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Sep21 Q3\"/>
    </mc:Choice>
  </mc:AlternateContent>
  <xr:revisionPtr revIDLastSave="0" documentId="13_ncr:1_{B413B01E-0553-4F53-8A2F-E3DB987D2A03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" sheetId="2" r:id="rId2"/>
    <sheet name="7-8" sheetId="7" r:id="rId3"/>
    <sheet name="9" sheetId="8" r:id="rId4"/>
    <sheet name="10" sheetId="9" r:id="rId5"/>
    <sheet name="11-14" sheetId="6" r:id="rId6"/>
  </sheets>
  <definedNames>
    <definedName name="\orkje" localSheetId="4">{"'Eng (page2)'!$A$1:$D$52"}</definedName>
    <definedName name="\orkje">{"'Eng (page2)'!$A$1:$D$52"}</definedName>
    <definedName name="__________________K306" localSheetId="4">{"'Eng (page2)'!$A$1:$D$52"}</definedName>
    <definedName name="__________________K306">{"'Eng (page2)'!$A$1:$D$52"}</definedName>
    <definedName name="__________________Tic30" localSheetId="4">{"'Eng (page2)'!$A$1:$D$52"}</definedName>
    <definedName name="__________________Tic30">{"'Eng (page2)'!$A$1:$D$52"}</definedName>
    <definedName name="__________________X2" localSheetId="4">{"'Eng (page2)'!$A$1:$D$52"}</definedName>
    <definedName name="__________________X2">{"'Eng (page2)'!$A$1:$D$52"}</definedName>
    <definedName name="_______________er43" localSheetId="4">{"'Eng (page2)'!$A$1:$D$52"}</definedName>
    <definedName name="_______________er43">{"'Eng (page2)'!$A$1:$D$52"}</definedName>
    <definedName name="_______________G1" localSheetId="4">{"'Eng (page2)'!$A$1:$D$52"}</definedName>
    <definedName name="_______________G1">{"'Eng (page2)'!$A$1:$D$52"}</definedName>
    <definedName name="_______________u645" localSheetId="4">{"'Eng (page2)'!$A$1:$D$52"}</definedName>
    <definedName name="_______________u645">{"'Eng (page2)'!$A$1:$D$52"}</definedName>
    <definedName name="_______________y4" localSheetId="4">{"'Eng (page2)'!$A$1:$D$52"}</definedName>
    <definedName name="_______________y4">{"'Eng (page2)'!$A$1:$D$52"}</definedName>
    <definedName name="____X2" localSheetId="4">{"'Eng (page2)'!$A$1:$D$52"}</definedName>
    <definedName name="____X2">{"'Eng (page2)'!$A$1:$D$52"}</definedName>
    <definedName name="____xlfn.BAHTTEXT">#NAME?</definedName>
    <definedName name="___er43" localSheetId="4">{"'Eng (page2)'!$A$1:$D$52"}</definedName>
    <definedName name="___er43">{"'Eng (page2)'!$A$1:$D$52"}</definedName>
    <definedName name="___G1" localSheetId="4">{"'Eng (page2)'!$A$1:$D$52"}</definedName>
    <definedName name="___G1">{"'Eng (page2)'!$A$1:$D$52"}</definedName>
    <definedName name="___K306" localSheetId="4">{"'Eng (page2)'!$A$1:$D$52"}</definedName>
    <definedName name="___K306">{"'Eng (page2)'!$A$1:$D$52"}</definedName>
    <definedName name="___Tic30" localSheetId="4">{"'Eng (page2)'!$A$1:$D$52"}</definedName>
    <definedName name="___Tic30">{"'Eng (page2)'!$A$1:$D$52"}</definedName>
    <definedName name="___u645" localSheetId="4">{"'Eng (page2)'!$A$1:$D$52"}</definedName>
    <definedName name="___u645">{"'Eng (page2)'!$A$1:$D$52"}</definedName>
    <definedName name="___X2" localSheetId="4">{"'Eng (page2)'!$A$1:$D$52"}</definedName>
    <definedName name="___X2">{"'Eng (page2)'!$A$1:$D$52"}</definedName>
    <definedName name="___xlfn.BAHTTEXT">#NAME?</definedName>
    <definedName name="___y4" localSheetId="4">{"'Eng (page2)'!$A$1:$D$52"}</definedName>
    <definedName name="___y4">{"'Eng (page2)'!$A$1:$D$52"}</definedName>
    <definedName name="___ZH111" localSheetId="4">{"'Model'!$A$1:$N$53"}</definedName>
    <definedName name="___ZH111">{"'Model'!$A$1:$N$53"}</definedName>
    <definedName name="__b2" localSheetId="4">{"'Summary'!$A$5:$H$42"}</definedName>
    <definedName name="__b2">{"'Summary'!$A$5:$H$42"}</definedName>
    <definedName name="__b6" localSheetId="4">{"'Summary'!$A$5:$H$42"}</definedName>
    <definedName name="__b6">{"'Summary'!$A$5:$H$42"}</definedName>
    <definedName name="__d1" localSheetId="4">{"'Model'!$A$1:$N$53"}</definedName>
    <definedName name="__d1">{"'Model'!$A$1:$N$53"}</definedName>
    <definedName name="__er43" localSheetId="4">{"'Eng (page2)'!$A$1:$D$52"}</definedName>
    <definedName name="__er43">{"'Eng (page2)'!$A$1:$D$52"}</definedName>
    <definedName name="__G1" localSheetId="4">{"'Eng (page2)'!$A$1:$D$52"}</definedName>
    <definedName name="__G1">{"'Eng (page2)'!$A$1:$D$52"}</definedName>
    <definedName name="__IntlFixup">TRUE</definedName>
    <definedName name="__K306" localSheetId="4">{"'Eng (page2)'!$A$1:$D$52"}</definedName>
    <definedName name="__K306">{"'Eng (page2)'!$A$1:$D$52"}</definedName>
    <definedName name="__O300" localSheetId="4">{"'Eng (page2)'!$A$1:$D$52"}</definedName>
    <definedName name="__O300">{"'Eng (page2)'!$A$1:$D$52"}</definedName>
    <definedName name="__Tic30" localSheetId="4">{"'Eng (page2)'!$A$1:$D$52"}</definedName>
    <definedName name="__Tic30">{"'Eng (page2)'!$A$1:$D$52"}</definedName>
    <definedName name="__u645" localSheetId="4">{"'Eng (page2)'!$A$1:$D$52"}</definedName>
    <definedName name="__u645">{"'Eng (page2)'!$A$1:$D$52"}</definedName>
    <definedName name="__X2" localSheetId="4">{"'Eng (page2)'!$A$1:$D$52"}</definedName>
    <definedName name="__X2">{"'Eng (page2)'!$A$1:$D$52"}</definedName>
    <definedName name="__xlfn.BAHTTEXT">#NAME?</definedName>
    <definedName name="__y4" localSheetId="4">{"'Eng (page2)'!$A$1:$D$52"}</definedName>
    <definedName name="__y4">{"'Eng (page2)'!$A$1:$D$52"}</definedName>
    <definedName name="__ZH111" localSheetId="4">{"'Model'!$A$1:$N$53"}</definedName>
    <definedName name="__ZH111">{"'Model'!$A$1:$N$53"}</definedName>
    <definedName name="_d1" localSheetId="4">{"'Model'!$A$1:$N$53"}</definedName>
    <definedName name="_d1">{"'Model'!$A$1:$N$53"}</definedName>
    <definedName name="_er43" localSheetId="4">{"'Eng (page2)'!$A$1:$D$52"}</definedName>
    <definedName name="_er43">{"'Eng (page2)'!$A$1:$D$52"}</definedName>
    <definedName name="_xlnm._FilterDatabase" localSheetId="5" hidden="1">'11-14'!$A$9:$M$229</definedName>
    <definedName name="_xlnm._FilterDatabase" localSheetId="0" hidden="1">'2-4'!$A$11:$M$149</definedName>
    <definedName name="_xlnm._FilterDatabase" localSheetId="1" hidden="1">'5-6'!$A$9:$M$111</definedName>
    <definedName name="_xlnm._FilterDatabase" localSheetId="2" hidden="1">'7-8'!$A$1:$M$100</definedName>
    <definedName name="_G1" localSheetId="4">{"'Eng (page2)'!$A$1:$D$52"}</definedName>
    <definedName name="_G1">{"'Eng (page2)'!$A$1:$D$52"}</definedName>
    <definedName name="_K306" localSheetId="4">{"'Eng (page2)'!$A$1:$D$52"}</definedName>
    <definedName name="_K306">{"'Eng (page2)'!$A$1:$D$52"}</definedName>
    <definedName name="_M300" localSheetId="4">{"'Model'!$A$1:$N$53"}</definedName>
    <definedName name="_M300">{"'Model'!$A$1:$N$53"}</definedName>
    <definedName name="_O300" localSheetId="4">{"'Eng (page2)'!$A$1:$D$52"}</definedName>
    <definedName name="_O300">{"'Eng (page2)'!$A$1:$D$52"}</definedName>
    <definedName name="_Order1">255</definedName>
    <definedName name="_Order2">255</definedName>
    <definedName name="_Regression_Int">1</definedName>
    <definedName name="_Tic30" localSheetId="4">{"'Eng (page2)'!$A$1:$D$52"}</definedName>
    <definedName name="_Tic30">{"'Eng (page2)'!$A$1:$D$52"}</definedName>
    <definedName name="_u645" localSheetId="4">{"'Eng (page2)'!$A$1:$D$52"}</definedName>
    <definedName name="_u645">{"'Eng (page2)'!$A$1:$D$52"}</definedName>
    <definedName name="_V300" localSheetId="4">{"'Eng (page2)'!$A$1:$D$52"}</definedName>
    <definedName name="_V300">{"'Eng (page2)'!$A$1:$D$52"}</definedName>
    <definedName name="_V320" localSheetId="4">{"'Eng (page2)'!$A$1:$D$52"}</definedName>
    <definedName name="_V320">{"'Eng (page2)'!$A$1:$D$52"}</definedName>
    <definedName name="_X2" localSheetId="4">{"'Eng (page2)'!$A$1:$D$52"}</definedName>
    <definedName name="_X2">{"'Eng (page2)'!$A$1:$D$52"}</definedName>
    <definedName name="_y4" localSheetId="4">{"'Eng (page2)'!$A$1:$D$52"}</definedName>
    <definedName name="_y4">{"'Eng (page2)'!$A$1:$D$52"}</definedName>
    <definedName name="_ZH111" localSheetId="4">{"'Model'!$A$1:$N$53"}</definedName>
    <definedName name="_ZH111">{"'Model'!$A$1:$N$53"}</definedName>
    <definedName name="aaaa" localSheetId="4">{"'SUMMATION'!$B$2:$I$2"}</definedName>
    <definedName name="aaaa">{"'SUMMATION'!$B$2:$I$2"}</definedName>
    <definedName name="aaaaaaaa" localSheetId="4">{"'Eng (page2)'!$A$1:$D$52"}</definedName>
    <definedName name="aaaaaaaa">{"'Eng (page2)'!$A$1:$D$52"}</definedName>
    <definedName name="aaaaaaaaaaaaaaaaaaaaaaaaaaaaaaaaaaa" localSheetId="4">{"'Eng (page2)'!$A$1:$D$52"}</definedName>
    <definedName name="aaaaaaaaaaaaaaaaaaaaaaaaaaaaaaaaaaa">{"'Eng (page2)'!$A$1:$D$52"}</definedName>
    <definedName name="AccessDatabase">"A:\Forecast Nov 98.mdb"</definedName>
    <definedName name="adas" localSheetId="4">{"'Model'!$A$1:$N$53"}</definedName>
    <definedName name="adas">{"'Model'!$A$1:$N$53"}</definedName>
    <definedName name="Admin" localSheetId="4">{"'Eng (page2)'!$A$1:$D$52"}</definedName>
    <definedName name="Admin">{"'Eng (page2)'!$A$1:$D$52"}</definedName>
    <definedName name="Adminis" localSheetId="4">{"'Eng (page2)'!$A$1:$D$52"}</definedName>
    <definedName name="Adminis">{"'Eng (page2)'!$A$1:$D$52"}</definedName>
    <definedName name="ALI" localSheetId="4">{"'Feb 99'!$A$1:$G$30"}</definedName>
    <definedName name="ALI">{"'Feb 99'!$A$1:$G$30"}</definedName>
    <definedName name="ammmmmmmmm" localSheetId="4">{"'Eng (page2)'!$A$1:$D$52"}</definedName>
    <definedName name="ammmmmmmmm">{"'Eng (page2)'!$A$1:$D$52"}</definedName>
    <definedName name="aoe" localSheetId="4">{"'Model'!$A$1:$N$53"}</definedName>
    <definedName name="aoe">{"'Model'!$A$1:$N$53"}</definedName>
    <definedName name="aoee" localSheetId="4">{"'Model'!$A$1:$N$53"}</definedName>
    <definedName name="aoee">{"'Model'!$A$1:$N$53"}</definedName>
    <definedName name="are" localSheetId="4">{"'Eng (page2)'!$A$1:$D$52"}</definedName>
    <definedName name="are">{"'Eng (page2)'!$A$1:$D$52"}</definedName>
    <definedName name="AS2DocOpenMode">"AS2DocumentEdit"</definedName>
    <definedName name="AS2ReportLS">1</definedName>
    <definedName name="AS2SyncStepLS">0</definedName>
    <definedName name="AS2VersionLS">300</definedName>
    <definedName name="asds" localSheetId="4">{"'Eng (page2)'!$A$1:$D$52"}</definedName>
    <definedName name="asds">{"'Eng (page2)'!$A$1:$D$52"}</definedName>
    <definedName name="asdz" localSheetId="4">{"'Eng (page2)'!$A$1:$D$52"}</definedName>
    <definedName name="asdz">{"'Eng (page2)'!$A$1:$D$52"}</definedName>
    <definedName name="atyr" localSheetId="4">{"'Eng (page2)'!$A$1:$D$52"}</definedName>
    <definedName name="atyr">{"'Eng (page2)'!$A$1:$D$52"}</definedName>
    <definedName name="aun" localSheetId="4">{"'Eng (page2)'!$A$1:$D$52"}</definedName>
    <definedName name="aun">{"'Eng (page2)'!$A$1:$D$52"}</definedName>
    <definedName name="awse" localSheetId="4">{"'Eng (page2)'!$A$1:$D$52"}</definedName>
    <definedName name="awse">{"'Eng (page2)'!$A$1:$D$52"}</definedName>
    <definedName name="ax" localSheetId="4">{"'Eng (page2)'!$A$1:$D$52"}</definedName>
    <definedName name="ax">{"'Eng (page2)'!$A$1:$D$52"}</definedName>
    <definedName name="baba" localSheetId="4">{"'Model'!$A$1:$N$53"}</definedName>
    <definedName name="baba">{"'Model'!$A$1:$N$53"}</definedName>
    <definedName name="bbbbbb" localSheetId="4">{"'Eng (page2)'!$A$1:$D$52"}</definedName>
    <definedName name="bbbbbb">{"'Eng (page2)'!$A$1:$D$52"}</definedName>
    <definedName name="bbbbbbbb" localSheetId="4">{"'Eng (page2)'!$A$1:$D$52"}</definedName>
    <definedName name="bbbbbbbb">{"'Eng (page2)'!$A$1:$D$52"}</definedName>
    <definedName name="beau" localSheetId="4">{"'Summary'!$A$5:$H$42"}</definedName>
    <definedName name="beau">{"'Summary'!$A$5:$H$42"}</definedName>
    <definedName name="beau_a" localSheetId="4">{"'Model'!$A$1:$N$53"}</definedName>
    <definedName name="beau_a">{"'Model'!$A$1:$N$53"}</definedName>
    <definedName name="beau1" localSheetId="4">{"'Summary'!$A$5:$H$42"}</definedName>
    <definedName name="beau1">{"'Summary'!$A$5:$H$42"}</definedName>
    <definedName name="beau2" localSheetId="4">{"'Summary'!$A$5:$H$42"}</definedName>
    <definedName name="beau2">{"'Summary'!$A$5:$H$42"}</definedName>
    <definedName name="beau3" localSheetId="4">{"'Summary'!$A$5:$H$42"}</definedName>
    <definedName name="beau3">{"'Summary'!$A$5:$H$42"}</definedName>
    <definedName name="beau4" localSheetId="4">{"'Summary'!$A$5:$H$42"}</definedName>
    <definedName name="beau4">{"'Summary'!$A$5:$H$42"}</definedName>
    <definedName name="BERW" localSheetId="4">{"'Eng (page2)'!$A$1:$D$52"}</definedName>
    <definedName name="BERW">{"'Eng (page2)'!$A$1:$D$52"}</definedName>
    <definedName name="beua" localSheetId="4">{"'Model'!$A$1:$N$53"}</definedName>
    <definedName name="beua">{"'Model'!$A$1:$N$53"}</definedName>
    <definedName name="BG_Del">15</definedName>
    <definedName name="BG_Ins">4</definedName>
    <definedName name="BG_Mod">6</definedName>
    <definedName name="big" localSheetId="4">{"'Eng (page2)'!$A$1:$D$52"}</definedName>
    <definedName name="big">{"'Eng (page2)'!$A$1:$D$52"}</definedName>
    <definedName name="book1" localSheetId="4">{"'Eng (page2)'!$A$1:$D$52"}</definedName>
    <definedName name="book1">{"'Eng (page2)'!$A$1:$D$52"}</definedName>
    <definedName name="BRFG" localSheetId="4">{"'Eng (page2)'!$A$1:$D$52"}</definedName>
    <definedName name="BRFG">{"'Eng (page2)'!$A$1:$D$52"}</definedName>
    <definedName name="BRT" localSheetId="4">{"'Eng (page2)'!$A$1:$D$52"}</definedName>
    <definedName name="BRT">{"'Eng (page2)'!$A$1:$D$52"}</definedName>
    <definedName name="BSDF" localSheetId="4">{"'Eng (page2)'!$A$1:$D$52"}</definedName>
    <definedName name="BSDF">{"'Eng (page2)'!$A$1:$D$52"}</definedName>
    <definedName name="C_note" localSheetId="4">{"'Eng (page2)'!$A$1:$D$52"}</definedName>
    <definedName name="C_note">{"'Eng (page2)'!$A$1:$D$52"}</definedName>
    <definedName name="CAE" localSheetId="4">{"'Eng (page2)'!$A$1:$D$52"}</definedName>
    <definedName name="CAE">{"'Eng (page2)'!$A$1:$D$52"}</definedName>
    <definedName name="ccf" localSheetId="4">{"'Eng (page2)'!$A$1:$D$52"}</definedName>
    <definedName name="ccf">{"'Eng (page2)'!$A$1:$D$52"}</definedName>
    <definedName name="CET" localSheetId="4">{"'Eng (page2)'!$A$1:$D$52"}</definedName>
    <definedName name="CET">{"'Eng (page2)'!$A$1:$D$52"}</definedName>
    <definedName name="CHAT" localSheetId="4">{"'WWW'!$A$1:$J$18"}</definedName>
    <definedName name="CHAT">{"'WWW'!$A$1:$J$18"}</definedName>
    <definedName name="chilled" localSheetId="4">{"'Eng (page2)'!$A$1:$D$52"}</definedName>
    <definedName name="chilled">{"'Eng (page2)'!$A$1:$D$52"}</definedName>
    <definedName name="Con" localSheetId="4">{"'Eng (page2)'!$A$1:$D$52"}</definedName>
    <definedName name="Con">{"'Eng (page2)'!$A$1:$D$52"}</definedName>
    <definedName name="CPPC2001" localSheetId="4">{"'Model'!$A$1:$N$53"}</definedName>
    <definedName name="CPPC2001">{"'Model'!$A$1:$N$53"}</definedName>
    <definedName name="csdcd" localSheetId="4">{"'Model'!$A$1:$N$53"}</definedName>
    <definedName name="csdcd">{"'Model'!$A$1:$N$53"}</definedName>
    <definedName name="cvcxvsvad" localSheetId="4">{"'Model'!$A$1:$N$53"}</definedName>
    <definedName name="cvcxvsvad">{"'Model'!$A$1:$N$53"}</definedName>
    <definedName name="daa" localSheetId="4">{"'Model'!$A$1:$N$53"}</definedName>
    <definedName name="daa">{"'Model'!$A$1:$N$53"}</definedName>
    <definedName name="dcds" localSheetId="4">{"'Model'!$A$1:$N$53"}</definedName>
    <definedName name="dcds">{"'Model'!$A$1:$N$53"}</definedName>
    <definedName name="dddddd" localSheetId="4">{"'Eng (page2)'!$A$1:$D$52"}</definedName>
    <definedName name="dddddd">{"'Eng (page2)'!$A$1:$D$52"}</definedName>
    <definedName name="dddddddddddddddddddddddd" localSheetId="4">{"'Eng (page2)'!$A$1:$D$52"}</definedName>
    <definedName name="dddddddddddddddddddddddd">{"'Eng (page2)'!$A$1:$D$52"}</definedName>
    <definedName name="dfep" localSheetId="4">{"'Eng (page2)'!$A$1:$D$52"}</definedName>
    <definedName name="dfep">{"'Eng (page2)'!$A$1:$D$52"}</definedName>
    <definedName name="dfew" localSheetId="4">{"'Eng (page2)'!$A$1:$D$52"}</definedName>
    <definedName name="dfew">{"'Eng (page2)'!$A$1:$D$52"}</definedName>
    <definedName name="DFW" localSheetId="4">{"'Eng (page2)'!$A$1:$D$52"}</definedName>
    <definedName name="DFW">{"'Eng (page2)'!$A$1:$D$52"}</definedName>
    <definedName name="DFWE" localSheetId="4">{"'Eng (page2)'!$A$1:$D$52"}</definedName>
    <definedName name="DFWE">{"'Eng (page2)'!$A$1:$D$52"}</definedName>
    <definedName name="djeodekdoe" localSheetId="4">{"'SUMMATION'!$B$2:$I$2"}</definedName>
    <definedName name="djeodekdoe">{"'SUMMATION'!$B$2:$I$2"}</definedName>
    <definedName name="dooe" localSheetId="4">{"'Eng (page2)'!$A$1:$D$52"}</definedName>
    <definedName name="dooe">{"'Eng (page2)'!$A$1:$D$52"}</definedName>
    <definedName name="DRFE4" localSheetId="4">{"'Eng (page2)'!$A$1:$D$52"}</definedName>
    <definedName name="DRFE4">{"'Eng (page2)'!$A$1:$D$52"}</definedName>
    <definedName name="dsad" localSheetId="4">{"'Model'!$A$1:$N$53"}</definedName>
    <definedName name="dsad">{"'Model'!$A$1:$N$53"}</definedName>
    <definedName name="dscds" localSheetId="4">{"'Model'!$A$1:$N$53"}</definedName>
    <definedName name="dscds">{"'Model'!$A$1:$N$53"}</definedName>
    <definedName name="DSE" localSheetId="4">{"'Eng (page2)'!$A$1:$D$52"}</definedName>
    <definedName name="DSE">{"'Eng (page2)'!$A$1:$D$52"}</definedName>
    <definedName name="DWA" localSheetId="4">{"'Eng (page2)'!$A$1:$D$52"}</definedName>
    <definedName name="DWA">{"'Eng (page2)'!$A$1:$D$52"}</definedName>
    <definedName name="e3eelephant" localSheetId="4">{"'Model'!$A$1:$N$53"}</definedName>
    <definedName name="e3eelephant">{"'Model'!$A$1:$N$53"}</definedName>
    <definedName name="e4e3" localSheetId="4">{"'Eng (page2)'!$A$1:$D$52"}</definedName>
    <definedName name="e4e3">{"'Eng (page2)'!$A$1:$D$52"}</definedName>
    <definedName name="e65t" localSheetId="4">{"'Eng (page2)'!$A$1:$D$52"}</definedName>
    <definedName name="e65t">{"'Eng (page2)'!$A$1:$D$52"}</definedName>
    <definedName name="ed" localSheetId="4">{"'Eng (page2)'!$A$1:$D$52"}</definedName>
    <definedName name="ed">{"'Eng (page2)'!$A$1:$D$52"}</definedName>
    <definedName name="edszxcvbn">1252</definedName>
    <definedName name="eeafecs" localSheetId="4">{"'Eng (page2)'!$A$1:$D$52"}</definedName>
    <definedName name="eeafecs">{"'Eng (page2)'!$A$1:$D$52"}</definedName>
    <definedName name="erer" localSheetId="4">{"'Eng (page2)'!$A$1:$D$52"}</definedName>
    <definedName name="erer">{"'Eng (page2)'!$A$1:$D$52"}</definedName>
    <definedName name="erfdsxcvbn">"06/Apr/99"</definedName>
    <definedName name="erfdsxcvbnm" localSheetId="4">{"'Feb 99'!$A$1:$G$30"}</definedName>
    <definedName name="erfdsxcvbnm">{"'Feb 99'!$A$1:$G$30"}</definedName>
    <definedName name="erfdszxcvbnm">"C:\Ali\Excel\BAAN\STOCK\MyHTML.htm"</definedName>
    <definedName name="erfsxcvbn">"Feb 99"</definedName>
    <definedName name="ERGT" localSheetId="4">{"'Eng (page2)'!$A$1:$D$52"}</definedName>
    <definedName name="ERGT">{"'Eng (page2)'!$A$1:$D$52"}</definedName>
    <definedName name="erjp" localSheetId="4">{"'Eng (page2)'!$A$1:$D$52"}</definedName>
    <definedName name="erjp">{"'Eng (page2)'!$A$1:$D$52"}</definedName>
    <definedName name="erqw" localSheetId="4">{"'Eng (page2)'!$A$1:$D$52"}</definedName>
    <definedName name="erqw">{"'Eng (page2)'!$A$1:$D$52"}</definedName>
    <definedName name="ertygfdcvbnmkjhg" localSheetId="4">{"'Feb 99'!$A$1:$G$30"}</definedName>
    <definedName name="ertygfdcvbnmkjhg">{"'Feb 99'!$A$1:$G$30"}</definedName>
    <definedName name="ertyu" localSheetId="4">{"'Eng (page2)'!$A$1:$D$52"}</definedName>
    <definedName name="ertyu">{"'Eng (page2)'!$A$1:$D$52"}</definedName>
    <definedName name="ERW" localSheetId="4">{"'Eng (page2)'!$A$1:$D$52"}</definedName>
    <definedName name="ERW">{"'Eng (page2)'!$A$1:$D$52"}</definedName>
    <definedName name="erwq" localSheetId="4">{"'Eng (page2)'!$A$1:$D$52"}</definedName>
    <definedName name="erwq">{"'Eng (page2)'!$A$1:$D$52"}</definedName>
    <definedName name="esdg" localSheetId="4">{"'Eng (page2)'!$A$1:$D$52"}</definedName>
    <definedName name="esdg">{"'Eng (page2)'!$A$1:$D$52"}</definedName>
    <definedName name="etw" localSheetId="4">{"'Eng (page2)'!$A$1:$D$52"}</definedName>
    <definedName name="etw">{"'Eng (page2)'!$A$1:$D$52"}</definedName>
    <definedName name="ewee" localSheetId="4">{"'Eng (page2)'!$A$1:$D$52"}</definedName>
    <definedName name="ewee">{"'Eng (page2)'!$A$1:$D$52"}</definedName>
    <definedName name="ewr" localSheetId="4">{"'Eng (page2)'!$A$1:$D$52"}</definedName>
    <definedName name="ewr">{"'Eng (page2)'!$A$1:$D$52"}</definedName>
    <definedName name="ewrq" localSheetId="4">{"'Eng (page2)'!$A$1:$D$52"}</definedName>
    <definedName name="ewrq">{"'Eng (page2)'!$A$1:$D$52"}</definedName>
    <definedName name="EWSD" localSheetId="4">{"'Eng (page2)'!$A$1:$D$52"}</definedName>
    <definedName name="EWSD">{"'Eng (page2)'!$A$1:$D$52"}</definedName>
    <definedName name="exc" localSheetId="4">{"'Eng (page2)'!$A$1:$D$52"}</definedName>
    <definedName name="exc">{"'Eng (page2)'!$A$1:$D$52"}</definedName>
    <definedName name="F1nin" localSheetId="4">{"'Model'!$A$1:$N$53"}</definedName>
    <definedName name="F1nin">{"'Model'!$A$1:$N$53"}</definedName>
    <definedName name="FAT" localSheetId="4">{"'Eng (page2)'!$A$1:$D$52"}</definedName>
    <definedName name="FAT">{"'Eng (page2)'!$A$1:$D$52"}</definedName>
    <definedName name="fbf" localSheetId="4">{"'Model'!$A$1:$N$53"}</definedName>
    <definedName name="fbf">{"'Model'!$A$1:$N$53"}</definedName>
    <definedName name="FCT" localSheetId="4">{"'Eng (page2)'!$A$1:$D$52"}</definedName>
    <definedName name="FCT">{"'Eng (page2)'!$A$1:$D$52"}</definedName>
    <definedName name="fgdp" localSheetId="4">{"'Eng (page2)'!$A$1:$D$52"}</definedName>
    <definedName name="fgdp">{"'Eng (page2)'!$A$1:$D$52"}</definedName>
    <definedName name="FGE\" localSheetId="4">{"'Eng (page2)'!$A$1:$D$52"}</definedName>
    <definedName name="FGE\">{"'Eng (page2)'!$A$1:$D$52"}</definedName>
    <definedName name="fgfgff" localSheetId="4">{"'Model'!$A$1:$N$53"}</definedName>
    <definedName name="fgfgff">{"'Model'!$A$1:$N$53"}</definedName>
    <definedName name="fojwp" localSheetId="4">{"'Eng (page2)'!$A$1:$D$52"}</definedName>
    <definedName name="fojwp">{"'Eng (page2)'!$A$1:$D$52"}</definedName>
    <definedName name="FWP" localSheetId="4">{"'Eng (page2)'!$A$1:$D$52"}</definedName>
    <definedName name="FWP">{"'Eng (page2)'!$A$1:$D$52"}</definedName>
    <definedName name="fzdtfr" localSheetId="4">{"'Eng (page2)'!$A$1:$D$52"}</definedName>
    <definedName name="fzdtfr">{"'Eng (page2)'!$A$1:$D$52"}</definedName>
    <definedName name="galsas" localSheetId="4">{"'Feb 99'!$A$1:$G$30"}</definedName>
    <definedName name="galsas">{"'Feb 99'!$A$1:$G$30"}</definedName>
    <definedName name="gfg" localSheetId="4">{"'Eng (page2)'!$A$1:$D$52"}</definedName>
    <definedName name="gfg">{"'Eng (page2)'!$A$1:$D$52"}</definedName>
    <definedName name="ggggg" localSheetId="4">{"'Model'!$A$1:$N$53"}</definedName>
    <definedName name="ggggg">{"'Model'!$A$1:$N$53"}</definedName>
    <definedName name="gh" localSheetId="4">{"'Eng (page2)'!$A$1:$D$52"}</definedName>
    <definedName name="gh">{"'Eng (page2)'!$A$1:$D$52"}</definedName>
    <definedName name="ghaa" localSheetId="4">{"'Eng (page2)'!$A$1:$D$52"}</definedName>
    <definedName name="ghaa">{"'Eng (page2)'!$A$1:$D$52"}</definedName>
    <definedName name="ghuu" localSheetId="4">{"'Eng (page2)'!$A$1:$D$52"}</definedName>
    <definedName name="ghuu">{"'Eng (page2)'!$A$1:$D$52"}</definedName>
    <definedName name="gkw" localSheetId="4">{"'Eng (page2)'!$A$1:$D$52"}</definedName>
    <definedName name="gkw">{"'Eng (page2)'!$A$1:$D$52"}</definedName>
    <definedName name="GWRT" localSheetId="4">{"'Eng (page2)'!$A$1:$D$52"}</definedName>
    <definedName name="GWRT">{"'Eng (page2)'!$A$1:$D$52"}</definedName>
    <definedName name="gygyg" localSheetId="4">{"'Summary'!$A$5:$H$42"}</definedName>
    <definedName name="gygyg">{"'Summary'!$A$5:$H$42"}</definedName>
    <definedName name="he" localSheetId="4">{"'Eng (page2)'!$A$1:$D$52"}</definedName>
    <definedName name="he">{"'Eng (page2)'!$A$1:$D$52"}</definedName>
    <definedName name="HHK" localSheetId="4">{"'Eng (page2)'!$A$1:$D$52"}</definedName>
    <definedName name="HHK">{"'Eng (page2)'!$A$1:$D$52"}</definedName>
    <definedName name="HIIU" localSheetId="4">{"'Eng (page2)'!$A$1:$D$52"}</definedName>
    <definedName name="HIIU">{"'Eng (page2)'!$A$1:$D$52"}</definedName>
    <definedName name="hijo" localSheetId="4">{"'Eng (page2)'!$A$1:$D$52"}</definedName>
    <definedName name="hijo">{"'Eng (page2)'!$A$1:$D$52"}</definedName>
    <definedName name="HIO" localSheetId="4">{"'Eng (page2)'!$A$1:$D$52"}</definedName>
    <definedName name="HIO">{"'Eng (page2)'!$A$1:$D$52"}</definedName>
    <definedName name="HRTW" localSheetId="4">{"'Eng (page2)'!$A$1:$D$52"}</definedName>
    <definedName name="HRTW">{"'Eng (page2)'!$A$1:$D$52"}</definedName>
    <definedName name="hshe" localSheetId="4">{"'Eng (page2)'!$A$1:$D$52"}</definedName>
    <definedName name="hshe">{"'Eng (page2)'!$A$1:$D$52"}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{"'Summary'!$A$5:$H$42"}</definedName>
    <definedName name="HTML_Control">{"'Summary'!$A$5:$H$42"}</definedName>
    <definedName name="HTML_Control_2_1" localSheetId="4">{"'Summary'!$A$5:$H$42"}</definedName>
    <definedName name="HTML_Control_2_1">{"'Summary'!$A$5:$H$42"}</definedName>
    <definedName name="HTML_Control_2_2" localSheetId="4">{"'Summary'!$A$5:$H$42"}</definedName>
    <definedName name="HTML_Control_2_2">{"'Summary'!$A$5:$H$42"}</definedName>
    <definedName name="HTML_Control2" localSheetId="4">{"'Eng (page2)'!$A$1:$D$52"}</definedName>
    <definedName name="HTML_Control2">{"'Eng (page2)'!$A$1:$D$52"}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>TRUE</definedName>
    <definedName name="HTML_OBDlg4">TRUE</definedName>
    <definedName name="HTML_OS">0</definedName>
    <definedName name="HTML_PathFile">"C:\Swensen\Monthly.htm"</definedName>
    <definedName name="HTML_Title">"Book2"</definedName>
    <definedName name="huhuh" localSheetId="4">{"'Summary'!$A$5:$H$42"}</definedName>
    <definedName name="huhuh">{"'Summary'!$A$5:$H$42"}</definedName>
    <definedName name="hw" localSheetId="4">{"'Eng (page2)'!$A$1:$D$52"}</definedName>
    <definedName name="hw">{"'Eng (page2)'!$A$1:$D$52"}</definedName>
    <definedName name="HWERTW" localSheetId="4">{"'Eng (page2)'!$A$1:$D$52"}</definedName>
    <definedName name="HWERTW">{"'Eng (page2)'!$A$1:$D$52"}</definedName>
    <definedName name="HWET" localSheetId="4">{"'Eng (page2)'!$A$1:$D$52"}</definedName>
    <definedName name="HWET">{"'Eng (page2)'!$A$1:$D$52"}</definedName>
    <definedName name="hy" localSheetId="4">{"'Eng (page2)'!$A$1:$D$52"}</definedName>
    <definedName name="hy">{"'Eng (page2)'!$A$1:$D$52"}</definedName>
    <definedName name="hyhd" localSheetId="4">{"'Eng (page2)'!$A$1:$D$52"}</definedName>
    <definedName name="hyhd">{"'Eng (page2)'!$A$1:$D$52"}</definedName>
    <definedName name="i9i9i" localSheetId="4">{"'Summary'!$A$5:$H$42"}</definedName>
    <definedName name="i9i9i">{"'Summary'!$A$5:$H$42"}</definedName>
    <definedName name="iiiiii" localSheetId="4">{"'Model'!$A$1:$N$53"}</definedName>
    <definedName name="iiiiii">{"'Model'!$A$1:$N$53"}</definedName>
    <definedName name="IOP" localSheetId="4">{"'Eng (page2)'!$A$1:$D$52"}</definedName>
    <definedName name="IOP">{"'Eng (page2)'!$A$1:$D$52"}</definedName>
    <definedName name="iopo" localSheetId="4">{"'Model'!$A$1:$N$53"}</definedName>
    <definedName name="iopo">{"'Model'!$A$1:$N$53"}</definedName>
    <definedName name="IQ_CH">110000</definedName>
    <definedName name="IQ_DAILY">500000</definedName>
    <definedName name="IQ_DNTM">700000</definedName>
    <definedName name="IQ_FH">100000</definedName>
    <definedName name="IQ_LTMMONTH">120000</definedName>
    <definedName name="IQ_MONTH">15000</definedName>
    <definedName name="IQ_MTD">800000</definedName>
    <definedName name="IQ_NAMES_REVISION_DATE_">42139.5968287037</definedName>
    <definedName name="IQ_QTD">750000</definedName>
    <definedName name="IQ_WEEK">50000</definedName>
    <definedName name="IQ_YTDMONTH">130000</definedName>
    <definedName name="IUE" localSheetId="4">{"'Eng (page2)'!$A$1:$D$52"}</definedName>
    <definedName name="IUE">{"'Eng (page2)'!$A$1:$D$52"}</definedName>
    <definedName name="IUO" localSheetId="4">{"'Eng (page2)'!$A$1:$D$52"}</definedName>
    <definedName name="IUO">{"'Eng (page2)'!$A$1:$D$52"}</definedName>
    <definedName name="IUY" localSheetId="4">{"'Eng (page2)'!$A$1:$D$52"}</definedName>
    <definedName name="IUY">{"'Eng (page2)'!$A$1:$D$52"}</definedName>
    <definedName name="jack" localSheetId="4">{"'Feb 99'!$A$1:$G$30"}</definedName>
    <definedName name="jack">{"'Feb 99'!$A$1:$G$30"}</definedName>
    <definedName name="JD" localSheetId="4">{"'Eng (page2)'!$A$1:$D$52"}</definedName>
    <definedName name="JD">{"'Eng (page2)'!$A$1:$D$52"}</definedName>
    <definedName name="jdfpe" localSheetId="4">{"'Eng (page2)'!$A$1:$D$52"}</definedName>
    <definedName name="jdfpe">{"'Eng (page2)'!$A$1:$D$52"}</definedName>
    <definedName name="jdoefokf" localSheetId="4">{"'SUMMATION'!$B$2:$I$2"}</definedName>
    <definedName name="jdoefokf">{"'SUMMATION'!$B$2:$I$2"}</definedName>
    <definedName name="jerr" localSheetId="4">{"'Eng (page2)'!$A$1:$D$52"}</definedName>
    <definedName name="jerr">{"'Eng (page2)'!$A$1:$D$52"}</definedName>
    <definedName name="jfiee" localSheetId="4">{"'Eng (page2)'!$A$1:$D$52"}</definedName>
    <definedName name="jfiee">{"'Eng (page2)'!$A$1:$D$52"}</definedName>
    <definedName name="jfjeo" localSheetId="4">{"'Eng (page2)'!$A$1:$D$52"}</definedName>
    <definedName name="jfjeo">{"'Eng (page2)'!$A$1:$D$52"}</definedName>
    <definedName name="jfkd" localSheetId="4">{"'Eng (page2)'!$A$1:$D$52"}</definedName>
    <definedName name="jfkd">{"'Eng (page2)'!$A$1:$D$52"}</definedName>
    <definedName name="jfpwe" localSheetId="4">{"'Eng (page2)'!$A$1:$D$52"}</definedName>
    <definedName name="jfpwe">{"'Eng (page2)'!$A$1:$D$52"}</definedName>
    <definedName name="jijiji" localSheetId="4">{"'Model'!$A$1:$N$53"}</definedName>
    <definedName name="jijiji">{"'Model'!$A$1:$N$53"}</definedName>
    <definedName name="jin" localSheetId="4">{"'Eng (page2)'!$A$1:$D$52"}</definedName>
    <definedName name="jin">{"'Eng (page2)'!$A$1:$D$52"}</definedName>
    <definedName name="JIO" localSheetId="4">{"'Eng (page2)'!$A$1:$D$52"}</definedName>
    <definedName name="JIO">{"'Eng (page2)'!$A$1:$D$52"}</definedName>
    <definedName name="jkmhcd" localSheetId="4">{"'Eng (page2)'!$A$1:$D$52"}</definedName>
    <definedName name="jkmhcd">{"'Eng (page2)'!$A$1:$D$52"}</definedName>
    <definedName name="JL" localSheetId="4">{"'Eng (page2)'!$A$1:$D$52"}</definedName>
    <definedName name="JL">{"'Eng (page2)'!$A$1:$D$52"}</definedName>
    <definedName name="jner" localSheetId="4">{"'Eng (page2)'!$A$1:$D$52"}</definedName>
    <definedName name="jner">{"'Eng (page2)'!$A$1:$D$52"}</definedName>
    <definedName name="jo" localSheetId="4">{"'Eng (page2)'!$A$1:$D$52"}</definedName>
    <definedName name="jo">{"'Eng (page2)'!$A$1:$D$52"}</definedName>
    <definedName name="JOP" localSheetId="4">{"'Eng (page2)'!$A$1:$D$52"}</definedName>
    <definedName name="JOP">{"'Eng (page2)'!$A$1:$D$52"}</definedName>
    <definedName name="jper" localSheetId="4">{"'Eng (page2)'!$A$1:$D$52"}</definedName>
    <definedName name="jper">{"'Eng (page2)'!$A$1:$D$52"}</definedName>
    <definedName name="JPP" localSheetId="4">{"'Eng (page2)'!$A$1:$D$52"}</definedName>
    <definedName name="JPP">{"'Eng (page2)'!$A$1:$D$52"}</definedName>
    <definedName name="jrewp" localSheetId="4">{"'Eng (page2)'!$A$1:$D$52"}</definedName>
    <definedName name="jrewp">{"'Eng (page2)'!$A$1:$D$52"}</definedName>
    <definedName name="jrp" localSheetId="4">{"'Eng (page2)'!$A$1:$D$52"}</definedName>
    <definedName name="jrp">{"'Eng (page2)'!$A$1:$D$52"}</definedName>
    <definedName name="kas" localSheetId="4">{"'Eng (page2)'!$A$1:$D$52"}</definedName>
    <definedName name="kas">{"'Eng (page2)'!$A$1:$D$52"}</definedName>
    <definedName name="KBVF" localSheetId="4">{"'Eng (page2)'!$A$1:$D$52"}</definedName>
    <definedName name="KBVF">{"'Eng (page2)'!$A$1:$D$52"}</definedName>
    <definedName name="KCFE" localSheetId="4">{"'Eng (page2)'!$A$1:$D$52"}</definedName>
    <definedName name="KCFE">{"'Eng (page2)'!$A$1:$D$52"}</definedName>
    <definedName name="ked" localSheetId="4">{"'Model'!$A$1:$N$53"}</definedName>
    <definedName name="ked">{"'Model'!$A$1:$N$53"}</definedName>
    <definedName name="kele" localSheetId="4">{"'Eng (page2)'!$A$1:$D$52"}</definedName>
    <definedName name="kele">{"'Eng (page2)'!$A$1:$D$52"}</definedName>
    <definedName name="kie" localSheetId="4">{"'Eng (page2)'!$A$1:$D$52"}</definedName>
    <definedName name="kie">{"'Eng (page2)'!$A$1:$D$52"}</definedName>
    <definedName name="kjk" localSheetId="4">{"'Eng (page2)'!$A$1:$D$52"}</definedName>
    <definedName name="kjk">{"'Eng (page2)'!$A$1:$D$52"}</definedName>
    <definedName name="kjyt" localSheetId="4">{"'Eng (page2)'!$A$1:$D$52"}</definedName>
    <definedName name="kjyt">{"'Eng (page2)'!$A$1:$D$52"}</definedName>
    <definedName name="klk" localSheetId="4">{"'Eng (page2)'!$A$1:$D$52"}</definedName>
    <definedName name="klk">{"'Eng (page2)'!$A$1:$D$52"}</definedName>
    <definedName name="KLO" localSheetId="4">{"'Eng (page2)'!$A$1:$D$52"}</definedName>
    <definedName name="KLO">{"'Eng (page2)'!$A$1:$D$52"}</definedName>
    <definedName name="KOEW" localSheetId="4">{"'Eng (page2)'!$A$1:$D$52"}</definedName>
    <definedName name="KOEW">{"'Eng (page2)'!$A$1:$D$52"}</definedName>
    <definedName name="KOL" localSheetId="4">{"'Eng (page2)'!$A$1:$D$52"}</definedName>
    <definedName name="KOL">{"'Eng (page2)'!$A$1:$D$52"}</definedName>
    <definedName name="kow" localSheetId="4">{"'Eng (page2)'!$A$1:$D$52"}</definedName>
    <definedName name="kow">{"'Eng (page2)'!$A$1:$D$52"}</definedName>
    <definedName name="kp" localSheetId="4">{"'Eng (page2)'!$A$1:$D$52"}</definedName>
    <definedName name="kp">{"'Eng (page2)'!$A$1:$D$52"}</definedName>
    <definedName name="krittitka" localSheetId="4">{"'Eng (page2)'!$A$1:$D$52"}</definedName>
    <definedName name="krittitka">{"'Eng (page2)'!$A$1:$D$52"}</definedName>
    <definedName name="kue" localSheetId="4">{"'Model'!$A$1:$N$53"}</definedName>
    <definedName name="kue">{"'Model'!$A$1:$N$53"}</definedName>
    <definedName name="kwa" localSheetId="4">{"'Model'!$A$1:$N$53"}</definedName>
    <definedName name="kwa">{"'Model'!$A$1:$N$53"}</definedName>
    <definedName name="ledr" localSheetId="4">{"'Eng (page2)'!$A$1:$D$52"}</definedName>
    <definedName name="ledr">{"'Eng (page2)'!$A$1:$D$52"}</definedName>
    <definedName name="lhin" localSheetId="4">{"'Eng (page2)'!$A$1:$D$52"}</definedName>
    <definedName name="lhin">{"'Eng (page2)'!$A$1:$D$52"}</definedName>
    <definedName name="LLK" localSheetId="4">{"'Eng (page2)'!$A$1:$D$52"}</definedName>
    <definedName name="LLK">{"'Eng (page2)'!$A$1:$D$52"}</definedName>
    <definedName name="LLP" localSheetId="4">{"'Eng (page2)'!$A$1:$D$52"}</definedName>
    <definedName name="LLP">{"'Eng (page2)'!$A$1:$D$52"}</definedName>
    <definedName name="loi" localSheetId="4">{"'Eng (page2)'!$A$1:$D$52"}</definedName>
    <definedName name="loi">{"'Eng (page2)'!$A$1:$D$52"}</definedName>
    <definedName name="LOL" localSheetId="4">{"'Eng (page2)'!$A$1:$D$52"}</definedName>
    <definedName name="LOL">{"'Eng (page2)'!$A$1:$D$52"}</definedName>
    <definedName name="lop" localSheetId="4">{"'Eng (page2)'!$A$1:$D$52"}</definedName>
    <definedName name="lop">{"'Eng (page2)'!$A$1:$D$52"}</definedName>
    <definedName name="LOW" localSheetId="4">{"'Eng (page2)'!$A$1:$D$52"}</definedName>
    <definedName name="LOW">{"'Eng (page2)'!$A$1:$D$52"}</definedName>
    <definedName name="LV" localSheetId="4">{"'Eng (page2)'!$A$1:$D$52"}</definedName>
    <definedName name="LV">{"'Eng (page2)'!$A$1:$D$52"}</definedName>
    <definedName name="mae" localSheetId="4">{"'Eng (page2)'!$A$1:$D$52"}</definedName>
    <definedName name="mae">{"'Eng (page2)'!$A$1:$D$52"}</definedName>
    <definedName name="MCOP" localSheetId="4">{"'Eng (page2)'!$A$1:$D$52"}</definedName>
    <definedName name="MCOP">{"'Eng (page2)'!$A$1:$D$52"}</definedName>
    <definedName name="MFPW" localSheetId="4">{"'Eng (page2)'!$A$1:$D$52"}</definedName>
    <definedName name="MFPW">{"'Eng (page2)'!$A$1:$D$52"}</definedName>
    <definedName name="MKO" localSheetId="4">{"'Eng (page2)'!$A$1:$D$52"}</definedName>
    <definedName name="MKO">{"'Eng (page2)'!$A$1:$D$52"}</definedName>
    <definedName name="mmmmmmmmm" localSheetId="4">{"'Summary'!$A$5:$H$42"}</definedName>
    <definedName name="mmmmmmmmm">{"'Summary'!$A$5:$H$42"}</definedName>
    <definedName name="mmmmmmmmmmmm" localSheetId="4">{"'Summary'!$A$5:$H$42"}</definedName>
    <definedName name="mmmmmmmmmmmm">{"'Summary'!$A$5:$H$42"}</definedName>
    <definedName name="MOL" localSheetId="4">{"'Eng (page2)'!$A$1:$D$52"}</definedName>
    <definedName name="MOL">{"'Eng (page2)'!$A$1:$D$52"}</definedName>
    <definedName name="monmon" localSheetId="4">{"'Model'!$A$1:$N$53"}</definedName>
    <definedName name="monmon">{"'Model'!$A$1:$N$53"}</definedName>
    <definedName name="mun" localSheetId="4">{"'Model'!$A$1:$N$53"}</definedName>
    <definedName name="mun">{"'Model'!$A$1:$N$53"}</definedName>
    <definedName name="MWEP" localSheetId="4">{"'Eng (page2)'!$A$1:$D$52"}</definedName>
    <definedName name="MWEP">{"'Eng (page2)'!$A$1:$D$52"}</definedName>
    <definedName name="n6n6n6n6n" localSheetId="4">{"'Eng (page2)'!$A$1:$D$52"}</definedName>
    <definedName name="n6n6n6n6n">{"'Eng (page2)'!$A$1:$D$52"}</definedName>
    <definedName name="nan" localSheetId="4">{"'Model'!$A$1:$N$53"}</definedName>
    <definedName name="nan">{"'Model'!$A$1:$N$53"}</definedName>
    <definedName name="NATURE" localSheetId="4">{"'Eng (page2)'!$A$1:$D$52"}</definedName>
    <definedName name="NATURE">{"'Eng (page2)'!$A$1:$D$52"}</definedName>
    <definedName name="neg" localSheetId="4">{"'Eng (page2)'!$A$1:$D$52"}</definedName>
    <definedName name="neg">{"'Eng (page2)'!$A$1:$D$52"}</definedName>
    <definedName name="nin" localSheetId="4">{"'Model'!$A$1:$N$53"}</definedName>
    <definedName name="nin">{"'Model'!$A$1:$N$53"}</definedName>
    <definedName name="nittaya_su" localSheetId="4">{"'Summary'!$A$5:$H$42"}</definedName>
    <definedName name="nittaya_su">{"'Summary'!$A$5:$H$42"}</definedName>
    <definedName name="nm" localSheetId="4">{"'Eng (page2)'!$A$1:$D$52"}</definedName>
    <definedName name="nm">{"'Eng (page2)'!$A$1:$D$52"}</definedName>
    <definedName name="oeoeoeoeo" localSheetId="4">{"'Model'!$A$1:$N$53"}</definedName>
    <definedName name="oeoeoeoeo">{"'Model'!$A$1:$N$53"}</definedName>
    <definedName name="oer" localSheetId="4">{"'Eng (page2)'!$A$1:$D$52"}</definedName>
    <definedName name="oer">{"'Eng (page2)'!$A$1:$D$52"}</definedName>
    <definedName name="OH" localSheetId="4">{"'Eng (page2)'!$A$1:$D$52"}</definedName>
    <definedName name="OH">{"'Eng (page2)'!$A$1:$D$52"}</definedName>
    <definedName name="OIE" localSheetId="4">{"'Eng (page2)'!$A$1:$D$52"}</definedName>
    <definedName name="OIE">{"'Eng (page2)'!$A$1:$D$52"}</definedName>
    <definedName name="OIKM" localSheetId="4">{"'Eng (page2)'!$A$1:$D$52"}</definedName>
    <definedName name="OIKM">{"'Eng (page2)'!$A$1:$D$52"}</definedName>
    <definedName name="oku" localSheetId="4">{"'Eng (page2)'!$A$1:$D$52"}</definedName>
    <definedName name="oku">{"'Eng (page2)'!$A$1:$D$52"}</definedName>
    <definedName name="OL" localSheetId="4">{"'Eng (page2)'!$A$1:$D$52"}</definedName>
    <definedName name="OL">{"'Eng (page2)'!$A$1:$D$52"}</definedName>
    <definedName name="olj" localSheetId="4">{"'Eng (page2)'!$A$1:$D$52"}</definedName>
    <definedName name="olj">{"'Eng (page2)'!$A$1:$D$52"}</definedName>
    <definedName name="OLK" localSheetId="4">{"'Eng (page2)'!$A$1:$D$52"}</definedName>
    <definedName name="OLK">{"'Eng (page2)'!$A$1:$D$52"}</definedName>
    <definedName name="oll" localSheetId="4">{"'Eng (page2)'!$A$1:$D$52"}</definedName>
    <definedName name="oll">{"'Eng (page2)'!$A$1:$D$52"}</definedName>
    <definedName name="olop" localSheetId="4">{"'Eng (page2)'!$A$1:$D$52"}</definedName>
    <definedName name="olop">{"'Eng (page2)'!$A$1:$D$52"}</definedName>
    <definedName name="olrlk\" localSheetId="4">{"'Eng (page2)'!$A$1:$D$52"}</definedName>
    <definedName name="olrlk\">{"'Eng (page2)'!$A$1:$D$52"}</definedName>
    <definedName name="one" localSheetId="4">{"'Eng (page2)'!$A$1:$D$52"}</definedName>
    <definedName name="one">{"'Eng (page2)'!$A$1:$D$52"}</definedName>
    <definedName name="opgw" localSheetId="4">{"'Eng (page2)'!$A$1:$D$52"}</definedName>
    <definedName name="opgw">{"'Eng (page2)'!$A$1:$D$52"}</definedName>
    <definedName name="OPLL" localSheetId="4">{"'Eng (page2)'!$A$1:$D$52"}</definedName>
    <definedName name="OPLL">{"'Eng (page2)'!$A$1:$D$52"}</definedName>
    <definedName name="ot" localSheetId="4">{"'WWW'!$A$1:$J$18"}</definedName>
    <definedName name="ot">{"'WWW'!$A$1:$J$18"}</definedName>
    <definedName name="pfwe" localSheetId="4">{"'Eng (page2)'!$A$1:$D$52"}</definedName>
    <definedName name="pfwe">{"'Eng (page2)'!$A$1:$D$52"}</definedName>
    <definedName name="PJ" localSheetId="4">{"'Eng (page2)'!$A$1:$D$52"}</definedName>
    <definedName name="PJ">{"'Eng (page2)'!$A$1:$D$52"}</definedName>
    <definedName name="pkpkpk" localSheetId="4">{"'Model'!$A$1:$N$53"}</definedName>
    <definedName name="pkpkpk">{"'Model'!$A$1:$N$53"}</definedName>
    <definedName name="plo" localSheetId="4">{"'Eng (page2)'!$A$1:$D$52"}</definedName>
    <definedName name="plo">{"'Eng (page2)'!$A$1:$D$52"}</definedName>
    <definedName name="PLP" localSheetId="4">{"'Eng (page2)'!$A$1:$D$52"}</definedName>
    <definedName name="PLP">{"'Eng (page2)'!$A$1:$D$52"}</definedName>
    <definedName name="PO0" localSheetId="4">{"'Eng (page2)'!$A$1:$D$52"}</definedName>
    <definedName name="PO0">{"'Eng (page2)'!$A$1:$D$52"}</definedName>
    <definedName name="poer" localSheetId="4">{"'Eng (page2)'!$A$1:$D$52"}</definedName>
    <definedName name="poer">{"'Eng (page2)'!$A$1:$D$52"}</definedName>
    <definedName name="poopoopoo" localSheetId="4">{"'Model'!$A$1:$N$53"}</definedName>
    <definedName name="poopoopoo">{"'Model'!$A$1:$N$53"}</definedName>
    <definedName name="ppppppppppppp" localSheetId="4">{"'Model'!$A$1:$N$53"}</definedName>
    <definedName name="ppppppppppppp">{"'Model'!$A$1:$N$53"}</definedName>
    <definedName name="PRJE1" localSheetId="4">{"'Eng (page2)'!$A$1:$D$52"}</definedName>
    <definedName name="PRJE1">{"'Eng (page2)'!$A$1:$D$52"}</definedName>
    <definedName name="PSD" localSheetId="4">{"'Eng (page2)'!$A$1:$D$52"}</definedName>
    <definedName name="PSD">{"'Eng (page2)'!$A$1:$D$52"}</definedName>
    <definedName name="pu" localSheetId="4">{"'Sell_Office'!$C$5:$D$6"}</definedName>
    <definedName name="pu">{"'Sell_Office'!$C$5:$D$6"}</definedName>
    <definedName name="Q1kka" localSheetId="4">{"'Eng (page2)'!$A$1:$D$52"}</definedName>
    <definedName name="Q1kka">{"'Eng (page2)'!$A$1:$D$52"}</definedName>
    <definedName name="QER" localSheetId="4">{"'Eng (page2)'!$A$1:$D$52"}</definedName>
    <definedName name="QER">{"'Eng (page2)'!$A$1:$D$52"}</definedName>
    <definedName name="qq" localSheetId="4">{"'SUMMATION'!$B$2:$I$2"}</definedName>
    <definedName name="qq">{"'SUMMATION'!$B$2:$I$2"}</definedName>
    <definedName name="qqqq" localSheetId="4">{"'Eng (page2)'!$A$1:$D$52"}</definedName>
    <definedName name="qqqq">{"'Eng (page2)'!$A$1:$D$52"}</definedName>
    <definedName name="qqqqqqqq" localSheetId="4">{"'Model'!$A$1:$N$53"}</definedName>
    <definedName name="qqqqqqqq">{"'Model'!$A$1:$N$53"}</definedName>
    <definedName name="qwerttyy4455656" localSheetId="4">{"'Eng (page2)'!$A$1:$D$52"}</definedName>
    <definedName name="qwerttyy4455656">{"'Eng (page2)'!$A$1:$D$52"}</definedName>
    <definedName name="QYI" localSheetId="4">{"'Eng (page2)'!$A$1:$D$52"}</definedName>
    <definedName name="QYI">{"'Eng (page2)'!$A$1:$D$52"}</definedName>
    <definedName name="RD" localSheetId="4">{"'Model'!$A$1:$N$53"}</definedName>
    <definedName name="RD">{"'Model'!$A$1:$N$53"}</definedName>
    <definedName name="rdgtfhygkjasgtya" localSheetId="4">{"'Eng (page2)'!$A$1:$D$52"}</definedName>
    <definedName name="rdgtfhygkjasgtya">{"'Eng (page2)'!$A$1:$D$52"}</definedName>
    <definedName name="rewfre" localSheetId="4">{"'Model'!$A$1:$N$53"}</definedName>
    <definedName name="rewfre">{"'Model'!$A$1:$N$53"}</definedName>
    <definedName name="rfdxcvb">"DBMI"</definedName>
    <definedName name="RJO" localSheetId="4">{"'Eng (page2)'!$A$1:$D$52"}</definedName>
    <definedName name="RJO">{"'Eng (page2)'!$A$1:$D$52"}</definedName>
    <definedName name="rqr" localSheetId="4">{"'Eng (page2)'!$A$1:$D$52"}</definedName>
    <definedName name="rqr">{"'Eng (page2)'!$A$1:$D$52"}</definedName>
    <definedName name="RRE" localSheetId="4">{"'Eng (page2)'!$A$1:$D$52"}</definedName>
    <definedName name="RRE">{"'Eng (page2)'!$A$1:$D$52"}</definedName>
    <definedName name="rtgfdcvb" localSheetId="4">{"'Feb 99'!$A$1:$G$30"}</definedName>
    <definedName name="rtgfdcvb">{"'Feb 99'!$A$1:$G$30"}</definedName>
    <definedName name="rtgfdcvbnm">"4PAST_P"</definedName>
    <definedName name="rutrut" localSheetId="4">{"'Model'!$A$1:$N$53"}</definedName>
    <definedName name="rutrut">{"'Model'!$A$1:$N$53"}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S" localSheetId="4">{"'Eng (page2)'!$A$1:$D$52"}</definedName>
    <definedName name="SAS">{"'Eng (page2)'!$A$1:$D$52"}</definedName>
    <definedName name="scs" localSheetId="4">{"'Eng (page2)'!$A$1:$D$52"}</definedName>
    <definedName name="scs">{"'Eng (page2)'!$A$1:$D$52"}</definedName>
    <definedName name="sddf" localSheetId="4">{"'Eng (page2)'!$A$1:$D$52"}</definedName>
    <definedName name="sddf">{"'Eng (page2)'!$A$1:$D$52"}</definedName>
    <definedName name="sdfsg" localSheetId="4">{"'Eng (page2)'!$A$1:$D$52"}</definedName>
    <definedName name="sdfsg">{"'Eng (page2)'!$A$1:$D$52"}</definedName>
    <definedName name="sdr" localSheetId="4">{"'Eng (page2)'!$A$1:$D$52"}</definedName>
    <definedName name="sdr">{"'Eng (page2)'!$A$1:$D$52"}</definedName>
    <definedName name="sell" localSheetId="4">{"'Eng (page2)'!$A$1:$D$52"}</definedName>
    <definedName name="sell">{"'Eng (page2)'!$A$1:$D$52"}</definedName>
    <definedName name="sell11111" localSheetId="4">{"'Eng (page2)'!$A$1:$D$52"}</definedName>
    <definedName name="sell11111">{"'Eng (page2)'!$A$1:$D$52"}</definedName>
    <definedName name="Sell30" localSheetId="4">{"'Eng (page2)'!$A$1:$D$52"}</definedName>
    <definedName name="Sell30">{"'Eng (page2)'!$A$1:$D$52"}</definedName>
    <definedName name="software" localSheetId="4">{"'Eng (page2)'!$A$1:$D$52"}</definedName>
    <definedName name="software">{"'Eng (page2)'!$A$1:$D$52"}</definedName>
    <definedName name="srd" localSheetId="4">{"'Eng (page2)'!$A$1:$D$52"}</definedName>
    <definedName name="srd">{"'Eng (page2)'!$A$1:$D$52"}</definedName>
    <definedName name="ssssssssssssssss" localSheetId="4">{"'Eng (page2)'!$A$1:$D$52"}</definedName>
    <definedName name="ssssssssssssssss">{"'Eng (page2)'!$A$1:$D$52"}</definedName>
    <definedName name="stamp" localSheetId="4">{"'Eng (page2)'!$A$1:$D$52"}</definedName>
    <definedName name="stamp">{"'Eng (page2)'!$A$1:$D$52"}</definedName>
    <definedName name="STEW" localSheetId="4">{"'Eng (page2)'!$A$1:$D$52"}</definedName>
    <definedName name="STEW">{"'Eng (page2)'!$A$1:$D$52"}</definedName>
    <definedName name="sws" localSheetId="4">{"'Model'!$A$1:$N$53"}</definedName>
    <definedName name="sws">{"'Model'!$A$1:$N$53"}</definedName>
    <definedName name="SXX" localSheetId="4">{"'Eng (page2)'!$A$1:$D$52"}</definedName>
    <definedName name="SXX">{"'Eng (page2)'!$A$1:$D$52"}</definedName>
    <definedName name="TB_group" localSheetId="4">{"'Sell_Office'!$C$5:$D$6"}</definedName>
    <definedName name="TB_group">{"'Sell_Office'!$C$5:$D$6"}</definedName>
    <definedName name="TB_print" localSheetId="4">{"'Sell_Office'!$C$5:$D$6"}</definedName>
    <definedName name="TB_print">{"'Sell_Office'!$C$5:$D$6"}</definedName>
    <definedName name="te" localSheetId="4">{"'Eng (page2)'!$A$1:$D$52"}</definedName>
    <definedName name="te">{"'Eng (page2)'!$A$1:$D$52"}</definedName>
    <definedName name="Tea" localSheetId="4">{"'Sell_Office'!$C$5:$D$6"}</definedName>
    <definedName name="Tea">{"'Sell_Office'!$C$5:$D$6"}</definedName>
    <definedName name="tew" localSheetId="4">{"'Eng (page2)'!$A$1:$D$52"}</definedName>
    <definedName name="tew">{"'Eng (page2)'!$A$1:$D$52"}</definedName>
    <definedName name="TextRefCopyRangeCount">2</definedName>
    <definedName name="tgkj" localSheetId="4">{"'Eng (page2)'!$A$1:$D$52"}</definedName>
    <definedName name="tgkj">{"'Eng (page2)'!$A$1:$D$52"}</definedName>
    <definedName name="TRE" localSheetId="4">{"'Eng (page2)'!$A$1:$D$52"}</definedName>
    <definedName name="TRE">{"'Eng (page2)'!$A$1:$D$52"}</definedName>
    <definedName name="tre4r564t" localSheetId="4">{"'Eng (page2)'!$A$1:$D$52"}</definedName>
    <definedName name="tre4r564t">{"'Eng (page2)'!$A$1:$D$52"}</definedName>
    <definedName name="treetree" localSheetId="4">{"'Model'!$A$1:$N$53"}</definedName>
    <definedName name="treetree">{"'Model'!$A$1:$N$53"}</definedName>
    <definedName name="tun" localSheetId="4">{"'Model'!$A$1:$N$53"}</definedName>
    <definedName name="tun">{"'Model'!$A$1:$N$53"}</definedName>
    <definedName name="TWE" localSheetId="4">{"'Eng (page2)'!$A$1:$D$52"}</definedName>
    <definedName name="TWE">{"'Eng (page2)'!$A$1:$D$52"}</definedName>
    <definedName name="tygfdcv" localSheetId="4">{"'Feb 99'!$A$1:$G$30"}</definedName>
    <definedName name="tygfdcv">{"'Feb 99'!$A$1:$G$30"}</definedName>
    <definedName name="u8u8" localSheetId="4">{"'Summary'!$A$5:$H$42"}</definedName>
    <definedName name="u8u8">{"'Summary'!$A$5:$H$42"}</definedName>
    <definedName name="ujj" localSheetId="4">{"'Eng (page2)'!$A$1:$D$52"}</definedName>
    <definedName name="ujj">{"'Eng (page2)'!$A$1:$D$52"}</definedName>
    <definedName name="UKL" localSheetId="4">{"'Eng (page2)'!$A$1:$D$52"}</definedName>
    <definedName name="UKL">{"'Eng (page2)'!$A$1:$D$52"}</definedName>
    <definedName name="unew" localSheetId="4">{"'Model'!$A$1:$N$53"}</definedName>
    <definedName name="unew">{"'Model'!$A$1:$N$53"}</definedName>
    <definedName name="UOO" localSheetId="4">{"'Eng (page2)'!$A$1:$D$52"}</definedName>
    <definedName name="UOO">{"'Eng (page2)'!$A$1:$D$52"}</definedName>
    <definedName name="Uor" localSheetId="4">{"'Eng (page2)'!$A$1:$D$52"}</definedName>
    <definedName name="Uor">{"'Eng (page2)'!$A$1:$D$52"}</definedName>
    <definedName name="vbn" localSheetId="4">{"'Feb 99'!$A$1:$G$30"}</definedName>
    <definedName name="vbn">{"'Feb 99'!$A$1:$G$30"}</definedName>
    <definedName name="vcx" localSheetId="4">{"'Model'!$A$1:$N$53"}</definedName>
    <definedName name="vcx">{"'Model'!$A$1:$N$53"}</definedName>
    <definedName name="veevee" localSheetId="4">{"'Model'!$A$1:$N$53"}</definedName>
    <definedName name="veevee">{"'Model'!$A$1:$N$53"}</definedName>
    <definedName name="VRp" localSheetId="4">{"'Feb 99'!$A$1:$G$30"}</definedName>
    <definedName name="VRp">{"'Feb 99'!$A$1:$G$30"}</definedName>
    <definedName name="vxvx" localSheetId="4">{"'Eng (page2)'!$A$1:$D$52"}</definedName>
    <definedName name="vxvx">{"'Eng (page2)'!$A$1:$D$52"}</definedName>
    <definedName name="w3wwww" localSheetId="4">{"'Summary'!$A$5:$H$42"}</definedName>
    <definedName name="w3wwww">{"'Summary'!$A$5:$H$42"}</definedName>
    <definedName name="walkthrough" localSheetId="4">{"'Eng (page2)'!$A$1:$D$52"}</definedName>
    <definedName name="walkthrough">{"'Eng (page2)'!$A$1:$D$52"}</definedName>
    <definedName name="wanna" localSheetId="4">{"'Model'!$A$1:$N$53"}</definedName>
    <definedName name="wanna">{"'Model'!$A$1:$N$53"}</definedName>
    <definedName name="WED" localSheetId="4">{"'Eng (page2)'!$A$1:$D$52"}</definedName>
    <definedName name="WED">{"'Eng (page2)'!$A$1:$D$52"}</definedName>
    <definedName name="weee" localSheetId="4">{"'Eng (page2)'!$A$1:$D$52"}</definedName>
    <definedName name="weee">{"'Eng (page2)'!$A$1:$D$52"}</definedName>
    <definedName name="weewee" localSheetId="4">{"'Model'!$A$1:$N$53"}</definedName>
    <definedName name="weewee">{"'Model'!$A$1:$N$53"}</definedName>
    <definedName name="werwer" localSheetId="4">{"'Model'!$A$1:$N$53"}</definedName>
    <definedName name="werwer">{"'Model'!$A$1:$N$53"}</definedName>
    <definedName name="wqwrr" localSheetId="4">{"'Eng (page2)'!$A$1:$D$52"}</definedName>
    <definedName name="wqwrr">{"'Eng (page2)'!$A$1:$D$52"}</definedName>
    <definedName name="WWE" localSheetId="4">{"'Eng (page2)'!$A$1:$D$52"}</definedName>
    <definedName name="WWE">{"'Eng (page2)'!$A$1:$D$52"}</definedName>
    <definedName name="XRefColumnsCount">2</definedName>
    <definedName name="XRefCopyRangeCount">1</definedName>
    <definedName name="XRefPasteRangeCount">1</definedName>
    <definedName name="yhn" localSheetId="4">{"'Eng (page2)'!$A$1:$D$52"}</definedName>
    <definedName name="yhn">{"'Eng (page2)'!$A$1:$D$52"}</definedName>
    <definedName name="yinyin" localSheetId="4">{"'Model'!$A$1:$N$53"}</definedName>
    <definedName name="yinyin">{"'Model'!$A$1:$N$53"}</definedName>
    <definedName name="YRE" localSheetId="4">{"'Eng (page2)'!$A$1:$D$52"}</definedName>
    <definedName name="YRE">{"'Eng (page2)'!$A$1:$D$52"}</definedName>
    <definedName name="ytry" localSheetId="4">{"'Eng (page2)'!$A$1:$D$52"}</definedName>
    <definedName name="ytry">{"'Eng (page2)'!$A$1:$D$52"}</definedName>
    <definedName name="YTU" localSheetId="4">{"'Eng (page2)'!$A$1:$D$52"}</definedName>
    <definedName name="YTU">{"'Eng (page2)'!$A$1:$D$52"}</definedName>
    <definedName name="yuyui" localSheetId="4">{"'Feb 99'!$A$1:$G$30"}</definedName>
    <definedName name="yuyui">{"'Feb 99'!$A$1:$G$30"}</definedName>
    <definedName name="ywer" localSheetId="4">{"'Eng (page2)'!$A$1:$D$52"}</definedName>
    <definedName name="ywer">{"'Eng (page2)'!$A$1:$D$52"}</definedName>
    <definedName name="YWRW" localSheetId="4">{"'Eng (page2)'!$A$1:$D$52"}</definedName>
    <definedName name="YWRW">{"'Eng (page2)'!$A$1:$D$52"}</definedName>
    <definedName name="ZD1copy" localSheetId="4">{"'Eng (page2)'!$A$1:$D$52"}</definedName>
    <definedName name="ZD1copy">{"'Eng (page2)'!$A$1:$D$52"}</definedName>
    <definedName name="ze" localSheetId="4">{"'Model'!$A$1:$N$53"}</definedName>
    <definedName name="ze">{"'Model'!$A$1:$N$53"}</definedName>
    <definedName name="ZL" localSheetId="4">{"'Eng (page2)'!$A$1:$D$52"}</definedName>
    <definedName name="ZL">{"'Eng (page2)'!$A$1:$D$52"}</definedName>
    <definedName name="zxc" localSheetId="4">{"'Eng (page2)'!$A$1:$D$52"}</definedName>
    <definedName name="zxc">{"'Eng (page2)'!$A$1:$D$52"}</definedName>
    <definedName name="zxcv" localSheetId="4">{"'Eng (page2)'!$A$1:$D$52"}</definedName>
    <definedName name="zxcv">{"'Eng (page2)'!$A$1:$D$52"}</definedName>
    <definedName name="zxcvvbnm" localSheetId="4">{"'Eng (page2)'!$A$1:$D$52"}</definedName>
    <definedName name="zxcvvbnm">{"'Eng (page2)'!$A$1:$D$52"}</definedName>
    <definedName name="เงินเดือน" localSheetId="4">{"'Eng (page2)'!$A$1:$D$52"}</definedName>
    <definedName name="เงินเดือน">{"'Eng (page2)'!$A$1:$D$52"}</definedName>
    <definedName name="เด" localSheetId="4">{"'Model'!$A$1:$N$53"}</definedName>
    <definedName name="เด">{"'Model'!$A$1:$N$53"}</definedName>
    <definedName name="แดดเก" localSheetId="4">{"'Model'!$A$1:$N$53"}</definedName>
    <definedName name="แดดเก">{"'Model'!$A$1:$N$53"}</definedName>
    <definedName name="ปก32" localSheetId="4">{"'SUMMATION'!$B$2:$I$2"}</definedName>
    <definedName name="ปก32">{"'SUMMATION'!$B$2:$I$2"}</definedName>
    <definedName name="ฟฟฟฟฟ" localSheetId="4">{"'Eng (page2)'!$A$1:$D$52"}</definedName>
    <definedName name="ฟฟฟฟฟ">{"'Eng (page2)'!$A$1:$D$52"}</definedName>
    <definedName name="ร" localSheetId="4">{"'Model'!$A$1:$N$53"}</definedName>
    <definedName name="ร">{"'Model'!$A$1:$N$53"}</definedName>
    <definedName name="สบทร" localSheetId="4">{"'Model'!$A$1:$N$53"}</definedName>
    <definedName name="สบทร">{"'Model'!$A$1:$N$53"}</definedName>
    <definedName name="ส่วนลดจ่าย" localSheetId="4">{"'Eng (page2)'!$A$1:$D$52"}</definedName>
    <definedName name="ส่วนลดจ่าย">{"'Eng (page2)'!$A$1:$D$52"}</definedName>
    <definedName name="สสส" localSheetId="4">{"'Eng (page2)'!$A$1:$D$52"}</definedName>
    <definedName name="สสส">{"'Eng (page2)'!$A$1:$D$52"}</definedName>
    <definedName name="าาา" localSheetId="4">{"'Model'!$A$1:$N$53"}</definedName>
    <definedName name="าาา">{"'Model'!$A$1:$N$53"}</definedName>
    <definedName name="าาาา" localSheetId="4">{"'Model'!$A$1:$N$53"}</definedName>
    <definedName name="าาาา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1" i="1" l="1"/>
  <c r="G44" i="1"/>
  <c r="G100" i="1"/>
  <c r="G86" i="1" l="1"/>
  <c r="G70" i="6"/>
  <c r="G32" i="6"/>
  <c r="K70" i="6" l="1"/>
  <c r="K155" i="6"/>
  <c r="M166" i="6"/>
  <c r="I166" i="6"/>
  <c r="G166" i="6"/>
  <c r="G77" i="6"/>
  <c r="G76" i="6"/>
  <c r="M27" i="1" l="1"/>
  <c r="I27" i="1"/>
  <c r="K27" i="1"/>
  <c r="G27" i="1"/>
  <c r="G76" i="7"/>
  <c r="G94" i="1"/>
  <c r="G84" i="1"/>
  <c r="K140" i="1" l="1"/>
  <c r="G140" i="1"/>
  <c r="G138" i="1"/>
  <c r="G137" i="1"/>
  <c r="G136" i="1"/>
  <c r="N25" i="9" l="1"/>
  <c r="A3" i="9"/>
  <c r="H31" i="9"/>
  <c r="F31" i="9"/>
  <c r="D31" i="9"/>
  <c r="B31" i="9"/>
  <c r="N28" i="9"/>
  <c r="P28" i="9" s="1"/>
  <c r="P26" i="9"/>
  <c r="N26" i="9"/>
  <c r="P25" i="9"/>
  <c r="L23" i="9"/>
  <c r="J23" i="9"/>
  <c r="H23" i="9"/>
  <c r="F23" i="9"/>
  <c r="D23" i="9"/>
  <c r="B23" i="9"/>
  <c r="N21" i="9"/>
  <c r="P21" i="9" s="1"/>
  <c r="N20" i="9"/>
  <c r="P18" i="9"/>
  <c r="N18" i="9"/>
  <c r="P17" i="9"/>
  <c r="N17" i="9"/>
  <c r="X36" i="8"/>
  <c r="X38" i="8" s="1"/>
  <c r="G145" i="1" s="1"/>
  <c r="J36" i="8"/>
  <c r="J38" i="8" s="1"/>
  <c r="G141" i="1" s="1"/>
  <c r="V24" i="8"/>
  <c r="Z24" i="8" s="1"/>
  <c r="T24" i="8"/>
  <c r="V34" i="8"/>
  <c r="Z34" i="8" s="1"/>
  <c r="T34" i="8"/>
  <c r="A3" i="8"/>
  <c r="R38" i="8"/>
  <c r="P38" i="8"/>
  <c r="N38" i="8"/>
  <c r="L38" i="8"/>
  <c r="H38" i="8"/>
  <c r="F38" i="8"/>
  <c r="D38" i="8"/>
  <c r="B38" i="8"/>
  <c r="T36" i="8"/>
  <c r="V36" i="8"/>
  <c r="Z36" i="8" s="1"/>
  <c r="T33" i="8"/>
  <c r="V33" i="8" s="1"/>
  <c r="Z33" i="8" s="1"/>
  <c r="T31" i="8"/>
  <c r="V31" i="8" s="1"/>
  <c r="Z31" i="8" s="1"/>
  <c r="T30" i="8"/>
  <c r="V30" i="8" s="1"/>
  <c r="X28" i="8"/>
  <c r="R28" i="8"/>
  <c r="P28" i="8"/>
  <c r="N28" i="8"/>
  <c r="L28" i="8"/>
  <c r="J28" i="8"/>
  <c r="H28" i="8"/>
  <c r="F28" i="8"/>
  <c r="D28" i="8"/>
  <c r="B28" i="8"/>
  <c r="T26" i="8"/>
  <c r="V26" i="8" s="1"/>
  <c r="Z26" i="8" s="1"/>
  <c r="T23" i="8"/>
  <c r="V23" i="8" s="1"/>
  <c r="Z23" i="8" s="1"/>
  <c r="T21" i="8"/>
  <c r="V21" i="8" s="1"/>
  <c r="Z21" i="8" s="1"/>
  <c r="V19" i="8"/>
  <c r="T19" i="8"/>
  <c r="V18" i="8"/>
  <c r="Z18" i="8" s="1"/>
  <c r="T18" i="8"/>
  <c r="N23" i="9" l="1"/>
  <c r="P20" i="9"/>
  <c r="P23" i="9" s="1"/>
  <c r="T38" i="8"/>
  <c r="G142" i="1" s="1"/>
  <c r="T28" i="8"/>
  <c r="Z30" i="8"/>
  <c r="Z38" i="8" s="1"/>
  <c r="V38" i="8"/>
  <c r="V28" i="8"/>
  <c r="Z19" i="8"/>
  <c r="Z28" i="8" s="1"/>
  <c r="A176" i="6" l="1"/>
  <c r="A175" i="6"/>
  <c r="A174" i="6"/>
  <c r="A116" i="6"/>
  <c r="A115" i="6"/>
  <c r="A114" i="6"/>
  <c r="A60" i="6"/>
  <c r="A59" i="6"/>
  <c r="A58" i="6"/>
  <c r="A57" i="7"/>
  <c r="A56" i="7"/>
  <c r="A55" i="7"/>
  <c r="A60" i="2"/>
  <c r="A59" i="2"/>
  <c r="A58" i="2"/>
  <c r="M96" i="7" l="1"/>
  <c r="I96" i="7"/>
  <c r="G96" i="7"/>
  <c r="M89" i="7"/>
  <c r="I89" i="7"/>
  <c r="G89" i="7"/>
  <c r="M79" i="7"/>
  <c r="I79" i="7"/>
  <c r="G79" i="7"/>
  <c r="K69" i="7"/>
  <c r="K79" i="7" s="1"/>
  <c r="L29" i="9" s="1"/>
  <c r="K37" i="7"/>
  <c r="M30" i="7"/>
  <c r="K30" i="7"/>
  <c r="I30" i="7"/>
  <c r="G30" i="7"/>
  <c r="M20" i="7"/>
  <c r="K20" i="7"/>
  <c r="I20" i="7"/>
  <c r="G20" i="7"/>
  <c r="I32" i="7" l="1"/>
  <c r="I41" i="7" s="1"/>
  <c r="I44" i="7" s="1"/>
  <c r="I47" i="7" s="1"/>
  <c r="I82" i="7" s="1"/>
  <c r="M32" i="7"/>
  <c r="M41" i="7" s="1"/>
  <c r="M44" i="7" s="1"/>
  <c r="M47" i="7" s="1"/>
  <c r="M82" i="7" s="1"/>
  <c r="G32" i="7"/>
  <c r="G41" i="7" s="1"/>
  <c r="G44" i="7" s="1"/>
  <c r="G47" i="7" s="1"/>
  <c r="G82" i="7" s="1"/>
  <c r="N29" i="9"/>
  <c r="N31" i="9" s="1"/>
  <c r="K142" i="1" s="1"/>
  <c r="L31" i="9"/>
  <c r="K32" i="7"/>
  <c r="K41" i="7" s="1"/>
  <c r="K44" i="7" s="1"/>
  <c r="K47" i="7" s="1"/>
  <c r="K86" i="7" s="1"/>
  <c r="J29" i="9" s="1"/>
  <c r="K37" i="2"/>
  <c r="K72" i="2"/>
  <c r="P29" i="9" l="1"/>
  <c r="P31" i="9" s="1"/>
  <c r="J31" i="9"/>
  <c r="K141" i="1" s="1"/>
  <c r="K82" i="7"/>
  <c r="K93" i="7" s="1"/>
  <c r="K96" i="7" s="1"/>
  <c r="K12" i="6"/>
  <c r="G12" i="6"/>
  <c r="K89" i="7"/>
  <c r="K73" i="6"/>
  <c r="G29" i="6" l="1"/>
  <c r="K26" i="6" l="1"/>
  <c r="K79" i="6"/>
  <c r="K78" i="6"/>
  <c r="K149" i="6" l="1"/>
  <c r="K166" i="6" s="1"/>
  <c r="M143" i="6"/>
  <c r="K143" i="6"/>
  <c r="I143" i="6"/>
  <c r="G143" i="6"/>
  <c r="M83" i="6"/>
  <c r="M89" i="6" s="1"/>
  <c r="M185" i="6" s="1"/>
  <c r="M189" i="6" s="1"/>
  <c r="I83" i="6"/>
  <c r="I89" i="6" s="1"/>
  <c r="I185" i="6" l="1"/>
  <c r="I189" i="6" s="1"/>
  <c r="K84" i="1" l="1"/>
  <c r="K82" i="2" l="1"/>
  <c r="K103" i="1"/>
  <c r="K88" i="1"/>
  <c r="K28" i="2"/>
  <c r="K26" i="2"/>
  <c r="K18" i="2"/>
  <c r="K20" i="2" s="1"/>
  <c r="K45" i="1"/>
  <c r="K44" i="1"/>
  <c r="K23" i="1"/>
  <c r="K30" i="2" l="1"/>
  <c r="K105" i="1"/>
  <c r="K47" i="1"/>
  <c r="K49" i="1" s="1"/>
  <c r="K83" i="6"/>
  <c r="K89" i="6" l="1"/>
  <c r="M99" i="2"/>
  <c r="I99" i="2"/>
  <c r="G99" i="2"/>
  <c r="M92" i="2"/>
  <c r="I92" i="2"/>
  <c r="G92" i="2"/>
  <c r="M82" i="2"/>
  <c r="I82" i="2"/>
  <c r="G82" i="2"/>
  <c r="I30" i="2"/>
  <c r="G30" i="2"/>
  <c r="M20" i="2"/>
  <c r="M41" i="2" s="1"/>
  <c r="M44" i="2" s="1"/>
  <c r="I20" i="2"/>
  <c r="G20" i="2"/>
  <c r="M144" i="1"/>
  <c r="M147" i="1" s="1"/>
  <c r="I144" i="1"/>
  <c r="I147" i="1" s="1"/>
  <c r="A112" i="1"/>
  <c r="A165" i="1" s="1"/>
  <c r="M103" i="1"/>
  <c r="I103" i="1"/>
  <c r="G103" i="1"/>
  <c r="M88" i="1"/>
  <c r="I88" i="1"/>
  <c r="G88" i="1"/>
  <c r="A62" i="1"/>
  <c r="A115" i="1" s="1"/>
  <c r="M47" i="1"/>
  <c r="M49" i="1" s="1"/>
  <c r="I47" i="1"/>
  <c r="G47" i="1"/>
  <c r="K185" i="6" l="1"/>
  <c r="I32" i="2"/>
  <c r="I41" i="2" s="1"/>
  <c r="I44" i="2" s="1"/>
  <c r="I47" i="2" s="1"/>
  <c r="I85" i="2" s="1"/>
  <c r="M105" i="1"/>
  <c r="G105" i="1"/>
  <c r="G49" i="1"/>
  <c r="K32" i="2"/>
  <c r="G144" i="1"/>
  <c r="G147" i="1" s="1"/>
  <c r="G32" i="2"/>
  <c r="G41" i="2" s="1"/>
  <c r="G44" i="2" s="1"/>
  <c r="G47" i="2" s="1"/>
  <c r="G85" i="2" s="1"/>
  <c r="I49" i="1"/>
  <c r="I105" i="1"/>
  <c r="I149" i="1" s="1"/>
  <c r="M47" i="2"/>
  <c r="M149" i="1"/>
  <c r="K189" i="6" l="1"/>
  <c r="K41" i="2"/>
  <c r="K44" i="2" s="1"/>
  <c r="K47" i="2" s="1"/>
  <c r="K85" i="2" s="1"/>
  <c r="K96" i="2" s="1"/>
  <c r="K99" i="2" s="1"/>
  <c r="G83" i="6"/>
  <c r="G149" i="1"/>
  <c r="M85" i="2"/>
  <c r="G89" i="6" l="1"/>
  <c r="K89" i="2"/>
  <c r="K92" i="2" s="1"/>
  <c r="G185" i="6" l="1"/>
  <c r="K144" i="1"/>
  <c r="G189" i="6" l="1"/>
  <c r="K147" i="1"/>
  <c r="K149" i="1" s="1"/>
</calcChain>
</file>

<file path=xl/sharedStrings.xml><?xml version="1.0" encoding="utf-8"?>
<sst xmlns="http://schemas.openxmlformats.org/spreadsheetml/2006/main" count="601" uniqueCount="286">
  <si>
    <t>Property Perfect Public Company Limited</t>
  </si>
  <si>
    <t>Statements of Financial Position</t>
  </si>
  <si>
    <t>As at 30 September 2021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</si>
  <si>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</si>
  <si>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</si>
  <si>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</si>
  <si>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</si>
  <si>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</si>
  <si>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</si>
  <si>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</si>
  <si>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</si>
  <si>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</si>
  <si>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</si>
  <si>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</si>
  <si>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</si>
  <si>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</si>
  <si>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</si>
  <si>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</si>
  <si>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</si>
  <si>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Short-term borrowings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</si>
  <si>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</si>
  <si>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</si>
  <si>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</si>
  <si>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</si>
  <si>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</si>
  <si>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</si>
  <si>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</si>
  <si>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</si>
  <si>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Derivative assets</t>
  </si>
  <si>
    <t>Investments in subsidiaries</t>
  </si>
  <si>
    <t>Investments in joint ventures</t>
  </si>
  <si>
    <t>Long-term borrowings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</si>
  <si>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</si>
  <si>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</si>
  <si>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</si>
  <si>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</si>
  <si>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</si>
  <si>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</si>
  <si>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</si>
  <si>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</si>
  <si>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</si>
  <si>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</si>
  <si>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</si>
  <si>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</si>
  <si>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</si>
  <si>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</si>
  <si>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</si>
  <si>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</si>
  <si>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</si>
  <si>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</si>
  <si>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</si>
  <si>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</si>
  <si>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</si>
  <si>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</si>
  <si>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</si>
  <si>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</si>
  <si>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</si>
  <si>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</si>
  <si>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</si>
  <si>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</si>
  <si>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</si>
  <si>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</si>
  <si>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</si>
  <si>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</si>
  <si>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</si>
  <si>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</si>
  <si>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</si>
  <si>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</si>
  <si>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</si>
  <si>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</si>
  <si>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</si>
  <si>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</si>
  <si>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9,534,609,075 shares of par Baht 1 each</t>
  </si>
  <si>
    <t>Issued and paid-up share capital</t>
  </si>
  <si>
    <t>9,534,584,066 shares of paid-up Baht 1 each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</si>
  <si>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</si>
  <si>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</si>
  <si>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</si>
  <si>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</si>
  <si>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</si>
  <si>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</si>
  <si>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</si>
  <si>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</si>
  <si>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</si>
  <si>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</si>
  <si>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For the three-month period ended 30 September 2021</t>
  </si>
  <si>
    <t xml:space="preserve">Separate </t>
  </si>
  <si>
    <t>Revenues</t>
  </si>
  <si>
    <t>Revenues from sales of land and houses</t>
  </si>
  <si>
    <t xml:space="preserve">Revenues from sales of residential </t>
  </si>
  <si>
    <t>condominium units</t>
  </si>
  <si>
    <t xml:space="preserve">Revenues from sales of land </t>
  </si>
  <si>
    <t>Revenues from hotel operations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</si>
  <si>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</si>
  <si>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</si>
  <si>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</si>
  <si>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</si>
  <si>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</si>
  <si>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</si>
  <si>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Total cost of sales of goods and services</t>
  </si>
  <si>
    <t>Gross profit</t>
  </si>
  <si>
    <t>Other incomes</t>
  </si>
  <si>
    <t>Selling expenses</t>
  </si>
  <si>
    <t>Administrative expenses</t>
  </si>
  <si>
    <t>Share of loss from investments in joint ventures</t>
  </si>
  <si>
    <t xml:space="preserve">Profit (loss) before finance costs and </t>
  </si>
  <si>
    <t>Finance costs</t>
  </si>
  <si>
    <t>Income tax</t>
  </si>
  <si>
    <t>Profit (loss) for the period</t>
  </si>
  <si>
    <t xml:space="preserve">Items that will not be reclassified subsequently </t>
  </si>
  <si>
    <t>to profit or loss</t>
  </si>
  <si>
    <t xml:space="preserve">Changes in fair value of equity investments at </t>
  </si>
  <si>
    <t>fair value through other comprehensive income</t>
  </si>
  <si>
    <t>subsequently to profit or loss</t>
  </si>
  <si>
    <t>Items that will be reclassified subsequently</t>
  </si>
  <si>
    <t>for the period, net of tax</t>
  </si>
  <si>
    <t xml:space="preserve">Total comprehensive income (expense) </t>
  </si>
  <si>
    <t>for the period</t>
  </si>
  <si>
    <t>Profit (loss) attributable to:</t>
  </si>
  <si>
    <t>Total comprehensive income (expense)</t>
  </si>
  <si>
    <t>attributable to:</t>
  </si>
  <si>
    <t xml:space="preserve">Earnings per share </t>
  </si>
  <si>
    <t>Basic earnings per share (Baht)</t>
  </si>
  <si>
    <t>For the nine-month period ended 30 September 2021</t>
  </si>
  <si>
    <t>-</t>
  </si>
  <si>
    <t>Attributable to owners of the parent</t>
  </si>
  <si>
    <t>Measurement of</t>
  </si>
  <si>
    <t>Difference</t>
  </si>
  <si>
    <t>equity investments</t>
  </si>
  <si>
    <t xml:space="preserve"> resulting from</t>
  </si>
  <si>
    <t>Issued and</t>
  </si>
  <si>
    <t>Subordinated</t>
  </si>
  <si>
    <t>at fair value through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</si>
  <si>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</si>
  <si>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</si>
  <si>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</si>
  <si>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</si>
  <si>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</si>
  <si>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</si>
  <si>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</si>
  <si>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>other comprehensive</t>
  </si>
  <si>
    <t>between the</t>
  </si>
  <si>
    <t xml:space="preserve"> interests</t>
  </si>
  <si>
    <t>owners of</t>
  </si>
  <si>
    <t>Non-controlling</t>
  </si>
  <si>
    <t>share capital</t>
  </si>
  <si>
    <t>debentures</t>
  </si>
  <si>
    <t>legal reserve</t>
  </si>
  <si>
    <t>income</t>
  </si>
  <si>
    <t xml:space="preserve"> subsidiaries</t>
  </si>
  <si>
    <t>equity</t>
  </si>
  <si>
    <t>the parent</t>
  </si>
  <si>
    <t>interests</t>
  </si>
  <si>
    <t xml:space="preserve">Dividend paid of subordinated perpetual </t>
  </si>
  <si>
    <t>Dividend paid from subsidiaries</t>
  </si>
  <si>
    <t>to non-controlling interests</t>
  </si>
  <si>
    <t>Dividend paid of subordinated perpetual debentures</t>
  </si>
  <si>
    <t>Consolidated</t>
  </si>
  <si>
    <t>Cash flows from operating activities</t>
  </si>
  <si>
    <t>Profit (loss) before income tax</t>
  </si>
  <si>
    <t>Adjustments for:</t>
  </si>
  <si>
    <t>Depreciation and amortisation</t>
  </si>
  <si>
    <t>Employee benefit expenses</t>
  </si>
  <si>
    <t>Dividend income</t>
  </si>
  <si>
    <t>Interest income</t>
  </si>
  <si>
    <t>Changes in operating assets and liabilities:</t>
  </si>
  <si>
    <t>Financial assets measured at amortised cost - Deposits</t>
  </si>
  <si>
    <t>Interest paid</t>
  </si>
  <si>
    <t>Income tax paid</t>
  </si>
  <si>
    <t>Interest received</t>
  </si>
  <si>
    <t>Cash flows from investing activities</t>
  </si>
  <si>
    <t>Payment for investments in joint ventures</t>
  </si>
  <si>
    <t>Cash flows from financing activities</t>
  </si>
  <si>
    <t>Dividends paid</t>
  </si>
  <si>
    <t xml:space="preserve">Net (decrease) increase in cash and </t>
  </si>
  <si>
    <t>cash equivalents</t>
  </si>
  <si>
    <t>Cash and cash equivalents at the end of the period</t>
  </si>
  <si>
    <t>Non-cash transactions</t>
  </si>
  <si>
    <t>Transfer property plant and equipment to</t>
  </si>
  <si>
    <t>Payable from purchase of land held for development</t>
  </si>
  <si>
    <t>Transfer land held for development to</t>
  </si>
  <si>
    <t>Stock dividend</t>
  </si>
  <si>
    <t>Change in parent's ownership interests in subsidiaries</t>
  </si>
  <si>
    <t>Income tax refund</t>
  </si>
  <si>
    <t>Payments for short-term borrowings to related parties</t>
  </si>
  <si>
    <t>Payments for long-term borrowings to related parties</t>
  </si>
  <si>
    <t>Proceeds from long-term borrowings to related parties</t>
  </si>
  <si>
    <t>Payment for right-of-use assets</t>
  </si>
  <si>
    <t>Proceeds from short-term borrowings from related parties</t>
  </si>
  <si>
    <t>Repayments of short-term borrowings from related parties</t>
  </si>
  <si>
    <t>Proceeds from cross currency swap contracts</t>
  </si>
  <si>
    <t>project development costs</t>
  </si>
  <si>
    <t xml:space="preserve">Transfer investment properties to property, plant and equipment </t>
  </si>
  <si>
    <t>Transfer investment properties to right-of-use assets</t>
  </si>
  <si>
    <t>Transfer right-of-use assets to property, plant and equipment</t>
  </si>
  <si>
    <t>Transfer deposits to property, plant and equipment</t>
  </si>
  <si>
    <t>Added lease assets and liabilities from new contracts</t>
  </si>
  <si>
    <t>Adjusted lease assets and liabilities from rental rate change</t>
  </si>
  <si>
    <t>12, 13</t>
  </si>
  <si>
    <t>Dividend paid (Note 18)</t>
  </si>
  <si>
    <t>(Reversal of) losses on financial assets impairments</t>
  </si>
  <si>
    <t>Reversal of losses on net realisable value adjustments</t>
  </si>
  <si>
    <t>(Gains) losses on disposal of property, plant and equipment</t>
  </si>
  <si>
    <t>Gains on rent concession received</t>
  </si>
  <si>
    <t>(Gains) losses on fair value adjustments of derivatives</t>
  </si>
  <si>
    <t>Amortisation of debentures and borrowings fee</t>
  </si>
  <si>
    <t>Amortisation of borrowings to related parties fee</t>
  </si>
  <si>
    <t>Unrealised (gains) losses on foreign currency exchange</t>
  </si>
  <si>
    <t>Paid of employee benefit</t>
  </si>
  <si>
    <t>Payments for financial assets measured at</t>
  </si>
  <si>
    <t>amortised cost disposal</t>
  </si>
  <si>
    <t>Proceeds for financial assets measured at</t>
  </si>
  <si>
    <t>fair value through other comprehensive income disposal</t>
  </si>
  <si>
    <t>Payment for investment properties acquisition</t>
  </si>
  <si>
    <t>Payment for property, plant and equipment acquisition</t>
  </si>
  <si>
    <t>Proceed from disposals of property, plant and equipment</t>
  </si>
  <si>
    <t>Payment for intangible assets acquisition</t>
  </si>
  <si>
    <t>Dividends received</t>
  </si>
  <si>
    <t>Proceeds from short-term borrowings</t>
  </si>
  <si>
    <t>Repayments of short-term borrowings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</si>
  <si>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</si>
  <si>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</si>
  <si>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</si>
  <si>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</si>
  <si>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</si>
  <si>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</si>
  <si>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Proceeds from non-controlling interests</t>
  </si>
  <si>
    <t>Cash and cash equivalents at the beginning of the period</t>
  </si>
  <si>
    <t>Exchange effect on cash and cash equivalents</t>
  </si>
  <si>
    <t>Convert accrued interest income to borrowings to related parties</t>
  </si>
  <si>
    <t xml:space="preserve">Reversal (losses) on financial assets impairment </t>
  </si>
  <si>
    <t>Total comprehensive income (expense) for the period</t>
  </si>
  <si>
    <t>Proceeds from financial liability from lease with</t>
  </si>
  <si>
    <t>Payments for financial liability from lease with</t>
  </si>
  <si>
    <t>Other comprehensive expense</t>
  </si>
  <si>
    <t xml:space="preserve">Assets of disposal group classified as </t>
  </si>
  <si>
    <t>held-for-sale</t>
  </si>
  <si>
    <t xml:space="preserve">Liabilities included with assets of disposal group </t>
  </si>
  <si>
    <t>classified as held-for-sale</t>
  </si>
  <si>
    <t>Statement of Comprehensive Income (Unaudited)</t>
  </si>
  <si>
    <t>Consolidated financial information</t>
  </si>
  <si>
    <t>Separate financial information</t>
  </si>
  <si>
    <t>Statement of Cash Flows (Unaudited)</t>
  </si>
  <si>
    <t>Revenues from rental and services</t>
  </si>
  <si>
    <t>Cost of rental and services</t>
  </si>
  <si>
    <t>income tax</t>
  </si>
  <si>
    <t>Other comprehensive income</t>
  </si>
  <si>
    <t>Income tax on items that will not be reclassified</t>
  </si>
  <si>
    <t>Currency translation differences</t>
  </si>
  <si>
    <t>Income tax on items that will be reclassified</t>
  </si>
  <si>
    <t>Owners of the parent</t>
  </si>
  <si>
    <t>Other component of equity</t>
  </si>
  <si>
    <t>Statements of Changes in Equity (Unaudited)</t>
  </si>
  <si>
    <t xml:space="preserve">at fair value </t>
  </si>
  <si>
    <t>through other</t>
  </si>
  <si>
    <t>Changes in</t>
  </si>
  <si>
    <t>comprehensive</t>
  </si>
  <si>
    <t>Currency</t>
  </si>
  <si>
    <t>component of</t>
  </si>
  <si>
    <t>translation</t>
  </si>
  <si>
    <t>Opening balance as at 1 January 2020</t>
  </si>
  <si>
    <t xml:space="preserve">debentures, net of tax </t>
  </si>
  <si>
    <t>Changes in ownership interests</t>
  </si>
  <si>
    <t>Total comprehensive expense</t>
  </si>
  <si>
    <t>Opening balance as at 1 January 2021</t>
  </si>
  <si>
    <t>Closing balance as at 30 September 2020</t>
  </si>
  <si>
    <t>Closing balance as at 30 September 2021</t>
  </si>
  <si>
    <t>Other comprehensive</t>
  </si>
  <si>
    <t>Dividend paid of subordinated perpetual debentures,</t>
  </si>
  <si>
    <t xml:space="preserve">   net of tax </t>
  </si>
  <si>
    <t>Cash generated from operation</t>
  </si>
  <si>
    <t>Net cash receipts from operating activities</t>
  </si>
  <si>
    <t>Net cash receipts (payments) from investing activities</t>
  </si>
  <si>
    <t>buy-back condition</t>
  </si>
  <si>
    <t>Transfer advance payments for purchase of land to</t>
  </si>
  <si>
    <t>land held for development</t>
  </si>
  <si>
    <t>Transfer land held for development to investment properties</t>
  </si>
  <si>
    <t>Note</t>
  </si>
  <si>
    <t>(Increase) decrease in restricted bank deposits</t>
  </si>
  <si>
    <t>Net cash receipts (payments) from financing activities</t>
  </si>
  <si>
    <t>Payment for guarantee for lease agreement</t>
  </si>
  <si>
    <t>Liability from lease with buy-back condition</t>
  </si>
  <si>
    <t>Gains on reassessment and termination of</t>
  </si>
  <si>
    <t>lease assets and liabilities</t>
  </si>
  <si>
    <t>Reassessment and termination of right-of-use assets</t>
  </si>
  <si>
    <t>Reassessment and termination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</si>
</sst>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_);_(* \(#,##0\);_(* &quot;-&quot;??_);_(@_)"/>
    <numFmt numFmtId="167" formatCode="#,##0.0000;\(#,##0.0000\);&quot;-&quot;;@"/>
    <numFmt numFmtId="168" formatCode="#,##0.000;\(#,##0.000\);&quot;-&quot;;@"/>
    <numFmt numFmtId="169" formatCode="#,##0.00;\(#,##0.00\);&quot;-&quot;;@"/>
    <numFmt numFmtId="170" formatCode="#,##0;\(#,##0\);\-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9"/>
      <color rgb="FF00000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4" fontId="2" fillId="2" borderId="1" xfId="0" quotePrefix="1" applyNumberFormat="1" applyFont="1" applyFill="1" applyBorder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1" xfId="0" quotePrefix="1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164" fontId="5" fillId="2" borderId="0" xfId="0" applyNumberFormat="1" applyFont="1" applyFill="1" applyBorder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70" fontId="6" fillId="0" borderId="0" xfId="0" applyNumberFormat="1" applyFont="1" applyAlignment="1">
      <alignment vertical="center"/>
    </xf>
    <xf numFmtId="170" fontId="2" fillId="2" borderId="1" xfId="0" applyNumberFormat="1" applyFont="1" applyFill="1" applyBorder="1" applyAlignment="1">
      <alignment horizontal="right" vertical="center"/>
    </xf>
    <xf numFmtId="170" fontId="2" fillId="2" borderId="6" xfId="0" applyNumberFormat="1" applyFont="1" applyFill="1" applyBorder="1" applyAlignment="1">
      <alignment horizontal="right" vertical="center"/>
    </xf>
    <xf numFmtId="170" fontId="2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1" fillId="2" borderId="0" xfId="0" applyNumberFormat="1" applyFont="1" applyFill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0" fontId="2" fillId="2" borderId="7" xfId="0" applyNumberFormat="1" applyFont="1" applyFill="1" applyBorder="1" applyAlignment="1">
      <alignment horizontal="right" vertical="center"/>
    </xf>
    <xf numFmtId="170" fontId="2" fillId="0" borderId="7" xfId="0" applyNumberFormat="1" applyFont="1" applyBorder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70" fontId="2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 wrapText="1"/>
    </xf>
    <xf numFmtId="164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quotePrefix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2" borderId="0" xfId="0" quotePrefix="1" applyNumberFormat="1" applyFont="1" applyFill="1" applyBorder="1" applyAlignment="1">
      <alignment horizontal="right" vertical="center"/>
    </xf>
    <xf numFmtId="164" fontId="2" fillId="0" borderId="0" xfId="0" quotePrefix="1" applyNumberFormat="1" applyFont="1" applyBorder="1" applyAlignment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37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165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/>
    <xf numFmtId="164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horizontal="left" vertical="center"/>
    </xf>
    <xf numFmtId="37" fontId="10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70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5"/>
  <sheetViews>
    <sheetView topLeftCell="A88" zoomScaleNormal="100" zoomScaleSheetLayoutView="100" workbookViewId="0">
      <selection activeCell="D101" sqref="D101"/>
    </sheetView>
  </sheetViews>
  <sheetFormatPr defaultColWidth="9.42578125" defaultRowHeight="16.5" customHeight="1" x14ac:dyDescent="0.25"/>
  <cols>
    <col min="1" max="3" width="1.5703125" style="6" customWidth="1"/>
    <col min="4" max="4" width="34.5703125" style="6" customWidth="1"/>
    <col min="5" max="5" width="6.7109375" style="6" customWidth="1"/>
    <col min="6" max="6" width="0.7109375" style="6" customWidth="1"/>
    <col min="7" max="7" width="12.7109375" style="15" customWidth="1"/>
    <col min="8" max="8" width="0.7109375" style="14" customWidth="1"/>
    <col min="9" max="9" width="12.7109375" style="15" customWidth="1"/>
    <col min="10" max="10" width="0.7109375" style="14" customWidth="1"/>
    <col min="11" max="11" width="12.7109375" style="156" customWidth="1"/>
    <col min="12" max="12" width="0.7109375" style="14" customWidth="1"/>
    <col min="13" max="13" width="12.7109375" style="15" customWidth="1"/>
    <col min="14" max="16384" width="9.42578125" style="6"/>
  </cols>
  <sheetData>
    <row r="1" spans="1:13" ht="16.5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149"/>
      <c r="L1" s="4"/>
      <c r="M1" s="5"/>
    </row>
    <row r="2" spans="1:13" ht="16.5" customHeight="1" x14ac:dyDescent="0.25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149"/>
      <c r="L2" s="4"/>
      <c r="M2" s="5"/>
    </row>
    <row r="3" spans="1:13" ht="16.5" customHeight="1" x14ac:dyDescent="0.25">
      <c r="A3" s="8" t="s">
        <v>2</v>
      </c>
      <c r="B3" s="9"/>
      <c r="C3" s="9"/>
      <c r="D3" s="9"/>
      <c r="E3" s="9"/>
      <c r="F3" s="9"/>
      <c r="G3" s="10"/>
      <c r="H3" s="11"/>
      <c r="I3" s="12"/>
      <c r="J3" s="11"/>
      <c r="K3" s="150"/>
      <c r="L3" s="11"/>
      <c r="M3" s="12"/>
    </row>
    <row r="4" spans="1:13" ht="15" customHeight="1" x14ac:dyDescent="0.25">
      <c r="C4" s="13"/>
      <c r="D4" s="13"/>
      <c r="G4" s="3"/>
      <c r="K4" s="151"/>
      <c r="M4" s="3"/>
    </row>
    <row r="5" spans="1:13" ht="15" customHeight="1" x14ac:dyDescent="0.25">
      <c r="C5" s="13"/>
      <c r="D5" s="13"/>
      <c r="G5" s="3"/>
      <c r="K5" s="151"/>
      <c r="M5" s="3"/>
    </row>
    <row r="6" spans="1:13" ht="15" customHeight="1" x14ac:dyDescent="0.25">
      <c r="C6" s="13"/>
      <c r="D6" s="13"/>
      <c r="G6" s="248" t="s">
        <v>3</v>
      </c>
      <c r="H6" s="248"/>
      <c r="I6" s="248"/>
      <c r="J6" s="16"/>
      <c r="K6" s="248" t="s">
        <v>4</v>
      </c>
      <c r="L6" s="248"/>
      <c r="M6" s="248"/>
    </row>
    <row r="7" spans="1:13" ht="15" customHeight="1" x14ac:dyDescent="0.25">
      <c r="C7" s="13"/>
      <c r="D7" s="13"/>
      <c r="G7" s="249" t="s">
        <v>5</v>
      </c>
      <c r="H7" s="249"/>
      <c r="I7" s="249"/>
      <c r="J7" s="16"/>
      <c r="K7" s="249" t="s">
        <v>5</v>
      </c>
      <c r="L7" s="249"/>
      <c r="M7" s="249"/>
    </row>
    <row r="8" spans="1:13" ht="15" customHeight="1" x14ac:dyDescent="0.25">
      <c r="C8" s="13"/>
      <c r="D8" s="13"/>
      <c r="G8" s="17" t="s">
        <v>6</v>
      </c>
      <c r="H8" s="18"/>
      <c r="I8" s="17" t="s">
        <v>7</v>
      </c>
      <c r="J8" s="16"/>
      <c r="K8" s="152" t="s">
        <v>6</v>
      </c>
      <c r="L8" s="18"/>
      <c r="M8" s="17" t="s">
        <v>7</v>
      </c>
    </row>
    <row r="9" spans="1:13" ht="15" customHeight="1" x14ac:dyDescent="0.25">
      <c r="C9" s="13"/>
      <c r="D9" s="13"/>
      <c r="G9" s="19" t="s">
        <v>8</v>
      </c>
      <c r="H9" s="20"/>
      <c r="I9" s="19" t="s">
        <v>9</v>
      </c>
      <c r="J9" s="20"/>
      <c r="K9" s="153" t="s">
        <v>8</v>
      </c>
      <c r="L9" s="20"/>
      <c r="M9" s="19" t="s">
        <v>9</v>
      </c>
    </row>
    <row r="10" spans="1:13" ht="15" customHeight="1" x14ac:dyDescent="0.25">
      <c r="C10" s="13"/>
      <c r="D10" s="13"/>
      <c r="G10" s="19" t="s">
        <v>10</v>
      </c>
      <c r="H10" s="20"/>
      <c r="I10" s="19" t="s">
        <v>11</v>
      </c>
      <c r="J10" s="20"/>
      <c r="K10" s="153" t="s">
        <v>10</v>
      </c>
      <c r="L10" s="20"/>
      <c r="M10" s="19" t="s">
        <v>11</v>
      </c>
    </row>
    <row r="11" spans="1:13" ht="15" customHeight="1" x14ac:dyDescent="0.25">
      <c r="C11" s="13"/>
      <c r="D11" s="13"/>
      <c r="E11" s="21" t="s">
        <v>12</v>
      </c>
      <c r="G11" s="22" t="s">
        <v>13</v>
      </c>
      <c r="H11" s="6"/>
      <c r="I11" s="22" t="s">
        <v>13</v>
      </c>
      <c r="J11" s="6"/>
      <c r="K11" s="154" t="s">
        <v>13</v>
      </c>
      <c r="L11" s="6"/>
      <c r="M11" s="22" t="s">
        <v>13</v>
      </c>
    </row>
    <row r="12" spans="1:13" ht="15" customHeight="1" x14ac:dyDescent="0.25">
      <c r="C12" s="13"/>
      <c r="D12" s="13"/>
      <c r="E12" s="24"/>
      <c r="G12" s="25"/>
      <c r="H12" s="6"/>
      <c r="I12" s="26"/>
      <c r="J12" s="6"/>
      <c r="K12" s="25"/>
      <c r="L12" s="6"/>
      <c r="M12" s="26"/>
    </row>
    <row r="13" spans="1:13" ht="15" customHeight="1" x14ac:dyDescent="0.25">
      <c r="A13" s="1" t="s">
        <v>14</v>
      </c>
      <c r="C13" s="13"/>
      <c r="D13" s="13"/>
      <c r="E13" s="24"/>
      <c r="F13" s="13"/>
      <c r="G13" s="27"/>
      <c r="H13" s="28"/>
      <c r="I13" s="29"/>
      <c r="J13" s="30"/>
      <c r="K13" s="27"/>
      <c r="L13" s="28"/>
      <c r="M13" s="29"/>
    </row>
    <row r="14" spans="1:13" ht="15" customHeight="1" x14ac:dyDescent="0.25">
      <c r="A14" s="1"/>
      <c r="C14" s="13"/>
      <c r="D14" s="13"/>
      <c r="E14" s="24"/>
      <c r="F14" s="13"/>
      <c r="G14" s="27"/>
      <c r="H14" s="28"/>
      <c r="I14" s="29"/>
      <c r="J14" s="30"/>
      <c r="K14" s="27"/>
      <c r="L14" s="28"/>
      <c r="M14" s="29"/>
    </row>
    <row r="15" spans="1:13" ht="15" customHeight="1" x14ac:dyDescent="0.25">
      <c r="A15" s="1" t="s">
        <v>15</v>
      </c>
      <c r="C15" s="31"/>
      <c r="D15" s="31"/>
      <c r="E15" s="32"/>
      <c r="F15" s="32"/>
      <c r="G15" s="33"/>
      <c r="I15" s="3"/>
      <c r="J15" s="34"/>
      <c r="K15" s="33"/>
      <c r="M15" s="29"/>
    </row>
    <row r="16" spans="1:13" ht="15" customHeight="1" x14ac:dyDescent="0.25">
      <c r="A16" s="1"/>
      <c r="C16" s="31"/>
      <c r="D16" s="31"/>
      <c r="E16" s="32"/>
      <c r="F16" s="32"/>
      <c r="G16" s="33"/>
      <c r="I16" s="3"/>
      <c r="J16" s="34"/>
      <c r="K16" s="33"/>
      <c r="M16" s="3"/>
    </row>
    <row r="17" spans="1:13" ht="15" customHeight="1" x14ac:dyDescent="0.25">
      <c r="A17" s="6" t="s">
        <v>16</v>
      </c>
      <c r="C17" s="31"/>
      <c r="D17" s="31"/>
      <c r="E17" s="32"/>
      <c r="F17" s="32"/>
      <c r="G17" s="35">
        <v>3098914</v>
      </c>
      <c r="H17" s="36"/>
      <c r="I17" s="36">
        <v>2006875</v>
      </c>
      <c r="J17" s="36"/>
      <c r="K17" s="35">
        <v>373750</v>
      </c>
      <c r="L17" s="36"/>
      <c r="M17" s="36">
        <v>535962</v>
      </c>
    </row>
    <row r="18" spans="1:13" ht="15" customHeight="1" x14ac:dyDescent="0.25">
      <c r="A18" s="6" t="s">
        <v>17</v>
      </c>
      <c r="C18" s="31"/>
      <c r="D18" s="31"/>
      <c r="F18" s="32"/>
      <c r="G18" s="35">
        <v>105752</v>
      </c>
      <c r="H18" s="36"/>
      <c r="I18" s="36">
        <v>120527</v>
      </c>
      <c r="J18" s="36"/>
      <c r="K18" s="35">
        <v>2021</v>
      </c>
      <c r="L18" s="36"/>
      <c r="M18" s="36">
        <v>13179</v>
      </c>
    </row>
    <row r="19" spans="1:13" ht="15" customHeight="1" x14ac:dyDescent="0.25">
      <c r="A19" s="6" t="s">
        <v>18</v>
      </c>
      <c r="C19" s="31"/>
      <c r="D19" s="31"/>
      <c r="E19" s="32">
        <v>7</v>
      </c>
      <c r="F19" s="32"/>
      <c r="G19" s="35">
        <v>592708</v>
      </c>
      <c r="H19" s="36"/>
      <c r="I19" s="36">
        <v>756463</v>
      </c>
      <c r="J19" s="36"/>
      <c r="K19" s="35">
        <v>416625</v>
      </c>
      <c r="L19" s="36"/>
      <c r="M19" s="36">
        <v>563967</v>
      </c>
    </row>
    <row r="20" spans="1:13" ht="15" customHeight="1" x14ac:dyDescent="0.25">
      <c r="A20" s="6" t="s">
        <v>19</v>
      </c>
      <c r="C20" s="31"/>
      <c r="D20" s="31"/>
      <c r="E20" s="32">
        <v>19</v>
      </c>
      <c r="F20" s="32"/>
      <c r="G20" s="35">
        <v>51000</v>
      </c>
      <c r="H20" s="36"/>
      <c r="I20" s="36">
        <v>0</v>
      </c>
      <c r="J20" s="36"/>
      <c r="K20" s="35">
        <v>351059</v>
      </c>
      <c r="L20" s="36"/>
      <c r="M20" s="36">
        <v>0</v>
      </c>
    </row>
    <row r="21" spans="1:13" ht="15" customHeight="1" x14ac:dyDescent="0.25">
      <c r="A21" s="6" t="s">
        <v>20</v>
      </c>
      <c r="C21" s="31"/>
      <c r="D21" s="31"/>
      <c r="E21" s="32"/>
      <c r="F21" s="32"/>
      <c r="G21" s="35">
        <v>8667</v>
      </c>
      <c r="H21" s="36"/>
      <c r="I21" s="36">
        <v>35577</v>
      </c>
      <c r="J21" s="36"/>
      <c r="K21" s="35">
        <v>0</v>
      </c>
      <c r="L21" s="36"/>
      <c r="M21" s="36">
        <v>0</v>
      </c>
    </row>
    <row r="22" spans="1:13" ht="15" customHeight="1" x14ac:dyDescent="0.25">
      <c r="A22" s="6" t="s">
        <v>21</v>
      </c>
      <c r="C22" s="31"/>
      <c r="D22" s="31"/>
      <c r="E22" s="37">
        <v>8</v>
      </c>
      <c r="F22" s="32"/>
      <c r="G22" s="35">
        <v>23357207</v>
      </c>
      <c r="H22" s="36"/>
      <c r="I22" s="36">
        <v>24440767</v>
      </c>
      <c r="J22" s="36"/>
      <c r="K22" s="35">
        <v>13881583</v>
      </c>
      <c r="L22" s="36"/>
      <c r="M22" s="36">
        <v>14616949</v>
      </c>
    </row>
    <row r="23" spans="1:13" ht="15" customHeight="1" x14ac:dyDescent="0.25">
      <c r="A23" s="6" t="s">
        <v>22</v>
      </c>
      <c r="C23" s="31"/>
      <c r="D23" s="31"/>
      <c r="E23" s="32"/>
      <c r="F23" s="32"/>
      <c r="G23" s="163">
        <v>129842</v>
      </c>
      <c r="H23" s="36"/>
      <c r="I23" s="164">
        <v>42319</v>
      </c>
      <c r="J23" s="36"/>
      <c r="K23" s="163">
        <f>7825-1</f>
        <v>7824</v>
      </c>
      <c r="L23" s="36"/>
      <c r="M23" s="164">
        <v>6691</v>
      </c>
    </row>
    <row r="24" spans="1:13" s="173" customFormat="1" ht="15" customHeight="1" x14ac:dyDescent="0.25">
      <c r="A24" s="6" t="s">
        <v>235</v>
      </c>
      <c r="C24" s="74"/>
      <c r="D24" s="74"/>
      <c r="E24" s="37"/>
      <c r="F24" s="171"/>
      <c r="G24" s="35"/>
      <c r="H24" s="36"/>
      <c r="I24" s="36"/>
      <c r="J24" s="36"/>
      <c r="K24" s="35"/>
      <c r="L24" s="36"/>
      <c r="M24" s="36"/>
    </row>
    <row r="25" spans="1:13" ht="15" customHeight="1" x14ac:dyDescent="0.25">
      <c r="B25" s="173" t="s">
        <v>236</v>
      </c>
      <c r="C25" s="31"/>
      <c r="D25" s="31"/>
      <c r="E25" s="160">
        <v>9</v>
      </c>
      <c r="F25" s="160"/>
      <c r="G25" s="38">
        <v>2248753</v>
      </c>
      <c r="H25" s="36"/>
      <c r="I25" s="39">
        <v>0</v>
      </c>
      <c r="J25" s="36"/>
      <c r="K25" s="38">
        <v>0</v>
      </c>
      <c r="L25" s="36"/>
      <c r="M25" s="39">
        <v>0</v>
      </c>
    </row>
    <row r="26" spans="1:13" ht="15" customHeight="1" x14ac:dyDescent="0.25">
      <c r="C26" s="31"/>
      <c r="D26" s="31"/>
      <c r="E26" s="32"/>
      <c r="F26" s="32"/>
      <c r="G26" s="33"/>
      <c r="H26" s="36"/>
      <c r="I26" s="3"/>
      <c r="J26" s="36"/>
      <c r="K26" s="33"/>
      <c r="L26" s="36"/>
      <c r="M26" s="3"/>
    </row>
    <row r="27" spans="1:13" ht="15" customHeight="1" x14ac:dyDescent="0.25">
      <c r="A27" s="1" t="s">
        <v>23</v>
      </c>
      <c r="C27" s="31"/>
      <c r="D27" s="31"/>
      <c r="E27" s="32"/>
      <c r="F27" s="32"/>
      <c r="G27" s="40">
        <f>SUM(G17:G23,G25)</f>
        <v>29592843</v>
      </c>
      <c r="H27" s="36"/>
      <c r="I27" s="10">
        <f>SUM(I17:I23,I25)</f>
        <v>27402528</v>
      </c>
      <c r="J27" s="36"/>
      <c r="K27" s="87">
        <f>SUM(K17:K23,K25)</f>
        <v>15032862</v>
      </c>
      <c r="L27" s="36"/>
      <c r="M27" s="72">
        <f>SUM(M17:M23,M25)</f>
        <v>15736748</v>
      </c>
    </row>
    <row r="28" spans="1:13" ht="15" customHeight="1" x14ac:dyDescent="0.25">
      <c r="A28" s="1"/>
      <c r="C28" s="31"/>
      <c r="D28" s="31"/>
      <c r="E28" s="32"/>
      <c r="F28" s="32"/>
      <c r="G28" s="33"/>
      <c r="H28" s="36"/>
      <c r="I28" s="3"/>
      <c r="J28" s="36"/>
      <c r="K28" s="33"/>
      <c r="L28" s="36"/>
      <c r="M28" s="3"/>
    </row>
    <row r="29" spans="1:13" ht="15" customHeight="1" x14ac:dyDescent="0.25">
      <c r="A29" s="1" t="s">
        <v>24</v>
      </c>
      <c r="C29" s="31"/>
      <c r="D29" s="31"/>
      <c r="E29" s="32"/>
      <c r="F29" s="32"/>
      <c r="G29" s="33"/>
      <c r="H29" s="36"/>
      <c r="I29" s="3"/>
      <c r="J29" s="36"/>
      <c r="K29" s="33"/>
      <c r="L29" s="36"/>
      <c r="M29" s="3"/>
    </row>
    <row r="30" spans="1:13" ht="15" customHeight="1" x14ac:dyDescent="0.25">
      <c r="A30" s="1"/>
      <c r="C30" s="31"/>
      <c r="D30" s="31"/>
      <c r="E30" s="32"/>
      <c r="F30" s="32"/>
      <c r="G30" s="33"/>
      <c r="H30" s="34"/>
      <c r="I30" s="3"/>
      <c r="J30" s="36"/>
      <c r="K30" s="33"/>
      <c r="L30" s="36"/>
      <c r="M30" s="3"/>
    </row>
    <row r="31" spans="1:13" ht="15" customHeight="1" x14ac:dyDescent="0.25">
      <c r="A31" s="6" t="s">
        <v>25</v>
      </c>
      <c r="B31" s="41"/>
      <c r="C31" s="42"/>
      <c r="D31" s="42"/>
      <c r="E31" s="37">
        <v>20</v>
      </c>
      <c r="F31" s="32"/>
      <c r="G31" s="35">
        <v>171091</v>
      </c>
      <c r="H31" s="36"/>
      <c r="I31" s="36">
        <v>132730</v>
      </c>
      <c r="J31" s="36"/>
      <c r="K31" s="35">
        <v>148013</v>
      </c>
      <c r="L31" s="36"/>
      <c r="M31" s="36">
        <v>100169</v>
      </c>
    </row>
    <row r="32" spans="1:13" ht="15" customHeight="1" x14ac:dyDescent="0.25">
      <c r="A32" s="41" t="s">
        <v>26</v>
      </c>
      <c r="C32" s="42"/>
      <c r="D32" s="42"/>
      <c r="E32" s="32"/>
      <c r="F32" s="32"/>
      <c r="G32" s="35"/>
      <c r="H32" s="36"/>
      <c r="I32" s="36"/>
      <c r="J32" s="36"/>
      <c r="K32" s="35"/>
      <c r="L32" s="36"/>
      <c r="M32" s="36"/>
    </row>
    <row r="33" spans="1:13" ht="15" customHeight="1" x14ac:dyDescent="0.25">
      <c r="A33" s="41"/>
      <c r="B33" s="6" t="s">
        <v>27</v>
      </c>
      <c r="C33" s="42"/>
      <c r="D33" s="42"/>
      <c r="E33" s="32"/>
      <c r="F33" s="32"/>
      <c r="G33" s="35">
        <v>147827</v>
      </c>
      <c r="H33" s="36"/>
      <c r="I33" s="36">
        <v>140202</v>
      </c>
      <c r="J33" s="36"/>
      <c r="K33" s="35">
        <v>2162</v>
      </c>
      <c r="L33" s="36"/>
      <c r="M33" s="36">
        <v>2435</v>
      </c>
    </row>
    <row r="34" spans="1:13" ht="15" customHeight="1" x14ac:dyDescent="0.25">
      <c r="A34" s="41" t="s">
        <v>28</v>
      </c>
      <c r="C34" s="42"/>
      <c r="D34" s="42"/>
      <c r="E34" s="32"/>
      <c r="F34" s="32"/>
      <c r="G34" s="35">
        <v>0</v>
      </c>
      <c r="H34" s="36"/>
      <c r="I34" s="36">
        <v>13550</v>
      </c>
      <c r="J34" s="36"/>
      <c r="K34" s="35">
        <v>0</v>
      </c>
      <c r="L34" s="36"/>
      <c r="M34" s="36">
        <v>13550</v>
      </c>
    </row>
    <row r="35" spans="1:13" ht="15" customHeight="1" x14ac:dyDescent="0.25">
      <c r="A35" s="41" t="s">
        <v>29</v>
      </c>
      <c r="C35" s="42"/>
      <c r="D35" s="42"/>
      <c r="E35" s="32"/>
      <c r="F35" s="32"/>
      <c r="G35" s="35">
        <v>0</v>
      </c>
      <c r="H35" s="36"/>
      <c r="I35" s="36">
        <v>0</v>
      </c>
      <c r="J35" s="36"/>
      <c r="K35" s="35">
        <v>8119841</v>
      </c>
      <c r="L35" s="36"/>
      <c r="M35" s="36">
        <v>8119841</v>
      </c>
    </row>
    <row r="36" spans="1:13" ht="15" customHeight="1" x14ac:dyDescent="0.25">
      <c r="A36" s="41" t="s">
        <v>30</v>
      </c>
      <c r="C36" s="42"/>
      <c r="D36" s="42"/>
      <c r="E36" s="32"/>
      <c r="F36" s="32"/>
      <c r="G36" s="43">
        <v>910567</v>
      </c>
      <c r="H36" s="36"/>
      <c r="I36" s="44">
        <v>900763</v>
      </c>
      <c r="J36" s="36"/>
      <c r="K36" s="43">
        <v>685307</v>
      </c>
      <c r="L36" s="36"/>
      <c r="M36" s="36">
        <v>685307</v>
      </c>
    </row>
    <row r="37" spans="1:13" ht="15" customHeight="1" x14ac:dyDescent="0.25">
      <c r="A37" s="41" t="s">
        <v>31</v>
      </c>
      <c r="C37" s="42"/>
      <c r="D37" s="42"/>
      <c r="E37" s="32">
        <v>19</v>
      </c>
      <c r="F37" s="32"/>
      <c r="G37" s="43">
        <v>3166833</v>
      </c>
      <c r="H37" s="36"/>
      <c r="I37" s="44">
        <v>2603323</v>
      </c>
      <c r="J37" s="36"/>
      <c r="K37" s="43">
        <v>8811060</v>
      </c>
      <c r="L37" s="36"/>
      <c r="M37" s="36">
        <v>8657735</v>
      </c>
    </row>
    <row r="38" spans="1:13" ht="15" customHeight="1" x14ac:dyDescent="0.25">
      <c r="A38" s="41" t="s">
        <v>32</v>
      </c>
      <c r="C38" s="42"/>
      <c r="D38" s="42"/>
      <c r="E38" s="32">
        <v>10</v>
      </c>
      <c r="F38" s="32"/>
      <c r="G38" s="43">
        <v>140000</v>
      </c>
      <c r="H38" s="36"/>
      <c r="I38" s="44">
        <v>207000</v>
      </c>
      <c r="J38" s="36"/>
      <c r="K38" s="43">
        <v>120000</v>
      </c>
      <c r="L38" s="36"/>
      <c r="M38" s="36">
        <v>187000</v>
      </c>
    </row>
    <row r="39" spans="1:13" ht="15" customHeight="1" x14ac:dyDescent="0.25">
      <c r="A39" s="41" t="s">
        <v>33</v>
      </c>
      <c r="C39" s="42"/>
      <c r="D39" s="42"/>
      <c r="E39" s="37">
        <v>11</v>
      </c>
      <c r="F39" s="32"/>
      <c r="G39" s="43">
        <v>4813158</v>
      </c>
      <c r="H39" s="36"/>
      <c r="I39" s="44">
        <v>5162929</v>
      </c>
      <c r="J39" s="36"/>
      <c r="K39" s="43">
        <v>3206998</v>
      </c>
      <c r="L39" s="36"/>
      <c r="M39" s="36">
        <v>3368797</v>
      </c>
    </row>
    <row r="40" spans="1:13" ht="15" customHeight="1" x14ac:dyDescent="0.25">
      <c r="A40" s="41" t="s">
        <v>34</v>
      </c>
      <c r="C40" s="42"/>
      <c r="D40" s="42"/>
      <c r="E40" s="32">
        <v>12</v>
      </c>
      <c r="F40" s="32"/>
      <c r="G40" s="43">
        <v>3146991</v>
      </c>
      <c r="H40" s="36"/>
      <c r="I40" s="44">
        <v>3364782</v>
      </c>
      <c r="J40" s="36"/>
      <c r="K40" s="43">
        <v>215513</v>
      </c>
      <c r="L40" s="36"/>
      <c r="M40" s="36">
        <v>208327</v>
      </c>
    </row>
    <row r="41" spans="1:13" ht="15" customHeight="1" x14ac:dyDescent="0.25">
      <c r="A41" s="41" t="s">
        <v>35</v>
      </c>
      <c r="C41" s="42"/>
      <c r="D41" s="42"/>
      <c r="E41" s="32">
        <v>13</v>
      </c>
      <c r="F41" s="32"/>
      <c r="G41" s="43">
        <v>8256794</v>
      </c>
      <c r="H41" s="36"/>
      <c r="I41" s="44">
        <v>10193632</v>
      </c>
      <c r="J41" s="36"/>
      <c r="K41" s="43">
        <v>84707</v>
      </c>
      <c r="L41" s="36"/>
      <c r="M41" s="36">
        <v>83215</v>
      </c>
    </row>
    <row r="42" spans="1:13" ht="15" customHeight="1" x14ac:dyDescent="0.25">
      <c r="A42" s="41" t="s">
        <v>36</v>
      </c>
      <c r="C42" s="42"/>
      <c r="D42" s="42"/>
      <c r="E42" s="32"/>
      <c r="F42" s="32"/>
      <c r="G42" s="43">
        <v>81889</v>
      </c>
      <c r="H42" s="36"/>
      <c r="I42" s="44">
        <v>100483</v>
      </c>
      <c r="J42" s="36"/>
      <c r="K42" s="43">
        <v>5344</v>
      </c>
      <c r="L42" s="36"/>
      <c r="M42" s="36">
        <v>7136</v>
      </c>
    </row>
    <row r="43" spans="1:13" ht="15" customHeight="1" x14ac:dyDescent="0.25">
      <c r="A43" s="41" t="s">
        <v>37</v>
      </c>
      <c r="C43" s="42"/>
      <c r="D43" s="42"/>
      <c r="E43" s="32"/>
      <c r="F43" s="32"/>
      <c r="G43" s="43">
        <v>1384894</v>
      </c>
      <c r="H43" s="36"/>
      <c r="I43" s="44">
        <v>1703498</v>
      </c>
      <c r="J43" s="36"/>
      <c r="K43" s="43">
        <v>410630</v>
      </c>
      <c r="L43" s="36"/>
      <c r="M43" s="36">
        <v>403320</v>
      </c>
    </row>
    <row r="44" spans="1:13" ht="15" customHeight="1" x14ac:dyDescent="0.25">
      <c r="A44" s="41" t="s">
        <v>38</v>
      </c>
      <c r="C44" s="42"/>
      <c r="D44" s="42"/>
      <c r="E44" s="32"/>
      <c r="F44" s="32"/>
      <c r="G44" s="43">
        <f>1895109-99024</f>
        <v>1796085</v>
      </c>
      <c r="H44" s="36"/>
      <c r="I44" s="44">
        <v>1122008</v>
      </c>
      <c r="J44" s="36"/>
      <c r="K44" s="43">
        <f>264829</f>
        <v>264829</v>
      </c>
      <c r="L44" s="36"/>
      <c r="M44" s="36">
        <v>273981</v>
      </c>
    </row>
    <row r="45" spans="1:13" ht="15" customHeight="1" x14ac:dyDescent="0.25">
      <c r="A45" s="41" t="s">
        <v>39</v>
      </c>
      <c r="C45" s="42"/>
      <c r="D45" s="42"/>
      <c r="E45" s="32"/>
      <c r="F45" s="32"/>
      <c r="G45" s="45">
        <v>471881</v>
      </c>
      <c r="H45" s="36"/>
      <c r="I45" s="46">
        <v>342176</v>
      </c>
      <c r="J45" s="36"/>
      <c r="K45" s="45">
        <f>83046</f>
        <v>83046</v>
      </c>
      <c r="L45" s="36"/>
      <c r="M45" s="47">
        <v>170691</v>
      </c>
    </row>
    <row r="46" spans="1:13" ht="15" customHeight="1" x14ac:dyDescent="0.25">
      <c r="A46" s="41"/>
      <c r="C46" s="42"/>
      <c r="D46" s="42"/>
      <c r="E46" s="32"/>
      <c r="F46" s="32"/>
      <c r="G46" s="48"/>
      <c r="H46" s="34"/>
      <c r="I46" s="49"/>
      <c r="J46" s="34"/>
      <c r="K46" s="48"/>
      <c r="L46" s="34"/>
      <c r="M46" s="49"/>
    </row>
    <row r="47" spans="1:13" ht="15" customHeight="1" x14ac:dyDescent="0.25">
      <c r="A47" s="50" t="s">
        <v>40</v>
      </c>
      <c r="C47" s="42"/>
      <c r="D47" s="42"/>
      <c r="E47" s="32"/>
      <c r="F47" s="32"/>
      <c r="G47" s="40">
        <f>SUM(G31:G45)</f>
        <v>24488010</v>
      </c>
      <c r="H47" s="34"/>
      <c r="I47" s="10">
        <f>SUM(I31:I45)</f>
        <v>25987076</v>
      </c>
      <c r="J47" s="34"/>
      <c r="K47" s="40">
        <f>SUM(K31:K45)</f>
        <v>22157450</v>
      </c>
      <c r="L47" s="34"/>
      <c r="M47" s="10">
        <f>SUM(M31:M45)</f>
        <v>22281504</v>
      </c>
    </row>
    <row r="48" spans="1:13" ht="15" customHeight="1" x14ac:dyDescent="0.25">
      <c r="G48" s="33"/>
      <c r="H48" s="34"/>
      <c r="I48" s="3"/>
      <c r="J48" s="34"/>
      <c r="K48" s="33"/>
      <c r="L48" s="34"/>
      <c r="M48" s="3"/>
    </row>
    <row r="49" spans="1:13" ht="15" customHeight="1" thickBot="1" x14ac:dyDescent="0.3">
      <c r="A49" s="50" t="s">
        <v>41</v>
      </c>
      <c r="B49" s="41"/>
      <c r="C49" s="42"/>
      <c r="D49" s="42"/>
      <c r="E49" s="32"/>
      <c r="F49" s="32"/>
      <c r="G49" s="51">
        <f>G47+G27</f>
        <v>54080853</v>
      </c>
      <c r="H49" s="34"/>
      <c r="I49" s="52">
        <f>I47+I27</f>
        <v>53389604</v>
      </c>
      <c r="J49" s="34"/>
      <c r="K49" s="51">
        <f>K47+K27</f>
        <v>37190312</v>
      </c>
      <c r="L49" s="34"/>
      <c r="M49" s="52">
        <f>M47+M27</f>
        <v>38018252</v>
      </c>
    </row>
    <row r="50" spans="1:13" ht="15" customHeight="1" thickTop="1" x14ac:dyDescent="0.25">
      <c r="A50" s="41"/>
      <c r="C50" s="42"/>
      <c r="D50" s="42"/>
      <c r="E50" s="32"/>
      <c r="F50" s="32"/>
      <c r="G50" s="36"/>
      <c r="H50" s="36"/>
      <c r="I50" s="36"/>
      <c r="J50" s="36"/>
      <c r="K50" s="148"/>
      <c r="L50" s="36"/>
      <c r="M50" s="36"/>
    </row>
    <row r="51" spans="1:13" ht="13.9" customHeight="1" x14ac:dyDescent="0.25">
      <c r="A51" s="50"/>
      <c r="B51" s="41"/>
      <c r="C51" s="42"/>
      <c r="D51" s="42"/>
      <c r="E51" s="32"/>
      <c r="F51" s="32"/>
      <c r="G51" s="3"/>
      <c r="H51" s="34"/>
      <c r="I51" s="3"/>
      <c r="J51" s="34"/>
      <c r="K51" s="151"/>
      <c r="L51" s="34"/>
      <c r="M51" s="3"/>
    </row>
    <row r="52" spans="1:13" ht="11.25" customHeight="1" x14ac:dyDescent="0.25">
      <c r="A52" s="50"/>
      <c r="B52" s="41"/>
      <c r="C52" s="42"/>
      <c r="D52" s="42"/>
      <c r="E52" s="32"/>
      <c r="F52" s="32"/>
      <c r="G52" s="3"/>
      <c r="H52" s="34"/>
      <c r="I52" s="3"/>
      <c r="J52" s="34"/>
      <c r="K52" s="151"/>
      <c r="L52" s="34"/>
      <c r="M52" s="3"/>
    </row>
    <row r="53" spans="1:13" ht="14.25" customHeight="1" x14ac:dyDescent="0.25">
      <c r="A53" s="50"/>
      <c r="B53" s="41"/>
      <c r="C53" s="42"/>
      <c r="D53" s="42"/>
      <c r="E53" s="32"/>
      <c r="F53" s="32"/>
      <c r="G53" s="3"/>
      <c r="H53" s="34"/>
      <c r="I53" s="3"/>
      <c r="J53" s="34"/>
      <c r="K53" s="151"/>
      <c r="L53" s="34"/>
      <c r="M53" s="3"/>
    </row>
    <row r="54" spans="1:13" ht="15" customHeight="1" x14ac:dyDescent="0.25">
      <c r="A54" s="50"/>
      <c r="B54" s="41"/>
      <c r="C54" s="42"/>
      <c r="D54" s="42"/>
      <c r="E54" s="32"/>
      <c r="F54" s="32"/>
      <c r="G54" s="3"/>
      <c r="H54" s="34"/>
      <c r="I54" s="3"/>
      <c r="J54" s="34"/>
      <c r="K54" s="151"/>
      <c r="L54" s="34"/>
      <c r="M54" s="3"/>
    </row>
    <row r="55" spans="1:13" ht="16.5" customHeight="1" x14ac:dyDescent="0.25">
      <c r="A55" s="250" t="s">
        <v>42</v>
      </c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250"/>
    </row>
    <row r="56" spans="1:13" ht="15" customHeight="1" x14ac:dyDescent="0.25">
      <c r="A56" s="50"/>
      <c r="B56" s="41"/>
      <c r="C56" s="42"/>
      <c r="D56" s="42"/>
      <c r="E56" s="32"/>
      <c r="F56" s="32"/>
      <c r="G56" s="3"/>
      <c r="H56" s="34"/>
      <c r="I56" s="3"/>
      <c r="J56" s="34"/>
      <c r="K56" s="151"/>
      <c r="L56" s="34"/>
      <c r="M56" s="3"/>
    </row>
    <row r="57" spans="1:13" ht="15" customHeight="1" x14ac:dyDescent="0.25">
      <c r="A57" s="50"/>
      <c r="B57" s="41"/>
      <c r="C57" s="42"/>
      <c r="D57" s="42"/>
      <c r="E57" s="32"/>
      <c r="F57" s="32"/>
      <c r="G57" s="3"/>
      <c r="H57" s="34"/>
      <c r="I57" s="3"/>
      <c r="J57" s="34"/>
      <c r="K57" s="151"/>
      <c r="L57" s="34"/>
      <c r="M57" s="3"/>
    </row>
    <row r="58" spans="1:13" ht="3.75" customHeight="1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155"/>
      <c r="L58" s="32"/>
      <c r="M58" s="32"/>
    </row>
    <row r="59" spans="1:13" ht="22.15" customHeight="1" x14ac:dyDescent="0.25">
      <c r="A59" s="246" t="s">
        <v>43</v>
      </c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</row>
    <row r="60" spans="1:13" ht="16.5" customHeight="1" x14ac:dyDescent="0.25">
      <c r="A60" s="1" t="s">
        <v>0</v>
      </c>
      <c r="B60" s="2"/>
      <c r="C60" s="2"/>
      <c r="D60" s="2"/>
      <c r="E60" s="2"/>
      <c r="F60" s="2"/>
      <c r="G60" s="3"/>
      <c r="H60" s="4"/>
      <c r="I60" s="5"/>
      <c r="J60" s="4"/>
      <c r="K60" s="149"/>
      <c r="L60" s="4"/>
      <c r="M60" s="5"/>
    </row>
    <row r="61" spans="1:13" ht="16.5" customHeight="1" x14ac:dyDescent="0.25">
      <c r="A61" s="7" t="s">
        <v>1</v>
      </c>
      <c r="B61" s="2"/>
      <c r="C61" s="2"/>
      <c r="D61" s="2"/>
      <c r="E61" s="2"/>
      <c r="F61" s="2"/>
      <c r="G61" s="3"/>
      <c r="H61" s="4"/>
      <c r="I61" s="5"/>
      <c r="J61" s="4"/>
      <c r="K61" s="149"/>
      <c r="L61" s="4"/>
      <c r="M61" s="5"/>
    </row>
    <row r="62" spans="1:13" ht="16.5" customHeight="1" x14ac:dyDescent="0.25">
      <c r="A62" s="8" t="str">
        <f>A3</f>
        <v>As at 30 September 2021</v>
      </c>
      <c r="B62" s="9"/>
      <c r="C62" s="9"/>
      <c r="D62" s="9"/>
      <c r="E62" s="9"/>
      <c r="F62" s="9"/>
      <c r="G62" s="10"/>
      <c r="H62" s="11"/>
      <c r="I62" s="12"/>
      <c r="J62" s="11"/>
      <c r="K62" s="150"/>
      <c r="L62" s="11"/>
      <c r="M62" s="12"/>
    </row>
    <row r="63" spans="1:13" ht="16.5" customHeight="1" x14ac:dyDescent="0.25">
      <c r="A63" s="7"/>
      <c r="B63" s="2"/>
      <c r="C63" s="2"/>
      <c r="D63" s="2"/>
      <c r="E63" s="2"/>
      <c r="F63" s="2"/>
      <c r="G63" s="3"/>
      <c r="H63" s="4"/>
      <c r="I63" s="5"/>
      <c r="J63" s="4"/>
      <c r="K63" s="149"/>
      <c r="L63" s="4"/>
      <c r="M63" s="5"/>
    </row>
    <row r="64" spans="1:13" ht="16.5" customHeight="1" x14ac:dyDescent="0.25">
      <c r="C64" s="13"/>
      <c r="D64" s="13"/>
      <c r="G64" s="3"/>
      <c r="K64" s="151"/>
      <c r="M64" s="3"/>
    </row>
    <row r="65" spans="1:13" ht="16.5" customHeight="1" x14ac:dyDescent="0.25">
      <c r="C65" s="13"/>
      <c r="D65" s="13"/>
      <c r="G65" s="248" t="s">
        <v>3</v>
      </c>
      <c r="H65" s="248"/>
      <c r="I65" s="248"/>
      <c r="J65" s="16"/>
      <c r="K65" s="248" t="s">
        <v>4</v>
      </c>
      <c r="L65" s="248"/>
      <c r="M65" s="248"/>
    </row>
    <row r="66" spans="1:13" ht="16.5" customHeight="1" x14ac:dyDescent="0.25">
      <c r="C66" s="13"/>
      <c r="D66" s="13"/>
      <c r="G66" s="249" t="s">
        <v>5</v>
      </c>
      <c r="H66" s="249"/>
      <c r="I66" s="249"/>
      <c r="J66" s="16"/>
      <c r="K66" s="249" t="s">
        <v>5</v>
      </c>
      <c r="L66" s="249"/>
      <c r="M66" s="249"/>
    </row>
    <row r="67" spans="1:13" ht="16.5" customHeight="1" x14ac:dyDescent="0.25">
      <c r="C67" s="13"/>
      <c r="D67" s="13"/>
      <c r="G67" s="17" t="s">
        <v>6</v>
      </c>
      <c r="H67" s="18"/>
      <c r="I67" s="17" t="s">
        <v>7</v>
      </c>
      <c r="J67" s="16"/>
      <c r="K67" s="152" t="s">
        <v>6</v>
      </c>
      <c r="L67" s="18"/>
      <c r="M67" s="17" t="s">
        <v>7</v>
      </c>
    </row>
    <row r="68" spans="1:13" ht="16.5" customHeight="1" x14ac:dyDescent="0.25">
      <c r="C68" s="13"/>
      <c r="D68" s="13"/>
      <c r="G68" s="19" t="s">
        <v>8</v>
      </c>
      <c r="H68" s="20"/>
      <c r="I68" s="19" t="s">
        <v>9</v>
      </c>
      <c r="J68" s="20"/>
      <c r="K68" s="153" t="s">
        <v>8</v>
      </c>
      <c r="L68" s="20"/>
      <c r="M68" s="19" t="s">
        <v>9</v>
      </c>
    </row>
    <row r="69" spans="1:13" ht="16.5" customHeight="1" x14ac:dyDescent="0.25">
      <c r="C69" s="13"/>
      <c r="D69" s="13"/>
      <c r="G69" s="19" t="s">
        <v>10</v>
      </c>
      <c r="H69" s="20"/>
      <c r="I69" s="19" t="s">
        <v>11</v>
      </c>
      <c r="J69" s="20"/>
      <c r="K69" s="153" t="s">
        <v>10</v>
      </c>
      <c r="L69" s="20"/>
      <c r="M69" s="19" t="s">
        <v>11</v>
      </c>
    </row>
    <row r="70" spans="1:13" ht="16.5" customHeight="1" x14ac:dyDescent="0.25">
      <c r="C70" s="13"/>
      <c r="D70" s="13"/>
      <c r="E70" s="21" t="s">
        <v>12</v>
      </c>
      <c r="G70" s="22" t="s">
        <v>13</v>
      </c>
      <c r="H70" s="6"/>
      <c r="I70" s="22" t="s">
        <v>13</v>
      </c>
      <c r="J70" s="6"/>
      <c r="K70" s="154" t="s">
        <v>13</v>
      </c>
      <c r="L70" s="6"/>
      <c r="M70" s="22" t="s">
        <v>13</v>
      </c>
    </row>
    <row r="71" spans="1:13" ht="16.5" customHeight="1" x14ac:dyDescent="0.25">
      <c r="C71" s="13"/>
      <c r="D71" s="13"/>
      <c r="E71" s="24"/>
      <c r="G71" s="25"/>
      <c r="H71" s="6"/>
      <c r="I71" s="26"/>
      <c r="J71" s="6"/>
      <c r="K71" s="25"/>
      <c r="L71" s="6"/>
      <c r="M71" s="26"/>
    </row>
    <row r="72" spans="1:13" ht="16.5" customHeight="1" x14ac:dyDescent="0.25">
      <c r="A72" s="1" t="s">
        <v>44</v>
      </c>
      <c r="B72" s="1"/>
      <c r="C72" s="13"/>
      <c r="D72" s="13"/>
      <c r="E72" s="24"/>
      <c r="F72" s="13"/>
      <c r="G72" s="27"/>
      <c r="H72" s="28"/>
      <c r="I72" s="29"/>
      <c r="J72" s="30"/>
      <c r="K72" s="27"/>
      <c r="L72" s="28"/>
      <c r="M72" s="29"/>
    </row>
    <row r="73" spans="1:13" ht="16.5" customHeight="1" x14ac:dyDescent="0.25">
      <c r="A73" s="1"/>
      <c r="B73" s="1"/>
      <c r="C73" s="13"/>
      <c r="D73" s="13"/>
      <c r="E73" s="13"/>
      <c r="F73" s="13"/>
      <c r="G73" s="33"/>
      <c r="H73" s="28"/>
      <c r="I73" s="3"/>
      <c r="J73" s="34"/>
      <c r="K73" s="33"/>
      <c r="L73" s="28"/>
      <c r="M73" s="53"/>
    </row>
    <row r="74" spans="1:13" ht="16.5" customHeight="1" x14ac:dyDescent="0.25">
      <c r="A74" s="1" t="s">
        <v>45</v>
      </c>
      <c r="B74" s="1"/>
      <c r="C74" s="31"/>
      <c r="D74" s="31"/>
      <c r="E74" s="32"/>
      <c r="F74" s="32"/>
      <c r="G74" s="33"/>
      <c r="I74" s="3"/>
      <c r="J74" s="34"/>
      <c r="K74" s="33"/>
      <c r="M74" s="3"/>
    </row>
    <row r="75" spans="1:13" ht="16.5" customHeight="1" x14ac:dyDescent="0.25">
      <c r="A75" s="1"/>
      <c r="B75" s="1"/>
      <c r="C75" s="13"/>
      <c r="D75" s="13"/>
      <c r="E75" s="13"/>
      <c r="F75" s="13"/>
      <c r="G75" s="33"/>
      <c r="H75" s="28"/>
      <c r="I75" s="3"/>
      <c r="J75" s="34"/>
      <c r="K75" s="33"/>
      <c r="L75" s="28"/>
      <c r="M75" s="53"/>
    </row>
    <row r="76" spans="1:13" ht="16.5" customHeight="1" x14ac:dyDescent="0.25">
      <c r="A76" s="6" t="s">
        <v>46</v>
      </c>
      <c r="C76" s="31"/>
      <c r="D76" s="31"/>
      <c r="E76" s="32"/>
      <c r="F76" s="32"/>
      <c r="G76" s="43">
        <v>770145</v>
      </c>
      <c r="H76" s="6"/>
      <c r="I76" s="44">
        <v>1588291</v>
      </c>
      <c r="J76" s="3"/>
      <c r="K76" s="43">
        <v>513308</v>
      </c>
      <c r="L76" s="3"/>
      <c r="M76" s="44">
        <v>860086</v>
      </c>
    </row>
    <row r="77" spans="1:13" ht="16.5" customHeight="1" x14ac:dyDescent="0.25">
      <c r="A77" s="6" t="s">
        <v>47</v>
      </c>
      <c r="C77" s="31"/>
      <c r="D77" s="31"/>
      <c r="E77" s="37">
        <v>14</v>
      </c>
      <c r="F77" s="32"/>
      <c r="G77" s="43">
        <v>2506778</v>
      </c>
      <c r="H77" s="6"/>
      <c r="I77" s="44">
        <v>2591345</v>
      </c>
      <c r="J77" s="3"/>
      <c r="K77" s="43">
        <v>1689915</v>
      </c>
      <c r="L77" s="3"/>
      <c r="M77" s="44">
        <v>1444896</v>
      </c>
    </row>
    <row r="78" spans="1:13" ht="16.5" customHeight="1" x14ac:dyDescent="0.25">
      <c r="A78" s="6" t="s">
        <v>48</v>
      </c>
      <c r="C78" s="31"/>
      <c r="D78" s="31"/>
      <c r="E78" s="37">
        <v>19</v>
      </c>
      <c r="F78" s="32"/>
      <c r="G78" s="43">
        <v>0</v>
      </c>
      <c r="H78" s="6"/>
      <c r="I78" s="44">
        <v>0</v>
      </c>
      <c r="J78" s="3"/>
      <c r="K78" s="43">
        <v>314045</v>
      </c>
      <c r="L78" s="3"/>
      <c r="M78" s="44">
        <v>747140</v>
      </c>
    </row>
    <row r="79" spans="1:13" ht="16.5" customHeight="1" x14ac:dyDescent="0.25">
      <c r="A79" s="6" t="s">
        <v>49</v>
      </c>
      <c r="C79" s="31"/>
      <c r="D79" s="31"/>
      <c r="E79" s="37">
        <v>15</v>
      </c>
      <c r="F79" s="32"/>
      <c r="G79" s="43">
        <v>9494493</v>
      </c>
      <c r="H79" s="6"/>
      <c r="I79" s="44">
        <v>9522710</v>
      </c>
      <c r="J79" s="3"/>
      <c r="K79" s="43">
        <v>6377753</v>
      </c>
      <c r="L79" s="3"/>
      <c r="M79" s="44">
        <v>6527706</v>
      </c>
    </row>
    <row r="80" spans="1:13" ht="16.5" customHeight="1" x14ac:dyDescent="0.25">
      <c r="A80" s="6" t="s">
        <v>50</v>
      </c>
      <c r="C80" s="31"/>
      <c r="D80" s="31"/>
      <c r="E80" s="37">
        <v>16</v>
      </c>
      <c r="F80" s="32"/>
      <c r="G80" s="54">
        <v>1122928</v>
      </c>
      <c r="H80" s="6"/>
      <c r="I80" s="55">
        <v>817106</v>
      </c>
      <c r="J80" s="3"/>
      <c r="K80" s="54">
        <v>738817</v>
      </c>
      <c r="L80" s="3"/>
      <c r="M80" s="55">
        <v>384675</v>
      </c>
    </row>
    <row r="81" spans="1:13" ht="16.5" customHeight="1" x14ac:dyDescent="0.25">
      <c r="A81" s="6" t="s">
        <v>51</v>
      </c>
      <c r="C81" s="31"/>
      <c r="D81" s="31"/>
      <c r="E81" s="37"/>
      <c r="F81" s="32"/>
      <c r="G81" s="54">
        <v>330729</v>
      </c>
      <c r="H81" s="6"/>
      <c r="I81" s="55">
        <v>407688</v>
      </c>
      <c r="J81" s="3"/>
      <c r="K81" s="54">
        <v>101805</v>
      </c>
      <c r="L81" s="3"/>
      <c r="M81" s="55">
        <v>114218</v>
      </c>
    </row>
    <row r="82" spans="1:13" ht="16.5" customHeight="1" x14ac:dyDescent="0.25">
      <c r="A82" s="6" t="s">
        <v>52</v>
      </c>
      <c r="C82" s="31"/>
      <c r="D82" s="31"/>
      <c r="E82" s="32"/>
      <c r="F82" s="32"/>
      <c r="G82" s="54">
        <v>666276</v>
      </c>
      <c r="H82" s="6"/>
      <c r="I82" s="55">
        <v>494595</v>
      </c>
      <c r="J82" s="3"/>
      <c r="K82" s="54">
        <v>205140</v>
      </c>
      <c r="L82" s="3"/>
      <c r="M82" s="55">
        <v>108778</v>
      </c>
    </row>
    <row r="83" spans="1:13" ht="16.5" customHeight="1" x14ac:dyDescent="0.25">
      <c r="A83" s="6" t="s">
        <v>53</v>
      </c>
      <c r="C83" s="31"/>
      <c r="D83" s="31"/>
      <c r="E83" s="32"/>
      <c r="F83" s="32"/>
      <c r="G83" s="54">
        <v>24904</v>
      </c>
      <c r="H83" s="6"/>
      <c r="I83" s="55">
        <v>36364</v>
      </c>
      <c r="J83" s="3"/>
      <c r="K83" s="54">
        <v>1163</v>
      </c>
      <c r="L83" s="3"/>
      <c r="M83" s="55">
        <v>0</v>
      </c>
    </row>
    <row r="84" spans="1:13" ht="16.5" customHeight="1" x14ac:dyDescent="0.25">
      <c r="A84" s="6" t="s">
        <v>54</v>
      </c>
      <c r="C84" s="31"/>
      <c r="D84" s="31"/>
      <c r="E84" s="161"/>
      <c r="F84" s="161"/>
      <c r="G84" s="54">
        <f>505994-1</f>
        <v>505993</v>
      </c>
      <c r="H84" s="166"/>
      <c r="I84" s="167">
        <v>499652</v>
      </c>
      <c r="J84" s="168"/>
      <c r="K84" s="165">
        <f>246128+1</f>
        <v>246129</v>
      </c>
      <c r="L84" s="168"/>
      <c r="M84" s="167">
        <v>245149</v>
      </c>
    </row>
    <row r="85" spans="1:13" ht="16.5" customHeight="1" x14ac:dyDescent="0.25">
      <c r="A85" s="173" t="s">
        <v>237</v>
      </c>
      <c r="C85" s="31"/>
      <c r="D85" s="31"/>
      <c r="E85" s="32"/>
      <c r="F85" s="32"/>
      <c r="G85" s="165"/>
      <c r="H85" s="6"/>
      <c r="I85" s="6"/>
      <c r="J85" s="6"/>
      <c r="K85" s="54"/>
      <c r="L85" s="6"/>
      <c r="M85" s="6"/>
    </row>
    <row r="86" spans="1:13" s="170" customFormat="1" ht="16.5" customHeight="1" x14ac:dyDescent="0.25">
      <c r="B86" s="173" t="s">
        <v>238</v>
      </c>
      <c r="C86" s="74"/>
      <c r="D86" s="74"/>
      <c r="E86" s="169">
        <v>9</v>
      </c>
      <c r="F86" s="169"/>
      <c r="G86" s="45">
        <f>232629-99024</f>
        <v>133605</v>
      </c>
      <c r="H86" s="6"/>
      <c r="I86" s="46">
        <v>0</v>
      </c>
      <c r="J86" s="3"/>
      <c r="K86" s="45">
        <v>0</v>
      </c>
      <c r="L86" s="3"/>
      <c r="M86" s="46">
        <v>0</v>
      </c>
    </row>
    <row r="87" spans="1:13" ht="16.5" customHeight="1" x14ac:dyDescent="0.25">
      <c r="A87" s="1"/>
      <c r="B87" s="1"/>
      <c r="C87" s="13"/>
      <c r="D87" s="145"/>
      <c r="E87" s="13"/>
      <c r="F87" s="13"/>
      <c r="G87" s="33"/>
      <c r="H87" s="6"/>
      <c r="I87" s="3"/>
      <c r="J87" s="3"/>
      <c r="K87" s="33"/>
      <c r="L87" s="3"/>
      <c r="M87" s="3"/>
    </row>
    <row r="88" spans="1:13" ht="16.5" customHeight="1" x14ac:dyDescent="0.25">
      <c r="A88" s="1" t="s">
        <v>55</v>
      </c>
      <c r="C88" s="31"/>
      <c r="D88" s="31"/>
      <c r="E88" s="32"/>
      <c r="F88" s="32"/>
      <c r="G88" s="40">
        <f>SUM(G76:G86)</f>
        <v>15555851</v>
      </c>
      <c r="H88" s="6"/>
      <c r="I88" s="10">
        <f>SUM(I76:I86)</f>
        <v>15957751</v>
      </c>
      <c r="J88" s="3"/>
      <c r="K88" s="40">
        <f>SUM(K76:K86)</f>
        <v>10188075</v>
      </c>
      <c r="L88" s="3"/>
      <c r="M88" s="10">
        <f>SUM(M76:M86)</f>
        <v>10432648</v>
      </c>
    </row>
    <row r="89" spans="1:13" ht="16.5" customHeight="1" x14ac:dyDescent="0.25">
      <c r="A89" s="1"/>
      <c r="C89" s="31"/>
      <c r="D89" s="31"/>
      <c r="E89" s="32"/>
      <c r="F89" s="32"/>
      <c r="G89" s="33"/>
      <c r="H89" s="6"/>
      <c r="I89" s="3"/>
      <c r="J89" s="3"/>
      <c r="K89" s="33"/>
      <c r="L89" s="3"/>
      <c r="M89" s="3"/>
    </row>
    <row r="90" spans="1:13" ht="16.5" customHeight="1" x14ac:dyDescent="0.25">
      <c r="A90" s="1" t="s">
        <v>56</v>
      </c>
      <c r="C90" s="31"/>
      <c r="D90" s="31"/>
      <c r="E90" s="32"/>
      <c r="F90" s="32"/>
      <c r="G90" s="33"/>
      <c r="H90" s="6"/>
      <c r="I90" s="3"/>
      <c r="J90" s="3"/>
      <c r="K90" s="33"/>
      <c r="L90" s="3"/>
      <c r="M90" s="3"/>
    </row>
    <row r="91" spans="1:13" ht="16.5" customHeight="1" x14ac:dyDescent="0.25">
      <c r="A91" s="1"/>
      <c r="B91" s="1"/>
      <c r="C91" s="13"/>
      <c r="D91" s="13"/>
      <c r="E91" s="13"/>
      <c r="F91" s="13"/>
      <c r="G91" s="33"/>
      <c r="H91" s="28"/>
      <c r="I91" s="3"/>
      <c r="J91" s="3"/>
      <c r="K91" s="33"/>
      <c r="L91" s="3"/>
      <c r="M91" s="3"/>
    </row>
    <row r="92" spans="1:13" ht="16.5" customHeight="1" x14ac:dyDescent="0.25">
      <c r="A92" s="6" t="s">
        <v>57</v>
      </c>
      <c r="B92" s="1"/>
      <c r="C92" s="13"/>
      <c r="D92" s="13"/>
      <c r="E92" s="37">
        <v>15</v>
      </c>
      <c r="F92" s="13"/>
      <c r="G92" s="43">
        <v>9292224</v>
      </c>
      <c r="H92" s="34"/>
      <c r="I92" s="44">
        <v>13235758</v>
      </c>
      <c r="J92" s="3"/>
      <c r="K92" s="43">
        <v>6602470</v>
      </c>
      <c r="L92" s="3"/>
      <c r="M92" s="44">
        <v>9435782</v>
      </c>
    </row>
    <row r="93" spans="1:13" ht="16.5" customHeight="1" x14ac:dyDescent="0.25">
      <c r="A93" s="6" t="s">
        <v>58</v>
      </c>
      <c r="C93" s="31"/>
      <c r="D93" s="31"/>
      <c r="E93" s="37">
        <v>16</v>
      </c>
      <c r="F93" s="32"/>
      <c r="G93" s="43">
        <v>8244601</v>
      </c>
      <c r="H93" s="34"/>
      <c r="I93" s="44">
        <v>6602477</v>
      </c>
      <c r="J93" s="3"/>
      <c r="K93" s="43">
        <v>5512458</v>
      </c>
      <c r="L93" s="3"/>
      <c r="M93" s="44">
        <v>4121593</v>
      </c>
    </row>
    <row r="94" spans="1:13" ht="16.5" customHeight="1" x14ac:dyDescent="0.25">
      <c r="A94" s="6" t="s">
        <v>59</v>
      </c>
      <c r="C94" s="31"/>
      <c r="D94" s="31"/>
      <c r="E94" s="37"/>
      <c r="F94" s="32"/>
      <c r="G94" s="43">
        <f>5556280-G95</f>
        <v>1269945</v>
      </c>
      <c r="H94" s="34"/>
      <c r="I94" s="44">
        <v>1409130</v>
      </c>
      <c r="J94" s="3"/>
      <c r="K94" s="43">
        <v>443206</v>
      </c>
      <c r="L94" s="3"/>
      <c r="M94" s="44">
        <v>410168</v>
      </c>
    </row>
    <row r="95" spans="1:13" ht="16.5" customHeight="1" x14ac:dyDescent="0.25">
      <c r="A95" s="6" t="s">
        <v>281</v>
      </c>
      <c r="C95" s="31"/>
      <c r="D95" s="31"/>
      <c r="E95" s="37">
        <v>17</v>
      </c>
      <c r="F95" s="160"/>
      <c r="G95" s="43">
        <v>4286335</v>
      </c>
      <c r="H95" s="34"/>
      <c r="I95" s="44">
        <v>0</v>
      </c>
      <c r="J95" s="3"/>
      <c r="K95" s="43">
        <v>0</v>
      </c>
      <c r="L95" s="3"/>
      <c r="M95" s="44">
        <v>0</v>
      </c>
    </row>
    <row r="96" spans="1:13" ht="16.5" customHeight="1" x14ac:dyDescent="0.25">
      <c r="A96" s="6" t="s">
        <v>60</v>
      </c>
      <c r="C96" s="31"/>
      <c r="D96" s="31"/>
      <c r="E96" s="32"/>
      <c r="F96" s="32"/>
      <c r="G96" s="43">
        <v>489059</v>
      </c>
      <c r="H96" s="34"/>
      <c r="I96" s="44">
        <v>460371</v>
      </c>
      <c r="J96" s="3"/>
      <c r="K96" s="43">
        <v>189285</v>
      </c>
      <c r="L96" s="3"/>
      <c r="M96" s="44">
        <v>178276</v>
      </c>
    </row>
    <row r="97" spans="1:13" ht="16.5" customHeight="1" x14ac:dyDescent="0.25">
      <c r="A97" s="6" t="s">
        <v>52</v>
      </c>
      <c r="C97" s="31"/>
      <c r="D97" s="31"/>
      <c r="E97" s="32"/>
      <c r="F97" s="32"/>
      <c r="G97" s="43">
        <v>51947</v>
      </c>
      <c r="H97" s="34"/>
      <c r="I97" s="44">
        <v>43352</v>
      </c>
      <c r="J97" s="34"/>
      <c r="K97" s="43">
        <v>42385</v>
      </c>
      <c r="L97" s="34"/>
      <c r="M97" s="44">
        <v>38863</v>
      </c>
    </row>
    <row r="98" spans="1:13" ht="16.5" customHeight="1" x14ac:dyDescent="0.25">
      <c r="A98" s="6" t="s">
        <v>61</v>
      </c>
      <c r="C98" s="31"/>
      <c r="D98" s="31"/>
      <c r="E98" s="32"/>
      <c r="F98" s="32"/>
      <c r="G98" s="43"/>
      <c r="H98" s="34"/>
      <c r="I98" s="44"/>
      <c r="J98" s="3"/>
      <c r="K98" s="43"/>
      <c r="L98" s="3"/>
      <c r="M98" s="44"/>
    </row>
    <row r="99" spans="1:13" ht="16.5" customHeight="1" x14ac:dyDescent="0.25">
      <c r="B99" s="6" t="s">
        <v>62</v>
      </c>
      <c r="C99" s="31"/>
      <c r="D99" s="31"/>
      <c r="E99" s="32"/>
      <c r="F99" s="32"/>
      <c r="G99" s="43">
        <v>851439</v>
      </c>
      <c r="H99" s="34"/>
      <c r="I99" s="44">
        <v>866605</v>
      </c>
      <c r="J99" s="3"/>
      <c r="K99" s="43">
        <v>0</v>
      </c>
      <c r="L99" s="3"/>
      <c r="M99" s="44">
        <v>0</v>
      </c>
    </row>
    <row r="100" spans="1:13" ht="16.5" customHeight="1" x14ac:dyDescent="0.25">
      <c r="A100" s="6" t="s">
        <v>63</v>
      </c>
      <c r="C100" s="31"/>
      <c r="D100" s="31"/>
      <c r="E100" s="32"/>
      <c r="F100" s="32"/>
      <c r="G100" s="43">
        <f>746648</f>
        <v>746648</v>
      </c>
      <c r="H100" s="34"/>
      <c r="I100" s="44">
        <v>846686</v>
      </c>
      <c r="J100" s="3"/>
      <c r="K100" s="43">
        <v>0</v>
      </c>
      <c r="L100" s="3"/>
      <c r="M100" s="44">
        <v>0</v>
      </c>
    </row>
    <row r="101" spans="1:13" ht="16.5" customHeight="1" x14ac:dyDescent="0.25">
      <c r="A101" s="6" t="s">
        <v>64</v>
      </c>
      <c r="C101" s="31"/>
      <c r="D101" s="31"/>
      <c r="E101" s="32"/>
      <c r="F101" s="32"/>
      <c r="G101" s="45">
        <f>9255-1</f>
        <v>9254</v>
      </c>
      <c r="H101" s="34"/>
      <c r="I101" s="46">
        <v>13545</v>
      </c>
      <c r="J101" s="34"/>
      <c r="K101" s="45">
        <v>0</v>
      </c>
      <c r="L101" s="34"/>
      <c r="M101" s="10">
        <v>0</v>
      </c>
    </row>
    <row r="102" spans="1:13" ht="16.5" customHeight="1" x14ac:dyDescent="0.25">
      <c r="A102" s="1"/>
      <c r="B102" s="1"/>
      <c r="C102" s="13"/>
      <c r="D102" s="13"/>
      <c r="E102" s="13"/>
      <c r="F102" s="13"/>
      <c r="G102" s="33"/>
      <c r="H102" s="34"/>
      <c r="I102" s="3"/>
      <c r="J102" s="34"/>
      <c r="K102" s="33"/>
      <c r="L102" s="34"/>
      <c r="M102" s="3"/>
    </row>
    <row r="103" spans="1:13" ht="16.5" customHeight="1" x14ac:dyDescent="0.25">
      <c r="A103" s="1" t="s">
        <v>65</v>
      </c>
      <c r="C103" s="31"/>
      <c r="D103" s="31"/>
      <c r="E103" s="32"/>
      <c r="F103" s="32"/>
      <c r="G103" s="40">
        <f>SUM(G92:G101)</f>
        <v>25241452</v>
      </c>
      <c r="H103" s="34"/>
      <c r="I103" s="10">
        <f>SUM(I92:I101)</f>
        <v>23477924</v>
      </c>
      <c r="J103" s="34"/>
      <c r="K103" s="40">
        <f>SUM(K92:K101)</f>
        <v>12789804</v>
      </c>
      <c r="L103" s="34"/>
      <c r="M103" s="10">
        <f>SUM(M92:M101)</f>
        <v>14184682</v>
      </c>
    </row>
    <row r="104" spans="1:13" ht="16.5" customHeight="1" x14ac:dyDescent="0.25">
      <c r="A104" s="1"/>
      <c r="B104" s="1"/>
      <c r="C104" s="13"/>
      <c r="D104" s="13"/>
      <c r="E104" s="13"/>
      <c r="F104" s="13"/>
      <c r="G104" s="33"/>
      <c r="H104" s="34"/>
      <c r="I104" s="3"/>
      <c r="J104" s="34"/>
      <c r="K104" s="33"/>
      <c r="L104" s="34"/>
      <c r="M104" s="3"/>
    </row>
    <row r="105" spans="1:13" ht="16.5" customHeight="1" x14ac:dyDescent="0.25">
      <c r="A105" s="1" t="s">
        <v>66</v>
      </c>
      <c r="C105" s="31"/>
      <c r="D105" s="31"/>
      <c r="E105" s="32"/>
      <c r="F105" s="32"/>
      <c r="G105" s="40">
        <f>G88+G103</f>
        <v>40797303</v>
      </c>
      <c r="H105" s="34"/>
      <c r="I105" s="10">
        <f>I88+I103</f>
        <v>39435675</v>
      </c>
      <c r="J105" s="34"/>
      <c r="K105" s="40">
        <f>K88+K103</f>
        <v>22977879</v>
      </c>
      <c r="L105" s="34"/>
      <c r="M105" s="10">
        <f>M88+M103</f>
        <v>24617330</v>
      </c>
    </row>
    <row r="106" spans="1:13" ht="16.5" customHeight="1" x14ac:dyDescent="0.25">
      <c r="A106" s="1"/>
      <c r="C106" s="31"/>
      <c r="D106" s="31"/>
      <c r="E106" s="32"/>
      <c r="F106" s="32"/>
      <c r="G106" s="3"/>
      <c r="H106" s="34"/>
      <c r="I106" s="3"/>
      <c r="J106" s="34"/>
      <c r="K106" s="151"/>
      <c r="L106" s="34"/>
      <c r="M106" s="3"/>
    </row>
    <row r="107" spans="1:13" ht="16.5" customHeight="1" x14ac:dyDescent="0.25">
      <c r="A107" s="1"/>
      <c r="C107" s="31"/>
      <c r="D107" s="31"/>
      <c r="E107" s="32"/>
      <c r="F107" s="32"/>
      <c r="G107" s="3"/>
      <c r="H107" s="34"/>
      <c r="I107" s="3"/>
      <c r="J107" s="34"/>
      <c r="K107" s="151"/>
      <c r="L107" s="34"/>
      <c r="M107" s="3"/>
    </row>
    <row r="108" spans="1:13" ht="16.5" customHeight="1" x14ac:dyDescent="0.25">
      <c r="C108" s="31"/>
      <c r="D108" s="31"/>
      <c r="E108" s="32"/>
      <c r="F108" s="32"/>
      <c r="G108" s="3"/>
      <c r="H108" s="6"/>
      <c r="I108" s="44"/>
      <c r="J108" s="3"/>
      <c r="K108" s="44"/>
      <c r="L108" s="3"/>
      <c r="M108" s="44"/>
    </row>
    <row r="109" spans="1:13" ht="16.5" customHeight="1" x14ac:dyDescent="0.25">
      <c r="A109" s="1"/>
      <c r="C109" s="31"/>
      <c r="D109" s="31"/>
      <c r="E109" s="32"/>
      <c r="F109" s="32"/>
      <c r="G109" s="3"/>
      <c r="H109" s="34"/>
      <c r="I109" s="3"/>
      <c r="J109" s="34"/>
      <c r="K109" s="151"/>
      <c r="L109" s="34"/>
      <c r="M109" s="3"/>
    </row>
    <row r="110" spans="1:13" ht="16.5" customHeight="1" x14ac:dyDescent="0.25">
      <c r="A110" s="1"/>
      <c r="C110" s="31"/>
      <c r="D110" s="31"/>
      <c r="E110" s="32"/>
      <c r="F110" s="32"/>
      <c r="G110" s="3"/>
      <c r="H110" s="34"/>
      <c r="I110" s="3"/>
      <c r="J110" s="34"/>
      <c r="K110" s="151"/>
      <c r="L110" s="34"/>
      <c r="M110" s="3"/>
    </row>
    <row r="111" spans="1:13" ht="16.5" customHeight="1" x14ac:dyDescent="0.25">
      <c r="A111" s="1"/>
      <c r="C111" s="31"/>
      <c r="D111" s="31"/>
      <c r="E111" s="32"/>
      <c r="F111" s="32"/>
      <c r="G111" s="3"/>
      <c r="H111" s="34"/>
      <c r="I111" s="3"/>
      <c r="J111" s="34"/>
      <c r="K111" s="151"/>
      <c r="L111" s="34"/>
      <c r="M111" s="3"/>
    </row>
    <row r="112" spans="1:13" ht="22.15" customHeight="1" x14ac:dyDescent="0.25">
      <c r="A112" s="246" t="str">
        <f>A59</f>
        <v>The accompanying notes are an integral part of this interim financial information.</v>
      </c>
      <c r="B112" s="246"/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</row>
    <row r="113" spans="1:13" ht="16.5" customHeight="1" x14ac:dyDescent="0.25">
      <c r="A113" s="1" t="s">
        <v>0</v>
      </c>
      <c r="B113" s="2"/>
      <c r="C113" s="2"/>
      <c r="D113" s="2"/>
      <c r="E113" s="2"/>
      <c r="F113" s="2"/>
      <c r="G113" s="3"/>
      <c r="H113" s="4"/>
      <c r="I113" s="5"/>
      <c r="J113" s="4"/>
      <c r="K113" s="149"/>
      <c r="L113" s="4"/>
      <c r="M113" s="5"/>
    </row>
    <row r="114" spans="1:13" ht="16.5" customHeight="1" x14ac:dyDescent="0.25">
      <c r="A114" s="7" t="s">
        <v>1</v>
      </c>
      <c r="B114" s="2"/>
      <c r="C114" s="2"/>
      <c r="D114" s="2"/>
      <c r="E114" s="2"/>
      <c r="F114" s="2"/>
      <c r="G114" s="3"/>
      <c r="H114" s="4"/>
      <c r="I114" s="5"/>
      <c r="J114" s="4"/>
      <c r="K114" s="149"/>
      <c r="L114" s="4"/>
      <c r="M114" s="5"/>
    </row>
    <row r="115" spans="1:13" ht="16.5" customHeight="1" x14ac:dyDescent="0.25">
      <c r="A115" s="8" t="str">
        <f>A62</f>
        <v>As at 30 September 2021</v>
      </c>
      <c r="B115" s="9"/>
      <c r="C115" s="9"/>
      <c r="D115" s="9"/>
      <c r="E115" s="9"/>
      <c r="F115" s="9"/>
      <c r="G115" s="10"/>
      <c r="H115" s="11"/>
      <c r="I115" s="12"/>
      <c r="J115" s="11"/>
      <c r="K115" s="150"/>
      <c r="L115" s="11"/>
      <c r="M115" s="12"/>
    </row>
    <row r="116" spans="1:13" ht="16.5" customHeight="1" x14ac:dyDescent="0.25">
      <c r="A116" s="7"/>
      <c r="B116" s="2"/>
      <c r="C116" s="2"/>
      <c r="D116" s="2"/>
      <c r="E116" s="2"/>
      <c r="F116" s="2"/>
      <c r="G116" s="3"/>
      <c r="H116" s="4"/>
      <c r="I116" s="5"/>
      <c r="J116" s="4"/>
      <c r="K116" s="149"/>
      <c r="L116" s="4"/>
      <c r="M116" s="5"/>
    </row>
    <row r="117" spans="1:13" ht="16.5" customHeight="1" x14ac:dyDescent="0.25">
      <c r="C117" s="13"/>
      <c r="D117" s="13"/>
      <c r="G117" s="3"/>
      <c r="K117" s="151"/>
      <c r="M117" s="3"/>
    </row>
    <row r="118" spans="1:13" ht="16.5" customHeight="1" x14ac:dyDescent="0.25">
      <c r="C118" s="13"/>
      <c r="D118" s="13"/>
      <c r="G118" s="248" t="s">
        <v>3</v>
      </c>
      <c r="H118" s="248"/>
      <c r="I118" s="248"/>
      <c r="J118" s="16"/>
      <c r="K118" s="248" t="s">
        <v>4</v>
      </c>
      <c r="L118" s="248"/>
      <c r="M118" s="248"/>
    </row>
    <row r="119" spans="1:13" ht="16.5" customHeight="1" x14ac:dyDescent="0.25">
      <c r="C119" s="13"/>
      <c r="D119" s="13"/>
      <c r="G119" s="249" t="s">
        <v>5</v>
      </c>
      <c r="H119" s="249"/>
      <c r="I119" s="249"/>
      <c r="J119" s="16"/>
      <c r="K119" s="249" t="s">
        <v>5</v>
      </c>
      <c r="L119" s="249"/>
      <c r="M119" s="249"/>
    </row>
    <row r="120" spans="1:13" ht="16.5" customHeight="1" x14ac:dyDescent="0.25">
      <c r="C120" s="13"/>
      <c r="D120" s="13"/>
      <c r="G120" s="17" t="s">
        <v>6</v>
      </c>
      <c r="H120" s="18"/>
      <c r="I120" s="17" t="s">
        <v>7</v>
      </c>
      <c r="J120" s="16"/>
      <c r="K120" s="152" t="s">
        <v>6</v>
      </c>
      <c r="L120" s="18"/>
      <c r="M120" s="17" t="s">
        <v>7</v>
      </c>
    </row>
    <row r="121" spans="1:13" ht="16.5" customHeight="1" x14ac:dyDescent="0.25">
      <c r="C121" s="13"/>
      <c r="D121" s="13"/>
      <c r="G121" s="19" t="s">
        <v>8</v>
      </c>
      <c r="H121" s="20"/>
      <c r="I121" s="19" t="s">
        <v>9</v>
      </c>
      <c r="J121" s="20"/>
      <c r="K121" s="153" t="s">
        <v>8</v>
      </c>
      <c r="L121" s="20"/>
      <c r="M121" s="19" t="s">
        <v>9</v>
      </c>
    </row>
    <row r="122" spans="1:13" ht="16.5" customHeight="1" x14ac:dyDescent="0.25">
      <c r="C122" s="13"/>
      <c r="D122" s="13"/>
      <c r="G122" s="19" t="s">
        <v>10</v>
      </c>
      <c r="H122" s="20"/>
      <c r="I122" s="19" t="s">
        <v>11</v>
      </c>
      <c r="J122" s="20"/>
      <c r="K122" s="153" t="s">
        <v>10</v>
      </c>
      <c r="L122" s="20"/>
      <c r="M122" s="19" t="s">
        <v>11</v>
      </c>
    </row>
    <row r="123" spans="1:13" ht="16.5" customHeight="1" x14ac:dyDescent="0.25">
      <c r="C123" s="13"/>
      <c r="D123" s="13"/>
      <c r="G123" s="22" t="s">
        <v>13</v>
      </c>
      <c r="H123" s="6"/>
      <c r="I123" s="22" t="s">
        <v>13</v>
      </c>
      <c r="J123" s="6"/>
      <c r="K123" s="154" t="s">
        <v>13</v>
      </c>
      <c r="L123" s="6"/>
      <c r="M123" s="22" t="s">
        <v>13</v>
      </c>
    </row>
    <row r="124" spans="1:13" ht="16.5" customHeight="1" x14ac:dyDescent="0.25">
      <c r="C124" s="13"/>
      <c r="D124" s="13"/>
      <c r="E124" s="56"/>
      <c r="G124" s="57"/>
      <c r="H124" s="6"/>
      <c r="I124" s="26"/>
      <c r="J124" s="6"/>
      <c r="K124" s="144"/>
      <c r="L124" s="6"/>
      <c r="M124" s="26"/>
    </row>
    <row r="125" spans="1:13" ht="16.5" customHeight="1" x14ac:dyDescent="0.25">
      <c r="A125" s="1" t="s">
        <v>67</v>
      </c>
      <c r="B125" s="1"/>
      <c r="C125" s="13"/>
      <c r="D125" s="13"/>
      <c r="E125" s="24"/>
      <c r="F125" s="13"/>
      <c r="G125" s="27"/>
      <c r="H125" s="28"/>
      <c r="I125" s="29"/>
      <c r="J125" s="30"/>
      <c r="K125" s="27"/>
      <c r="L125" s="28"/>
      <c r="M125" s="29"/>
    </row>
    <row r="126" spans="1:13" ht="16.5" customHeight="1" x14ac:dyDescent="0.25">
      <c r="E126" s="24"/>
      <c r="F126" s="13"/>
      <c r="G126" s="27"/>
      <c r="H126" s="30"/>
      <c r="I126" s="29"/>
      <c r="J126" s="30"/>
      <c r="K126" s="27"/>
      <c r="L126" s="30"/>
      <c r="M126" s="29"/>
    </row>
    <row r="127" spans="1:13" ht="16.5" customHeight="1" x14ac:dyDescent="0.25">
      <c r="A127" s="1" t="s">
        <v>68</v>
      </c>
      <c r="C127" s="31"/>
      <c r="D127" s="31"/>
      <c r="E127" s="32"/>
      <c r="F127" s="32"/>
      <c r="G127" s="33"/>
      <c r="H127" s="34"/>
      <c r="I127" s="3"/>
      <c r="J127" s="34"/>
      <c r="K127" s="94"/>
      <c r="L127" s="34"/>
      <c r="M127" s="3"/>
    </row>
    <row r="128" spans="1:13" ht="16.5" customHeight="1" x14ac:dyDescent="0.25">
      <c r="A128" s="1"/>
      <c r="B128" s="1"/>
      <c r="C128" s="13"/>
      <c r="D128" s="13"/>
      <c r="E128" s="13"/>
      <c r="F128" s="13"/>
      <c r="G128" s="33"/>
      <c r="H128" s="28"/>
      <c r="I128" s="3"/>
      <c r="J128" s="34"/>
      <c r="K128" s="94"/>
      <c r="L128" s="28"/>
      <c r="M128" s="3"/>
    </row>
    <row r="129" spans="1:13" ht="16.5" customHeight="1" x14ac:dyDescent="0.25">
      <c r="A129" s="6" t="s">
        <v>69</v>
      </c>
      <c r="C129" s="31"/>
      <c r="D129" s="31"/>
      <c r="E129" s="32"/>
      <c r="F129" s="32"/>
      <c r="G129" s="33"/>
      <c r="H129" s="36"/>
      <c r="I129" s="3"/>
      <c r="J129" s="36"/>
      <c r="K129" s="94"/>
      <c r="L129" s="34"/>
      <c r="M129" s="3"/>
    </row>
    <row r="130" spans="1:13" ht="16.5" customHeight="1" x14ac:dyDescent="0.25">
      <c r="B130" s="6" t="s">
        <v>70</v>
      </c>
      <c r="C130" s="31"/>
      <c r="D130" s="31"/>
      <c r="E130" s="32"/>
      <c r="F130" s="32"/>
      <c r="G130" s="33"/>
      <c r="H130" s="36"/>
      <c r="I130" s="3"/>
      <c r="J130" s="36"/>
      <c r="K130" s="94"/>
      <c r="L130" s="34"/>
      <c r="M130" s="3"/>
    </row>
    <row r="131" spans="1:13" ht="16.5" customHeight="1" x14ac:dyDescent="0.25">
      <c r="C131" s="31" t="s">
        <v>71</v>
      </c>
      <c r="E131" s="32"/>
      <c r="F131" s="32"/>
      <c r="G131" s="58"/>
      <c r="H131" s="36"/>
      <c r="I131" s="32"/>
      <c r="J131" s="36"/>
      <c r="K131" s="58"/>
      <c r="L131" s="34"/>
      <c r="M131" s="3"/>
    </row>
    <row r="132" spans="1:13" ht="16.5" customHeight="1" thickBot="1" x14ac:dyDescent="0.3">
      <c r="C132" s="31"/>
      <c r="D132" s="6" t="s">
        <v>72</v>
      </c>
      <c r="E132" s="32"/>
      <c r="F132" s="32"/>
      <c r="G132" s="51">
        <v>9534609</v>
      </c>
      <c r="H132" s="36"/>
      <c r="I132" s="52">
        <v>9534609</v>
      </c>
      <c r="J132" s="36"/>
      <c r="K132" s="91">
        <v>9534609</v>
      </c>
      <c r="L132" s="34"/>
      <c r="M132" s="52">
        <v>9534609</v>
      </c>
    </row>
    <row r="133" spans="1:13" ht="16.5" customHeight="1" thickTop="1" x14ac:dyDescent="0.25">
      <c r="C133" s="31"/>
      <c r="D133" s="31"/>
      <c r="E133" s="32"/>
      <c r="F133" s="32"/>
      <c r="G133" s="33"/>
      <c r="H133" s="36"/>
      <c r="I133" s="3"/>
      <c r="J133" s="36"/>
      <c r="K133" s="94"/>
      <c r="L133" s="34"/>
      <c r="M133" s="3"/>
    </row>
    <row r="134" spans="1:13" ht="16.5" customHeight="1" x14ac:dyDescent="0.25">
      <c r="B134" s="6" t="s">
        <v>73</v>
      </c>
      <c r="C134" s="31"/>
      <c r="D134" s="31"/>
      <c r="E134" s="32"/>
      <c r="F134" s="32"/>
      <c r="G134" s="33"/>
      <c r="H134" s="36"/>
      <c r="I134" s="3"/>
      <c r="J134" s="36"/>
      <c r="K134" s="94"/>
      <c r="L134" s="34"/>
      <c r="M134" s="3"/>
    </row>
    <row r="135" spans="1:13" ht="16.5" customHeight="1" x14ac:dyDescent="0.25">
      <c r="C135" s="31" t="s">
        <v>71</v>
      </c>
      <c r="E135" s="32"/>
      <c r="F135" s="32"/>
      <c r="G135" s="33"/>
      <c r="H135" s="36"/>
      <c r="I135" s="3"/>
      <c r="J135" s="36"/>
      <c r="K135" s="94"/>
      <c r="L135" s="34"/>
      <c r="M135" s="3"/>
    </row>
    <row r="136" spans="1:13" ht="16.5" customHeight="1" x14ac:dyDescent="0.25">
      <c r="C136" s="31"/>
      <c r="D136" s="6" t="s">
        <v>74</v>
      </c>
      <c r="E136" s="32"/>
      <c r="F136" s="32"/>
      <c r="G136" s="43">
        <f>'9'!B38</f>
        <v>9534584</v>
      </c>
      <c r="H136" s="36"/>
      <c r="I136" s="44">
        <v>9534584</v>
      </c>
      <c r="J136" s="36"/>
      <c r="K136" s="43">
        <v>9534584</v>
      </c>
      <c r="L136" s="36"/>
      <c r="M136" s="36">
        <v>9534584</v>
      </c>
    </row>
    <row r="137" spans="1:13" ht="16.5" customHeight="1" x14ac:dyDescent="0.25">
      <c r="A137" s="6" t="s">
        <v>75</v>
      </c>
      <c r="C137" s="31"/>
      <c r="D137" s="31"/>
      <c r="E137" s="32"/>
      <c r="F137" s="32"/>
      <c r="G137" s="43">
        <f>'9'!D38</f>
        <v>-90502</v>
      </c>
      <c r="H137" s="36"/>
      <c r="I137" s="44">
        <v>-90502</v>
      </c>
      <c r="J137" s="36"/>
      <c r="K137" s="43">
        <v>-90502</v>
      </c>
      <c r="L137" s="36"/>
      <c r="M137" s="36">
        <v>-90502</v>
      </c>
    </row>
    <row r="138" spans="1:13" ht="16.5" customHeight="1" x14ac:dyDescent="0.25">
      <c r="A138" s="6" t="s">
        <v>76</v>
      </c>
      <c r="C138" s="31"/>
      <c r="D138" s="31"/>
      <c r="E138" s="32"/>
      <c r="F138" s="32"/>
      <c r="G138" s="43">
        <f>'9'!F38</f>
        <v>508000</v>
      </c>
      <c r="H138" s="36"/>
      <c r="I138" s="44">
        <v>508000</v>
      </c>
      <c r="J138" s="36"/>
      <c r="K138" s="43">
        <v>508000</v>
      </c>
      <c r="L138" s="36"/>
      <c r="M138" s="36">
        <v>508000</v>
      </c>
    </row>
    <row r="139" spans="1:13" ht="16.5" customHeight="1" x14ac:dyDescent="0.25">
      <c r="A139" s="6" t="s">
        <v>77</v>
      </c>
      <c r="C139" s="31"/>
      <c r="D139" s="31"/>
      <c r="F139" s="32"/>
      <c r="G139" s="35"/>
      <c r="H139" s="36"/>
      <c r="I139" s="36"/>
      <c r="J139" s="36"/>
      <c r="K139" s="35"/>
      <c r="L139" s="36"/>
      <c r="M139" s="36"/>
    </row>
    <row r="140" spans="1:13" ht="16.5" customHeight="1" x14ac:dyDescent="0.25">
      <c r="B140" s="6" t="s">
        <v>78</v>
      </c>
      <c r="D140" s="31"/>
      <c r="E140" s="32"/>
      <c r="F140" s="32"/>
      <c r="G140" s="43">
        <f>'9'!H38</f>
        <v>503600</v>
      </c>
      <c r="H140" s="36"/>
      <c r="I140" s="44">
        <v>503600</v>
      </c>
      <c r="J140" s="36"/>
      <c r="K140" s="43">
        <f>'10'!H31</f>
        <v>503600</v>
      </c>
      <c r="L140" s="36"/>
      <c r="M140" s="36">
        <v>503600</v>
      </c>
    </row>
    <row r="141" spans="1:13" ht="16.5" customHeight="1" x14ac:dyDescent="0.25">
      <c r="B141" s="6" t="s">
        <v>79</v>
      </c>
      <c r="D141" s="31"/>
      <c r="E141" s="32"/>
      <c r="F141" s="32"/>
      <c r="G141" s="43">
        <f>'9'!J38</f>
        <v>1628396</v>
      </c>
      <c r="H141" s="36"/>
      <c r="I141" s="44">
        <v>1781950</v>
      </c>
      <c r="J141" s="36"/>
      <c r="K141" s="43">
        <f>'10'!J31</f>
        <v>3763745</v>
      </c>
      <c r="L141" s="36"/>
      <c r="M141" s="36">
        <v>2952017</v>
      </c>
    </row>
    <row r="142" spans="1:13" ht="16.5" customHeight="1" x14ac:dyDescent="0.25">
      <c r="A142" s="6" t="s">
        <v>80</v>
      </c>
      <c r="D142" s="31"/>
      <c r="E142" s="32"/>
      <c r="F142" s="32"/>
      <c r="G142" s="45">
        <f>'9'!T38</f>
        <v>-226384</v>
      </c>
      <c r="H142" s="36"/>
      <c r="I142" s="46">
        <v>-216878</v>
      </c>
      <c r="J142" s="36"/>
      <c r="K142" s="45">
        <f>'10'!N31</f>
        <v>-6994</v>
      </c>
      <c r="L142" s="36"/>
      <c r="M142" s="39">
        <v>-6777</v>
      </c>
    </row>
    <row r="143" spans="1:13" ht="17.649999999999999" customHeight="1" x14ac:dyDescent="0.25">
      <c r="D143" s="31"/>
      <c r="E143" s="32"/>
      <c r="F143" s="32"/>
      <c r="G143" s="33"/>
      <c r="H143" s="36"/>
      <c r="I143" s="3"/>
      <c r="J143" s="36"/>
      <c r="K143" s="94"/>
      <c r="L143" s="36"/>
      <c r="M143" s="3"/>
    </row>
    <row r="144" spans="1:13" ht="16.5" customHeight="1" x14ac:dyDescent="0.25">
      <c r="A144" s="1" t="s">
        <v>81</v>
      </c>
      <c r="D144" s="31"/>
      <c r="E144" s="32"/>
      <c r="F144" s="32"/>
      <c r="G144" s="33">
        <f>SUM(G136:G142)</f>
        <v>11857694</v>
      </c>
      <c r="H144" s="36"/>
      <c r="I144" s="3">
        <f>SUM(I136:I142)</f>
        <v>12020754</v>
      </c>
      <c r="J144" s="36"/>
      <c r="K144" s="94">
        <f>SUM(K136:K142)</f>
        <v>14212433</v>
      </c>
      <c r="L144" s="36"/>
      <c r="M144" s="3">
        <f>SUM(M136:M142)</f>
        <v>13400922</v>
      </c>
    </row>
    <row r="145" spans="1:13" ht="16.5" customHeight="1" x14ac:dyDescent="0.25">
      <c r="A145" s="6" t="s">
        <v>82</v>
      </c>
      <c r="D145" s="31"/>
      <c r="E145" s="32"/>
      <c r="F145" s="32"/>
      <c r="G145" s="45">
        <f>'9'!X38</f>
        <v>1425856</v>
      </c>
      <c r="H145" s="36"/>
      <c r="I145" s="46">
        <v>1933175</v>
      </c>
      <c r="J145" s="36"/>
      <c r="K145" s="45">
        <v>0</v>
      </c>
      <c r="L145" s="36"/>
      <c r="M145" s="10">
        <v>0</v>
      </c>
    </row>
    <row r="146" spans="1:13" ht="16.5" customHeight="1" x14ac:dyDescent="0.25">
      <c r="D146" s="31"/>
      <c r="E146" s="32"/>
      <c r="F146" s="32"/>
      <c r="G146" s="33"/>
      <c r="H146" s="36"/>
      <c r="I146" s="3"/>
      <c r="J146" s="36"/>
      <c r="K146" s="94"/>
      <c r="L146" s="36"/>
      <c r="M146" s="3"/>
    </row>
    <row r="147" spans="1:13" ht="16.5" customHeight="1" x14ac:dyDescent="0.25">
      <c r="A147" s="1" t="s">
        <v>83</v>
      </c>
      <c r="C147" s="31"/>
      <c r="D147" s="31"/>
      <c r="E147" s="32"/>
      <c r="F147" s="32"/>
      <c r="G147" s="40">
        <f>SUM(G144:G145)</f>
        <v>13283550</v>
      </c>
      <c r="H147" s="36"/>
      <c r="I147" s="10">
        <f>SUM(I144:I145)</f>
        <v>13953929</v>
      </c>
      <c r="J147" s="36"/>
      <c r="K147" s="87">
        <f>SUM(K144:K145)</f>
        <v>14212433</v>
      </c>
      <c r="L147" s="36"/>
      <c r="M147" s="10">
        <f>SUM(M144:M145)</f>
        <v>13400922</v>
      </c>
    </row>
    <row r="148" spans="1:13" ht="16.5" customHeight="1" x14ac:dyDescent="0.25">
      <c r="A148" s="1"/>
      <c r="B148" s="1"/>
      <c r="C148" s="13"/>
      <c r="D148" s="13"/>
      <c r="E148" s="13"/>
      <c r="F148" s="13"/>
      <c r="G148" s="33"/>
      <c r="H148" s="36"/>
      <c r="I148" s="3"/>
      <c r="J148" s="36"/>
      <c r="K148" s="94"/>
      <c r="L148" s="36"/>
      <c r="M148" s="3"/>
    </row>
    <row r="149" spans="1:13" ht="16.5" customHeight="1" thickBot="1" x14ac:dyDescent="0.3">
      <c r="A149" s="1" t="s">
        <v>84</v>
      </c>
      <c r="B149" s="1"/>
      <c r="C149" s="31"/>
      <c r="D149" s="31"/>
      <c r="E149" s="32"/>
      <c r="F149" s="32"/>
      <c r="G149" s="51">
        <f>G105+G147</f>
        <v>54080853</v>
      </c>
      <c r="H149" s="36"/>
      <c r="I149" s="52">
        <f>I105+I147</f>
        <v>53389604</v>
      </c>
      <c r="J149" s="36"/>
      <c r="K149" s="91">
        <f>K105+K147</f>
        <v>37190312</v>
      </c>
      <c r="L149" s="36"/>
      <c r="M149" s="52">
        <f>M105+M147</f>
        <v>38018252</v>
      </c>
    </row>
    <row r="150" spans="1:13" ht="16.5" customHeight="1" thickTop="1" x14ac:dyDescent="0.25">
      <c r="A150" s="1"/>
      <c r="B150" s="1"/>
      <c r="C150" s="31"/>
      <c r="D150" s="31"/>
      <c r="E150" s="32"/>
      <c r="F150" s="32"/>
      <c r="G150" s="59"/>
      <c r="H150" s="59"/>
      <c r="I150" s="59"/>
      <c r="J150" s="59"/>
      <c r="K150" s="59"/>
      <c r="L150" s="59"/>
      <c r="M150" s="59"/>
    </row>
    <row r="151" spans="1:13" ht="16.5" customHeight="1" x14ac:dyDescent="0.25">
      <c r="C151" s="31"/>
      <c r="E151" s="32"/>
      <c r="F151" s="32"/>
      <c r="G151" s="3"/>
      <c r="H151" s="36"/>
      <c r="I151" s="65"/>
      <c r="J151" s="36"/>
      <c r="K151" s="65"/>
      <c r="L151" s="34"/>
      <c r="M151" s="65"/>
    </row>
    <row r="152" spans="1:13" ht="16.5" customHeight="1" x14ac:dyDescent="0.25">
      <c r="C152" s="31"/>
      <c r="E152" s="32"/>
      <c r="F152" s="32"/>
      <c r="G152" s="3"/>
      <c r="H152" s="36"/>
      <c r="I152" s="3"/>
      <c r="J152" s="36"/>
      <c r="K152" s="151"/>
      <c r="L152" s="3"/>
      <c r="M152" s="3"/>
    </row>
    <row r="153" spans="1:13" ht="16.5" customHeight="1" x14ac:dyDescent="0.25">
      <c r="C153" s="31"/>
      <c r="E153" s="32"/>
      <c r="F153" s="32"/>
      <c r="G153" s="3"/>
      <c r="H153" s="36"/>
      <c r="I153" s="3"/>
      <c r="J153" s="36"/>
      <c r="K153" s="151"/>
      <c r="L153" s="3"/>
      <c r="M153" s="3"/>
    </row>
    <row r="154" spans="1:13" ht="16.5" customHeight="1" x14ac:dyDescent="0.25">
      <c r="C154" s="31"/>
      <c r="E154" s="32"/>
      <c r="F154" s="32"/>
      <c r="G154" s="32"/>
      <c r="H154" s="36"/>
      <c r="I154" s="32"/>
      <c r="J154" s="36"/>
      <c r="K154" s="151"/>
      <c r="L154" s="34"/>
      <c r="M154" s="3"/>
    </row>
    <row r="155" spans="1:13" ht="16.5" customHeight="1" x14ac:dyDescent="0.25">
      <c r="C155" s="31"/>
      <c r="D155" s="31"/>
      <c r="E155" s="32"/>
      <c r="F155" s="32"/>
      <c r="G155" s="3"/>
      <c r="H155" s="36"/>
      <c r="I155" s="3"/>
      <c r="J155" s="36"/>
      <c r="K155" s="151"/>
      <c r="L155" s="34"/>
      <c r="M155" s="3"/>
    </row>
    <row r="156" spans="1:13" ht="16.5" customHeight="1" x14ac:dyDescent="0.25">
      <c r="A156" s="1"/>
      <c r="B156" s="1"/>
      <c r="C156" s="31"/>
      <c r="D156" s="31"/>
      <c r="E156" s="32"/>
      <c r="F156" s="32"/>
      <c r="G156" s="59"/>
      <c r="H156" s="36"/>
      <c r="I156" s="59"/>
      <c r="J156" s="36"/>
      <c r="K156" s="59"/>
      <c r="L156" s="36"/>
      <c r="M156" s="59"/>
    </row>
    <row r="157" spans="1:13" ht="16.5" customHeight="1" x14ac:dyDescent="0.25">
      <c r="A157" s="1"/>
      <c r="B157" s="1"/>
      <c r="C157" s="31"/>
      <c r="D157" s="31"/>
      <c r="E157" s="32"/>
      <c r="F157" s="32"/>
      <c r="G157" s="59"/>
      <c r="H157" s="36"/>
      <c r="I157" s="59"/>
      <c r="J157" s="36"/>
      <c r="K157" s="59"/>
      <c r="L157" s="36"/>
      <c r="M157" s="59"/>
    </row>
    <row r="158" spans="1:13" ht="16.5" customHeight="1" x14ac:dyDescent="0.25">
      <c r="A158" s="1"/>
      <c r="B158" s="1"/>
      <c r="C158" s="31"/>
      <c r="D158" s="31"/>
      <c r="E158" s="32"/>
      <c r="F158" s="32"/>
      <c r="G158" s="3"/>
      <c r="H158" s="36"/>
      <c r="I158" s="3"/>
      <c r="J158" s="36"/>
      <c r="K158" s="151"/>
      <c r="L158" s="36"/>
      <c r="M158" s="3"/>
    </row>
    <row r="159" spans="1:13" ht="16.5" customHeight="1" x14ac:dyDescent="0.25">
      <c r="A159" s="1"/>
      <c r="B159" s="1"/>
      <c r="C159" s="31"/>
      <c r="D159" s="31"/>
      <c r="E159" s="32"/>
      <c r="F159" s="32"/>
      <c r="G159" s="3"/>
      <c r="H159" s="36"/>
      <c r="I159" s="3"/>
      <c r="J159" s="36"/>
      <c r="K159" s="151"/>
      <c r="L159" s="36"/>
      <c r="M159" s="3"/>
    </row>
    <row r="160" spans="1:13" ht="16.5" customHeight="1" x14ac:dyDescent="0.25">
      <c r="A160" s="1"/>
      <c r="B160" s="1"/>
      <c r="C160" s="31"/>
      <c r="D160" s="31"/>
      <c r="E160" s="32"/>
      <c r="F160" s="32"/>
      <c r="G160" s="3"/>
      <c r="H160" s="36"/>
      <c r="I160" s="3"/>
      <c r="J160" s="36"/>
      <c r="K160" s="151"/>
      <c r="L160" s="36"/>
      <c r="M160" s="3"/>
    </row>
    <row r="161" spans="1:13" ht="16.5" customHeight="1" x14ac:dyDescent="0.25">
      <c r="A161" s="1"/>
      <c r="B161" s="1"/>
      <c r="C161" s="31"/>
      <c r="D161" s="31"/>
      <c r="E161" s="32"/>
      <c r="F161" s="32"/>
      <c r="G161" s="3"/>
      <c r="H161" s="36"/>
      <c r="I161" s="3"/>
      <c r="J161" s="36"/>
      <c r="K161" s="151"/>
      <c r="L161" s="36"/>
      <c r="M161" s="3"/>
    </row>
    <row r="162" spans="1:13" ht="16.5" customHeight="1" x14ac:dyDescent="0.25">
      <c r="A162" s="1"/>
      <c r="B162" s="1"/>
      <c r="C162" s="31"/>
      <c r="D162" s="31"/>
      <c r="E162" s="32"/>
      <c r="F162" s="32"/>
      <c r="G162" s="3"/>
      <c r="H162" s="36"/>
      <c r="I162" s="3"/>
      <c r="J162" s="36"/>
      <c r="K162" s="151"/>
      <c r="L162" s="36"/>
      <c r="M162" s="3"/>
    </row>
    <row r="163" spans="1:13" ht="18" customHeight="1" x14ac:dyDescent="0.25">
      <c r="A163" s="1"/>
      <c r="B163" s="1"/>
      <c r="C163" s="31"/>
      <c r="D163" s="31"/>
      <c r="E163" s="32"/>
      <c r="F163" s="32"/>
      <c r="G163" s="3"/>
      <c r="I163" s="3"/>
      <c r="J163" s="60"/>
      <c r="K163" s="151"/>
      <c r="L163" s="34"/>
      <c r="M163" s="3"/>
    </row>
    <row r="164" spans="1:13" ht="12" customHeight="1" x14ac:dyDescent="0.25">
      <c r="A164" s="1"/>
      <c r="B164" s="1"/>
      <c r="C164" s="31"/>
      <c r="D164" s="31"/>
      <c r="E164" s="32"/>
      <c r="F164" s="32"/>
      <c r="G164" s="3"/>
      <c r="I164" s="3"/>
      <c r="J164" s="60"/>
      <c r="K164" s="151"/>
      <c r="L164" s="34"/>
      <c r="M164" s="3"/>
    </row>
    <row r="165" spans="1:13" ht="22.15" customHeight="1" x14ac:dyDescent="0.25">
      <c r="A165" s="246" t="str">
        <f>A112</f>
        <v>The accompanying notes are an integral part of this interim financial information.</v>
      </c>
      <c r="B165" s="246"/>
      <c r="C165" s="246"/>
      <c r="D165" s="246"/>
      <c r="E165" s="246"/>
      <c r="F165" s="246"/>
      <c r="G165" s="246"/>
      <c r="H165" s="246"/>
      <c r="I165" s="246"/>
      <c r="J165" s="246"/>
      <c r="K165" s="246"/>
      <c r="L165" s="246"/>
      <c r="M165" s="246"/>
    </row>
  </sheetData>
  <mergeCells count="16">
    <mergeCell ref="G119:I119"/>
    <mergeCell ref="K119:M119"/>
    <mergeCell ref="A165:M165"/>
    <mergeCell ref="G65:I65"/>
    <mergeCell ref="K65:M65"/>
    <mergeCell ref="G66:I66"/>
    <mergeCell ref="K66:M66"/>
    <mergeCell ref="A112:M112"/>
    <mergeCell ref="G118:I118"/>
    <mergeCell ref="K118:M118"/>
    <mergeCell ref="A59:M59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3" man="1"/>
    <brk id="112" max="16383" man="1"/>
  </rowBreaks>
  <ignoredErrors>
    <ignoredError sqref="G10:M10 G69:M69 G122:M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"/>
  <sheetViews>
    <sheetView topLeftCell="A112" zoomScaleNormal="100" zoomScaleSheetLayoutView="100" workbookViewId="0">
      <selection activeCell="O81" sqref="O81"/>
    </sheetView>
  </sheetViews>
  <sheetFormatPr defaultColWidth="9.42578125" defaultRowHeight="12" x14ac:dyDescent="0.25"/>
  <cols>
    <col min="1" max="2" width="1.42578125" style="23" customWidth="1"/>
    <col min="3" max="3" width="1.5703125" style="23" customWidth="1"/>
    <col min="4" max="4" width="32.5703125" style="23" customWidth="1"/>
    <col min="5" max="5" width="6" style="23" bestFit="1" customWidth="1"/>
    <col min="6" max="6" width="0.5703125" style="23" customWidth="1"/>
    <col min="7" max="7" width="12.28515625" style="65" customWidth="1"/>
    <col min="8" max="8" width="0.5703125" style="75" customWidth="1"/>
    <col min="9" max="9" width="12.28515625" style="65" customWidth="1"/>
    <col min="10" max="10" width="0.5703125" style="75" customWidth="1"/>
    <col min="11" max="11" width="12.28515625" style="65" customWidth="1"/>
    <col min="12" max="12" width="0.5703125" style="75" customWidth="1"/>
    <col min="13" max="13" width="12.28515625" style="65" customWidth="1"/>
    <col min="14" max="16384" width="9.42578125" style="23"/>
  </cols>
  <sheetData>
    <row r="1" spans="1:13" ht="16.149999999999999" customHeight="1" x14ac:dyDescent="0.25">
      <c r="A1" s="61" t="s">
        <v>0</v>
      </c>
      <c r="B1" s="62"/>
      <c r="C1" s="62"/>
      <c r="D1" s="62"/>
      <c r="E1" s="63"/>
      <c r="F1" s="64"/>
      <c r="H1" s="66"/>
      <c r="J1" s="66"/>
      <c r="L1" s="66"/>
    </row>
    <row r="2" spans="1:13" ht="16.149999999999999" customHeight="1" x14ac:dyDescent="0.25">
      <c r="A2" s="67" t="s">
        <v>239</v>
      </c>
      <c r="B2" s="62"/>
      <c r="C2" s="62"/>
      <c r="D2" s="62"/>
      <c r="E2" s="63"/>
      <c r="F2" s="64"/>
      <c r="H2" s="66"/>
      <c r="J2" s="66"/>
      <c r="L2" s="66"/>
    </row>
    <row r="3" spans="1:13" ht="16.149999999999999" customHeight="1" x14ac:dyDescent="0.25">
      <c r="A3" s="68" t="s">
        <v>85</v>
      </c>
      <c r="B3" s="69"/>
      <c r="C3" s="69"/>
      <c r="D3" s="69"/>
      <c r="E3" s="70"/>
      <c r="F3" s="71"/>
      <c r="G3" s="72"/>
      <c r="H3" s="73"/>
      <c r="I3" s="72"/>
      <c r="J3" s="73"/>
      <c r="K3" s="72"/>
      <c r="L3" s="73"/>
      <c r="M3" s="72"/>
    </row>
    <row r="4" spans="1:13" ht="16.149999999999999" customHeight="1" x14ac:dyDescent="0.25">
      <c r="A4" s="62"/>
      <c r="B4" s="62"/>
      <c r="C4" s="62"/>
      <c r="D4" s="62"/>
      <c r="E4" s="63"/>
      <c r="F4" s="64"/>
      <c r="H4" s="66"/>
      <c r="J4" s="66"/>
      <c r="L4" s="66"/>
    </row>
    <row r="5" spans="1:13" ht="16.149999999999999" customHeight="1" x14ac:dyDescent="0.25">
      <c r="A5" s="62"/>
      <c r="B5" s="62"/>
      <c r="C5" s="62"/>
      <c r="D5" s="62"/>
      <c r="E5" s="63"/>
      <c r="F5" s="64"/>
      <c r="H5" s="66"/>
      <c r="J5" s="66"/>
      <c r="L5" s="66"/>
    </row>
    <row r="6" spans="1:13" ht="16.149999999999999" customHeight="1" x14ac:dyDescent="0.25">
      <c r="A6" s="62"/>
      <c r="B6" s="62"/>
      <c r="C6" s="62"/>
      <c r="D6" s="62"/>
      <c r="E6" s="63"/>
      <c r="F6" s="74"/>
      <c r="G6" s="252" t="s">
        <v>3</v>
      </c>
      <c r="H6" s="252"/>
      <c r="I6" s="252"/>
      <c r="K6" s="252" t="s">
        <v>86</v>
      </c>
      <c r="L6" s="252"/>
      <c r="M6" s="252"/>
    </row>
    <row r="7" spans="1:13" ht="16.149999999999999" customHeight="1" x14ac:dyDescent="0.25">
      <c r="A7" s="62"/>
      <c r="B7" s="62"/>
      <c r="C7" s="62"/>
      <c r="D7" s="62"/>
      <c r="E7" s="63"/>
      <c r="F7" s="74"/>
      <c r="G7" s="249" t="s">
        <v>5</v>
      </c>
      <c r="H7" s="249"/>
      <c r="I7" s="249"/>
      <c r="J7" s="76"/>
      <c r="K7" s="249" t="s">
        <v>5</v>
      </c>
      <c r="L7" s="251"/>
      <c r="M7" s="251"/>
    </row>
    <row r="8" spans="1:13" ht="16.149999999999999" customHeight="1" x14ac:dyDescent="0.25">
      <c r="A8" s="62"/>
      <c r="B8" s="62"/>
      <c r="C8" s="62"/>
      <c r="D8" s="62"/>
      <c r="F8" s="74"/>
      <c r="G8" s="19" t="s">
        <v>10</v>
      </c>
      <c r="H8" s="20"/>
      <c r="I8" s="19" t="s">
        <v>11</v>
      </c>
      <c r="J8" s="20"/>
      <c r="K8" s="19" t="s">
        <v>10</v>
      </c>
      <c r="L8" s="20"/>
      <c r="M8" s="19" t="s">
        <v>11</v>
      </c>
    </row>
    <row r="9" spans="1:13" ht="16.149999999999999" customHeight="1" x14ac:dyDescent="0.25">
      <c r="A9" s="62"/>
      <c r="B9" s="62"/>
      <c r="C9" s="62"/>
      <c r="D9" s="62"/>
      <c r="E9" s="137" t="s">
        <v>277</v>
      </c>
      <c r="F9" s="74"/>
      <c r="G9" s="77" t="s">
        <v>13</v>
      </c>
      <c r="H9" s="78"/>
      <c r="I9" s="77" t="s">
        <v>13</v>
      </c>
      <c r="J9" s="78"/>
      <c r="K9" s="77" t="s">
        <v>13</v>
      </c>
      <c r="L9" s="78"/>
      <c r="M9" s="77" t="s">
        <v>13</v>
      </c>
    </row>
    <row r="10" spans="1:13" ht="16.149999999999999" customHeight="1" x14ac:dyDescent="0.25">
      <c r="A10" s="62"/>
      <c r="B10" s="62"/>
      <c r="C10" s="62"/>
      <c r="D10" s="62"/>
      <c r="E10" s="79"/>
      <c r="F10" s="74"/>
      <c r="G10" s="80"/>
      <c r="H10" s="78"/>
      <c r="I10" s="81"/>
      <c r="J10" s="78"/>
      <c r="K10" s="80"/>
      <c r="L10" s="78"/>
      <c r="M10" s="81"/>
    </row>
    <row r="11" spans="1:13" ht="15" customHeight="1" x14ac:dyDescent="0.25">
      <c r="A11" s="1" t="s">
        <v>87</v>
      </c>
      <c r="B11" s="62"/>
      <c r="C11" s="62"/>
      <c r="D11" s="62"/>
      <c r="E11" s="63"/>
      <c r="F11" s="82"/>
      <c r="G11" s="80"/>
      <c r="I11" s="81"/>
      <c r="K11" s="80"/>
      <c r="M11" s="81"/>
    </row>
    <row r="12" spans="1:13" ht="15" customHeight="1" x14ac:dyDescent="0.25">
      <c r="A12" s="62"/>
      <c r="B12" s="62"/>
      <c r="C12" s="62"/>
      <c r="D12" s="62"/>
      <c r="E12" s="82"/>
      <c r="F12" s="82"/>
      <c r="G12" s="80"/>
      <c r="H12" s="84"/>
      <c r="I12" s="81"/>
      <c r="K12" s="80"/>
      <c r="L12" s="84"/>
      <c r="M12" s="81"/>
    </row>
    <row r="13" spans="1:13" ht="15" customHeight="1" x14ac:dyDescent="0.25">
      <c r="A13" s="62" t="s">
        <v>88</v>
      </c>
      <c r="B13" s="62"/>
      <c r="C13" s="62"/>
      <c r="D13" s="62"/>
      <c r="E13" s="82"/>
      <c r="F13" s="82"/>
      <c r="G13" s="35">
        <v>1365763</v>
      </c>
      <c r="I13" s="36">
        <v>2023193</v>
      </c>
      <c r="K13" s="35">
        <v>1042635</v>
      </c>
      <c r="M13" s="36">
        <v>1511008</v>
      </c>
    </row>
    <row r="14" spans="1:13" ht="15" customHeight="1" x14ac:dyDescent="0.25">
      <c r="A14" s="62" t="s">
        <v>89</v>
      </c>
      <c r="B14" s="62"/>
      <c r="C14" s="62"/>
      <c r="D14" s="62"/>
      <c r="E14" s="82"/>
      <c r="F14" s="82"/>
      <c r="G14" s="35"/>
      <c r="I14" s="36"/>
      <c r="K14" s="35"/>
      <c r="M14" s="36"/>
    </row>
    <row r="15" spans="1:13" ht="15" customHeight="1" x14ac:dyDescent="0.25">
      <c r="B15" s="23" t="s">
        <v>90</v>
      </c>
      <c r="E15" s="82"/>
      <c r="F15" s="82"/>
      <c r="G15" s="35">
        <v>390660</v>
      </c>
      <c r="I15" s="55">
        <v>677030</v>
      </c>
      <c r="K15" s="54">
        <v>74961</v>
      </c>
      <c r="M15" s="36">
        <v>339815</v>
      </c>
    </row>
    <row r="16" spans="1:13" ht="15" customHeight="1" x14ac:dyDescent="0.25">
      <c r="A16" s="62" t="s">
        <v>91</v>
      </c>
      <c r="B16" s="62"/>
      <c r="C16" s="62"/>
      <c r="D16" s="62"/>
      <c r="E16" s="82"/>
      <c r="F16" s="82"/>
      <c r="G16" s="54">
        <v>202437</v>
      </c>
      <c r="I16" s="55">
        <v>13463</v>
      </c>
      <c r="K16" s="54">
        <v>185060</v>
      </c>
      <c r="M16" s="65">
        <v>40000</v>
      </c>
    </row>
    <row r="17" spans="1:13" ht="15" customHeight="1" x14ac:dyDescent="0.25">
      <c r="A17" s="62" t="s">
        <v>92</v>
      </c>
      <c r="B17" s="62"/>
      <c r="C17" s="62"/>
      <c r="D17" s="62"/>
      <c r="E17" s="82"/>
      <c r="F17" s="82"/>
      <c r="G17" s="54">
        <v>94097</v>
      </c>
      <c r="I17" s="55">
        <v>161943</v>
      </c>
      <c r="K17" s="54">
        <v>0</v>
      </c>
      <c r="M17" s="65">
        <v>0</v>
      </c>
    </row>
    <row r="18" spans="1:13" ht="15" customHeight="1" x14ac:dyDescent="0.25">
      <c r="A18" s="62" t="s">
        <v>243</v>
      </c>
      <c r="B18" s="62"/>
      <c r="C18" s="62"/>
      <c r="D18" s="62"/>
      <c r="E18" s="63"/>
      <c r="F18" s="82"/>
      <c r="G18" s="85">
        <v>68874</v>
      </c>
      <c r="I18" s="86">
        <v>62809</v>
      </c>
      <c r="K18" s="85">
        <f>27999-1</f>
        <v>27998</v>
      </c>
      <c r="M18" s="72">
        <v>31152</v>
      </c>
    </row>
    <row r="19" spans="1:13" ht="15" customHeight="1" x14ac:dyDescent="0.25">
      <c r="A19" s="62"/>
      <c r="B19" s="62"/>
      <c r="C19" s="62"/>
      <c r="D19" s="62"/>
      <c r="E19" s="82"/>
      <c r="F19" s="82"/>
      <c r="G19" s="88"/>
      <c r="K19" s="88"/>
    </row>
    <row r="20" spans="1:13" ht="15" customHeight="1" x14ac:dyDescent="0.25">
      <c r="A20" s="67" t="s">
        <v>93</v>
      </c>
      <c r="B20" s="62"/>
      <c r="C20" s="62"/>
      <c r="D20" s="62"/>
      <c r="E20" s="82"/>
      <c r="F20" s="82"/>
      <c r="G20" s="87">
        <f>SUM(G13:G18)</f>
        <v>2121831</v>
      </c>
      <c r="I20" s="72">
        <f>SUM(I13:I18)</f>
        <v>2938438</v>
      </c>
      <c r="K20" s="87">
        <f>SUM(K13:K18)</f>
        <v>1330654</v>
      </c>
      <c r="M20" s="72">
        <f>SUM(M13:M18)</f>
        <v>1921975</v>
      </c>
    </row>
    <row r="21" spans="1:13" ht="15" customHeight="1" x14ac:dyDescent="0.25">
      <c r="A21" s="62"/>
      <c r="B21" s="62"/>
      <c r="C21" s="62"/>
      <c r="D21" s="62"/>
      <c r="E21" s="82"/>
      <c r="F21" s="82"/>
      <c r="G21" s="88"/>
      <c r="K21" s="88"/>
    </row>
    <row r="22" spans="1:13" ht="15" customHeight="1" x14ac:dyDescent="0.25">
      <c r="A22" s="67" t="s">
        <v>94</v>
      </c>
      <c r="B22" s="62"/>
      <c r="C22" s="62"/>
      <c r="D22" s="62"/>
      <c r="E22" s="82"/>
      <c r="F22" s="82"/>
      <c r="G22" s="88"/>
      <c r="K22" s="88"/>
    </row>
    <row r="23" spans="1:13" ht="15" customHeight="1" x14ac:dyDescent="0.25">
      <c r="A23" s="62"/>
      <c r="B23" s="62"/>
      <c r="C23" s="62"/>
      <c r="D23" s="62"/>
      <c r="E23" s="82"/>
      <c r="F23" s="82"/>
      <c r="G23" s="88"/>
      <c r="K23" s="88"/>
    </row>
    <row r="24" spans="1:13" ht="15" customHeight="1" x14ac:dyDescent="0.25">
      <c r="A24" s="62" t="s">
        <v>95</v>
      </c>
      <c r="B24" s="62"/>
      <c r="C24" s="62"/>
      <c r="D24" s="62"/>
      <c r="E24" s="63"/>
      <c r="F24" s="82"/>
      <c r="G24" s="88">
        <v>-954975</v>
      </c>
      <c r="I24" s="65">
        <v>-1437551</v>
      </c>
      <c r="K24" s="88">
        <v>-707325</v>
      </c>
      <c r="M24" s="65">
        <v>-1062780</v>
      </c>
    </row>
    <row r="25" spans="1:13" ht="15" customHeight="1" x14ac:dyDescent="0.25">
      <c r="A25" s="62" t="s">
        <v>96</v>
      </c>
      <c r="B25" s="62"/>
      <c r="C25" s="62"/>
      <c r="D25" s="62"/>
      <c r="E25" s="63"/>
      <c r="F25" s="82"/>
      <c r="G25" s="88">
        <v>-310546</v>
      </c>
      <c r="I25" s="65">
        <v>-535898</v>
      </c>
      <c r="K25" s="88">
        <v>-65978</v>
      </c>
      <c r="M25" s="65">
        <v>-294146</v>
      </c>
    </row>
    <row r="26" spans="1:13" ht="15" customHeight="1" x14ac:dyDescent="0.25">
      <c r="A26" s="62" t="s">
        <v>97</v>
      </c>
      <c r="B26" s="62"/>
      <c r="C26" s="62"/>
      <c r="D26" s="62"/>
      <c r="E26" s="82"/>
      <c r="F26" s="82"/>
      <c r="G26" s="88">
        <v>-73393</v>
      </c>
      <c r="I26" s="65">
        <v>-9473</v>
      </c>
      <c r="K26" s="88">
        <f>-65244+1</f>
        <v>-65243</v>
      </c>
      <c r="M26" s="65">
        <v>-20711</v>
      </c>
    </row>
    <row r="27" spans="1:13" ht="15" customHeight="1" x14ac:dyDescent="0.25">
      <c r="A27" s="62" t="s">
        <v>98</v>
      </c>
      <c r="B27" s="62"/>
      <c r="C27" s="62"/>
      <c r="D27" s="62"/>
      <c r="E27" s="82"/>
      <c r="F27" s="82"/>
      <c r="G27" s="88">
        <v>-262185</v>
      </c>
      <c r="I27" s="65">
        <v>-339629</v>
      </c>
      <c r="K27" s="88">
        <v>0</v>
      </c>
      <c r="M27" s="65">
        <v>0</v>
      </c>
    </row>
    <row r="28" spans="1:13" ht="15" customHeight="1" x14ac:dyDescent="0.25">
      <c r="A28" s="62" t="s">
        <v>244</v>
      </c>
      <c r="B28" s="62"/>
      <c r="C28" s="62"/>
      <c r="D28" s="62"/>
      <c r="E28" s="63"/>
      <c r="F28" s="82"/>
      <c r="G28" s="87">
        <v>-72821</v>
      </c>
      <c r="I28" s="72">
        <v>-63475</v>
      </c>
      <c r="K28" s="87">
        <f>-28710-1</f>
        <v>-28711</v>
      </c>
      <c r="M28" s="72">
        <v>-31187</v>
      </c>
    </row>
    <row r="29" spans="1:13" ht="15" customHeight="1" x14ac:dyDescent="0.25">
      <c r="A29" s="67"/>
      <c r="B29" s="62"/>
      <c r="C29" s="62"/>
      <c r="D29" s="62"/>
      <c r="E29" s="65"/>
      <c r="F29" s="65"/>
      <c r="G29" s="88"/>
      <c r="H29" s="65"/>
      <c r="J29" s="65"/>
      <c r="K29" s="88"/>
      <c r="L29" s="65"/>
    </row>
    <row r="30" spans="1:13" ht="15" customHeight="1" x14ac:dyDescent="0.25">
      <c r="A30" s="67" t="s">
        <v>99</v>
      </c>
      <c r="B30" s="62"/>
      <c r="C30" s="62"/>
      <c r="D30" s="62"/>
      <c r="E30" s="65"/>
      <c r="F30" s="65"/>
      <c r="G30" s="87">
        <f>SUM(G24:G28)</f>
        <v>-1673920</v>
      </c>
      <c r="H30" s="65"/>
      <c r="I30" s="72">
        <f>SUM(I24:I28)</f>
        <v>-2386026</v>
      </c>
      <c r="J30" s="65"/>
      <c r="K30" s="87">
        <f>SUM(K24:K28)</f>
        <v>-867257</v>
      </c>
      <c r="L30" s="65"/>
      <c r="M30" s="72">
        <v>-1408824</v>
      </c>
    </row>
    <row r="31" spans="1:13" ht="15" customHeight="1" x14ac:dyDescent="0.25">
      <c r="A31" s="67"/>
      <c r="B31" s="62"/>
      <c r="C31" s="62"/>
      <c r="D31" s="62"/>
      <c r="E31" s="65"/>
      <c r="F31" s="65"/>
      <c r="G31" s="88"/>
      <c r="H31" s="65"/>
      <c r="J31" s="65"/>
      <c r="K31" s="88"/>
      <c r="L31" s="65"/>
    </row>
    <row r="32" spans="1:13" ht="15" customHeight="1" x14ac:dyDescent="0.25">
      <c r="A32" s="67" t="s">
        <v>100</v>
      </c>
      <c r="B32" s="62"/>
      <c r="C32" s="62"/>
      <c r="D32" s="62"/>
      <c r="E32" s="65"/>
      <c r="F32" s="65"/>
      <c r="G32" s="88">
        <f>SUM(G30,G20)</f>
        <v>447911</v>
      </c>
      <c r="H32" s="65"/>
      <c r="I32" s="65">
        <f>SUM(I30,I20)</f>
        <v>552412</v>
      </c>
      <c r="J32" s="65"/>
      <c r="K32" s="88">
        <f>SUM(K30,K20)</f>
        <v>463397</v>
      </c>
      <c r="L32" s="65"/>
      <c r="M32" s="65">
        <v>513151</v>
      </c>
    </row>
    <row r="33" spans="1:13" ht="5.65" customHeight="1" x14ac:dyDescent="0.25">
      <c r="A33" s="67"/>
      <c r="B33" s="62"/>
      <c r="C33" s="62"/>
      <c r="D33" s="62"/>
      <c r="E33" s="65"/>
      <c r="F33" s="65"/>
      <c r="G33" s="88"/>
      <c r="H33" s="65"/>
      <c r="J33" s="65"/>
      <c r="K33" s="88"/>
      <c r="L33" s="65"/>
    </row>
    <row r="34" spans="1:13" ht="15" customHeight="1" x14ac:dyDescent="0.25">
      <c r="A34" s="62" t="s">
        <v>101</v>
      </c>
      <c r="B34" s="62"/>
      <c r="C34" s="62"/>
      <c r="D34" s="62"/>
      <c r="E34" s="82"/>
      <c r="F34" s="82"/>
      <c r="G34" s="88">
        <v>276536</v>
      </c>
      <c r="I34" s="65">
        <v>145781</v>
      </c>
      <c r="K34" s="88">
        <v>273886</v>
      </c>
      <c r="M34" s="55">
        <v>161243</v>
      </c>
    </row>
    <row r="35" spans="1:13" ht="15" customHeight="1" x14ac:dyDescent="0.25">
      <c r="A35" s="62" t="s">
        <v>102</v>
      </c>
      <c r="B35" s="62"/>
      <c r="C35" s="62"/>
      <c r="D35" s="62"/>
      <c r="E35" s="82"/>
      <c r="F35" s="82"/>
      <c r="G35" s="88">
        <v>-193580</v>
      </c>
      <c r="I35" s="65">
        <v>-262431</v>
      </c>
      <c r="K35" s="88">
        <v>-105147</v>
      </c>
      <c r="M35" s="55">
        <v>-142031</v>
      </c>
    </row>
    <row r="36" spans="1:13" ht="14.65" customHeight="1" x14ac:dyDescent="0.25">
      <c r="A36" s="23" t="s">
        <v>103</v>
      </c>
      <c r="B36" s="62"/>
      <c r="C36" s="62"/>
      <c r="D36" s="62"/>
      <c r="E36" s="82"/>
      <c r="F36" s="82"/>
      <c r="G36" s="88">
        <v>-496827</v>
      </c>
      <c r="I36" s="65">
        <v>-570978</v>
      </c>
      <c r="K36" s="88">
        <v>-170528</v>
      </c>
      <c r="M36" s="55">
        <v>-208905</v>
      </c>
    </row>
    <row r="37" spans="1:13" ht="14.65" customHeight="1" x14ac:dyDescent="0.25">
      <c r="A37" s="162" t="s">
        <v>230</v>
      </c>
      <c r="B37" s="62"/>
      <c r="C37" s="62"/>
      <c r="D37" s="62"/>
      <c r="E37" s="82"/>
      <c r="F37" s="82"/>
      <c r="G37" s="94">
        <v>9368</v>
      </c>
      <c r="I37" s="65">
        <v>-8220</v>
      </c>
      <c r="K37" s="88">
        <f>-70-1</f>
        <v>-71</v>
      </c>
      <c r="M37" s="55">
        <v>724</v>
      </c>
    </row>
    <row r="38" spans="1:13" ht="15" customHeight="1" x14ac:dyDescent="0.25">
      <c r="A38" s="62" t="s">
        <v>104</v>
      </c>
      <c r="B38" s="62"/>
      <c r="C38" s="62"/>
      <c r="D38" s="62"/>
      <c r="E38" s="63"/>
      <c r="F38" s="63"/>
      <c r="G38" s="87">
        <v>-14139</v>
      </c>
      <c r="H38" s="89"/>
      <c r="I38" s="72">
        <v>-23894</v>
      </c>
      <c r="J38" s="89"/>
      <c r="K38" s="87">
        <v>0</v>
      </c>
      <c r="L38" s="89"/>
      <c r="M38" s="86">
        <v>0</v>
      </c>
    </row>
    <row r="39" spans="1:13" ht="14.65" customHeight="1" x14ac:dyDescent="0.25">
      <c r="B39" s="62"/>
      <c r="C39" s="62"/>
      <c r="D39" s="62"/>
      <c r="E39" s="82"/>
      <c r="F39" s="82"/>
      <c r="G39" s="88"/>
      <c r="H39" s="89"/>
      <c r="J39" s="89"/>
      <c r="K39" s="88"/>
      <c r="L39" s="89"/>
    </row>
    <row r="40" spans="1:13" ht="14.65" customHeight="1" x14ac:dyDescent="0.25">
      <c r="A40" s="90" t="s">
        <v>105</v>
      </c>
      <c r="B40" s="90"/>
      <c r="C40" s="90"/>
      <c r="D40" s="90"/>
      <c r="E40" s="82"/>
      <c r="F40" s="82"/>
      <c r="G40" s="88"/>
      <c r="H40" s="89"/>
      <c r="J40" s="89"/>
      <c r="K40" s="88"/>
      <c r="L40" s="89"/>
    </row>
    <row r="41" spans="1:13" ht="14.65" customHeight="1" x14ac:dyDescent="0.25">
      <c r="A41" s="90"/>
      <c r="B41" s="90" t="s">
        <v>245</v>
      </c>
      <c r="C41" s="90"/>
      <c r="D41" s="90"/>
      <c r="E41" s="82"/>
      <c r="F41" s="82"/>
      <c r="G41" s="88">
        <f>SUM(G32:G38)</f>
        <v>29269</v>
      </c>
      <c r="H41" s="89"/>
      <c r="I41" s="65">
        <f>SUM(I32:I38)</f>
        <v>-167330</v>
      </c>
      <c r="J41" s="89"/>
      <c r="K41" s="88">
        <f>SUM(K32:K38)</f>
        <v>461537</v>
      </c>
      <c r="L41" s="89"/>
      <c r="M41" s="65">
        <f>SUM(M32:M38)</f>
        <v>324182</v>
      </c>
    </row>
    <row r="42" spans="1:13" ht="15" customHeight="1" x14ac:dyDescent="0.25">
      <c r="A42" s="62" t="s">
        <v>106</v>
      </c>
      <c r="B42" s="62"/>
      <c r="C42" s="62"/>
      <c r="D42" s="62"/>
      <c r="E42" s="63"/>
      <c r="F42" s="63"/>
      <c r="G42" s="87">
        <v>-397245</v>
      </c>
      <c r="H42" s="89"/>
      <c r="I42" s="72">
        <v>-327861</v>
      </c>
      <c r="J42" s="89"/>
      <c r="K42" s="87">
        <v>-219569</v>
      </c>
      <c r="L42" s="89"/>
      <c r="M42" s="72">
        <v>-228881</v>
      </c>
    </row>
    <row r="43" spans="1:13" ht="4.9000000000000004" customHeight="1" x14ac:dyDescent="0.25">
      <c r="A43" s="62"/>
      <c r="B43" s="62"/>
      <c r="C43" s="62"/>
      <c r="D43" s="62"/>
      <c r="E43" s="82"/>
      <c r="F43" s="82"/>
      <c r="G43" s="80"/>
      <c r="H43" s="89"/>
      <c r="I43" s="81"/>
      <c r="J43" s="89"/>
      <c r="K43" s="80"/>
      <c r="L43" s="89"/>
      <c r="M43" s="81"/>
    </row>
    <row r="44" spans="1:13" ht="15" customHeight="1" x14ac:dyDescent="0.25">
      <c r="A44" s="67" t="s">
        <v>159</v>
      </c>
      <c r="B44" s="62"/>
      <c r="C44" s="62"/>
      <c r="D44" s="62"/>
      <c r="E44" s="82"/>
      <c r="F44" s="65"/>
      <c r="G44" s="88">
        <f>SUM(G41:G42)</f>
        <v>-367976</v>
      </c>
      <c r="H44" s="89"/>
      <c r="I44" s="65">
        <f>SUM(I41:I42)</f>
        <v>-495191</v>
      </c>
      <c r="J44" s="89"/>
      <c r="K44" s="88">
        <f>SUM(K41:K42)</f>
        <v>241968</v>
      </c>
      <c r="L44" s="89"/>
      <c r="M44" s="65">
        <f>SUM(M41:M42)</f>
        <v>95301</v>
      </c>
    </row>
    <row r="45" spans="1:13" ht="16.149999999999999" customHeight="1" x14ac:dyDescent="0.25">
      <c r="A45" s="62" t="s">
        <v>107</v>
      </c>
      <c r="B45" s="62"/>
      <c r="C45" s="62"/>
      <c r="D45" s="62"/>
      <c r="E45" s="63">
        <v>22</v>
      </c>
      <c r="F45" s="82"/>
      <c r="G45" s="87">
        <v>580337</v>
      </c>
      <c r="H45" s="89"/>
      <c r="I45" s="72">
        <v>52347</v>
      </c>
      <c r="J45" s="89"/>
      <c r="K45" s="87">
        <v>-49455</v>
      </c>
      <c r="L45" s="89"/>
      <c r="M45" s="86">
        <v>-21011</v>
      </c>
    </row>
    <row r="46" spans="1:13" ht="7.15" customHeight="1" x14ac:dyDescent="0.25">
      <c r="A46" s="62"/>
      <c r="B46" s="62"/>
      <c r="C46" s="62"/>
      <c r="D46" s="62"/>
      <c r="E46" s="82"/>
      <c r="F46" s="82"/>
      <c r="G46" s="80"/>
      <c r="H46" s="89"/>
      <c r="I46" s="81"/>
      <c r="J46" s="89"/>
      <c r="K46" s="80"/>
      <c r="L46" s="89"/>
    </row>
    <row r="47" spans="1:13" ht="16.149999999999999" customHeight="1" x14ac:dyDescent="0.25">
      <c r="A47" s="67" t="s">
        <v>108</v>
      </c>
      <c r="B47" s="62"/>
      <c r="C47" s="62"/>
      <c r="D47" s="62"/>
      <c r="E47" s="82"/>
      <c r="F47" s="82"/>
      <c r="G47" s="87">
        <f>SUM(G44:G45)</f>
        <v>212361</v>
      </c>
      <c r="H47" s="89"/>
      <c r="I47" s="72">
        <f>SUM(I44:I45)</f>
        <v>-442844</v>
      </c>
      <c r="J47" s="89"/>
      <c r="K47" s="87">
        <f>SUM(K44:K45)</f>
        <v>192513</v>
      </c>
      <c r="L47" s="89"/>
      <c r="M47" s="72">
        <f>SUM(M44:M45)</f>
        <v>74290</v>
      </c>
    </row>
    <row r="48" spans="1:13" ht="16.350000000000001" customHeight="1" x14ac:dyDescent="0.25">
      <c r="A48" s="67"/>
      <c r="B48" s="62"/>
      <c r="C48" s="62"/>
      <c r="D48" s="62"/>
      <c r="E48" s="82"/>
      <c r="F48" s="82"/>
      <c r="G48" s="81"/>
      <c r="H48" s="89"/>
      <c r="I48" s="81"/>
      <c r="J48" s="89"/>
      <c r="L48" s="89"/>
    </row>
    <row r="49" spans="1:13" ht="16.350000000000001" customHeight="1" x14ac:dyDescent="0.25">
      <c r="A49" s="67"/>
      <c r="B49" s="62"/>
      <c r="C49" s="62"/>
      <c r="D49" s="62"/>
      <c r="E49" s="82"/>
      <c r="F49" s="82"/>
      <c r="G49" s="81"/>
      <c r="H49" s="89"/>
      <c r="I49" s="81"/>
      <c r="J49" s="89"/>
      <c r="L49" s="89"/>
    </row>
    <row r="50" spans="1:13" ht="13.9" customHeight="1" x14ac:dyDescent="0.25">
      <c r="A50" s="67"/>
      <c r="B50" s="67"/>
      <c r="C50" s="62"/>
      <c r="D50" s="62"/>
      <c r="E50" s="82"/>
      <c r="F50" s="82"/>
      <c r="G50" s="81"/>
      <c r="H50" s="89"/>
      <c r="I50" s="81"/>
      <c r="J50" s="89"/>
      <c r="L50" s="89"/>
    </row>
    <row r="51" spans="1:13" ht="13.9" customHeight="1" x14ac:dyDescent="0.25">
      <c r="A51" s="67"/>
      <c r="B51" s="67"/>
      <c r="C51" s="62"/>
      <c r="D51" s="62"/>
      <c r="E51" s="82"/>
      <c r="F51" s="82"/>
      <c r="G51" s="81"/>
      <c r="H51" s="89"/>
      <c r="I51" s="81"/>
      <c r="J51" s="89"/>
      <c r="L51" s="89"/>
    </row>
    <row r="52" spans="1:13" s="170" customFormat="1" ht="13.9" customHeight="1" x14ac:dyDescent="0.25">
      <c r="A52" s="67"/>
      <c r="B52" s="67"/>
      <c r="C52" s="62"/>
      <c r="D52" s="62"/>
      <c r="E52" s="82"/>
      <c r="F52" s="82"/>
      <c r="G52" s="81"/>
      <c r="H52" s="89"/>
      <c r="I52" s="81"/>
      <c r="J52" s="89"/>
      <c r="K52" s="65"/>
      <c r="L52" s="89"/>
      <c r="M52" s="65"/>
    </row>
    <row r="53" spans="1:13" ht="13.9" customHeight="1" x14ac:dyDescent="0.25">
      <c r="A53" s="67"/>
      <c r="B53" s="67"/>
      <c r="C53" s="62"/>
      <c r="D53" s="62"/>
      <c r="E53" s="82"/>
      <c r="F53" s="82"/>
      <c r="G53" s="81"/>
      <c r="H53" s="89"/>
      <c r="I53" s="81"/>
      <c r="J53" s="89"/>
      <c r="L53" s="89"/>
    </row>
    <row r="54" spans="1:13" ht="13.9" customHeight="1" x14ac:dyDescent="0.25">
      <c r="A54" s="67"/>
      <c r="B54" s="67"/>
      <c r="C54" s="62"/>
      <c r="D54" s="62"/>
      <c r="E54" s="82"/>
      <c r="F54" s="82"/>
      <c r="G54" s="81"/>
      <c r="H54" s="89"/>
      <c r="I54" s="81"/>
      <c r="J54" s="89"/>
      <c r="L54" s="89"/>
    </row>
    <row r="55" spans="1:13" ht="13.9" customHeight="1" x14ac:dyDescent="0.25">
      <c r="A55" s="67"/>
      <c r="B55" s="67"/>
      <c r="C55" s="62"/>
      <c r="D55" s="62"/>
      <c r="E55" s="82"/>
      <c r="F55" s="82"/>
      <c r="G55" s="81"/>
      <c r="H55" s="89"/>
      <c r="I55" s="81"/>
      <c r="J55" s="89"/>
      <c r="L55" s="89"/>
    </row>
    <row r="56" spans="1:13" ht="9" customHeight="1" x14ac:dyDescent="0.25">
      <c r="B56" s="67"/>
      <c r="C56" s="62"/>
      <c r="D56" s="62"/>
      <c r="E56" s="82"/>
      <c r="F56" s="82"/>
      <c r="H56" s="89"/>
      <c r="J56" s="89"/>
      <c r="L56" s="89"/>
    </row>
    <row r="57" spans="1:13" ht="22.9" customHeight="1" x14ac:dyDescent="0.25">
      <c r="A57" s="69" t="s">
        <v>43</v>
      </c>
      <c r="B57" s="68"/>
      <c r="C57" s="69"/>
      <c r="D57" s="69"/>
      <c r="E57" s="70"/>
      <c r="F57" s="70"/>
      <c r="G57" s="72"/>
      <c r="H57" s="93"/>
      <c r="I57" s="72"/>
      <c r="J57" s="93"/>
      <c r="K57" s="72"/>
      <c r="L57" s="93"/>
      <c r="M57" s="72"/>
    </row>
    <row r="58" spans="1:13" ht="16.149999999999999" customHeight="1" x14ac:dyDescent="0.25">
      <c r="A58" s="61" t="str">
        <f>A1</f>
        <v>Property Perfect Public Company Limited</v>
      </c>
      <c r="B58" s="62"/>
      <c r="C58" s="62"/>
      <c r="D58" s="62"/>
      <c r="E58" s="63"/>
      <c r="F58" s="64"/>
      <c r="H58" s="66"/>
      <c r="J58" s="66"/>
      <c r="L58" s="66"/>
    </row>
    <row r="59" spans="1:13" ht="16.149999999999999" customHeight="1" x14ac:dyDescent="0.25">
      <c r="A59" s="67" t="str">
        <f>A2</f>
        <v>Statement of Comprehensive Income (Unaudited)</v>
      </c>
      <c r="B59" s="62"/>
      <c r="C59" s="62"/>
      <c r="D59" s="62"/>
      <c r="E59" s="63"/>
      <c r="F59" s="64"/>
      <c r="H59" s="66"/>
      <c r="J59" s="66"/>
      <c r="L59" s="66"/>
    </row>
    <row r="60" spans="1:13" ht="16.149999999999999" customHeight="1" x14ac:dyDescent="0.25">
      <c r="A60" s="68" t="str">
        <f>A3</f>
        <v>For the three-month period ended 30 September 2021</v>
      </c>
      <c r="B60" s="69"/>
      <c r="C60" s="69"/>
      <c r="D60" s="69"/>
      <c r="E60" s="70"/>
      <c r="F60" s="71"/>
      <c r="G60" s="72"/>
      <c r="H60" s="73"/>
      <c r="I60" s="72"/>
      <c r="J60" s="73"/>
      <c r="K60" s="72"/>
      <c r="L60" s="73"/>
      <c r="M60" s="72"/>
    </row>
    <row r="61" spans="1:13" ht="16.149999999999999" customHeight="1" x14ac:dyDescent="0.25">
      <c r="A61" s="62"/>
      <c r="B61" s="62"/>
      <c r="C61" s="62"/>
      <c r="D61" s="62"/>
      <c r="E61" s="63"/>
      <c r="F61" s="64"/>
      <c r="H61" s="66"/>
      <c r="J61" s="66"/>
      <c r="L61" s="66"/>
    </row>
    <row r="62" spans="1:13" ht="16.149999999999999" customHeight="1" x14ac:dyDescent="0.25">
      <c r="A62" s="62"/>
      <c r="B62" s="62"/>
      <c r="C62" s="62"/>
      <c r="D62" s="62"/>
      <c r="E62" s="63"/>
      <c r="F62" s="64"/>
      <c r="H62" s="66"/>
      <c r="J62" s="66"/>
      <c r="L62" s="66"/>
    </row>
    <row r="63" spans="1:13" ht="16.149999999999999" customHeight="1" x14ac:dyDescent="0.25">
      <c r="A63" s="62"/>
      <c r="B63" s="62"/>
      <c r="C63" s="62"/>
      <c r="D63" s="62"/>
      <c r="E63" s="63"/>
      <c r="F63" s="74"/>
      <c r="G63" s="252" t="s">
        <v>3</v>
      </c>
      <c r="H63" s="252"/>
      <c r="I63" s="252"/>
      <c r="K63" s="252" t="s">
        <v>86</v>
      </c>
      <c r="L63" s="252"/>
      <c r="M63" s="252"/>
    </row>
    <row r="64" spans="1:13" ht="16.149999999999999" customHeight="1" x14ac:dyDescent="0.25">
      <c r="A64" s="62"/>
      <c r="B64" s="62"/>
      <c r="C64" s="62"/>
      <c r="D64" s="62"/>
      <c r="E64" s="63"/>
      <c r="F64" s="74"/>
      <c r="G64" s="249" t="s">
        <v>5</v>
      </c>
      <c r="H64" s="249"/>
      <c r="I64" s="249"/>
      <c r="J64" s="76"/>
      <c r="K64" s="249" t="s">
        <v>5</v>
      </c>
      <c r="L64" s="251"/>
      <c r="M64" s="251"/>
    </row>
    <row r="65" spans="1:13" ht="16.149999999999999" customHeight="1" x14ac:dyDescent="0.25">
      <c r="A65" s="62"/>
      <c r="B65" s="62"/>
      <c r="C65" s="62"/>
      <c r="D65" s="62"/>
      <c r="E65" s="63"/>
      <c r="F65" s="74"/>
      <c r="G65" s="19" t="s">
        <v>10</v>
      </c>
      <c r="H65" s="20"/>
      <c r="I65" s="19" t="s">
        <v>11</v>
      </c>
      <c r="J65" s="20"/>
      <c r="K65" s="19" t="s">
        <v>10</v>
      </c>
      <c r="L65" s="20"/>
      <c r="M65" s="19" t="s">
        <v>11</v>
      </c>
    </row>
    <row r="66" spans="1:13" ht="16.149999999999999" customHeight="1" x14ac:dyDescent="0.25">
      <c r="A66" s="62"/>
      <c r="B66" s="62"/>
      <c r="C66" s="62"/>
      <c r="D66" s="62"/>
      <c r="E66" s="157"/>
      <c r="F66" s="74"/>
      <c r="G66" s="77" t="s">
        <v>13</v>
      </c>
      <c r="H66" s="78"/>
      <c r="I66" s="77" t="s">
        <v>13</v>
      </c>
      <c r="J66" s="78"/>
      <c r="K66" s="77" t="s">
        <v>13</v>
      </c>
      <c r="L66" s="78"/>
      <c r="M66" s="77" t="s">
        <v>13</v>
      </c>
    </row>
    <row r="67" spans="1:13" ht="15" customHeight="1" x14ac:dyDescent="0.25">
      <c r="A67" s="67"/>
      <c r="B67" s="67"/>
      <c r="C67" s="62"/>
      <c r="D67" s="62"/>
      <c r="E67" s="63"/>
      <c r="F67" s="63"/>
      <c r="G67" s="88"/>
      <c r="H67" s="89"/>
      <c r="J67" s="89"/>
      <c r="K67" s="88"/>
      <c r="L67" s="89"/>
    </row>
    <row r="68" spans="1:13" ht="15" customHeight="1" x14ac:dyDescent="0.25">
      <c r="A68" s="67" t="s">
        <v>246</v>
      </c>
      <c r="B68" s="62"/>
      <c r="C68" s="62"/>
      <c r="D68" s="62"/>
      <c r="E68" s="63"/>
      <c r="F68" s="63"/>
      <c r="G68" s="88"/>
      <c r="H68" s="89"/>
      <c r="J68" s="89"/>
      <c r="K68" s="88"/>
      <c r="L68" s="89"/>
    </row>
    <row r="69" spans="1:13" ht="15" customHeight="1" x14ac:dyDescent="0.25">
      <c r="A69" s="62" t="s">
        <v>109</v>
      </c>
      <c r="B69" s="62"/>
      <c r="C69" s="62"/>
      <c r="D69" s="62"/>
      <c r="E69" s="63"/>
      <c r="F69" s="63"/>
      <c r="G69" s="88"/>
      <c r="H69" s="89"/>
      <c r="J69" s="89"/>
      <c r="K69" s="88"/>
      <c r="L69" s="89"/>
    </row>
    <row r="70" spans="1:13" ht="15" customHeight="1" x14ac:dyDescent="0.25">
      <c r="A70" s="173"/>
      <c r="B70" s="62" t="s">
        <v>110</v>
      </c>
      <c r="C70" s="62"/>
      <c r="D70" s="62"/>
      <c r="E70" s="63"/>
      <c r="F70" s="63"/>
      <c r="G70" s="88"/>
      <c r="H70" s="89"/>
      <c r="J70" s="89"/>
      <c r="K70" s="88"/>
      <c r="L70" s="89"/>
    </row>
    <row r="71" spans="1:13" ht="15" customHeight="1" x14ac:dyDescent="0.25">
      <c r="A71" s="67"/>
      <c r="B71" s="62" t="s">
        <v>111</v>
      </c>
      <c r="C71" s="173"/>
      <c r="D71" s="62"/>
      <c r="E71" s="63"/>
      <c r="F71" s="63"/>
      <c r="G71" s="88"/>
      <c r="H71" s="89"/>
      <c r="J71" s="89"/>
      <c r="K71" s="88"/>
      <c r="L71" s="89"/>
    </row>
    <row r="72" spans="1:13" ht="15" customHeight="1" x14ac:dyDescent="0.25">
      <c r="A72" s="67"/>
      <c r="B72" s="62"/>
      <c r="C72" s="62" t="s">
        <v>112</v>
      </c>
      <c r="D72" s="62"/>
      <c r="E72" s="63"/>
      <c r="F72" s="63"/>
      <c r="G72" s="94">
        <v>780</v>
      </c>
      <c r="H72" s="89"/>
      <c r="I72" s="95">
        <v>11154</v>
      </c>
      <c r="J72" s="89"/>
      <c r="K72" s="94">
        <f>-98+1</f>
        <v>-97</v>
      </c>
      <c r="L72" s="89"/>
      <c r="M72" s="65">
        <v>-253</v>
      </c>
    </row>
    <row r="73" spans="1:13" ht="15" customHeight="1" x14ac:dyDescent="0.25">
      <c r="A73" s="67"/>
      <c r="B73" s="62" t="s">
        <v>247</v>
      </c>
      <c r="C73" s="173"/>
      <c r="D73" s="62"/>
      <c r="E73" s="63"/>
      <c r="F73" s="63"/>
      <c r="G73" s="88"/>
      <c r="H73" s="89"/>
      <c r="J73" s="89"/>
      <c r="K73" s="88"/>
      <c r="L73" s="89"/>
    </row>
    <row r="74" spans="1:13" ht="15" customHeight="1" x14ac:dyDescent="0.25">
      <c r="A74" s="67"/>
      <c r="B74" s="62"/>
      <c r="C74" s="62" t="s">
        <v>113</v>
      </c>
      <c r="D74" s="173"/>
      <c r="E74" s="63"/>
      <c r="F74" s="63"/>
      <c r="G74" s="35">
        <v>-156</v>
      </c>
      <c r="H74" s="89"/>
      <c r="I74" s="36">
        <v>-2231</v>
      </c>
      <c r="J74" s="89"/>
      <c r="K74" s="35">
        <v>20</v>
      </c>
      <c r="L74" s="89"/>
      <c r="M74" s="65">
        <v>51</v>
      </c>
    </row>
    <row r="75" spans="1:13" ht="15" customHeight="1" x14ac:dyDescent="0.25">
      <c r="A75" s="62" t="s">
        <v>114</v>
      </c>
      <c r="B75" s="173"/>
      <c r="C75" s="62"/>
      <c r="D75" s="62"/>
      <c r="E75" s="63"/>
      <c r="F75" s="63"/>
      <c r="G75" s="88"/>
      <c r="H75" s="89"/>
      <c r="J75" s="89"/>
      <c r="K75" s="88"/>
      <c r="L75" s="89"/>
    </row>
    <row r="76" spans="1:13" ht="15" customHeight="1" x14ac:dyDescent="0.25">
      <c r="A76" s="62"/>
      <c r="B76" s="62" t="s">
        <v>110</v>
      </c>
      <c r="C76" s="173"/>
      <c r="D76" s="62"/>
      <c r="E76" s="63"/>
      <c r="F76" s="63"/>
      <c r="G76" s="88"/>
      <c r="H76" s="89"/>
      <c r="J76" s="89"/>
      <c r="K76" s="88"/>
      <c r="L76" s="89"/>
    </row>
    <row r="77" spans="1:13" ht="15" customHeight="1" x14ac:dyDescent="0.25">
      <c r="A77" s="62"/>
      <c r="B77" s="23" t="s">
        <v>248</v>
      </c>
      <c r="E77" s="63"/>
      <c r="F77" s="63"/>
      <c r="G77" s="94">
        <v>-8282</v>
      </c>
      <c r="H77" s="89"/>
      <c r="I77" s="95">
        <v>-19555</v>
      </c>
      <c r="J77" s="89"/>
      <c r="K77" s="88">
        <v>0</v>
      </c>
      <c r="L77" s="89"/>
      <c r="M77" s="65">
        <v>0</v>
      </c>
    </row>
    <row r="78" spans="1:13" ht="15" customHeight="1" x14ac:dyDescent="0.25">
      <c r="A78" s="62"/>
      <c r="B78" s="62" t="s">
        <v>249</v>
      </c>
      <c r="C78" s="173"/>
      <c r="E78" s="63"/>
      <c r="F78" s="63"/>
      <c r="G78" s="96"/>
      <c r="H78" s="23"/>
      <c r="I78" s="23"/>
      <c r="J78" s="23"/>
      <c r="K78" s="96"/>
      <c r="L78" s="23"/>
      <c r="M78" s="23"/>
    </row>
    <row r="79" spans="1:13" ht="15" customHeight="1" x14ac:dyDescent="0.25">
      <c r="A79" s="67"/>
      <c r="B79" s="62"/>
      <c r="C79" s="62" t="s">
        <v>113</v>
      </c>
      <c r="E79" s="63"/>
      <c r="F79" s="63"/>
      <c r="G79" s="85">
        <v>1657</v>
      </c>
      <c r="H79" s="89"/>
      <c r="I79" s="86">
        <v>3911</v>
      </c>
      <c r="J79" s="89"/>
      <c r="K79" s="87">
        <v>0</v>
      </c>
      <c r="L79" s="89"/>
      <c r="M79" s="72">
        <v>0</v>
      </c>
    </row>
    <row r="80" spans="1:13" ht="15" customHeight="1" x14ac:dyDescent="0.25">
      <c r="A80" s="67"/>
      <c r="B80" s="67"/>
      <c r="C80" s="62"/>
      <c r="D80" s="62"/>
      <c r="E80" s="63"/>
      <c r="F80" s="63"/>
      <c r="G80" s="88"/>
      <c r="H80" s="89"/>
      <c r="J80" s="89"/>
      <c r="K80" s="88"/>
      <c r="L80" s="89"/>
    </row>
    <row r="81" spans="1:13" ht="15" customHeight="1" x14ac:dyDescent="0.25">
      <c r="A81" s="67" t="s">
        <v>234</v>
      </c>
      <c r="B81" s="67"/>
      <c r="C81" s="62"/>
      <c r="D81" s="62"/>
      <c r="E81" s="63"/>
      <c r="F81" s="63"/>
      <c r="G81" s="88"/>
      <c r="H81" s="89"/>
      <c r="J81" s="89"/>
      <c r="K81" s="88"/>
      <c r="L81" s="89"/>
    </row>
    <row r="82" spans="1:13" ht="15" customHeight="1" x14ac:dyDescent="0.25">
      <c r="A82" s="67"/>
      <c r="B82" s="67" t="s">
        <v>115</v>
      </c>
      <c r="C82" s="62"/>
      <c r="D82" s="62"/>
      <c r="E82" s="63"/>
      <c r="F82" s="63"/>
      <c r="G82" s="87">
        <f>SUM(G72:G79)</f>
        <v>-6001</v>
      </c>
      <c r="H82" s="89"/>
      <c r="I82" s="72">
        <f>SUM(I72:I79)</f>
        <v>-6721</v>
      </c>
      <c r="J82" s="89"/>
      <c r="K82" s="87">
        <f>SUM(K72:K79)</f>
        <v>-77</v>
      </c>
      <c r="L82" s="89"/>
      <c r="M82" s="72">
        <f>SUM(M72:M79)</f>
        <v>-202</v>
      </c>
    </row>
    <row r="83" spans="1:13" ht="15" customHeight="1" x14ac:dyDescent="0.25">
      <c r="A83" s="67"/>
      <c r="B83" s="67"/>
      <c r="C83" s="62"/>
      <c r="D83" s="62"/>
      <c r="E83" s="63"/>
      <c r="F83" s="63"/>
      <c r="G83" s="88"/>
      <c r="H83" s="89"/>
      <c r="J83" s="89"/>
      <c r="K83" s="88"/>
      <c r="L83" s="89"/>
    </row>
    <row r="84" spans="1:13" ht="15" customHeight="1" x14ac:dyDescent="0.25">
      <c r="A84" s="67" t="s">
        <v>116</v>
      </c>
      <c r="B84" s="67"/>
      <c r="C84" s="62"/>
      <c r="D84" s="62"/>
      <c r="E84" s="63"/>
      <c r="F84" s="63"/>
      <c r="G84" s="88"/>
      <c r="H84" s="89"/>
      <c r="J84" s="89"/>
      <c r="K84" s="88"/>
      <c r="L84" s="89"/>
    </row>
    <row r="85" spans="1:13" ht="15" customHeight="1" thickBot="1" x14ac:dyDescent="0.3">
      <c r="B85" s="67" t="s">
        <v>117</v>
      </c>
      <c r="C85" s="62"/>
      <c r="D85" s="62"/>
      <c r="E85" s="63"/>
      <c r="F85" s="63"/>
      <c r="G85" s="91">
        <f>G47+G82</f>
        <v>206360</v>
      </c>
      <c r="H85" s="89"/>
      <c r="I85" s="92">
        <f>I47+I82</f>
        <v>-449565</v>
      </c>
      <c r="J85" s="89"/>
      <c r="K85" s="91">
        <f>K47+K82</f>
        <v>192436</v>
      </c>
      <c r="L85" s="89"/>
      <c r="M85" s="92">
        <f>M47+M82</f>
        <v>74088</v>
      </c>
    </row>
    <row r="86" spans="1:13" ht="15" customHeight="1" thickTop="1" x14ac:dyDescent="0.25">
      <c r="A86" s="67"/>
      <c r="B86" s="67"/>
      <c r="C86" s="62"/>
      <c r="D86" s="62"/>
      <c r="E86" s="63"/>
      <c r="F86" s="63"/>
      <c r="G86" s="88"/>
      <c r="H86" s="89"/>
      <c r="J86" s="89"/>
      <c r="K86" s="88"/>
      <c r="L86" s="89"/>
    </row>
    <row r="87" spans="1:13" ht="15" customHeight="1" x14ac:dyDescent="0.25">
      <c r="G87" s="88"/>
      <c r="H87" s="89"/>
      <c r="J87" s="89"/>
      <c r="K87" s="88"/>
      <c r="L87" s="89"/>
    </row>
    <row r="88" spans="1:13" ht="15" customHeight="1" x14ac:dyDescent="0.25">
      <c r="A88" s="67" t="s">
        <v>118</v>
      </c>
      <c r="G88" s="88"/>
      <c r="K88" s="88"/>
    </row>
    <row r="89" spans="1:13" ht="15" customHeight="1" x14ac:dyDescent="0.25">
      <c r="A89" s="83" t="s">
        <v>250</v>
      </c>
      <c r="G89" s="94">
        <v>412545</v>
      </c>
      <c r="H89" s="89"/>
      <c r="I89" s="95">
        <v>-276421</v>
      </c>
      <c r="J89" s="89"/>
      <c r="K89" s="94">
        <f>K47-K90</f>
        <v>192513</v>
      </c>
      <c r="L89" s="89"/>
      <c r="M89" s="65">
        <v>74290</v>
      </c>
    </row>
    <row r="90" spans="1:13" ht="15" customHeight="1" x14ac:dyDescent="0.25">
      <c r="A90" s="83" t="s">
        <v>82</v>
      </c>
      <c r="G90" s="97">
        <v>-200184</v>
      </c>
      <c r="H90" s="89"/>
      <c r="I90" s="98">
        <v>-166423</v>
      </c>
      <c r="J90" s="89"/>
      <c r="K90" s="97">
        <v>0</v>
      </c>
      <c r="L90" s="89"/>
      <c r="M90" s="72">
        <v>0</v>
      </c>
    </row>
    <row r="91" spans="1:13" ht="15" customHeight="1" x14ac:dyDescent="0.25">
      <c r="A91" s="62"/>
      <c r="G91" s="99"/>
      <c r="H91" s="89"/>
      <c r="I91" s="100"/>
      <c r="J91" s="89"/>
      <c r="K91" s="99"/>
      <c r="L91" s="89"/>
      <c r="M91" s="100"/>
    </row>
    <row r="92" spans="1:13" ht="15" customHeight="1" thickBot="1" x14ac:dyDescent="0.3">
      <c r="A92" s="62"/>
      <c r="B92" s="62"/>
      <c r="C92" s="62"/>
      <c r="D92" s="62"/>
      <c r="E92" s="63"/>
      <c r="F92" s="63"/>
      <c r="G92" s="91">
        <f>SUM(G89:G90)</f>
        <v>212361</v>
      </c>
      <c r="H92" s="89"/>
      <c r="I92" s="92">
        <f>SUM(I89:I90)</f>
        <v>-442844</v>
      </c>
      <c r="J92" s="89"/>
      <c r="K92" s="91">
        <f>SUM(K89:K91)</f>
        <v>192513</v>
      </c>
      <c r="L92" s="89"/>
      <c r="M92" s="92">
        <f>SUM(M89:M91)</f>
        <v>74290</v>
      </c>
    </row>
    <row r="93" spans="1:13" ht="15" customHeight="1" thickTop="1" x14ac:dyDescent="0.25">
      <c r="A93" s="62"/>
      <c r="B93" s="62"/>
      <c r="C93" s="62"/>
      <c r="D93" s="62"/>
      <c r="E93" s="63"/>
      <c r="F93" s="63"/>
      <c r="G93" s="88"/>
      <c r="H93" s="89"/>
      <c r="J93" s="89"/>
      <c r="K93" s="88"/>
      <c r="L93" s="89"/>
    </row>
    <row r="94" spans="1:13" ht="15" customHeight="1" x14ac:dyDescent="0.25">
      <c r="A94" s="67" t="s">
        <v>119</v>
      </c>
      <c r="B94" s="62"/>
      <c r="C94" s="62"/>
      <c r="D94" s="62"/>
      <c r="E94" s="63"/>
      <c r="F94" s="63"/>
      <c r="G94" s="88"/>
      <c r="H94" s="89"/>
      <c r="J94" s="89"/>
      <c r="K94" s="88"/>
      <c r="L94" s="89"/>
    </row>
    <row r="95" spans="1:13" ht="15" customHeight="1" x14ac:dyDescent="0.25">
      <c r="A95" s="62"/>
      <c r="B95" s="67" t="s">
        <v>120</v>
      </c>
      <c r="C95" s="62"/>
      <c r="D95" s="62"/>
      <c r="E95" s="63"/>
      <c r="F95" s="63"/>
      <c r="G95" s="88"/>
      <c r="H95" s="89"/>
      <c r="J95" s="89"/>
      <c r="K95" s="88"/>
      <c r="L95" s="89"/>
    </row>
    <row r="96" spans="1:13" ht="15" customHeight="1" x14ac:dyDescent="0.25">
      <c r="A96" s="83" t="s">
        <v>250</v>
      </c>
      <c r="B96" s="67"/>
      <c r="C96" s="62"/>
      <c r="D96" s="62"/>
      <c r="E96" s="63"/>
      <c r="F96" s="63"/>
      <c r="G96" s="94">
        <v>406190</v>
      </c>
      <c r="H96" s="89"/>
      <c r="I96" s="95">
        <v>-287962</v>
      </c>
      <c r="J96" s="89"/>
      <c r="K96" s="94">
        <f>K85-K97</f>
        <v>192436</v>
      </c>
      <c r="L96" s="89"/>
      <c r="M96" s="65">
        <v>74088</v>
      </c>
    </row>
    <row r="97" spans="1:13" ht="15" customHeight="1" x14ac:dyDescent="0.25">
      <c r="A97" s="83" t="s">
        <v>82</v>
      </c>
      <c r="C97" s="62"/>
      <c r="D97" s="62"/>
      <c r="E97" s="63"/>
      <c r="F97" s="63"/>
      <c r="G97" s="85">
        <v>-199830</v>
      </c>
      <c r="H97" s="89"/>
      <c r="I97" s="86">
        <v>-161603</v>
      </c>
      <c r="J97" s="89"/>
      <c r="K97" s="85">
        <v>0</v>
      </c>
      <c r="L97" s="89"/>
      <c r="M97" s="72">
        <v>0</v>
      </c>
    </row>
    <row r="98" spans="1:13" ht="15" customHeight="1" x14ac:dyDescent="0.25">
      <c r="A98" s="62"/>
      <c r="B98" s="62"/>
      <c r="C98" s="62"/>
      <c r="D98" s="62"/>
      <c r="E98" s="63"/>
      <c r="F98" s="63"/>
      <c r="G98" s="99"/>
      <c r="H98" s="89"/>
      <c r="I98" s="100"/>
      <c r="J98" s="89"/>
      <c r="K98" s="99"/>
      <c r="L98" s="89"/>
    </row>
    <row r="99" spans="1:13" ht="15" customHeight="1" thickBot="1" x14ac:dyDescent="0.3">
      <c r="A99" s="62"/>
      <c r="B99" s="62"/>
      <c r="C99" s="62"/>
      <c r="D99" s="62"/>
      <c r="E99" s="63"/>
      <c r="F99" s="63"/>
      <c r="G99" s="91">
        <f>SUM(G96:G98)</f>
        <v>206360</v>
      </c>
      <c r="H99" s="89"/>
      <c r="I99" s="92">
        <f>SUM(I96:I98)</f>
        <v>-449565</v>
      </c>
      <c r="J99" s="89"/>
      <c r="K99" s="91">
        <f>SUM(K96:K98)</f>
        <v>192436</v>
      </c>
      <c r="L99" s="89"/>
      <c r="M99" s="92">
        <f>SUM(M96:M98)</f>
        <v>74088</v>
      </c>
    </row>
    <row r="100" spans="1:13" ht="15" customHeight="1" thickTop="1" x14ac:dyDescent="0.25">
      <c r="A100" s="62"/>
      <c r="B100" s="62"/>
      <c r="C100" s="62"/>
      <c r="D100" s="62"/>
      <c r="E100" s="63"/>
      <c r="F100" s="63"/>
      <c r="G100" s="88"/>
      <c r="H100" s="89"/>
      <c r="J100" s="89"/>
      <c r="K100" s="88"/>
      <c r="L100" s="89"/>
    </row>
    <row r="101" spans="1:13" ht="15" customHeight="1" x14ac:dyDescent="0.25">
      <c r="A101" s="101" t="s">
        <v>121</v>
      </c>
      <c r="B101" s="67"/>
      <c r="C101" s="62"/>
      <c r="D101" s="62"/>
      <c r="E101" s="63"/>
      <c r="F101" s="63"/>
      <c r="G101" s="88"/>
      <c r="H101" s="89"/>
      <c r="J101" s="89"/>
      <c r="K101" s="88"/>
      <c r="L101" s="89"/>
    </row>
    <row r="102" spans="1:13" ht="15" customHeight="1" x14ac:dyDescent="0.25">
      <c r="A102" s="62"/>
      <c r="G102" s="99"/>
      <c r="H102" s="89"/>
      <c r="I102" s="100"/>
      <c r="J102" s="89"/>
      <c r="K102" s="99"/>
      <c r="L102" s="89"/>
      <c r="M102" s="100"/>
    </row>
    <row r="103" spans="1:13" ht="15" customHeight="1" thickBot="1" x14ac:dyDescent="0.3">
      <c r="A103" s="62" t="s">
        <v>122</v>
      </c>
      <c r="B103" s="62"/>
      <c r="C103" s="62"/>
      <c r="D103" s="62"/>
      <c r="E103" s="63"/>
      <c r="F103" s="63"/>
      <c r="G103" s="102">
        <v>4.1992498047109347E-2</v>
      </c>
      <c r="H103" s="103"/>
      <c r="I103" s="104">
        <v>-3.0300000000000001E-2</v>
      </c>
      <c r="J103" s="103"/>
      <c r="K103" s="102">
        <v>1.89E-2</v>
      </c>
      <c r="L103" s="103"/>
      <c r="M103" s="104">
        <v>6.4999999999999997E-3</v>
      </c>
    </row>
    <row r="104" spans="1:13" ht="16.149999999999999" customHeight="1" thickTop="1" x14ac:dyDescent="0.25">
      <c r="A104" s="62"/>
      <c r="B104" s="62"/>
      <c r="C104" s="62"/>
      <c r="D104" s="62"/>
      <c r="E104" s="63"/>
      <c r="F104" s="63"/>
      <c r="G104" s="105"/>
      <c r="H104" s="105"/>
      <c r="I104" s="105"/>
      <c r="J104" s="105"/>
      <c r="K104" s="105"/>
      <c r="L104" s="105"/>
      <c r="M104" s="105"/>
    </row>
    <row r="105" spans="1:13" ht="16.149999999999999" customHeight="1" x14ac:dyDescent="0.25">
      <c r="A105" s="62"/>
      <c r="B105" s="62"/>
      <c r="C105" s="62"/>
      <c r="D105" s="62"/>
      <c r="E105" s="63"/>
      <c r="F105" s="63"/>
      <c r="G105" s="105"/>
      <c r="H105" s="105"/>
      <c r="I105" s="105"/>
      <c r="J105" s="105"/>
      <c r="K105" s="105"/>
      <c r="L105" s="105"/>
      <c r="M105" s="105"/>
    </row>
    <row r="106" spans="1:13" s="177" customFormat="1" ht="16.149999999999999" customHeight="1" x14ac:dyDescent="0.25">
      <c r="A106" s="62"/>
      <c r="B106" s="62"/>
      <c r="C106" s="62"/>
      <c r="D106" s="62"/>
      <c r="E106" s="244"/>
      <c r="F106" s="244"/>
      <c r="G106" s="105"/>
      <c r="H106" s="105"/>
      <c r="I106" s="105"/>
      <c r="J106" s="105"/>
      <c r="K106" s="105"/>
      <c r="L106" s="105"/>
      <c r="M106" s="105"/>
    </row>
    <row r="107" spans="1:13" ht="16.149999999999999" customHeight="1" x14ac:dyDescent="0.25">
      <c r="A107" s="62"/>
      <c r="B107" s="62"/>
      <c r="C107" s="62"/>
      <c r="D107" s="62"/>
      <c r="E107" s="63"/>
      <c r="F107" s="63"/>
      <c r="G107" s="105"/>
      <c r="H107" s="105"/>
      <c r="I107" s="105"/>
      <c r="J107" s="105"/>
      <c r="K107" s="105"/>
      <c r="L107" s="105"/>
      <c r="M107" s="105"/>
    </row>
    <row r="108" spans="1:13" s="170" customFormat="1" ht="16.149999999999999" customHeight="1" x14ac:dyDescent="0.25">
      <c r="A108" s="62"/>
      <c r="B108" s="62"/>
      <c r="C108" s="62"/>
      <c r="D108" s="62"/>
      <c r="E108" s="169"/>
      <c r="F108" s="169"/>
      <c r="G108" s="105"/>
      <c r="H108" s="105"/>
      <c r="I108" s="105"/>
      <c r="J108" s="105"/>
      <c r="K108" s="105"/>
      <c r="L108" s="105"/>
      <c r="M108" s="105"/>
    </row>
    <row r="109" spans="1:13" s="170" customFormat="1" ht="16.149999999999999" customHeight="1" x14ac:dyDescent="0.25">
      <c r="A109" s="62"/>
      <c r="B109" s="62"/>
      <c r="C109" s="62"/>
      <c r="D109" s="62"/>
      <c r="E109" s="169"/>
      <c r="F109" s="169"/>
      <c r="G109" s="105"/>
      <c r="H109" s="105"/>
      <c r="I109" s="105"/>
      <c r="J109" s="105"/>
      <c r="K109" s="105"/>
      <c r="L109" s="105"/>
      <c r="M109" s="105"/>
    </row>
    <row r="110" spans="1:13" ht="16.149999999999999" customHeight="1" x14ac:dyDescent="0.25">
      <c r="A110" s="62"/>
      <c r="B110" s="62"/>
      <c r="C110" s="62"/>
      <c r="D110" s="62"/>
      <c r="E110" s="63"/>
      <c r="F110" s="63"/>
      <c r="G110" s="105"/>
      <c r="H110" s="105"/>
      <c r="I110" s="105"/>
      <c r="J110" s="105"/>
      <c r="K110" s="105"/>
      <c r="L110" s="105"/>
      <c r="M110" s="105"/>
    </row>
    <row r="111" spans="1:13" ht="22.9" customHeight="1" x14ac:dyDescent="0.25">
      <c r="A111" s="246" t="s">
        <v>43</v>
      </c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</row>
  </sheetData>
  <mergeCells count="9">
    <mergeCell ref="G64:I64"/>
    <mergeCell ref="K64:M64"/>
    <mergeCell ref="A111:M111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8"/>
  <sheetViews>
    <sheetView zoomScaleNormal="100" zoomScaleSheetLayoutView="100" workbookViewId="0">
      <selection activeCell="J16" sqref="J16"/>
    </sheetView>
  </sheetViews>
  <sheetFormatPr defaultColWidth="9.42578125" defaultRowHeight="12" x14ac:dyDescent="0.25"/>
  <cols>
    <col min="1" max="2" width="1.42578125" style="173" customWidth="1"/>
    <col min="3" max="3" width="1.5703125" style="173" customWidth="1"/>
    <col min="4" max="4" width="32.5703125" style="173" customWidth="1"/>
    <col min="5" max="5" width="6" style="173" bestFit="1" customWidth="1"/>
    <col min="6" max="6" width="0.5703125" style="173" customWidth="1"/>
    <col min="7" max="7" width="12.28515625" style="65" customWidth="1"/>
    <col min="8" max="8" width="0.5703125" style="75" customWidth="1"/>
    <col min="9" max="9" width="12.28515625" style="65" customWidth="1"/>
    <col min="10" max="10" width="0.5703125" style="75" customWidth="1"/>
    <col min="11" max="11" width="12.28515625" style="65" customWidth="1"/>
    <col min="12" max="12" width="0.5703125" style="75" customWidth="1"/>
    <col min="13" max="13" width="12.28515625" style="65" customWidth="1"/>
    <col min="14" max="16384" width="9.42578125" style="173"/>
  </cols>
  <sheetData>
    <row r="1" spans="1:13" ht="16.149999999999999" customHeight="1" x14ac:dyDescent="0.25">
      <c r="A1" s="143" t="s">
        <v>0</v>
      </c>
      <c r="B1" s="62"/>
      <c r="C1" s="62"/>
      <c r="D1" s="62"/>
      <c r="E1" s="171"/>
      <c r="F1" s="64"/>
      <c r="H1" s="66"/>
      <c r="J1" s="66"/>
      <c r="L1" s="66"/>
    </row>
    <row r="2" spans="1:13" ht="16.149999999999999" customHeight="1" x14ac:dyDescent="0.25">
      <c r="A2" s="67" t="s">
        <v>239</v>
      </c>
      <c r="B2" s="62"/>
      <c r="C2" s="62"/>
      <c r="D2" s="62"/>
      <c r="E2" s="171"/>
      <c r="F2" s="64"/>
      <c r="H2" s="66"/>
      <c r="J2" s="66"/>
      <c r="L2" s="66"/>
    </row>
    <row r="3" spans="1:13" ht="16.149999999999999" customHeight="1" x14ac:dyDescent="0.25">
      <c r="A3" s="68" t="s">
        <v>123</v>
      </c>
      <c r="B3" s="172"/>
      <c r="C3" s="172"/>
      <c r="D3" s="172"/>
      <c r="E3" s="70"/>
      <c r="F3" s="71"/>
      <c r="G3" s="72"/>
      <c r="H3" s="73"/>
      <c r="I3" s="72"/>
      <c r="J3" s="73"/>
      <c r="K3" s="72"/>
      <c r="L3" s="73"/>
      <c r="M3" s="72"/>
    </row>
    <row r="4" spans="1:13" ht="16.149999999999999" customHeight="1" x14ac:dyDescent="0.25">
      <c r="A4" s="62"/>
      <c r="B4" s="62"/>
      <c r="C4" s="62"/>
      <c r="D4" s="62"/>
      <c r="E4" s="171"/>
      <c r="F4" s="64"/>
      <c r="H4" s="66"/>
      <c r="J4" s="66"/>
      <c r="L4" s="66"/>
    </row>
    <row r="5" spans="1:13" ht="16.149999999999999" customHeight="1" x14ac:dyDescent="0.25">
      <c r="A5" s="62"/>
      <c r="B5" s="62"/>
      <c r="C5" s="62"/>
      <c r="D5" s="62"/>
      <c r="E5" s="171"/>
      <c r="F5" s="64"/>
      <c r="H5" s="66"/>
      <c r="J5" s="66"/>
      <c r="L5" s="66"/>
    </row>
    <row r="6" spans="1:13" ht="16.149999999999999" customHeight="1" x14ac:dyDescent="0.25">
      <c r="A6" s="62"/>
      <c r="B6" s="62"/>
      <c r="C6" s="62"/>
      <c r="D6" s="62"/>
      <c r="E6" s="171"/>
      <c r="F6" s="74"/>
      <c r="G6" s="252" t="s">
        <v>3</v>
      </c>
      <c r="H6" s="252"/>
      <c r="I6" s="252"/>
      <c r="K6" s="252" t="s">
        <v>86</v>
      </c>
      <c r="L6" s="252"/>
      <c r="M6" s="252"/>
    </row>
    <row r="7" spans="1:13" ht="16.149999999999999" customHeight="1" x14ac:dyDescent="0.25">
      <c r="A7" s="62"/>
      <c r="B7" s="62"/>
      <c r="C7" s="62"/>
      <c r="D7" s="62"/>
      <c r="E7" s="171"/>
      <c r="F7" s="74"/>
      <c r="G7" s="249" t="s">
        <v>5</v>
      </c>
      <c r="H7" s="249"/>
      <c r="I7" s="249"/>
      <c r="J7" s="78"/>
      <c r="K7" s="249" t="s">
        <v>5</v>
      </c>
      <c r="L7" s="251"/>
      <c r="M7" s="251"/>
    </row>
    <row r="8" spans="1:13" ht="16.149999999999999" customHeight="1" x14ac:dyDescent="0.25">
      <c r="A8" s="62"/>
      <c r="B8" s="62"/>
      <c r="C8" s="62"/>
      <c r="D8" s="62"/>
      <c r="E8" s="171"/>
      <c r="F8" s="74"/>
      <c r="G8" s="19" t="s">
        <v>10</v>
      </c>
      <c r="H8" s="78"/>
      <c r="I8" s="19" t="s">
        <v>11</v>
      </c>
      <c r="J8" s="78"/>
      <c r="K8" s="19" t="s">
        <v>10</v>
      </c>
      <c r="L8" s="78"/>
      <c r="M8" s="19" t="s">
        <v>11</v>
      </c>
    </row>
    <row r="9" spans="1:13" ht="16.149999999999999" customHeight="1" x14ac:dyDescent="0.25">
      <c r="A9" s="62"/>
      <c r="B9" s="62"/>
      <c r="C9" s="62"/>
      <c r="D9" s="62"/>
      <c r="E9" s="137" t="s">
        <v>277</v>
      </c>
      <c r="F9" s="74"/>
      <c r="G9" s="77" t="s">
        <v>13</v>
      </c>
      <c r="H9" s="78"/>
      <c r="I9" s="77" t="s">
        <v>13</v>
      </c>
      <c r="J9" s="78"/>
      <c r="K9" s="77" t="s">
        <v>13</v>
      </c>
      <c r="L9" s="78"/>
      <c r="M9" s="77" t="s">
        <v>13</v>
      </c>
    </row>
    <row r="10" spans="1:13" ht="16.350000000000001" customHeight="1" x14ac:dyDescent="0.25">
      <c r="A10" s="62"/>
      <c r="B10" s="62"/>
      <c r="C10" s="62"/>
      <c r="D10" s="62"/>
      <c r="E10" s="79"/>
      <c r="F10" s="74"/>
      <c r="G10" s="94"/>
      <c r="H10" s="78"/>
      <c r="J10" s="78"/>
      <c r="K10" s="94"/>
      <c r="L10" s="78"/>
    </row>
    <row r="11" spans="1:13" ht="15" customHeight="1" x14ac:dyDescent="0.25">
      <c r="A11" s="143" t="s">
        <v>87</v>
      </c>
      <c r="B11" s="62"/>
      <c r="C11" s="62"/>
      <c r="D11" s="62"/>
      <c r="E11" s="245"/>
      <c r="F11" s="82"/>
      <c r="G11" s="94"/>
      <c r="K11" s="94"/>
    </row>
    <row r="12" spans="1:13" x14ac:dyDescent="0.25">
      <c r="A12" s="62"/>
      <c r="B12" s="62"/>
      <c r="C12" s="62"/>
      <c r="D12" s="62"/>
      <c r="E12" s="82"/>
      <c r="F12" s="82"/>
      <c r="G12" s="80"/>
      <c r="H12" s="84"/>
      <c r="I12" s="81"/>
      <c r="K12" s="80"/>
      <c r="L12" s="84"/>
      <c r="M12" s="81"/>
    </row>
    <row r="13" spans="1:13" ht="15" customHeight="1" x14ac:dyDescent="0.25">
      <c r="A13" s="62" t="s">
        <v>88</v>
      </c>
      <c r="B13" s="62"/>
      <c r="C13" s="62"/>
      <c r="D13" s="62"/>
      <c r="E13" s="82"/>
      <c r="F13" s="82"/>
      <c r="G13" s="94">
        <v>4839197</v>
      </c>
      <c r="I13" s="65">
        <v>5900451</v>
      </c>
      <c r="K13" s="94">
        <v>3559238</v>
      </c>
      <c r="M13" s="65">
        <v>4138209</v>
      </c>
    </row>
    <row r="14" spans="1:13" ht="15" customHeight="1" x14ac:dyDescent="0.25">
      <c r="A14" s="62" t="s">
        <v>89</v>
      </c>
      <c r="B14" s="62"/>
      <c r="C14" s="62"/>
      <c r="D14" s="62"/>
      <c r="E14" s="82"/>
      <c r="F14" s="82"/>
      <c r="G14" s="94"/>
      <c r="K14" s="94"/>
    </row>
    <row r="15" spans="1:13" ht="15" customHeight="1" x14ac:dyDescent="0.25">
      <c r="B15" s="173" t="s">
        <v>90</v>
      </c>
      <c r="E15" s="82"/>
      <c r="F15" s="82"/>
      <c r="G15" s="94">
        <v>1032005</v>
      </c>
      <c r="I15" s="65">
        <v>1938667</v>
      </c>
      <c r="K15" s="94">
        <v>333052</v>
      </c>
      <c r="M15" s="65">
        <v>691957</v>
      </c>
    </row>
    <row r="16" spans="1:13" ht="15" customHeight="1" x14ac:dyDescent="0.25">
      <c r="A16" s="62" t="s">
        <v>91</v>
      </c>
      <c r="B16" s="62"/>
      <c r="C16" s="62"/>
      <c r="D16" s="62"/>
      <c r="E16" s="82"/>
      <c r="F16" s="82"/>
      <c r="G16" s="94">
        <v>544506</v>
      </c>
      <c r="I16" s="65">
        <v>40243</v>
      </c>
      <c r="K16" s="94">
        <v>499213</v>
      </c>
      <c r="M16" s="65">
        <v>40093</v>
      </c>
    </row>
    <row r="17" spans="1:13" ht="15" customHeight="1" x14ac:dyDescent="0.25">
      <c r="A17" s="62" t="s">
        <v>92</v>
      </c>
      <c r="B17" s="62"/>
      <c r="C17" s="62"/>
      <c r="D17" s="62"/>
      <c r="E17" s="82"/>
      <c r="F17" s="82"/>
      <c r="G17" s="94">
        <v>477069</v>
      </c>
      <c r="I17" s="65">
        <v>1205649</v>
      </c>
      <c r="K17" s="94">
        <v>0</v>
      </c>
      <c r="M17" s="65">
        <v>0</v>
      </c>
    </row>
    <row r="18" spans="1:13" ht="15" customHeight="1" x14ac:dyDescent="0.25">
      <c r="A18" s="62" t="s">
        <v>243</v>
      </c>
      <c r="B18" s="62"/>
      <c r="C18" s="62"/>
      <c r="D18" s="62"/>
      <c r="E18" s="245"/>
      <c r="F18" s="82"/>
      <c r="G18" s="87">
        <v>205323</v>
      </c>
      <c r="I18" s="72">
        <v>213025</v>
      </c>
      <c r="K18" s="87">
        <v>89267</v>
      </c>
      <c r="M18" s="72">
        <v>95110</v>
      </c>
    </row>
    <row r="19" spans="1:13" ht="16.350000000000001" customHeight="1" x14ac:dyDescent="0.25">
      <c r="A19" s="62"/>
      <c r="B19" s="62"/>
      <c r="C19" s="62"/>
      <c r="D19" s="62"/>
      <c r="E19" s="82"/>
      <c r="F19" s="82"/>
      <c r="G19" s="94"/>
      <c r="K19" s="94"/>
    </row>
    <row r="20" spans="1:13" ht="15" customHeight="1" x14ac:dyDescent="0.25">
      <c r="A20" s="67" t="s">
        <v>93</v>
      </c>
      <c r="B20" s="62"/>
      <c r="C20" s="62"/>
      <c r="D20" s="62"/>
      <c r="E20" s="82"/>
      <c r="F20" s="82"/>
      <c r="G20" s="87">
        <f>SUM(G13:G18)</f>
        <v>7098100</v>
      </c>
      <c r="I20" s="72">
        <f>SUM(I13:I18)</f>
        <v>9298035</v>
      </c>
      <c r="K20" s="87">
        <f>SUM(K13:K18)</f>
        <v>4480770</v>
      </c>
      <c r="M20" s="72">
        <f>SUM(M13:M18)</f>
        <v>4965369</v>
      </c>
    </row>
    <row r="21" spans="1:13" ht="16.350000000000001" customHeight="1" x14ac:dyDescent="0.25">
      <c r="A21" s="62"/>
      <c r="B21" s="62"/>
      <c r="C21" s="62"/>
      <c r="D21" s="62"/>
      <c r="E21" s="82"/>
      <c r="F21" s="82"/>
      <c r="G21" s="94"/>
      <c r="K21" s="94"/>
    </row>
    <row r="22" spans="1:13" ht="15" customHeight="1" x14ac:dyDescent="0.25">
      <c r="A22" s="67" t="s">
        <v>94</v>
      </c>
      <c r="B22" s="62"/>
      <c r="C22" s="62"/>
      <c r="D22" s="62"/>
      <c r="E22" s="82"/>
      <c r="F22" s="82"/>
      <c r="G22" s="94"/>
      <c r="K22" s="94"/>
    </row>
    <row r="23" spans="1:13" ht="16.350000000000001" customHeight="1" x14ac:dyDescent="0.25">
      <c r="A23" s="62"/>
      <c r="B23" s="62"/>
      <c r="C23" s="62"/>
      <c r="D23" s="62"/>
      <c r="E23" s="82"/>
      <c r="F23" s="82"/>
      <c r="G23" s="80"/>
      <c r="H23" s="84"/>
      <c r="I23" s="81"/>
      <c r="K23" s="80"/>
      <c r="L23" s="84"/>
      <c r="M23" s="81"/>
    </row>
    <row r="24" spans="1:13" ht="15" customHeight="1" x14ac:dyDescent="0.25">
      <c r="A24" s="62" t="s">
        <v>95</v>
      </c>
      <c r="B24" s="62"/>
      <c r="C24" s="62"/>
      <c r="D24" s="62"/>
      <c r="E24" s="245"/>
      <c r="F24" s="171"/>
      <c r="G24" s="94">
        <v>-3328142</v>
      </c>
      <c r="H24" s="89"/>
      <c r="I24" s="65">
        <v>-4123298</v>
      </c>
      <c r="J24" s="89"/>
      <c r="K24" s="94">
        <v>-2420292</v>
      </c>
      <c r="L24" s="89"/>
      <c r="M24" s="65">
        <v>-2871844</v>
      </c>
    </row>
    <row r="25" spans="1:13" ht="15" customHeight="1" x14ac:dyDescent="0.25">
      <c r="A25" s="62" t="s">
        <v>96</v>
      </c>
      <c r="B25" s="62"/>
      <c r="C25" s="62"/>
      <c r="D25" s="62"/>
      <c r="E25" s="245"/>
      <c r="F25" s="171"/>
      <c r="G25" s="94">
        <v>-778896</v>
      </c>
      <c r="H25" s="89"/>
      <c r="I25" s="65">
        <v>-1450612</v>
      </c>
      <c r="J25" s="89"/>
      <c r="K25" s="94">
        <v>-271356</v>
      </c>
      <c r="L25" s="89"/>
      <c r="M25" s="65">
        <v>-587129</v>
      </c>
    </row>
    <row r="26" spans="1:13" ht="15" customHeight="1" x14ac:dyDescent="0.25">
      <c r="A26" s="62" t="s">
        <v>97</v>
      </c>
      <c r="B26" s="62"/>
      <c r="C26" s="62"/>
      <c r="D26" s="62"/>
      <c r="E26" s="82"/>
      <c r="F26" s="171"/>
      <c r="G26" s="94">
        <v>-306038</v>
      </c>
      <c r="H26" s="89"/>
      <c r="I26" s="65">
        <v>-27046</v>
      </c>
      <c r="J26" s="89"/>
      <c r="K26" s="94">
        <v>-280440</v>
      </c>
      <c r="L26" s="89"/>
      <c r="M26" s="65">
        <v>-20804</v>
      </c>
    </row>
    <row r="27" spans="1:13" ht="15" customHeight="1" x14ac:dyDescent="0.25">
      <c r="A27" s="62" t="s">
        <v>98</v>
      </c>
      <c r="B27" s="62"/>
      <c r="C27" s="62"/>
      <c r="D27" s="62"/>
      <c r="E27" s="82"/>
      <c r="F27" s="171"/>
      <c r="G27" s="94">
        <v>-942843</v>
      </c>
      <c r="H27" s="89"/>
      <c r="I27" s="65">
        <v>-1239148</v>
      </c>
      <c r="J27" s="89"/>
      <c r="K27" s="94">
        <v>0</v>
      </c>
      <c r="L27" s="89"/>
      <c r="M27" s="65">
        <v>0</v>
      </c>
    </row>
    <row r="28" spans="1:13" ht="15" customHeight="1" x14ac:dyDescent="0.25">
      <c r="A28" s="62" t="s">
        <v>244</v>
      </c>
      <c r="B28" s="62"/>
      <c r="C28" s="62"/>
      <c r="D28" s="62"/>
      <c r="E28" s="245"/>
      <c r="F28" s="171"/>
      <c r="G28" s="87">
        <v>-211184</v>
      </c>
      <c r="H28" s="89"/>
      <c r="I28" s="72">
        <v>-224154</v>
      </c>
      <c r="J28" s="89"/>
      <c r="K28" s="87">
        <v>-90437</v>
      </c>
      <c r="L28" s="89"/>
      <c r="M28" s="72">
        <v>-92203</v>
      </c>
    </row>
    <row r="29" spans="1:13" ht="16.350000000000001" customHeight="1" x14ac:dyDescent="0.25">
      <c r="A29" s="62"/>
      <c r="B29" s="62"/>
      <c r="C29" s="62"/>
      <c r="D29" s="62"/>
      <c r="E29" s="65"/>
      <c r="F29" s="82"/>
      <c r="G29" s="94"/>
      <c r="K29" s="94"/>
    </row>
    <row r="30" spans="1:13" ht="15" customHeight="1" x14ac:dyDescent="0.25">
      <c r="A30" s="67" t="s">
        <v>99</v>
      </c>
      <c r="B30" s="62"/>
      <c r="C30" s="62"/>
      <c r="D30" s="62"/>
      <c r="E30" s="65"/>
      <c r="F30" s="82"/>
      <c r="G30" s="87">
        <f>SUM(G24:G28)</f>
        <v>-5567103</v>
      </c>
      <c r="I30" s="72">
        <f>SUM(I24:I28)</f>
        <v>-7064258</v>
      </c>
      <c r="K30" s="87">
        <f>SUM(K24:K28)</f>
        <v>-3062525</v>
      </c>
      <c r="M30" s="72">
        <f>SUM(M24:M28)</f>
        <v>-3571980</v>
      </c>
    </row>
    <row r="31" spans="1:13" ht="16.350000000000001" customHeight="1" x14ac:dyDescent="0.25">
      <c r="A31" s="67"/>
      <c r="B31" s="62"/>
      <c r="C31" s="62"/>
      <c r="D31" s="62"/>
      <c r="E31" s="65"/>
      <c r="F31" s="82"/>
      <c r="G31" s="94"/>
      <c r="K31" s="94"/>
    </row>
    <row r="32" spans="1:13" ht="15" customHeight="1" x14ac:dyDescent="0.25">
      <c r="A32" s="67" t="s">
        <v>100</v>
      </c>
      <c r="B32" s="62"/>
      <c r="C32" s="62"/>
      <c r="D32" s="62"/>
      <c r="E32" s="65"/>
      <c r="F32" s="82"/>
      <c r="G32" s="94">
        <f>SUM(G30,G20)</f>
        <v>1530997</v>
      </c>
      <c r="I32" s="65">
        <f>SUM(I30,I20)</f>
        <v>2233777</v>
      </c>
      <c r="K32" s="94">
        <f>SUM(K30,K20)</f>
        <v>1418245</v>
      </c>
      <c r="M32" s="65">
        <f>SUM(M30,M20)</f>
        <v>1393389</v>
      </c>
    </row>
    <row r="33" spans="1:13" ht="16.350000000000001" customHeight="1" x14ac:dyDescent="0.25">
      <c r="A33" s="62"/>
      <c r="B33" s="62"/>
      <c r="C33" s="62"/>
      <c r="D33" s="62"/>
      <c r="E33" s="65"/>
      <c r="F33" s="82"/>
      <c r="G33" s="80"/>
      <c r="H33" s="84"/>
      <c r="I33" s="81"/>
      <c r="K33" s="80"/>
      <c r="L33" s="84"/>
      <c r="M33" s="81"/>
    </row>
    <row r="34" spans="1:13" ht="15" customHeight="1" x14ac:dyDescent="0.25">
      <c r="A34" s="62" t="s">
        <v>101</v>
      </c>
      <c r="B34" s="62"/>
      <c r="C34" s="62"/>
      <c r="D34" s="62"/>
      <c r="E34" s="82"/>
      <c r="F34" s="82"/>
      <c r="G34" s="94">
        <v>551720</v>
      </c>
      <c r="I34" s="65">
        <v>468417</v>
      </c>
      <c r="K34" s="94">
        <v>1200860</v>
      </c>
      <c r="M34" s="65">
        <v>1193059</v>
      </c>
    </row>
    <row r="35" spans="1:13" ht="14.65" customHeight="1" x14ac:dyDescent="0.25">
      <c r="A35" s="62" t="s">
        <v>102</v>
      </c>
      <c r="B35" s="62"/>
      <c r="C35" s="62"/>
      <c r="D35" s="62"/>
      <c r="E35" s="82"/>
      <c r="F35" s="82"/>
      <c r="G35" s="94">
        <v>-608920</v>
      </c>
      <c r="I35" s="65">
        <v>-820346</v>
      </c>
      <c r="K35" s="94">
        <v>-352198</v>
      </c>
      <c r="M35" s="65">
        <v>-405826</v>
      </c>
    </row>
    <row r="36" spans="1:13" ht="15" customHeight="1" x14ac:dyDescent="0.25">
      <c r="A36" s="173" t="s">
        <v>103</v>
      </c>
      <c r="B36" s="62"/>
      <c r="C36" s="62"/>
      <c r="D36" s="62"/>
      <c r="E36" s="82"/>
      <c r="F36" s="171"/>
      <c r="G36" s="94">
        <v>-1575232</v>
      </c>
      <c r="H36" s="89"/>
      <c r="I36" s="65">
        <v>-1802649</v>
      </c>
      <c r="J36" s="89"/>
      <c r="K36" s="94">
        <v>-544412</v>
      </c>
      <c r="L36" s="89"/>
      <c r="M36" s="65">
        <v>-602424</v>
      </c>
    </row>
    <row r="37" spans="1:13" ht="15.6" customHeight="1" x14ac:dyDescent="0.25">
      <c r="A37" s="173" t="s">
        <v>230</v>
      </c>
      <c r="B37" s="62"/>
      <c r="C37" s="62"/>
      <c r="D37" s="62"/>
      <c r="E37" s="82"/>
      <c r="F37" s="171"/>
      <c r="G37" s="94">
        <v>109360</v>
      </c>
      <c r="H37" s="89"/>
      <c r="I37" s="65">
        <v>-49364</v>
      </c>
      <c r="J37" s="89"/>
      <c r="K37" s="94">
        <f>98333</f>
        <v>98333</v>
      </c>
      <c r="L37" s="89"/>
      <c r="M37" s="65">
        <v>-24528</v>
      </c>
    </row>
    <row r="38" spans="1:13" ht="15" customHeight="1" x14ac:dyDescent="0.25">
      <c r="A38" s="62" t="s">
        <v>104</v>
      </c>
      <c r="B38" s="62"/>
      <c r="C38" s="62"/>
      <c r="D38" s="62"/>
      <c r="E38" s="245"/>
      <c r="F38" s="171"/>
      <c r="G38" s="87">
        <v>-40592</v>
      </c>
      <c r="H38" s="89"/>
      <c r="I38" s="72">
        <v>-75464</v>
      </c>
      <c r="J38" s="89"/>
      <c r="K38" s="87">
        <v>0</v>
      </c>
      <c r="L38" s="89"/>
      <c r="M38" s="72">
        <v>0</v>
      </c>
    </row>
    <row r="39" spans="1:13" ht="16.350000000000001" customHeight="1" x14ac:dyDescent="0.25">
      <c r="B39" s="62"/>
      <c r="C39" s="62"/>
      <c r="D39" s="62"/>
      <c r="E39" s="82"/>
      <c r="F39" s="171"/>
      <c r="G39" s="94"/>
      <c r="H39" s="89"/>
      <c r="J39" s="89"/>
      <c r="K39" s="94"/>
      <c r="L39" s="89"/>
    </row>
    <row r="40" spans="1:13" ht="15.6" customHeight="1" x14ac:dyDescent="0.25">
      <c r="A40" s="143" t="s">
        <v>105</v>
      </c>
      <c r="B40" s="62"/>
      <c r="C40" s="62"/>
      <c r="D40" s="62"/>
      <c r="E40" s="82"/>
      <c r="F40" s="171"/>
      <c r="G40" s="94"/>
      <c r="H40" s="89"/>
      <c r="J40" s="89"/>
      <c r="K40" s="94"/>
      <c r="L40" s="89"/>
    </row>
    <row r="41" spans="1:13" ht="14.65" customHeight="1" x14ac:dyDescent="0.25">
      <c r="A41" s="143"/>
      <c r="B41" s="143" t="s">
        <v>245</v>
      </c>
      <c r="C41" s="143"/>
      <c r="D41" s="143"/>
      <c r="E41" s="82"/>
      <c r="F41" s="82"/>
      <c r="G41" s="94">
        <f>SUM(G32:G38)</f>
        <v>-32667</v>
      </c>
      <c r="I41" s="65">
        <f>SUM(I32:I38)</f>
        <v>-45629</v>
      </c>
      <c r="K41" s="94">
        <f>SUM(K32:K38)</f>
        <v>1820828</v>
      </c>
      <c r="M41" s="65">
        <f>SUM(M32:M38)</f>
        <v>1553670</v>
      </c>
    </row>
    <row r="42" spans="1:13" ht="15" customHeight="1" x14ac:dyDescent="0.25">
      <c r="A42" s="62" t="s">
        <v>106</v>
      </c>
      <c r="B42" s="62"/>
      <c r="C42" s="62"/>
      <c r="D42" s="62"/>
      <c r="E42" s="245"/>
      <c r="F42" s="171"/>
      <c r="G42" s="85">
        <v>-1052584</v>
      </c>
      <c r="H42" s="89"/>
      <c r="I42" s="86">
        <v>-1008249</v>
      </c>
      <c r="J42" s="89"/>
      <c r="K42" s="85">
        <v>-665595</v>
      </c>
      <c r="L42" s="89"/>
      <c r="M42" s="72">
        <v>-718753</v>
      </c>
    </row>
    <row r="43" spans="1:13" ht="16.350000000000001" customHeight="1" x14ac:dyDescent="0.25">
      <c r="A43" s="62"/>
      <c r="B43" s="62"/>
      <c r="C43" s="62"/>
      <c r="D43" s="62"/>
      <c r="E43" s="82"/>
      <c r="F43" s="82"/>
      <c r="G43" s="80"/>
      <c r="H43" s="84"/>
      <c r="I43" s="81"/>
      <c r="K43" s="80"/>
      <c r="L43" s="84"/>
      <c r="M43" s="81"/>
    </row>
    <row r="44" spans="1:13" ht="15" customHeight="1" x14ac:dyDescent="0.25">
      <c r="A44" s="67" t="s">
        <v>159</v>
      </c>
      <c r="B44" s="62"/>
      <c r="C44" s="62"/>
      <c r="D44" s="62"/>
      <c r="E44" s="82"/>
      <c r="F44" s="65"/>
      <c r="G44" s="94">
        <f>SUM(G41:G42)</f>
        <v>-1085251</v>
      </c>
      <c r="H44" s="65"/>
      <c r="I44" s="65">
        <f>SUM(I41:I42)</f>
        <v>-1053878</v>
      </c>
      <c r="J44" s="65"/>
      <c r="K44" s="94">
        <f>SUM(K41:K42)</f>
        <v>1155233</v>
      </c>
      <c r="L44" s="65"/>
      <c r="M44" s="65">
        <f>SUM(M41:M42)</f>
        <v>834917</v>
      </c>
    </row>
    <row r="45" spans="1:13" ht="16.149999999999999" customHeight="1" x14ac:dyDescent="0.25">
      <c r="A45" s="62" t="s">
        <v>107</v>
      </c>
      <c r="B45" s="62"/>
      <c r="C45" s="62"/>
      <c r="D45" s="62"/>
      <c r="E45" s="245">
        <v>22</v>
      </c>
      <c r="F45" s="171"/>
      <c r="G45" s="85">
        <v>601631</v>
      </c>
      <c r="H45" s="89"/>
      <c r="I45" s="86">
        <v>88590</v>
      </c>
      <c r="J45" s="89"/>
      <c r="K45" s="85">
        <v>-116737</v>
      </c>
      <c r="L45" s="89"/>
      <c r="M45" s="72">
        <v>-28888</v>
      </c>
    </row>
    <row r="46" spans="1:13" ht="16.350000000000001" customHeight="1" x14ac:dyDescent="0.25">
      <c r="A46" s="62"/>
      <c r="B46" s="62"/>
      <c r="C46" s="62"/>
      <c r="D46" s="62"/>
      <c r="E46" s="82"/>
      <c r="F46" s="82"/>
      <c r="G46" s="80"/>
      <c r="H46" s="84"/>
      <c r="I46" s="81"/>
      <c r="K46" s="94"/>
    </row>
    <row r="47" spans="1:13" ht="16.149999999999999" customHeight="1" x14ac:dyDescent="0.25">
      <c r="A47" s="67" t="s">
        <v>108</v>
      </c>
      <c r="B47" s="62"/>
      <c r="C47" s="62"/>
      <c r="D47" s="62"/>
      <c r="E47" s="82"/>
      <c r="F47" s="82"/>
      <c r="G47" s="87">
        <f>SUM(G44:G46)</f>
        <v>-483620</v>
      </c>
      <c r="H47" s="84"/>
      <c r="I47" s="72">
        <f>SUM(I44:I46)</f>
        <v>-965288</v>
      </c>
      <c r="J47" s="65"/>
      <c r="K47" s="87">
        <f>SUM(K44:K45)</f>
        <v>1038496</v>
      </c>
      <c r="L47" s="65"/>
      <c r="M47" s="72">
        <f>SUM(M44:M45)</f>
        <v>806029</v>
      </c>
    </row>
    <row r="48" spans="1:13" ht="16.149999999999999" customHeight="1" x14ac:dyDescent="0.25">
      <c r="A48" s="67"/>
      <c r="B48" s="62"/>
      <c r="C48" s="62"/>
      <c r="D48" s="62"/>
      <c r="E48" s="82"/>
      <c r="F48" s="82"/>
      <c r="H48" s="84"/>
      <c r="J48" s="65"/>
      <c r="L48" s="65"/>
    </row>
    <row r="49" spans="1:13" ht="16.149999999999999" customHeight="1" x14ac:dyDescent="0.25">
      <c r="A49" s="67"/>
      <c r="B49" s="62"/>
      <c r="C49" s="62"/>
      <c r="D49" s="62"/>
      <c r="E49" s="82"/>
      <c r="F49" s="82"/>
      <c r="H49" s="84"/>
      <c r="J49" s="65"/>
      <c r="L49" s="65"/>
    </row>
    <row r="50" spans="1:13" s="177" customFormat="1" ht="16.149999999999999" customHeight="1" x14ac:dyDescent="0.25">
      <c r="A50" s="67"/>
      <c r="B50" s="62"/>
      <c r="C50" s="62"/>
      <c r="D50" s="62"/>
      <c r="E50" s="82"/>
      <c r="F50" s="82"/>
      <c r="G50" s="65"/>
      <c r="H50" s="84"/>
      <c r="I50" s="65"/>
      <c r="J50" s="65"/>
      <c r="K50" s="65"/>
      <c r="L50" s="65"/>
      <c r="M50" s="65"/>
    </row>
    <row r="51" spans="1:13" ht="16.149999999999999" customHeight="1" x14ac:dyDescent="0.25">
      <c r="A51" s="67"/>
      <c r="B51" s="62"/>
      <c r="C51" s="62"/>
      <c r="D51" s="62"/>
      <c r="E51" s="82"/>
      <c r="F51" s="82"/>
      <c r="H51" s="84"/>
      <c r="J51" s="65"/>
      <c r="L51" s="65"/>
    </row>
    <row r="52" spans="1:13" ht="16.149999999999999" customHeight="1" x14ac:dyDescent="0.25">
      <c r="A52" s="67"/>
      <c r="B52" s="62"/>
      <c r="C52" s="62"/>
      <c r="D52" s="62"/>
      <c r="E52" s="82"/>
      <c r="F52" s="82"/>
      <c r="H52" s="84"/>
      <c r="J52" s="65"/>
      <c r="L52" s="65"/>
    </row>
    <row r="53" spans="1:13" ht="6" customHeight="1" x14ac:dyDescent="0.25">
      <c r="A53" s="67"/>
      <c r="B53" s="62"/>
      <c r="C53" s="62"/>
      <c r="D53" s="62"/>
      <c r="E53" s="82"/>
      <c r="F53" s="82"/>
      <c r="H53" s="84"/>
      <c r="J53" s="65"/>
      <c r="L53" s="65"/>
    </row>
    <row r="54" spans="1:13" ht="22.9" customHeight="1" x14ac:dyDescent="0.25">
      <c r="A54" s="253" t="s">
        <v>43</v>
      </c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</row>
    <row r="55" spans="1:13" ht="16.149999999999999" customHeight="1" x14ac:dyDescent="0.25">
      <c r="A55" s="143" t="str">
        <f>A1</f>
        <v>Property Perfect Public Company Limited</v>
      </c>
      <c r="B55" s="62"/>
      <c r="C55" s="62"/>
      <c r="D55" s="62"/>
      <c r="E55" s="171"/>
      <c r="F55" s="64"/>
      <c r="H55" s="66"/>
      <c r="J55" s="66"/>
      <c r="L55" s="66"/>
    </row>
    <row r="56" spans="1:13" ht="16.149999999999999" customHeight="1" x14ac:dyDescent="0.25">
      <c r="A56" s="67" t="str">
        <f>A2</f>
        <v>Statement of Comprehensive Income (Unaudited)</v>
      </c>
      <c r="B56" s="62"/>
      <c r="C56" s="62"/>
      <c r="D56" s="62"/>
      <c r="E56" s="171"/>
      <c r="F56" s="64"/>
      <c r="H56" s="66"/>
      <c r="J56" s="66"/>
      <c r="L56" s="66"/>
    </row>
    <row r="57" spans="1:13" ht="16.149999999999999" customHeight="1" x14ac:dyDescent="0.25">
      <c r="A57" s="68" t="str">
        <f>A3</f>
        <v>For the nine-month period ended 30 September 2021</v>
      </c>
      <c r="B57" s="172"/>
      <c r="C57" s="172"/>
      <c r="D57" s="172"/>
      <c r="E57" s="70"/>
      <c r="F57" s="71"/>
      <c r="G57" s="72"/>
      <c r="H57" s="73"/>
      <c r="I57" s="72"/>
      <c r="J57" s="73"/>
      <c r="K57" s="72"/>
      <c r="L57" s="73"/>
      <c r="M57" s="72"/>
    </row>
    <row r="58" spans="1:13" ht="16.149999999999999" customHeight="1" x14ac:dyDescent="0.25">
      <c r="A58" s="62"/>
      <c r="B58" s="62"/>
      <c r="C58" s="62"/>
      <c r="D58" s="62"/>
      <c r="E58" s="171"/>
      <c r="F58" s="64"/>
      <c r="H58" s="66"/>
      <c r="J58" s="66"/>
      <c r="L58" s="66"/>
    </row>
    <row r="59" spans="1:13" ht="16.149999999999999" customHeight="1" x14ac:dyDescent="0.25">
      <c r="A59" s="62"/>
      <c r="B59" s="62"/>
      <c r="C59" s="62"/>
      <c r="D59" s="62"/>
      <c r="E59" s="171"/>
      <c r="F59" s="64"/>
      <c r="H59" s="66"/>
      <c r="J59" s="66"/>
      <c r="L59" s="66"/>
    </row>
    <row r="60" spans="1:13" ht="16.149999999999999" customHeight="1" x14ac:dyDescent="0.25">
      <c r="A60" s="62"/>
      <c r="B60" s="62"/>
      <c r="C60" s="62"/>
      <c r="D60" s="62"/>
      <c r="E60" s="171"/>
      <c r="F60" s="74"/>
      <c r="G60" s="252" t="s">
        <v>3</v>
      </c>
      <c r="H60" s="252"/>
      <c r="I60" s="252"/>
      <c r="K60" s="252" t="s">
        <v>86</v>
      </c>
      <c r="L60" s="252"/>
      <c r="M60" s="252"/>
    </row>
    <row r="61" spans="1:13" ht="16.149999999999999" customHeight="1" x14ac:dyDescent="0.25">
      <c r="A61" s="62"/>
      <c r="B61" s="62"/>
      <c r="C61" s="62"/>
      <c r="D61" s="62"/>
      <c r="E61" s="171"/>
      <c r="F61" s="74"/>
      <c r="G61" s="249" t="s">
        <v>5</v>
      </c>
      <c r="H61" s="249"/>
      <c r="I61" s="249"/>
      <c r="J61" s="78"/>
      <c r="K61" s="249" t="s">
        <v>5</v>
      </c>
      <c r="L61" s="251"/>
      <c r="M61" s="251"/>
    </row>
    <row r="62" spans="1:13" ht="16.149999999999999" customHeight="1" x14ac:dyDescent="0.25">
      <c r="A62" s="62"/>
      <c r="B62" s="62"/>
      <c r="C62" s="62"/>
      <c r="D62" s="62"/>
      <c r="E62" s="171"/>
      <c r="F62" s="74"/>
      <c r="G62" s="19" t="s">
        <v>10</v>
      </c>
      <c r="H62" s="78"/>
      <c r="I62" s="19" t="s">
        <v>11</v>
      </c>
      <c r="J62" s="78"/>
      <c r="K62" s="19" t="s">
        <v>10</v>
      </c>
      <c r="L62" s="78"/>
      <c r="M62" s="19" t="s">
        <v>11</v>
      </c>
    </row>
    <row r="63" spans="1:13" ht="16.149999999999999" customHeight="1" x14ac:dyDescent="0.25">
      <c r="A63" s="62"/>
      <c r="B63" s="62"/>
      <c r="C63" s="62"/>
      <c r="D63" s="62"/>
      <c r="E63" s="157"/>
      <c r="F63" s="74"/>
      <c r="G63" s="77" t="s">
        <v>13</v>
      </c>
      <c r="H63" s="78"/>
      <c r="I63" s="77" t="s">
        <v>13</v>
      </c>
      <c r="J63" s="78"/>
      <c r="K63" s="77" t="s">
        <v>13</v>
      </c>
      <c r="L63" s="78"/>
      <c r="M63" s="77" t="s">
        <v>13</v>
      </c>
    </row>
    <row r="64" spans="1:13" ht="15" customHeight="1" x14ac:dyDescent="0.25">
      <c r="A64" s="67"/>
      <c r="B64" s="67"/>
      <c r="C64" s="62"/>
      <c r="D64" s="62"/>
      <c r="E64" s="171"/>
      <c r="F64" s="171"/>
      <c r="G64" s="94"/>
      <c r="H64" s="89"/>
      <c r="J64" s="89"/>
      <c r="K64" s="94"/>
      <c r="L64" s="89"/>
    </row>
    <row r="65" spans="1:13" ht="15" customHeight="1" x14ac:dyDescent="0.25">
      <c r="A65" s="67" t="s">
        <v>246</v>
      </c>
      <c r="B65" s="62"/>
      <c r="C65" s="62"/>
      <c r="D65" s="62"/>
      <c r="E65" s="171"/>
      <c r="F65" s="171"/>
      <c r="G65" s="94"/>
      <c r="H65" s="89"/>
      <c r="J65" s="89"/>
      <c r="K65" s="94"/>
      <c r="L65" s="89"/>
    </row>
    <row r="66" spans="1:13" ht="15" customHeight="1" x14ac:dyDescent="0.25">
      <c r="A66" s="62" t="s">
        <v>109</v>
      </c>
      <c r="B66" s="62"/>
      <c r="C66" s="62"/>
      <c r="D66" s="62"/>
      <c r="E66" s="171"/>
      <c r="F66" s="171"/>
      <c r="G66" s="94"/>
      <c r="H66" s="89"/>
      <c r="J66" s="89"/>
      <c r="K66" s="94"/>
      <c r="L66" s="89"/>
    </row>
    <row r="67" spans="1:13" ht="15" customHeight="1" x14ac:dyDescent="0.25">
      <c r="B67" s="62" t="s">
        <v>110</v>
      </c>
      <c r="C67" s="62"/>
      <c r="D67" s="62"/>
      <c r="E67" s="171"/>
      <c r="F67" s="171"/>
      <c r="G67" s="94"/>
      <c r="H67" s="89"/>
      <c r="J67" s="89"/>
      <c r="K67" s="94"/>
      <c r="L67" s="89"/>
    </row>
    <row r="68" spans="1:13" ht="15" customHeight="1" x14ac:dyDescent="0.25">
      <c r="A68" s="67"/>
      <c r="B68" s="62" t="s">
        <v>111</v>
      </c>
      <c r="D68" s="62"/>
      <c r="E68" s="171"/>
      <c r="F68" s="171"/>
      <c r="G68" s="94"/>
      <c r="H68" s="89"/>
      <c r="J68" s="89"/>
      <c r="K68" s="94"/>
      <c r="L68" s="89"/>
    </row>
    <row r="69" spans="1:13" ht="15" customHeight="1" x14ac:dyDescent="0.25">
      <c r="A69" s="67"/>
      <c r="B69" s="62"/>
      <c r="C69" s="62" t="s">
        <v>112</v>
      </c>
      <c r="D69" s="62"/>
      <c r="E69" s="171"/>
      <c r="F69" s="171"/>
      <c r="G69" s="94">
        <v>7625</v>
      </c>
      <c r="H69" s="89"/>
      <c r="I69" s="151">
        <v>-18904</v>
      </c>
      <c r="J69" s="89"/>
      <c r="K69" s="107">
        <f>-273+1</f>
        <v>-272</v>
      </c>
      <c r="L69" s="89"/>
      <c r="M69" s="65">
        <v>-1354</v>
      </c>
    </row>
    <row r="70" spans="1:13" ht="15" customHeight="1" x14ac:dyDescent="0.25">
      <c r="A70" s="67"/>
      <c r="B70" s="62" t="s">
        <v>247</v>
      </c>
      <c r="D70" s="62"/>
      <c r="E70" s="171"/>
      <c r="F70" s="171"/>
      <c r="G70" s="94"/>
      <c r="H70" s="89"/>
      <c r="J70" s="89"/>
      <c r="K70" s="94"/>
      <c r="L70" s="89"/>
    </row>
    <row r="71" spans="1:13" ht="15" customHeight="1" x14ac:dyDescent="0.25">
      <c r="A71" s="67"/>
      <c r="B71" s="62"/>
      <c r="C71" s="62" t="s">
        <v>113</v>
      </c>
      <c r="E71" s="171"/>
      <c r="F71" s="171"/>
      <c r="G71" s="35">
        <v>-1525</v>
      </c>
      <c r="H71" s="89"/>
      <c r="I71" s="36">
        <v>3781</v>
      </c>
      <c r="J71" s="89"/>
      <c r="K71" s="94">
        <v>55</v>
      </c>
      <c r="L71" s="89"/>
      <c r="M71" s="65">
        <v>271</v>
      </c>
    </row>
    <row r="72" spans="1:13" ht="15" customHeight="1" x14ac:dyDescent="0.25">
      <c r="A72" s="62" t="s">
        <v>114</v>
      </c>
      <c r="C72" s="62"/>
      <c r="D72" s="62"/>
      <c r="E72" s="171"/>
      <c r="F72" s="171"/>
      <c r="G72" s="94"/>
      <c r="H72" s="89"/>
      <c r="J72" s="89"/>
      <c r="K72" s="94"/>
      <c r="L72" s="89"/>
    </row>
    <row r="73" spans="1:13" ht="15" customHeight="1" x14ac:dyDescent="0.25">
      <c r="A73" s="62"/>
      <c r="B73" s="62" t="s">
        <v>110</v>
      </c>
      <c r="D73" s="62"/>
      <c r="E73" s="171"/>
      <c r="F73" s="171"/>
      <c r="G73" s="94"/>
      <c r="H73" s="89"/>
      <c r="J73" s="89"/>
      <c r="K73" s="94"/>
      <c r="L73" s="89"/>
    </row>
    <row r="74" spans="1:13" ht="15" customHeight="1" x14ac:dyDescent="0.25">
      <c r="A74" s="62"/>
      <c r="B74" s="173" t="s">
        <v>248</v>
      </c>
      <c r="E74" s="171"/>
      <c r="F74" s="171"/>
      <c r="G74" s="94">
        <v>-17668</v>
      </c>
      <c r="H74" s="89"/>
      <c r="I74" s="151">
        <v>-25240</v>
      </c>
      <c r="J74" s="89"/>
      <c r="K74" s="94">
        <v>0</v>
      </c>
      <c r="L74" s="89"/>
      <c r="M74" s="65">
        <v>0</v>
      </c>
    </row>
    <row r="75" spans="1:13" ht="15" customHeight="1" x14ac:dyDescent="0.25">
      <c r="A75" s="62"/>
      <c r="B75" s="62" t="s">
        <v>249</v>
      </c>
      <c r="E75" s="171"/>
      <c r="F75" s="171"/>
      <c r="G75" s="144"/>
      <c r="H75" s="173"/>
      <c r="I75" s="173"/>
      <c r="J75" s="173"/>
      <c r="K75" s="144"/>
      <c r="L75" s="173"/>
      <c r="M75" s="173"/>
    </row>
    <row r="76" spans="1:13" ht="15" customHeight="1" x14ac:dyDescent="0.25">
      <c r="A76" s="67"/>
      <c r="B76" s="62"/>
      <c r="C76" s="62" t="s">
        <v>113</v>
      </c>
      <c r="E76" s="171"/>
      <c r="F76" s="171"/>
      <c r="G76" s="87">
        <f>3534-1</f>
        <v>3533</v>
      </c>
      <c r="H76" s="89"/>
      <c r="I76" s="86">
        <v>5048</v>
      </c>
      <c r="J76" s="89"/>
      <c r="K76" s="87">
        <v>0</v>
      </c>
      <c r="L76" s="89"/>
      <c r="M76" s="72">
        <v>0</v>
      </c>
    </row>
    <row r="77" spans="1:13" ht="15" customHeight="1" x14ac:dyDescent="0.25">
      <c r="A77" s="67"/>
      <c r="B77" s="67"/>
      <c r="C77" s="62"/>
      <c r="D77" s="62"/>
      <c r="E77" s="171"/>
      <c r="F77" s="171"/>
      <c r="G77" s="94"/>
      <c r="H77" s="89"/>
      <c r="J77" s="89"/>
      <c r="K77" s="94"/>
      <c r="L77" s="89"/>
    </row>
    <row r="78" spans="1:13" ht="15" customHeight="1" x14ac:dyDescent="0.25">
      <c r="A78" s="67" t="s">
        <v>234</v>
      </c>
      <c r="B78" s="67"/>
      <c r="C78" s="62"/>
      <c r="D78" s="62"/>
      <c r="E78" s="171"/>
      <c r="F78" s="171"/>
      <c r="G78" s="94"/>
      <c r="H78" s="89"/>
      <c r="J78" s="89"/>
      <c r="K78" s="94"/>
      <c r="L78" s="89"/>
    </row>
    <row r="79" spans="1:13" ht="15" customHeight="1" x14ac:dyDescent="0.25">
      <c r="A79" s="67"/>
      <c r="B79" s="67" t="s">
        <v>115</v>
      </c>
      <c r="C79" s="62"/>
      <c r="D79" s="62"/>
      <c r="E79" s="171"/>
      <c r="F79" s="171"/>
      <c r="G79" s="87">
        <f>SUM(G69:G76)</f>
        <v>-8035</v>
      </c>
      <c r="H79" s="89"/>
      <c r="I79" s="72">
        <f>SUM(I69:I76)</f>
        <v>-35315</v>
      </c>
      <c r="J79" s="89"/>
      <c r="K79" s="87">
        <f>SUM(K69:K76)</f>
        <v>-217</v>
      </c>
      <c r="L79" s="89"/>
      <c r="M79" s="72">
        <f>SUM(M69:M76)</f>
        <v>-1083</v>
      </c>
    </row>
    <row r="80" spans="1:13" ht="15" customHeight="1" x14ac:dyDescent="0.25">
      <c r="A80" s="67"/>
      <c r="B80" s="67"/>
      <c r="C80" s="62"/>
      <c r="D80" s="62"/>
      <c r="E80" s="171"/>
      <c r="F80" s="171"/>
      <c r="G80" s="94"/>
      <c r="H80" s="89"/>
      <c r="J80" s="89"/>
      <c r="K80" s="94"/>
      <c r="L80" s="89"/>
    </row>
    <row r="81" spans="1:13" ht="15" customHeight="1" x14ac:dyDescent="0.25">
      <c r="A81" s="67" t="s">
        <v>116</v>
      </c>
      <c r="B81" s="67"/>
      <c r="C81" s="62"/>
      <c r="D81" s="62"/>
      <c r="E81" s="171"/>
      <c r="F81" s="171"/>
      <c r="G81" s="94"/>
      <c r="H81" s="89"/>
      <c r="J81" s="89"/>
      <c r="K81" s="94"/>
      <c r="L81" s="89"/>
    </row>
    <row r="82" spans="1:13" ht="15" customHeight="1" thickBot="1" x14ac:dyDescent="0.3">
      <c r="B82" s="67" t="s">
        <v>117</v>
      </c>
      <c r="C82" s="62"/>
      <c r="D82" s="62"/>
      <c r="E82" s="171"/>
      <c r="F82" s="171"/>
      <c r="G82" s="91">
        <f>G47+G79</f>
        <v>-491655</v>
      </c>
      <c r="H82" s="89"/>
      <c r="I82" s="92">
        <f>I47+I79</f>
        <v>-1000603</v>
      </c>
      <c r="J82" s="89"/>
      <c r="K82" s="91">
        <f>K47+K79</f>
        <v>1038279</v>
      </c>
      <c r="L82" s="89"/>
      <c r="M82" s="92">
        <f>M47+M79</f>
        <v>804946</v>
      </c>
    </row>
    <row r="83" spans="1:13" ht="15" customHeight="1" thickTop="1" x14ac:dyDescent="0.25">
      <c r="A83" s="67"/>
      <c r="B83" s="67"/>
      <c r="C83" s="62"/>
      <c r="D83" s="62"/>
      <c r="E83" s="171"/>
      <c r="F83" s="171"/>
      <c r="G83" s="94"/>
      <c r="H83" s="89"/>
      <c r="J83" s="89"/>
      <c r="K83" s="94"/>
      <c r="L83" s="89"/>
    </row>
    <row r="84" spans="1:13" ht="15" customHeight="1" x14ac:dyDescent="0.25">
      <c r="G84" s="94"/>
      <c r="H84" s="89"/>
      <c r="J84" s="89"/>
      <c r="K84" s="94"/>
      <c r="L84" s="89"/>
    </row>
    <row r="85" spans="1:13" ht="15" customHeight="1" x14ac:dyDescent="0.25">
      <c r="A85" s="67" t="s">
        <v>118</v>
      </c>
      <c r="G85" s="94"/>
      <c r="K85" s="94"/>
    </row>
    <row r="86" spans="1:13" ht="15" customHeight="1" x14ac:dyDescent="0.25">
      <c r="A86" s="83" t="s">
        <v>250</v>
      </c>
      <c r="G86" s="94">
        <v>73214</v>
      </c>
      <c r="H86" s="89"/>
      <c r="I86" s="65">
        <v>-439892</v>
      </c>
      <c r="J86" s="89"/>
      <c r="K86" s="94">
        <f>K47-K87</f>
        <v>1038496</v>
      </c>
      <c r="L86" s="89"/>
      <c r="M86" s="65">
        <v>806029</v>
      </c>
    </row>
    <row r="87" spans="1:13" ht="15" customHeight="1" x14ac:dyDescent="0.25">
      <c r="A87" s="83" t="s">
        <v>82</v>
      </c>
      <c r="G87" s="87">
        <v>-556834</v>
      </c>
      <c r="H87" s="89"/>
      <c r="I87" s="72">
        <v>-525396</v>
      </c>
      <c r="J87" s="89"/>
      <c r="K87" s="87">
        <v>0</v>
      </c>
      <c r="L87" s="89"/>
      <c r="M87" s="72">
        <v>0</v>
      </c>
    </row>
    <row r="88" spans="1:13" ht="15" customHeight="1" x14ac:dyDescent="0.25">
      <c r="A88" s="62"/>
      <c r="G88" s="99"/>
      <c r="H88" s="89"/>
      <c r="I88" s="100"/>
      <c r="J88" s="89"/>
      <c r="K88" s="99"/>
      <c r="L88" s="89"/>
      <c r="M88" s="100"/>
    </row>
    <row r="89" spans="1:13" ht="15" customHeight="1" thickBot="1" x14ac:dyDescent="0.3">
      <c r="A89" s="62"/>
      <c r="B89" s="62"/>
      <c r="C89" s="62"/>
      <c r="D89" s="62"/>
      <c r="E89" s="171"/>
      <c r="F89" s="171"/>
      <c r="G89" s="91">
        <f>SUM(G86:G87)</f>
        <v>-483620</v>
      </c>
      <c r="H89" s="89"/>
      <c r="I89" s="92">
        <f>SUM(I86:I87)</f>
        <v>-965288</v>
      </c>
      <c r="J89" s="89"/>
      <c r="K89" s="91">
        <f>SUM(K86:K87)</f>
        <v>1038496</v>
      </c>
      <c r="L89" s="89"/>
      <c r="M89" s="92">
        <f>SUM(M86:M87)</f>
        <v>806029</v>
      </c>
    </row>
    <row r="90" spans="1:13" ht="15" customHeight="1" thickTop="1" x14ac:dyDescent="0.25">
      <c r="A90" s="62"/>
      <c r="B90" s="62"/>
      <c r="C90" s="62"/>
      <c r="D90" s="62"/>
      <c r="E90" s="171"/>
      <c r="F90" s="171"/>
      <c r="G90" s="94"/>
      <c r="H90" s="89"/>
      <c r="J90" s="89"/>
      <c r="K90" s="94"/>
      <c r="L90" s="89"/>
    </row>
    <row r="91" spans="1:13" ht="15" customHeight="1" x14ac:dyDescent="0.25">
      <c r="A91" s="67" t="s">
        <v>119</v>
      </c>
      <c r="B91" s="62"/>
      <c r="C91" s="62"/>
      <c r="D91" s="62"/>
      <c r="E91" s="171"/>
      <c r="F91" s="171"/>
      <c r="G91" s="94"/>
      <c r="H91" s="89"/>
      <c r="J91" s="89"/>
      <c r="K91" s="94"/>
      <c r="L91" s="89"/>
    </row>
    <row r="92" spans="1:13" ht="15" customHeight="1" x14ac:dyDescent="0.25">
      <c r="A92" s="62"/>
      <c r="B92" s="67" t="s">
        <v>120</v>
      </c>
      <c r="C92" s="62"/>
      <c r="D92" s="62"/>
      <c r="E92" s="171"/>
      <c r="F92" s="171"/>
      <c r="G92" s="94"/>
      <c r="H92" s="89"/>
      <c r="J92" s="89"/>
      <c r="K92" s="94"/>
      <c r="L92" s="89"/>
    </row>
    <row r="93" spans="1:13" ht="15" customHeight="1" x14ac:dyDescent="0.25">
      <c r="A93" s="83" t="s">
        <v>250</v>
      </c>
      <c r="B93" s="67"/>
      <c r="C93" s="62"/>
      <c r="D93" s="62"/>
      <c r="E93" s="171"/>
      <c r="F93" s="171"/>
      <c r="G93" s="94">
        <v>61852</v>
      </c>
      <c r="H93" s="89"/>
      <c r="I93" s="151">
        <v>-467500</v>
      </c>
      <c r="J93" s="89"/>
      <c r="K93" s="94">
        <f>K82-K94</f>
        <v>1038279</v>
      </c>
      <c r="L93" s="89"/>
      <c r="M93" s="65">
        <v>804946</v>
      </c>
    </row>
    <row r="94" spans="1:13" ht="15" customHeight="1" x14ac:dyDescent="0.25">
      <c r="A94" s="83" t="s">
        <v>82</v>
      </c>
      <c r="C94" s="62"/>
      <c r="D94" s="62"/>
      <c r="E94" s="171"/>
      <c r="F94" s="171"/>
      <c r="G94" s="97">
        <v>-553507</v>
      </c>
      <c r="H94" s="89"/>
      <c r="I94" s="98">
        <v>-533103</v>
      </c>
      <c r="J94" s="89"/>
      <c r="K94" s="97">
        <v>0</v>
      </c>
      <c r="L94" s="89"/>
      <c r="M94" s="108">
        <v>0</v>
      </c>
    </row>
    <row r="95" spans="1:13" ht="15" customHeight="1" x14ac:dyDescent="0.25">
      <c r="A95" s="62"/>
      <c r="B95" s="62"/>
      <c r="C95" s="62"/>
      <c r="D95" s="62"/>
      <c r="E95" s="171"/>
      <c r="F95" s="171"/>
      <c r="G95" s="99"/>
      <c r="H95" s="89"/>
      <c r="I95" s="100"/>
      <c r="J95" s="89"/>
      <c r="K95" s="99"/>
      <c r="L95" s="89"/>
    </row>
    <row r="96" spans="1:13" ht="15" customHeight="1" thickBot="1" x14ac:dyDescent="0.3">
      <c r="A96" s="62"/>
      <c r="B96" s="62"/>
      <c r="C96" s="62"/>
      <c r="D96" s="62"/>
      <c r="E96" s="171"/>
      <c r="F96" s="171"/>
      <c r="G96" s="91">
        <f>SUM(G93:G94)</f>
        <v>-491655</v>
      </c>
      <c r="H96" s="89"/>
      <c r="I96" s="92">
        <f>SUM(I93:I94)</f>
        <v>-1000603</v>
      </c>
      <c r="J96" s="89"/>
      <c r="K96" s="91">
        <f>SUM(K93:K94)</f>
        <v>1038279</v>
      </c>
      <c r="L96" s="89"/>
      <c r="M96" s="92">
        <f>SUM(M93:M94)</f>
        <v>804946</v>
      </c>
    </row>
    <row r="97" spans="1:13" ht="15" customHeight="1" thickTop="1" x14ac:dyDescent="0.25">
      <c r="A97" s="62"/>
      <c r="B97" s="62"/>
      <c r="C97" s="62"/>
      <c r="D97" s="62"/>
      <c r="E97" s="171"/>
      <c r="F97" s="171"/>
      <c r="G97" s="94"/>
      <c r="H97" s="89"/>
      <c r="J97" s="89"/>
      <c r="K97" s="94"/>
      <c r="L97" s="89"/>
    </row>
    <row r="98" spans="1:13" ht="15" customHeight="1" x14ac:dyDescent="0.25">
      <c r="A98" s="101" t="s">
        <v>121</v>
      </c>
      <c r="B98" s="67"/>
      <c r="C98" s="62"/>
      <c r="D98" s="62"/>
      <c r="E98" s="171"/>
      <c r="F98" s="171"/>
      <c r="G98" s="94"/>
      <c r="H98" s="89"/>
      <c r="J98" s="89"/>
      <c r="K98" s="94"/>
      <c r="L98" s="89"/>
    </row>
    <row r="99" spans="1:13" ht="15" customHeight="1" x14ac:dyDescent="0.25">
      <c r="A99" s="62"/>
      <c r="G99" s="99"/>
      <c r="H99" s="89"/>
      <c r="I99" s="100"/>
      <c r="J99" s="89"/>
      <c r="K99" s="99"/>
      <c r="L99" s="89"/>
      <c r="M99" s="100"/>
    </row>
    <row r="100" spans="1:13" ht="15" customHeight="1" thickBot="1" x14ac:dyDescent="0.3">
      <c r="A100" s="62" t="s">
        <v>122</v>
      </c>
      <c r="B100" s="62"/>
      <c r="C100" s="62"/>
      <c r="D100" s="62"/>
      <c r="E100" s="171"/>
      <c r="F100" s="171"/>
      <c r="G100" s="109">
        <v>3.89298578731909E-3</v>
      </c>
      <c r="H100" s="103"/>
      <c r="I100" s="110">
        <v>-4.99E-2</v>
      </c>
      <c r="J100" s="103"/>
      <c r="K100" s="109">
        <v>0.1051</v>
      </c>
      <c r="L100" s="103"/>
      <c r="M100" s="110">
        <v>8.0699999999999994E-2</v>
      </c>
    </row>
    <row r="101" spans="1:13" ht="16.149999999999999" customHeight="1" thickTop="1" x14ac:dyDescent="0.25">
      <c r="A101" s="62"/>
      <c r="B101" s="62"/>
      <c r="C101" s="62"/>
      <c r="D101" s="62"/>
      <c r="E101" s="171"/>
      <c r="F101" s="171"/>
      <c r="G101" s="105"/>
      <c r="H101" s="105"/>
      <c r="I101" s="105"/>
      <c r="J101" s="105"/>
      <c r="K101" s="105"/>
      <c r="L101" s="105"/>
      <c r="M101" s="105"/>
    </row>
    <row r="102" spans="1:13" ht="16.149999999999999" customHeight="1" x14ac:dyDescent="0.25">
      <c r="A102" s="62"/>
      <c r="B102" s="62"/>
      <c r="C102" s="62"/>
      <c r="D102" s="62"/>
      <c r="E102" s="171"/>
      <c r="F102" s="171"/>
      <c r="G102" s="105"/>
      <c r="H102" s="105"/>
      <c r="I102" s="105"/>
      <c r="J102" s="105"/>
      <c r="K102" s="111"/>
      <c r="L102" s="105"/>
      <c r="M102" s="105"/>
    </row>
    <row r="103" spans="1:13" s="177" customFormat="1" ht="16.149999999999999" customHeight="1" x14ac:dyDescent="0.25">
      <c r="A103" s="62"/>
      <c r="B103" s="62"/>
      <c r="C103" s="62"/>
      <c r="D103" s="62"/>
      <c r="E103" s="244"/>
      <c r="F103" s="244"/>
      <c r="G103" s="105"/>
      <c r="H103" s="105"/>
      <c r="I103" s="105"/>
      <c r="J103" s="105"/>
      <c r="K103" s="111"/>
      <c r="L103" s="105"/>
      <c r="M103" s="105"/>
    </row>
    <row r="104" spans="1:13" ht="16.149999999999999" customHeight="1" x14ac:dyDescent="0.25">
      <c r="A104" s="62"/>
      <c r="B104" s="62"/>
      <c r="C104" s="62"/>
      <c r="D104" s="62"/>
      <c r="E104" s="171"/>
      <c r="F104" s="171"/>
      <c r="G104" s="105"/>
      <c r="H104" s="105"/>
      <c r="I104" s="105"/>
      <c r="J104" s="105"/>
      <c r="K104" s="111"/>
      <c r="L104" s="105"/>
      <c r="M104" s="105"/>
    </row>
    <row r="105" spans="1:13" ht="16.149999999999999" customHeight="1" x14ac:dyDescent="0.25">
      <c r="A105" s="62"/>
      <c r="B105" s="62"/>
      <c r="C105" s="62"/>
      <c r="D105" s="62"/>
      <c r="E105" s="171"/>
      <c r="F105" s="171"/>
      <c r="G105" s="105"/>
      <c r="H105" s="105"/>
      <c r="I105" s="105"/>
      <c r="J105" s="105"/>
      <c r="K105" s="111"/>
      <c r="L105" s="105"/>
      <c r="M105" s="105"/>
    </row>
    <row r="106" spans="1:13" ht="16.149999999999999" customHeight="1" x14ac:dyDescent="0.25">
      <c r="A106" s="62"/>
      <c r="B106" s="62"/>
      <c r="C106" s="62"/>
      <c r="D106" s="62"/>
      <c r="E106" s="171"/>
      <c r="F106" s="171"/>
      <c r="G106" s="105"/>
      <c r="H106" s="105"/>
      <c r="I106" s="105"/>
      <c r="J106" s="105"/>
      <c r="K106" s="111"/>
      <c r="L106" s="105"/>
      <c r="M106" s="111"/>
    </row>
    <row r="107" spans="1:13" ht="19.5" customHeight="1" x14ac:dyDescent="0.25">
      <c r="A107" s="62"/>
      <c r="B107" s="62"/>
      <c r="C107" s="62"/>
      <c r="D107" s="62"/>
      <c r="E107" s="171"/>
      <c r="F107" s="171"/>
      <c r="G107" s="105"/>
      <c r="H107" s="105"/>
      <c r="I107" s="105"/>
      <c r="J107" s="105"/>
      <c r="K107" s="105"/>
      <c r="L107" s="105"/>
      <c r="M107" s="105"/>
    </row>
    <row r="108" spans="1:13" ht="22.15" customHeight="1" x14ac:dyDescent="0.25">
      <c r="A108" s="246" t="s">
        <v>43</v>
      </c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</row>
  </sheetData>
  <mergeCells count="10">
    <mergeCell ref="A108:M108"/>
    <mergeCell ref="G6:I6"/>
    <mergeCell ref="K6:M6"/>
    <mergeCell ref="G7:I7"/>
    <mergeCell ref="K7:M7"/>
    <mergeCell ref="A54:M54"/>
    <mergeCell ref="G60:I60"/>
    <mergeCell ref="K60:M60"/>
    <mergeCell ref="G61:I61"/>
    <mergeCell ref="K61:M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G8:M8 G62:M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2"/>
  <sheetViews>
    <sheetView topLeftCell="A16" zoomScale="95" zoomScaleNormal="95" zoomScaleSheetLayoutView="100" workbookViewId="0">
      <selection activeCell="AC25" sqref="AC25"/>
    </sheetView>
  </sheetViews>
  <sheetFormatPr defaultColWidth="10.42578125" defaultRowHeight="8.25" x14ac:dyDescent="0.25"/>
  <cols>
    <col min="1" max="1" width="22.85546875" style="185" customWidth="1"/>
    <col min="2" max="2" width="9.28515625" style="183" customWidth="1"/>
    <col min="3" max="3" width="0.5703125" style="199" customWidth="1"/>
    <col min="4" max="4" width="9.28515625" style="183" customWidth="1"/>
    <col min="5" max="5" width="0.5703125" style="199" customWidth="1"/>
    <col min="6" max="6" width="9.28515625" style="183" customWidth="1"/>
    <col min="7" max="7" width="0.5703125" style="199" customWidth="1"/>
    <col min="8" max="8" width="9.28515625" style="183" customWidth="1"/>
    <col min="9" max="9" width="0.5703125" style="199" customWidth="1"/>
    <col min="10" max="10" width="9.28515625" style="183" customWidth="1"/>
    <col min="11" max="11" width="0.5703125" style="183" customWidth="1"/>
    <col min="12" max="12" width="9.28515625" style="183" customWidth="1"/>
    <col min="13" max="13" width="0.5703125" style="183" customWidth="1"/>
    <col min="14" max="14" width="9.28515625" style="183" customWidth="1"/>
    <col min="15" max="15" width="0.5703125" style="183" customWidth="1"/>
    <col min="16" max="16" width="9.28515625" style="183" customWidth="1"/>
    <col min="17" max="17" width="0.5703125" style="183" customWidth="1"/>
    <col min="18" max="18" width="9.28515625" style="183" customWidth="1"/>
    <col min="19" max="19" width="0.5703125" style="183" customWidth="1"/>
    <col min="20" max="20" width="9.28515625" style="183" customWidth="1"/>
    <col min="21" max="21" width="0.5703125" style="183" customWidth="1"/>
    <col min="22" max="22" width="9.28515625" style="183" customWidth="1"/>
    <col min="23" max="23" width="0.5703125" style="199" customWidth="1"/>
    <col min="24" max="24" width="9.28515625" style="183" customWidth="1"/>
    <col min="25" max="25" width="0.5703125" style="199" customWidth="1"/>
    <col min="26" max="26" width="9.28515625" style="183" customWidth="1"/>
    <col min="27" max="247" width="10.42578125" style="185"/>
    <col min="248" max="248" width="33.85546875" style="185" customWidth="1"/>
    <col min="249" max="249" width="10.140625" style="185" customWidth="1"/>
    <col min="250" max="250" width="0.42578125" style="185" customWidth="1"/>
    <col min="251" max="251" width="12" style="185" customWidth="1"/>
    <col min="252" max="252" width="0.42578125" style="185" customWidth="1"/>
    <col min="253" max="253" width="10.42578125" style="185" customWidth="1"/>
    <col min="254" max="254" width="0.42578125" style="185" customWidth="1"/>
    <col min="255" max="255" width="9.42578125" style="185" customWidth="1"/>
    <col min="256" max="256" width="0.42578125" style="185" customWidth="1"/>
    <col min="257" max="257" width="11" style="185" customWidth="1"/>
    <col min="258" max="258" width="0.42578125" style="185" customWidth="1"/>
    <col min="259" max="259" width="12.42578125" style="185" customWidth="1"/>
    <col min="260" max="260" width="0.42578125" style="185" customWidth="1"/>
    <col min="261" max="261" width="11.42578125" style="185" customWidth="1"/>
    <col min="262" max="262" width="0.42578125" style="185" customWidth="1"/>
    <col min="263" max="263" width="12.42578125" style="185" customWidth="1"/>
    <col min="264" max="264" width="0.42578125" style="185" customWidth="1"/>
    <col min="265" max="265" width="10.42578125" style="185" customWidth="1"/>
    <col min="266" max="266" width="0.42578125" style="185" customWidth="1"/>
    <col min="267" max="267" width="11.42578125" style="185" customWidth="1"/>
    <col min="268" max="268" width="0.42578125" style="185" customWidth="1"/>
    <col min="269" max="269" width="10.42578125" style="185" customWidth="1"/>
    <col min="270" max="270" width="0.42578125" style="185" customWidth="1"/>
    <col min="271" max="271" width="10.5703125" style="185" customWidth="1"/>
    <col min="272" max="272" width="0.42578125" style="185" customWidth="1"/>
    <col min="273" max="273" width="12.42578125" style="185" customWidth="1"/>
    <col min="274" max="274" width="0.42578125" style="185" customWidth="1"/>
    <col min="275" max="275" width="10.5703125" style="185" customWidth="1"/>
    <col min="276" max="276" width="12.140625" style="185" bestFit="1" customWidth="1"/>
    <col min="277" max="503" width="10.42578125" style="185"/>
    <col min="504" max="504" width="33.85546875" style="185" customWidth="1"/>
    <col min="505" max="505" width="10.140625" style="185" customWidth="1"/>
    <col min="506" max="506" width="0.42578125" style="185" customWidth="1"/>
    <col min="507" max="507" width="12" style="185" customWidth="1"/>
    <col min="508" max="508" width="0.42578125" style="185" customWidth="1"/>
    <col min="509" max="509" width="10.42578125" style="185" customWidth="1"/>
    <col min="510" max="510" width="0.42578125" style="185" customWidth="1"/>
    <col min="511" max="511" width="9.42578125" style="185" customWidth="1"/>
    <col min="512" max="512" width="0.42578125" style="185" customWidth="1"/>
    <col min="513" max="513" width="11" style="185" customWidth="1"/>
    <col min="514" max="514" width="0.42578125" style="185" customWidth="1"/>
    <col min="515" max="515" width="12.42578125" style="185" customWidth="1"/>
    <col min="516" max="516" width="0.42578125" style="185" customWidth="1"/>
    <col min="517" max="517" width="11.42578125" style="185" customWidth="1"/>
    <col min="518" max="518" width="0.42578125" style="185" customWidth="1"/>
    <col min="519" max="519" width="12.42578125" style="185" customWidth="1"/>
    <col min="520" max="520" width="0.42578125" style="185" customWidth="1"/>
    <col min="521" max="521" width="10.42578125" style="185" customWidth="1"/>
    <col min="522" max="522" width="0.42578125" style="185" customWidth="1"/>
    <col min="523" max="523" width="11.42578125" style="185" customWidth="1"/>
    <col min="524" max="524" width="0.42578125" style="185" customWidth="1"/>
    <col min="525" max="525" width="10.42578125" style="185" customWidth="1"/>
    <col min="526" max="526" width="0.42578125" style="185" customWidth="1"/>
    <col min="527" max="527" width="10.5703125" style="185" customWidth="1"/>
    <col min="528" max="528" width="0.42578125" style="185" customWidth="1"/>
    <col min="529" max="529" width="12.42578125" style="185" customWidth="1"/>
    <col min="530" max="530" width="0.42578125" style="185" customWidth="1"/>
    <col min="531" max="531" width="10.5703125" style="185" customWidth="1"/>
    <col min="532" max="532" width="12.140625" style="185" bestFit="1" customWidth="1"/>
    <col min="533" max="759" width="10.42578125" style="185"/>
    <col min="760" max="760" width="33.85546875" style="185" customWidth="1"/>
    <col min="761" max="761" width="10.140625" style="185" customWidth="1"/>
    <col min="762" max="762" width="0.42578125" style="185" customWidth="1"/>
    <col min="763" max="763" width="12" style="185" customWidth="1"/>
    <col min="764" max="764" width="0.42578125" style="185" customWidth="1"/>
    <col min="765" max="765" width="10.42578125" style="185" customWidth="1"/>
    <col min="766" max="766" width="0.42578125" style="185" customWidth="1"/>
    <col min="767" max="767" width="9.42578125" style="185" customWidth="1"/>
    <col min="768" max="768" width="0.42578125" style="185" customWidth="1"/>
    <col min="769" max="769" width="11" style="185" customWidth="1"/>
    <col min="770" max="770" width="0.42578125" style="185" customWidth="1"/>
    <col min="771" max="771" width="12.42578125" style="185" customWidth="1"/>
    <col min="772" max="772" width="0.42578125" style="185" customWidth="1"/>
    <col min="773" max="773" width="11.42578125" style="185" customWidth="1"/>
    <col min="774" max="774" width="0.42578125" style="185" customWidth="1"/>
    <col min="775" max="775" width="12.42578125" style="185" customWidth="1"/>
    <col min="776" max="776" width="0.42578125" style="185" customWidth="1"/>
    <col min="777" max="777" width="10.42578125" style="185" customWidth="1"/>
    <col min="778" max="778" width="0.42578125" style="185" customWidth="1"/>
    <col min="779" max="779" width="11.42578125" style="185" customWidth="1"/>
    <col min="780" max="780" width="0.42578125" style="185" customWidth="1"/>
    <col min="781" max="781" width="10.42578125" style="185" customWidth="1"/>
    <col min="782" max="782" width="0.42578125" style="185" customWidth="1"/>
    <col min="783" max="783" width="10.5703125" style="185" customWidth="1"/>
    <col min="784" max="784" width="0.42578125" style="185" customWidth="1"/>
    <col min="785" max="785" width="12.42578125" style="185" customWidth="1"/>
    <col min="786" max="786" width="0.42578125" style="185" customWidth="1"/>
    <col min="787" max="787" width="10.5703125" style="185" customWidth="1"/>
    <col min="788" max="788" width="12.140625" style="185" bestFit="1" customWidth="1"/>
    <col min="789" max="1015" width="10.42578125" style="185"/>
    <col min="1016" max="1016" width="33.85546875" style="185" customWidth="1"/>
    <col min="1017" max="1017" width="10.140625" style="185" customWidth="1"/>
    <col min="1018" max="1018" width="0.42578125" style="185" customWidth="1"/>
    <col min="1019" max="1019" width="12" style="185" customWidth="1"/>
    <col min="1020" max="1020" width="0.42578125" style="185" customWidth="1"/>
    <col min="1021" max="1021" width="10.42578125" style="185" customWidth="1"/>
    <col min="1022" max="1022" width="0.42578125" style="185" customWidth="1"/>
    <col min="1023" max="1023" width="9.42578125" style="185" customWidth="1"/>
    <col min="1024" max="1024" width="0.42578125" style="185" customWidth="1"/>
    <col min="1025" max="1025" width="11" style="185" customWidth="1"/>
    <col min="1026" max="1026" width="0.42578125" style="185" customWidth="1"/>
    <col min="1027" max="1027" width="12.42578125" style="185" customWidth="1"/>
    <col min="1028" max="1028" width="0.42578125" style="185" customWidth="1"/>
    <col min="1029" max="1029" width="11.42578125" style="185" customWidth="1"/>
    <col min="1030" max="1030" width="0.42578125" style="185" customWidth="1"/>
    <col min="1031" max="1031" width="12.42578125" style="185" customWidth="1"/>
    <col min="1032" max="1032" width="0.42578125" style="185" customWidth="1"/>
    <col min="1033" max="1033" width="10.42578125" style="185" customWidth="1"/>
    <col min="1034" max="1034" width="0.42578125" style="185" customWidth="1"/>
    <col min="1035" max="1035" width="11.42578125" style="185" customWidth="1"/>
    <col min="1036" max="1036" width="0.42578125" style="185" customWidth="1"/>
    <col min="1037" max="1037" width="10.42578125" style="185" customWidth="1"/>
    <col min="1038" max="1038" width="0.42578125" style="185" customWidth="1"/>
    <col min="1039" max="1039" width="10.5703125" style="185" customWidth="1"/>
    <col min="1040" max="1040" width="0.42578125" style="185" customWidth="1"/>
    <col min="1041" max="1041" width="12.42578125" style="185" customWidth="1"/>
    <col min="1042" max="1042" width="0.42578125" style="185" customWidth="1"/>
    <col min="1043" max="1043" width="10.5703125" style="185" customWidth="1"/>
    <col min="1044" max="1044" width="12.140625" style="185" bestFit="1" customWidth="1"/>
    <col min="1045" max="1271" width="10.42578125" style="185"/>
    <col min="1272" max="1272" width="33.85546875" style="185" customWidth="1"/>
    <col min="1273" max="1273" width="10.140625" style="185" customWidth="1"/>
    <col min="1274" max="1274" width="0.42578125" style="185" customWidth="1"/>
    <col min="1275" max="1275" width="12" style="185" customWidth="1"/>
    <col min="1276" max="1276" width="0.42578125" style="185" customWidth="1"/>
    <col min="1277" max="1277" width="10.42578125" style="185" customWidth="1"/>
    <col min="1278" max="1278" width="0.42578125" style="185" customWidth="1"/>
    <col min="1279" max="1279" width="9.42578125" style="185" customWidth="1"/>
    <col min="1280" max="1280" width="0.42578125" style="185" customWidth="1"/>
    <col min="1281" max="1281" width="11" style="185" customWidth="1"/>
    <col min="1282" max="1282" width="0.42578125" style="185" customWidth="1"/>
    <col min="1283" max="1283" width="12.42578125" style="185" customWidth="1"/>
    <col min="1284" max="1284" width="0.42578125" style="185" customWidth="1"/>
    <col min="1285" max="1285" width="11.42578125" style="185" customWidth="1"/>
    <col min="1286" max="1286" width="0.42578125" style="185" customWidth="1"/>
    <col min="1287" max="1287" width="12.42578125" style="185" customWidth="1"/>
    <col min="1288" max="1288" width="0.42578125" style="185" customWidth="1"/>
    <col min="1289" max="1289" width="10.42578125" style="185" customWidth="1"/>
    <col min="1290" max="1290" width="0.42578125" style="185" customWidth="1"/>
    <col min="1291" max="1291" width="11.42578125" style="185" customWidth="1"/>
    <col min="1292" max="1292" width="0.42578125" style="185" customWidth="1"/>
    <col min="1293" max="1293" width="10.42578125" style="185" customWidth="1"/>
    <col min="1294" max="1294" width="0.42578125" style="185" customWidth="1"/>
    <col min="1295" max="1295" width="10.5703125" style="185" customWidth="1"/>
    <col min="1296" max="1296" width="0.42578125" style="185" customWidth="1"/>
    <col min="1297" max="1297" width="12.42578125" style="185" customWidth="1"/>
    <col min="1298" max="1298" width="0.42578125" style="185" customWidth="1"/>
    <col min="1299" max="1299" width="10.5703125" style="185" customWidth="1"/>
    <col min="1300" max="1300" width="12.140625" style="185" bestFit="1" customWidth="1"/>
    <col min="1301" max="1527" width="10.42578125" style="185"/>
    <col min="1528" max="1528" width="33.85546875" style="185" customWidth="1"/>
    <col min="1529" max="1529" width="10.140625" style="185" customWidth="1"/>
    <col min="1530" max="1530" width="0.42578125" style="185" customWidth="1"/>
    <col min="1531" max="1531" width="12" style="185" customWidth="1"/>
    <col min="1532" max="1532" width="0.42578125" style="185" customWidth="1"/>
    <col min="1533" max="1533" width="10.42578125" style="185" customWidth="1"/>
    <col min="1534" max="1534" width="0.42578125" style="185" customWidth="1"/>
    <col min="1535" max="1535" width="9.42578125" style="185" customWidth="1"/>
    <col min="1536" max="1536" width="0.42578125" style="185" customWidth="1"/>
    <col min="1537" max="1537" width="11" style="185" customWidth="1"/>
    <col min="1538" max="1538" width="0.42578125" style="185" customWidth="1"/>
    <col min="1539" max="1539" width="12.42578125" style="185" customWidth="1"/>
    <col min="1540" max="1540" width="0.42578125" style="185" customWidth="1"/>
    <col min="1541" max="1541" width="11.42578125" style="185" customWidth="1"/>
    <col min="1542" max="1542" width="0.42578125" style="185" customWidth="1"/>
    <col min="1543" max="1543" width="12.42578125" style="185" customWidth="1"/>
    <col min="1544" max="1544" width="0.42578125" style="185" customWidth="1"/>
    <col min="1545" max="1545" width="10.42578125" style="185" customWidth="1"/>
    <col min="1546" max="1546" width="0.42578125" style="185" customWidth="1"/>
    <col min="1547" max="1547" width="11.42578125" style="185" customWidth="1"/>
    <col min="1548" max="1548" width="0.42578125" style="185" customWidth="1"/>
    <col min="1549" max="1549" width="10.42578125" style="185" customWidth="1"/>
    <col min="1550" max="1550" width="0.42578125" style="185" customWidth="1"/>
    <col min="1551" max="1551" width="10.5703125" style="185" customWidth="1"/>
    <col min="1552" max="1552" width="0.42578125" style="185" customWidth="1"/>
    <col min="1553" max="1553" width="12.42578125" style="185" customWidth="1"/>
    <col min="1554" max="1554" width="0.42578125" style="185" customWidth="1"/>
    <col min="1555" max="1555" width="10.5703125" style="185" customWidth="1"/>
    <col min="1556" max="1556" width="12.140625" style="185" bestFit="1" customWidth="1"/>
    <col min="1557" max="1783" width="10.42578125" style="185"/>
    <col min="1784" max="1784" width="33.85546875" style="185" customWidth="1"/>
    <col min="1785" max="1785" width="10.140625" style="185" customWidth="1"/>
    <col min="1786" max="1786" width="0.42578125" style="185" customWidth="1"/>
    <col min="1787" max="1787" width="12" style="185" customWidth="1"/>
    <col min="1788" max="1788" width="0.42578125" style="185" customWidth="1"/>
    <col min="1789" max="1789" width="10.42578125" style="185" customWidth="1"/>
    <col min="1790" max="1790" width="0.42578125" style="185" customWidth="1"/>
    <col min="1791" max="1791" width="9.42578125" style="185" customWidth="1"/>
    <col min="1792" max="1792" width="0.42578125" style="185" customWidth="1"/>
    <col min="1793" max="1793" width="11" style="185" customWidth="1"/>
    <col min="1794" max="1794" width="0.42578125" style="185" customWidth="1"/>
    <col min="1795" max="1795" width="12.42578125" style="185" customWidth="1"/>
    <col min="1796" max="1796" width="0.42578125" style="185" customWidth="1"/>
    <col min="1797" max="1797" width="11.42578125" style="185" customWidth="1"/>
    <col min="1798" max="1798" width="0.42578125" style="185" customWidth="1"/>
    <col min="1799" max="1799" width="12.42578125" style="185" customWidth="1"/>
    <col min="1800" max="1800" width="0.42578125" style="185" customWidth="1"/>
    <col min="1801" max="1801" width="10.42578125" style="185" customWidth="1"/>
    <col min="1802" max="1802" width="0.42578125" style="185" customWidth="1"/>
    <col min="1803" max="1803" width="11.42578125" style="185" customWidth="1"/>
    <col min="1804" max="1804" width="0.42578125" style="185" customWidth="1"/>
    <col min="1805" max="1805" width="10.42578125" style="185" customWidth="1"/>
    <col min="1806" max="1806" width="0.42578125" style="185" customWidth="1"/>
    <col min="1807" max="1807" width="10.5703125" style="185" customWidth="1"/>
    <col min="1808" max="1808" width="0.42578125" style="185" customWidth="1"/>
    <col min="1809" max="1809" width="12.42578125" style="185" customWidth="1"/>
    <col min="1810" max="1810" width="0.42578125" style="185" customWidth="1"/>
    <col min="1811" max="1811" width="10.5703125" style="185" customWidth="1"/>
    <col min="1812" max="1812" width="12.140625" style="185" bestFit="1" customWidth="1"/>
    <col min="1813" max="2039" width="10.42578125" style="185"/>
    <col min="2040" max="2040" width="33.85546875" style="185" customWidth="1"/>
    <col min="2041" max="2041" width="10.140625" style="185" customWidth="1"/>
    <col min="2042" max="2042" width="0.42578125" style="185" customWidth="1"/>
    <col min="2043" max="2043" width="12" style="185" customWidth="1"/>
    <col min="2044" max="2044" width="0.42578125" style="185" customWidth="1"/>
    <col min="2045" max="2045" width="10.42578125" style="185" customWidth="1"/>
    <col min="2046" max="2046" width="0.42578125" style="185" customWidth="1"/>
    <col min="2047" max="2047" width="9.42578125" style="185" customWidth="1"/>
    <col min="2048" max="2048" width="0.42578125" style="185" customWidth="1"/>
    <col min="2049" max="2049" width="11" style="185" customWidth="1"/>
    <col min="2050" max="2050" width="0.42578125" style="185" customWidth="1"/>
    <col min="2051" max="2051" width="12.42578125" style="185" customWidth="1"/>
    <col min="2052" max="2052" width="0.42578125" style="185" customWidth="1"/>
    <col min="2053" max="2053" width="11.42578125" style="185" customWidth="1"/>
    <col min="2054" max="2054" width="0.42578125" style="185" customWidth="1"/>
    <col min="2055" max="2055" width="12.42578125" style="185" customWidth="1"/>
    <col min="2056" max="2056" width="0.42578125" style="185" customWidth="1"/>
    <col min="2057" max="2057" width="10.42578125" style="185" customWidth="1"/>
    <col min="2058" max="2058" width="0.42578125" style="185" customWidth="1"/>
    <col min="2059" max="2059" width="11.42578125" style="185" customWidth="1"/>
    <col min="2060" max="2060" width="0.42578125" style="185" customWidth="1"/>
    <col min="2061" max="2061" width="10.42578125" style="185" customWidth="1"/>
    <col min="2062" max="2062" width="0.42578125" style="185" customWidth="1"/>
    <col min="2063" max="2063" width="10.5703125" style="185" customWidth="1"/>
    <col min="2064" max="2064" width="0.42578125" style="185" customWidth="1"/>
    <col min="2065" max="2065" width="12.42578125" style="185" customWidth="1"/>
    <col min="2066" max="2066" width="0.42578125" style="185" customWidth="1"/>
    <col min="2067" max="2067" width="10.5703125" style="185" customWidth="1"/>
    <col min="2068" max="2068" width="12.140625" style="185" bestFit="1" customWidth="1"/>
    <col min="2069" max="2295" width="10.42578125" style="185"/>
    <col min="2296" max="2296" width="33.85546875" style="185" customWidth="1"/>
    <col min="2297" max="2297" width="10.140625" style="185" customWidth="1"/>
    <col min="2298" max="2298" width="0.42578125" style="185" customWidth="1"/>
    <col min="2299" max="2299" width="12" style="185" customWidth="1"/>
    <col min="2300" max="2300" width="0.42578125" style="185" customWidth="1"/>
    <col min="2301" max="2301" width="10.42578125" style="185" customWidth="1"/>
    <col min="2302" max="2302" width="0.42578125" style="185" customWidth="1"/>
    <col min="2303" max="2303" width="9.42578125" style="185" customWidth="1"/>
    <col min="2304" max="2304" width="0.42578125" style="185" customWidth="1"/>
    <col min="2305" max="2305" width="11" style="185" customWidth="1"/>
    <col min="2306" max="2306" width="0.42578125" style="185" customWidth="1"/>
    <col min="2307" max="2307" width="12.42578125" style="185" customWidth="1"/>
    <col min="2308" max="2308" width="0.42578125" style="185" customWidth="1"/>
    <col min="2309" max="2309" width="11.42578125" style="185" customWidth="1"/>
    <col min="2310" max="2310" width="0.42578125" style="185" customWidth="1"/>
    <col min="2311" max="2311" width="12.42578125" style="185" customWidth="1"/>
    <col min="2312" max="2312" width="0.42578125" style="185" customWidth="1"/>
    <col min="2313" max="2313" width="10.42578125" style="185" customWidth="1"/>
    <col min="2314" max="2314" width="0.42578125" style="185" customWidth="1"/>
    <col min="2315" max="2315" width="11.42578125" style="185" customWidth="1"/>
    <col min="2316" max="2316" width="0.42578125" style="185" customWidth="1"/>
    <col min="2317" max="2317" width="10.42578125" style="185" customWidth="1"/>
    <col min="2318" max="2318" width="0.42578125" style="185" customWidth="1"/>
    <col min="2319" max="2319" width="10.5703125" style="185" customWidth="1"/>
    <col min="2320" max="2320" width="0.42578125" style="185" customWidth="1"/>
    <col min="2321" max="2321" width="12.42578125" style="185" customWidth="1"/>
    <col min="2322" max="2322" width="0.42578125" style="185" customWidth="1"/>
    <col min="2323" max="2323" width="10.5703125" style="185" customWidth="1"/>
    <col min="2324" max="2324" width="12.140625" style="185" bestFit="1" customWidth="1"/>
    <col min="2325" max="2551" width="10.42578125" style="185"/>
    <col min="2552" max="2552" width="33.85546875" style="185" customWidth="1"/>
    <col min="2553" max="2553" width="10.140625" style="185" customWidth="1"/>
    <col min="2554" max="2554" width="0.42578125" style="185" customWidth="1"/>
    <col min="2555" max="2555" width="12" style="185" customWidth="1"/>
    <col min="2556" max="2556" width="0.42578125" style="185" customWidth="1"/>
    <col min="2557" max="2557" width="10.42578125" style="185" customWidth="1"/>
    <col min="2558" max="2558" width="0.42578125" style="185" customWidth="1"/>
    <col min="2559" max="2559" width="9.42578125" style="185" customWidth="1"/>
    <col min="2560" max="2560" width="0.42578125" style="185" customWidth="1"/>
    <col min="2561" max="2561" width="11" style="185" customWidth="1"/>
    <col min="2562" max="2562" width="0.42578125" style="185" customWidth="1"/>
    <col min="2563" max="2563" width="12.42578125" style="185" customWidth="1"/>
    <col min="2564" max="2564" width="0.42578125" style="185" customWidth="1"/>
    <col min="2565" max="2565" width="11.42578125" style="185" customWidth="1"/>
    <col min="2566" max="2566" width="0.42578125" style="185" customWidth="1"/>
    <col min="2567" max="2567" width="12.42578125" style="185" customWidth="1"/>
    <col min="2568" max="2568" width="0.42578125" style="185" customWidth="1"/>
    <col min="2569" max="2569" width="10.42578125" style="185" customWidth="1"/>
    <col min="2570" max="2570" width="0.42578125" style="185" customWidth="1"/>
    <col min="2571" max="2571" width="11.42578125" style="185" customWidth="1"/>
    <col min="2572" max="2572" width="0.42578125" style="185" customWidth="1"/>
    <col min="2573" max="2573" width="10.42578125" style="185" customWidth="1"/>
    <col min="2574" max="2574" width="0.42578125" style="185" customWidth="1"/>
    <col min="2575" max="2575" width="10.5703125" style="185" customWidth="1"/>
    <col min="2576" max="2576" width="0.42578125" style="185" customWidth="1"/>
    <col min="2577" max="2577" width="12.42578125" style="185" customWidth="1"/>
    <col min="2578" max="2578" width="0.42578125" style="185" customWidth="1"/>
    <col min="2579" max="2579" width="10.5703125" style="185" customWidth="1"/>
    <col min="2580" max="2580" width="12.140625" style="185" bestFit="1" customWidth="1"/>
    <col min="2581" max="2807" width="10.42578125" style="185"/>
    <col min="2808" max="2808" width="33.85546875" style="185" customWidth="1"/>
    <col min="2809" max="2809" width="10.140625" style="185" customWidth="1"/>
    <col min="2810" max="2810" width="0.42578125" style="185" customWidth="1"/>
    <col min="2811" max="2811" width="12" style="185" customWidth="1"/>
    <col min="2812" max="2812" width="0.42578125" style="185" customWidth="1"/>
    <col min="2813" max="2813" width="10.42578125" style="185" customWidth="1"/>
    <col min="2814" max="2814" width="0.42578125" style="185" customWidth="1"/>
    <col min="2815" max="2815" width="9.42578125" style="185" customWidth="1"/>
    <col min="2816" max="2816" width="0.42578125" style="185" customWidth="1"/>
    <col min="2817" max="2817" width="11" style="185" customWidth="1"/>
    <col min="2818" max="2818" width="0.42578125" style="185" customWidth="1"/>
    <col min="2819" max="2819" width="12.42578125" style="185" customWidth="1"/>
    <col min="2820" max="2820" width="0.42578125" style="185" customWidth="1"/>
    <col min="2821" max="2821" width="11.42578125" style="185" customWidth="1"/>
    <col min="2822" max="2822" width="0.42578125" style="185" customWidth="1"/>
    <col min="2823" max="2823" width="12.42578125" style="185" customWidth="1"/>
    <col min="2824" max="2824" width="0.42578125" style="185" customWidth="1"/>
    <col min="2825" max="2825" width="10.42578125" style="185" customWidth="1"/>
    <col min="2826" max="2826" width="0.42578125" style="185" customWidth="1"/>
    <col min="2827" max="2827" width="11.42578125" style="185" customWidth="1"/>
    <col min="2828" max="2828" width="0.42578125" style="185" customWidth="1"/>
    <col min="2829" max="2829" width="10.42578125" style="185" customWidth="1"/>
    <col min="2830" max="2830" width="0.42578125" style="185" customWidth="1"/>
    <col min="2831" max="2831" width="10.5703125" style="185" customWidth="1"/>
    <col min="2832" max="2832" width="0.42578125" style="185" customWidth="1"/>
    <col min="2833" max="2833" width="12.42578125" style="185" customWidth="1"/>
    <col min="2834" max="2834" width="0.42578125" style="185" customWidth="1"/>
    <col min="2835" max="2835" width="10.5703125" style="185" customWidth="1"/>
    <col min="2836" max="2836" width="12.140625" style="185" bestFit="1" customWidth="1"/>
    <col min="2837" max="3063" width="10.42578125" style="185"/>
    <col min="3064" max="3064" width="33.85546875" style="185" customWidth="1"/>
    <col min="3065" max="3065" width="10.140625" style="185" customWidth="1"/>
    <col min="3066" max="3066" width="0.42578125" style="185" customWidth="1"/>
    <col min="3067" max="3067" width="12" style="185" customWidth="1"/>
    <col min="3068" max="3068" width="0.42578125" style="185" customWidth="1"/>
    <col min="3069" max="3069" width="10.42578125" style="185" customWidth="1"/>
    <col min="3070" max="3070" width="0.42578125" style="185" customWidth="1"/>
    <col min="3071" max="3071" width="9.42578125" style="185" customWidth="1"/>
    <col min="3072" max="3072" width="0.42578125" style="185" customWidth="1"/>
    <col min="3073" max="3073" width="11" style="185" customWidth="1"/>
    <col min="3074" max="3074" width="0.42578125" style="185" customWidth="1"/>
    <col min="3075" max="3075" width="12.42578125" style="185" customWidth="1"/>
    <col min="3076" max="3076" width="0.42578125" style="185" customWidth="1"/>
    <col min="3077" max="3077" width="11.42578125" style="185" customWidth="1"/>
    <col min="3078" max="3078" width="0.42578125" style="185" customWidth="1"/>
    <col min="3079" max="3079" width="12.42578125" style="185" customWidth="1"/>
    <col min="3080" max="3080" width="0.42578125" style="185" customWidth="1"/>
    <col min="3081" max="3081" width="10.42578125" style="185" customWidth="1"/>
    <col min="3082" max="3082" width="0.42578125" style="185" customWidth="1"/>
    <col min="3083" max="3083" width="11.42578125" style="185" customWidth="1"/>
    <col min="3084" max="3084" width="0.42578125" style="185" customWidth="1"/>
    <col min="3085" max="3085" width="10.42578125" style="185" customWidth="1"/>
    <col min="3086" max="3086" width="0.42578125" style="185" customWidth="1"/>
    <col min="3087" max="3087" width="10.5703125" style="185" customWidth="1"/>
    <col min="3088" max="3088" width="0.42578125" style="185" customWidth="1"/>
    <col min="3089" max="3089" width="12.42578125" style="185" customWidth="1"/>
    <col min="3090" max="3090" width="0.42578125" style="185" customWidth="1"/>
    <col min="3091" max="3091" width="10.5703125" style="185" customWidth="1"/>
    <col min="3092" max="3092" width="12.140625" style="185" bestFit="1" customWidth="1"/>
    <col min="3093" max="3319" width="10.42578125" style="185"/>
    <col min="3320" max="3320" width="33.85546875" style="185" customWidth="1"/>
    <col min="3321" max="3321" width="10.140625" style="185" customWidth="1"/>
    <col min="3322" max="3322" width="0.42578125" style="185" customWidth="1"/>
    <col min="3323" max="3323" width="12" style="185" customWidth="1"/>
    <col min="3324" max="3324" width="0.42578125" style="185" customWidth="1"/>
    <col min="3325" max="3325" width="10.42578125" style="185" customWidth="1"/>
    <col min="3326" max="3326" width="0.42578125" style="185" customWidth="1"/>
    <col min="3327" max="3327" width="9.42578125" style="185" customWidth="1"/>
    <col min="3328" max="3328" width="0.42578125" style="185" customWidth="1"/>
    <col min="3329" max="3329" width="11" style="185" customWidth="1"/>
    <col min="3330" max="3330" width="0.42578125" style="185" customWidth="1"/>
    <col min="3331" max="3331" width="12.42578125" style="185" customWidth="1"/>
    <col min="3332" max="3332" width="0.42578125" style="185" customWidth="1"/>
    <col min="3333" max="3333" width="11.42578125" style="185" customWidth="1"/>
    <col min="3334" max="3334" width="0.42578125" style="185" customWidth="1"/>
    <col min="3335" max="3335" width="12.42578125" style="185" customWidth="1"/>
    <col min="3336" max="3336" width="0.42578125" style="185" customWidth="1"/>
    <col min="3337" max="3337" width="10.42578125" style="185" customWidth="1"/>
    <col min="3338" max="3338" width="0.42578125" style="185" customWidth="1"/>
    <col min="3339" max="3339" width="11.42578125" style="185" customWidth="1"/>
    <col min="3340" max="3340" width="0.42578125" style="185" customWidth="1"/>
    <col min="3341" max="3341" width="10.42578125" style="185" customWidth="1"/>
    <col min="3342" max="3342" width="0.42578125" style="185" customWidth="1"/>
    <col min="3343" max="3343" width="10.5703125" style="185" customWidth="1"/>
    <col min="3344" max="3344" width="0.42578125" style="185" customWidth="1"/>
    <col min="3345" max="3345" width="12.42578125" style="185" customWidth="1"/>
    <col min="3346" max="3346" width="0.42578125" style="185" customWidth="1"/>
    <col min="3347" max="3347" width="10.5703125" style="185" customWidth="1"/>
    <col min="3348" max="3348" width="12.140625" style="185" bestFit="1" customWidth="1"/>
    <col min="3349" max="3575" width="10.42578125" style="185"/>
    <col min="3576" max="3576" width="33.85546875" style="185" customWidth="1"/>
    <col min="3577" max="3577" width="10.140625" style="185" customWidth="1"/>
    <col min="3578" max="3578" width="0.42578125" style="185" customWidth="1"/>
    <col min="3579" max="3579" width="12" style="185" customWidth="1"/>
    <col min="3580" max="3580" width="0.42578125" style="185" customWidth="1"/>
    <col min="3581" max="3581" width="10.42578125" style="185" customWidth="1"/>
    <col min="3582" max="3582" width="0.42578125" style="185" customWidth="1"/>
    <col min="3583" max="3583" width="9.42578125" style="185" customWidth="1"/>
    <col min="3584" max="3584" width="0.42578125" style="185" customWidth="1"/>
    <col min="3585" max="3585" width="11" style="185" customWidth="1"/>
    <col min="3586" max="3586" width="0.42578125" style="185" customWidth="1"/>
    <col min="3587" max="3587" width="12.42578125" style="185" customWidth="1"/>
    <col min="3588" max="3588" width="0.42578125" style="185" customWidth="1"/>
    <col min="3589" max="3589" width="11.42578125" style="185" customWidth="1"/>
    <col min="3590" max="3590" width="0.42578125" style="185" customWidth="1"/>
    <col min="3591" max="3591" width="12.42578125" style="185" customWidth="1"/>
    <col min="3592" max="3592" width="0.42578125" style="185" customWidth="1"/>
    <col min="3593" max="3593" width="10.42578125" style="185" customWidth="1"/>
    <col min="3594" max="3594" width="0.42578125" style="185" customWidth="1"/>
    <col min="3595" max="3595" width="11.42578125" style="185" customWidth="1"/>
    <col min="3596" max="3596" width="0.42578125" style="185" customWidth="1"/>
    <col min="3597" max="3597" width="10.42578125" style="185" customWidth="1"/>
    <col min="3598" max="3598" width="0.42578125" style="185" customWidth="1"/>
    <col min="3599" max="3599" width="10.5703125" style="185" customWidth="1"/>
    <col min="3600" max="3600" width="0.42578125" style="185" customWidth="1"/>
    <col min="3601" max="3601" width="12.42578125" style="185" customWidth="1"/>
    <col min="3602" max="3602" width="0.42578125" style="185" customWidth="1"/>
    <col min="3603" max="3603" width="10.5703125" style="185" customWidth="1"/>
    <col min="3604" max="3604" width="12.140625" style="185" bestFit="1" customWidth="1"/>
    <col min="3605" max="3831" width="10.42578125" style="185"/>
    <col min="3832" max="3832" width="33.85546875" style="185" customWidth="1"/>
    <col min="3833" max="3833" width="10.140625" style="185" customWidth="1"/>
    <col min="3834" max="3834" width="0.42578125" style="185" customWidth="1"/>
    <col min="3835" max="3835" width="12" style="185" customWidth="1"/>
    <col min="3836" max="3836" width="0.42578125" style="185" customWidth="1"/>
    <col min="3837" max="3837" width="10.42578125" style="185" customWidth="1"/>
    <col min="3838" max="3838" width="0.42578125" style="185" customWidth="1"/>
    <col min="3839" max="3839" width="9.42578125" style="185" customWidth="1"/>
    <col min="3840" max="3840" width="0.42578125" style="185" customWidth="1"/>
    <col min="3841" max="3841" width="11" style="185" customWidth="1"/>
    <col min="3842" max="3842" width="0.42578125" style="185" customWidth="1"/>
    <col min="3843" max="3843" width="12.42578125" style="185" customWidth="1"/>
    <col min="3844" max="3844" width="0.42578125" style="185" customWidth="1"/>
    <col min="3845" max="3845" width="11.42578125" style="185" customWidth="1"/>
    <col min="3846" max="3846" width="0.42578125" style="185" customWidth="1"/>
    <col min="3847" max="3847" width="12.42578125" style="185" customWidth="1"/>
    <col min="3848" max="3848" width="0.42578125" style="185" customWidth="1"/>
    <col min="3849" max="3849" width="10.42578125" style="185" customWidth="1"/>
    <col min="3850" max="3850" width="0.42578125" style="185" customWidth="1"/>
    <col min="3851" max="3851" width="11.42578125" style="185" customWidth="1"/>
    <col min="3852" max="3852" width="0.42578125" style="185" customWidth="1"/>
    <col min="3853" max="3853" width="10.42578125" style="185" customWidth="1"/>
    <col min="3854" max="3854" width="0.42578125" style="185" customWidth="1"/>
    <col min="3855" max="3855" width="10.5703125" style="185" customWidth="1"/>
    <col min="3856" max="3856" width="0.42578125" style="185" customWidth="1"/>
    <col min="3857" max="3857" width="12.42578125" style="185" customWidth="1"/>
    <col min="3858" max="3858" width="0.42578125" style="185" customWidth="1"/>
    <col min="3859" max="3859" width="10.5703125" style="185" customWidth="1"/>
    <col min="3860" max="3860" width="12.140625" style="185" bestFit="1" customWidth="1"/>
    <col min="3861" max="4087" width="10.42578125" style="185"/>
    <col min="4088" max="4088" width="33.85546875" style="185" customWidth="1"/>
    <col min="4089" max="4089" width="10.140625" style="185" customWidth="1"/>
    <col min="4090" max="4090" width="0.42578125" style="185" customWidth="1"/>
    <col min="4091" max="4091" width="12" style="185" customWidth="1"/>
    <col min="4092" max="4092" width="0.42578125" style="185" customWidth="1"/>
    <col min="4093" max="4093" width="10.42578125" style="185" customWidth="1"/>
    <col min="4094" max="4094" width="0.42578125" style="185" customWidth="1"/>
    <col min="4095" max="4095" width="9.42578125" style="185" customWidth="1"/>
    <col min="4096" max="4096" width="0.42578125" style="185" customWidth="1"/>
    <col min="4097" max="4097" width="11" style="185" customWidth="1"/>
    <col min="4098" max="4098" width="0.42578125" style="185" customWidth="1"/>
    <col min="4099" max="4099" width="12.42578125" style="185" customWidth="1"/>
    <col min="4100" max="4100" width="0.42578125" style="185" customWidth="1"/>
    <col min="4101" max="4101" width="11.42578125" style="185" customWidth="1"/>
    <col min="4102" max="4102" width="0.42578125" style="185" customWidth="1"/>
    <col min="4103" max="4103" width="12.42578125" style="185" customWidth="1"/>
    <col min="4104" max="4104" width="0.42578125" style="185" customWidth="1"/>
    <col min="4105" max="4105" width="10.42578125" style="185" customWidth="1"/>
    <col min="4106" max="4106" width="0.42578125" style="185" customWidth="1"/>
    <col min="4107" max="4107" width="11.42578125" style="185" customWidth="1"/>
    <col min="4108" max="4108" width="0.42578125" style="185" customWidth="1"/>
    <col min="4109" max="4109" width="10.42578125" style="185" customWidth="1"/>
    <col min="4110" max="4110" width="0.42578125" style="185" customWidth="1"/>
    <col min="4111" max="4111" width="10.5703125" style="185" customWidth="1"/>
    <col min="4112" max="4112" width="0.42578125" style="185" customWidth="1"/>
    <col min="4113" max="4113" width="12.42578125" style="185" customWidth="1"/>
    <col min="4114" max="4114" width="0.42578125" style="185" customWidth="1"/>
    <col min="4115" max="4115" width="10.5703125" style="185" customWidth="1"/>
    <col min="4116" max="4116" width="12.140625" style="185" bestFit="1" customWidth="1"/>
    <col min="4117" max="4343" width="10.42578125" style="185"/>
    <col min="4344" max="4344" width="33.85546875" style="185" customWidth="1"/>
    <col min="4345" max="4345" width="10.140625" style="185" customWidth="1"/>
    <col min="4346" max="4346" width="0.42578125" style="185" customWidth="1"/>
    <col min="4347" max="4347" width="12" style="185" customWidth="1"/>
    <col min="4348" max="4348" width="0.42578125" style="185" customWidth="1"/>
    <col min="4349" max="4349" width="10.42578125" style="185" customWidth="1"/>
    <col min="4350" max="4350" width="0.42578125" style="185" customWidth="1"/>
    <col min="4351" max="4351" width="9.42578125" style="185" customWidth="1"/>
    <col min="4352" max="4352" width="0.42578125" style="185" customWidth="1"/>
    <col min="4353" max="4353" width="11" style="185" customWidth="1"/>
    <col min="4354" max="4354" width="0.42578125" style="185" customWidth="1"/>
    <col min="4355" max="4355" width="12.42578125" style="185" customWidth="1"/>
    <col min="4356" max="4356" width="0.42578125" style="185" customWidth="1"/>
    <col min="4357" max="4357" width="11.42578125" style="185" customWidth="1"/>
    <col min="4358" max="4358" width="0.42578125" style="185" customWidth="1"/>
    <col min="4359" max="4359" width="12.42578125" style="185" customWidth="1"/>
    <col min="4360" max="4360" width="0.42578125" style="185" customWidth="1"/>
    <col min="4361" max="4361" width="10.42578125" style="185" customWidth="1"/>
    <col min="4362" max="4362" width="0.42578125" style="185" customWidth="1"/>
    <col min="4363" max="4363" width="11.42578125" style="185" customWidth="1"/>
    <col min="4364" max="4364" width="0.42578125" style="185" customWidth="1"/>
    <col min="4365" max="4365" width="10.42578125" style="185" customWidth="1"/>
    <col min="4366" max="4366" width="0.42578125" style="185" customWidth="1"/>
    <col min="4367" max="4367" width="10.5703125" style="185" customWidth="1"/>
    <col min="4368" max="4368" width="0.42578125" style="185" customWidth="1"/>
    <col min="4369" max="4369" width="12.42578125" style="185" customWidth="1"/>
    <col min="4370" max="4370" width="0.42578125" style="185" customWidth="1"/>
    <col min="4371" max="4371" width="10.5703125" style="185" customWidth="1"/>
    <col min="4372" max="4372" width="12.140625" style="185" bestFit="1" customWidth="1"/>
    <col min="4373" max="4599" width="10.42578125" style="185"/>
    <col min="4600" max="4600" width="33.85546875" style="185" customWidth="1"/>
    <col min="4601" max="4601" width="10.140625" style="185" customWidth="1"/>
    <col min="4602" max="4602" width="0.42578125" style="185" customWidth="1"/>
    <col min="4603" max="4603" width="12" style="185" customWidth="1"/>
    <col min="4604" max="4604" width="0.42578125" style="185" customWidth="1"/>
    <col min="4605" max="4605" width="10.42578125" style="185" customWidth="1"/>
    <col min="4606" max="4606" width="0.42578125" style="185" customWidth="1"/>
    <col min="4607" max="4607" width="9.42578125" style="185" customWidth="1"/>
    <col min="4608" max="4608" width="0.42578125" style="185" customWidth="1"/>
    <col min="4609" max="4609" width="11" style="185" customWidth="1"/>
    <col min="4610" max="4610" width="0.42578125" style="185" customWidth="1"/>
    <col min="4611" max="4611" width="12.42578125" style="185" customWidth="1"/>
    <col min="4612" max="4612" width="0.42578125" style="185" customWidth="1"/>
    <col min="4613" max="4613" width="11.42578125" style="185" customWidth="1"/>
    <col min="4614" max="4614" width="0.42578125" style="185" customWidth="1"/>
    <col min="4615" max="4615" width="12.42578125" style="185" customWidth="1"/>
    <col min="4616" max="4616" width="0.42578125" style="185" customWidth="1"/>
    <col min="4617" max="4617" width="10.42578125" style="185" customWidth="1"/>
    <col min="4618" max="4618" width="0.42578125" style="185" customWidth="1"/>
    <col min="4619" max="4619" width="11.42578125" style="185" customWidth="1"/>
    <col min="4620" max="4620" width="0.42578125" style="185" customWidth="1"/>
    <col min="4621" max="4621" width="10.42578125" style="185" customWidth="1"/>
    <col min="4622" max="4622" width="0.42578125" style="185" customWidth="1"/>
    <col min="4623" max="4623" width="10.5703125" style="185" customWidth="1"/>
    <col min="4624" max="4624" width="0.42578125" style="185" customWidth="1"/>
    <col min="4625" max="4625" width="12.42578125" style="185" customWidth="1"/>
    <col min="4626" max="4626" width="0.42578125" style="185" customWidth="1"/>
    <col min="4627" max="4627" width="10.5703125" style="185" customWidth="1"/>
    <col min="4628" max="4628" width="12.140625" style="185" bestFit="1" customWidth="1"/>
    <col min="4629" max="4855" width="10.42578125" style="185"/>
    <col min="4856" max="4856" width="33.85546875" style="185" customWidth="1"/>
    <col min="4857" max="4857" width="10.140625" style="185" customWidth="1"/>
    <col min="4858" max="4858" width="0.42578125" style="185" customWidth="1"/>
    <col min="4859" max="4859" width="12" style="185" customWidth="1"/>
    <col min="4860" max="4860" width="0.42578125" style="185" customWidth="1"/>
    <col min="4861" max="4861" width="10.42578125" style="185" customWidth="1"/>
    <col min="4862" max="4862" width="0.42578125" style="185" customWidth="1"/>
    <col min="4863" max="4863" width="9.42578125" style="185" customWidth="1"/>
    <col min="4864" max="4864" width="0.42578125" style="185" customWidth="1"/>
    <col min="4865" max="4865" width="11" style="185" customWidth="1"/>
    <col min="4866" max="4866" width="0.42578125" style="185" customWidth="1"/>
    <col min="4867" max="4867" width="12.42578125" style="185" customWidth="1"/>
    <col min="4868" max="4868" width="0.42578125" style="185" customWidth="1"/>
    <col min="4869" max="4869" width="11.42578125" style="185" customWidth="1"/>
    <col min="4870" max="4870" width="0.42578125" style="185" customWidth="1"/>
    <col min="4871" max="4871" width="12.42578125" style="185" customWidth="1"/>
    <col min="4872" max="4872" width="0.42578125" style="185" customWidth="1"/>
    <col min="4873" max="4873" width="10.42578125" style="185" customWidth="1"/>
    <col min="4874" max="4874" width="0.42578125" style="185" customWidth="1"/>
    <col min="4875" max="4875" width="11.42578125" style="185" customWidth="1"/>
    <col min="4876" max="4876" width="0.42578125" style="185" customWidth="1"/>
    <col min="4877" max="4877" width="10.42578125" style="185" customWidth="1"/>
    <col min="4878" max="4878" width="0.42578125" style="185" customWidth="1"/>
    <col min="4879" max="4879" width="10.5703125" style="185" customWidth="1"/>
    <col min="4880" max="4880" width="0.42578125" style="185" customWidth="1"/>
    <col min="4881" max="4881" width="12.42578125" style="185" customWidth="1"/>
    <col min="4882" max="4882" width="0.42578125" style="185" customWidth="1"/>
    <col min="4883" max="4883" width="10.5703125" style="185" customWidth="1"/>
    <col min="4884" max="4884" width="12.140625" style="185" bestFit="1" customWidth="1"/>
    <col min="4885" max="5111" width="10.42578125" style="185"/>
    <col min="5112" max="5112" width="33.85546875" style="185" customWidth="1"/>
    <col min="5113" max="5113" width="10.140625" style="185" customWidth="1"/>
    <col min="5114" max="5114" width="0.42578125" style="185" customWidth="1"/>
    <col min="5115" max="5115" width="12" style="185" customWidth="1"/>
    <col min="5116" max="5116" width="0.42578125" style="185" customWidth="1"/>
    <col min="5117" max="5117" width="10.42578125" style="185" customWidth="1"/>
    <col min="5118" max="5118" width="0.42578125" style="185" customWidth="1"/>
    <col min="5119" max="5119" width="9.42578125" style="185" customWidth="1"/>
    <col min="5120" max="5120" width="0.42578125" style="185" customWidth="1"/>
    <col min="5121" max="5121" width="11" style="185" customWidth="1"/>
    <col min="5122" max="5122" width="0.42578125" style="185" customWidth="1"/>
    <col min="5123" max="5123" width="12.42578125" style="185" customWidth="1"/>
    <col min="5124" max="5124" width="0.42578125" style="185" customWidth="1"/>
    <col min="5125" max="5125" width="11.42578125" style="185" customWidth="1"/>
    <col min="5126" max="5126" width="0.42578125" style="185" customWidth="1"/>
    <col min="5127" max="5127" width="12.42578125" style="185" customWidth="1"/>
    <col min="5128" max="5128" width="0.42578125" style="185" customWidth="1"/>
    <col min="5129" max="5129" width="10.42578125" style="185" customWidth="1"/>
    <col min="5130" max="5130" width="0.42578125" style="185" customWidth="1"/>
    <col min="5131" max="5131" width="11.42578125" style="185" customWidth="1"/>
    <col min="5132" max="5132" width="0.42578125" style="185" customWidth="1"/>
    <col min="5133" max="5133" width="10.42578125" style="185" customWidth="1"/>
    <col min="5134" max="5134" width="0.42578125" style="185" customWidth="1"/>
    <col min="5135" max="5135" width="10.5703125" style="185" customWidth="1"/>
    <col min="5136" max="5136" width="0.42578125" style="185" customWidth="1"/>
    <col min="5137" max="5137" width="12.42578125" style="185" customWidth="1"/>
    <col min="5138" max="5138" width="0.42578125" style="185" customWidth="1"/>
    <col min="5139" max="5139" width="10.5703125" style="185" customWidth="1"/>
    <col min="5140" max="5140" width="12.140625" style="185" bestFit="1" customWidth="1"/>
    <col min="5141" max="5367" width="10.42578125" style="185"/>
    <col min="5368" max="5368" width="33.85546875" style="185" customWidth="1"/>
    <col min="5369" max="5369" width="10.140625" style="185" customWidth="1"/>
    <col min="5370" max="5370" width="0.42578125" style="185" customWidth="1"/>
    <col min="5371" max="5371" width="12" style="185" customWidth="1"/>
    <col min="5372" max="5372" width="0.42578125" style="185" customWidth="1"/>
    <col min="5373" max="5373" width="10.42578125" style="185" customWidth="1"/>
    <col min="5374" max="5374" width="0.42578125" style="185" customWidth="1"/>
    <col min="5375" max="5375" width="9.42578125" style="185" customWidth="1"/>
    <col min="5376" max="5376" width="0.42578125" style="185" customWidth="1"/>
    <col min="5377" max="5377" width="11" style="185" customWidth="1"/>
    <col min="5378" max="5378" width="0.42578125" style="185" customWidth="1"/>
    <col min="5379" max="5379" width="12.42578125" style="185" customWidth="1"/>
    <col min="5380" max="5380" width="0.42578125" style="185" customWidth="1"/>
    <col min="5381" max="5381" width="11.42578125" style="185" customWidth="1"/>
    <col min="5382" max="5382" width="0.42578125" style="185" customWidth="1"/>
    <col min="5383" max="5383" width="12.42578125" style="185" customWidth="1"/>
    <col min="5384" max="5384" width="0.42578125" style="185" customWidth="1"/>
    <col min="5385" max="5385" width="10.42578125" style="185" customWidth="1"/>
    <col min="5386" max="5386" width="0.42578125" style="185" customWidth="1"/>
    <col min="5387" max="5387" width="11.42578125" style="185" customWidth="1"/>
    <col min="5388" max="5388" width="0.42578125" style="185" customWidth="1"/>
    <col min="5389" max="5389" width="10.42578125" style="185" customWidth="1"/>
    <col min="5390" max="5390" width="0.42578125" style="185" customWidth="1"/>
    <col min="5391" max="5391" width="10.5703125" style="185" customWidth="1"/>
    <col min="5392" max="5392" width="0.42578125" style="185" customWidth="1"/>
    <col min="5393" max="5393" width="12.42578125" style="185" customWidth="1"/>
    <col min="5394" max="5394" width="0.42578125" style="185" customWidth="1"/>
    <col min="5395" max="5395" width="10.5703125" style="185" customWidth="1"/>
    <col min="5396" max="5396" width="12.140625" style="185" bestFit="1" customWidth="1"/>
    <col min="5397" max="5623" width="10.42578125" style="185"/>
    <col min="5624" max="5624" width="33.85546875" style="185" customWidth="1"/>
    <col min="5625" max="5625" width="10.140625" style="185" customWidth="1"/>
    <col min="5626" max="5626" width="0.42578125" style="185" customWidth="1"/>
    <col min="5627" max="5627" width="12" style="185" customWidth="1"/>
    <col min="5628" max="5628" width="0.42578125" style="185" customWidth="1"/>
    <col min="5629" max="5629" width="10.42578125" style="185" customWidth="1"/>
    <col min="5630" max="5630" width="0.42578125" style="185" customWidth="1"/>
    <col min="5631" max="5631" width="9.42578125" style="185" customWidth="1"/>
    <col min="5632" max="5632" width="0.42578125" style="185" customWidth="1"/>
    <col min="5633" max="5633" width="11" style="185" customWidth="1"/>
    <col min="5634" max="5634" width="0.42578125" style="185" customWidth="1"/>
    <col min="5635" max="5635" width="12.42578125" style="185" customWidth="1"/>
    <col min="5636" max="5636" width="0.42578125" style="185" customWidth="1"/>
    <col min="5637" max="5637" width="11.42578125" style="185" customWidth="1"/>
    <col min="5638" max="5638" width="0.42578125" style="185" customWidth="1"/>
    <col min="5639" max="5639" width="12.42578125" style="185" customWidth="1"/>
    <col min="5640" max="5640" width="0.42578125" style="185" customWidth="1"/>
    <col min="5641" max="5641" width="10.42578125" style="185" customWidth="1"/>
    <col min="5642" max="5642" width="0.42578125" style="185" customWidth="1"/>
    <col min="5643" max="5643" width="11.42578125" style="185" customWidth="1"/>
    <col min="5644" max="5644" width="0.42578125" style="185" customWidth="1"/>
    <col min="5645" max="5645" width="10.42578125" style="185" customWidth="1"/>
    <col min="5646" max="5646" width="0.42578125" style="185" customWidth="1"/>
    <col min="5647" max="5647" width="10.5703125" style="185" customWidth="1"/>
    <col min="5648" max="5648" width="0.42578125" style="185" customWidth="1"/>
    <col min="5649" max="5649" width="12.42578125" style="185" customWidth="1"/>
    <col min="5650" max="5650" width="0.42578125" style="185" customWidth="1"/>
    <col min="5651" max="5651" width="10.5703125" style="185" customWidth="1"/>
    <col min="5652" max="5652" width="12.140625" style="185" bestFit="1" customWidth="1"/>
    <col min="5653" max="5879" width="10.42578125" style="185"/>
    <col min="5880" max="5880" width="33.85546875" style="185" customWidth="1"/>
    <col min="5881" max="5881" width="10.140625" style="185" customWidth="1"/>
    <col min="5882" max="5882" width="0.42578125" style="185" customWidth="1"/>
    <col min="5883" max="5883" width="12" style="185" customWidth="1"/>
    <col min="5884" max="5884" width="0.42578125" style="185" customWidth="1"/>
    <col min="5885" max="5885" width="10.42578125" style="185" customWidth="1"/>
    <col min="5886" max="5886" width="0.42578125" style="185" customWidth="1"/>
    <col min="5887" max="5887" width="9.42578125" style="185" customWidth="1"/>
    <col min="5888" max="5888" width="0.42578125" style="185" customWidth="1"/>
    <col min="5889" max="5889" width="11" style="185" customWidth="1"/>
    <col min="5890" max="5890" width="0.42578125" style="185" customWidth="1"/>
    <col min="5891" max="5891" width="12.42578125" style="185" customWidth="1"/>
    <col min="5892" max="5892" width="0.42578125" style="185" customWidth="1"/>
    <col min="5893" max="5893" width="11.42578125" style="185" customWidth="1"/>
    <col min="5894" max="5894" width="0.42578125" style="185" customWidth="1"/>
    <col min="5895" max="5895" width="12.42578125" style="185" customWidth="1"/>
    <col min="5896" max="5896" width="0.42578125" style="185" customWidth="1"/>
    <col min="5897" max="5897" width="10.42578125" style="185" customWidth="1"/>
    <col min="5898" max="5898" width="0.42578125" style="185" customWidth="1"/>
    <col min="5899" max="5899" width="11.42578125" style="185" customWidth="1"/>
    <col min="5900" max="5900" width="0.42578125" style="185" customWidth="1"/>
    <col min="5901" max="5901" width="10.42578125" style="185" customWidth="1"/>
    <col min="5902" max="5902" width="0.42578125" style="185" customWidth="1"/>
    <col min="5903" max="5903" width="10.5703125" style="185" customWidth="1"/>
    <col min="5904" max="5904" width="0.42578125" style="185" customWidth="1"/>
    <col min="5905" max="5905" width="12.42578125" style="185" customWidth="1"/>
    <col min="5906" max="5906" width="0.42578125" style="185" customWidth="1"/>
    <col min="5907" max="5907" width="10.5703125" style="185" customWidth="1"/>
    <col min="5908" max="5908" width="12.140625" style="185" bestFit="1" customWidth="1"/>
    <col min="5909" max="6135" width="10.42578125" style="185"/>
    <col min="6136" max="6136" width="33.85546875" style="185" customWidth="1"/>
    <col min="6137" max="6137" width="10.140625" style="185" customWidth="1"/>
    <col min="6138" max="6138" width="0.42578125" style="185" customWidth="1"/>
    <col min="6139" max="6139" width="12" style="185" customWidth="1"/>
    <col min="6140" max="6140" width="0.42578125" style="185" customWidth="1"/>
    <col min="6141" max="6141" width="10.42578125" style="185" customWidth="1"/>
    <col min="6142" max="6142" width="0.42578125" style="185" customWidth="1"/>
    <col min="6143" max="6143" width="9.42578125" style="185" customWidth="1"/>
    <col min="6144" max="6144" width="0.42578125" style="185" customWidth="1"/>
    <col min="6145" max="6145" width="11" style="185" customWidth="1"/>
    <col min="6146" max="6146" width="0.42578125" style="185" customWidth="1"/>
    <col min="6147" max="6147" width="12.42578125" style="185" customWidth="1"/>
    <col min="6148" max="6148" width="0.42578125" style="185" customWidth="1"/>
    <col min="6149" max="6149" width="11.42578125" style="185" customWidth="1"/>
    <col min="6150" max="6150" width="0.42578125" style="185" customWidth="1"/>
    <col min="6151" max="6151" width="12.42578125" style="185" customWidth="1"/>
    <col min="6152" max="6152" width="0.42578125" style="185" customWidth="1"/>
    <col min="6153" max="6153" width="10.42578125" style="185" customWidth="1"/>
    <col min="6154" max="6154" width="0.42578125" style="185" customWidth="1"/>
    <col min="6155" max="6155" width="11.42578125" style="185" customWidth="1"/>
    <col min="6156" max="6156" width="0.42578125" style="185" customWidth="1"/>
    <col min="6157" max="6157" width="10.42578125" style="185" customWidth="1"/>
    <col min="6158" max="6158" width="0.42578125" style="185" customWidth="1"/>
    <col min="6159" max="6159" width="10.5703125" style="185" customWidth="1"/>
    <col min="6160" max="6160" width="0.42578125" style="185" customWidth="1"/>
    <col min="6161" max="6161" width="12.42578125" style="185" customWidth="1"/>
    <col min="6162" max="6162" width="0.42578125" style="185" customWidth="1"/>
    <col min="6163" max="6163" width="10.5703125" style="185" customWidth="1"/>
    <col min="6164" max="6164" width="12.140625" style="185" bestFit="1" customWidth="1"/>
    <col min="6165" max="6391" width="10.42578125" style="185"/>
    <col min="6392" max="6392" width="33.85546875" style="185" customWidth="1"/>
    <col min="6393" max="6393" width="10.140625" style="185" customWidth="1"/>
    <col min="6394" max="6394" width="0.42578125" style="185" customWidth="1"/>
    <col min="6395" max="6395" width="12" style="185" customWidth="1"/>
    <col min="6396" max="6396" width="0.42578125" style="185" customWidth="1"/>
    <col min="6397" max="6397" width="10.42578125" style="185" customWidth="1"/>
    <col min="6398" max="6398" width="0.42578125" style="185" customWidth="1"/>
    <col min="6399" max="6399" width="9.42578125" style="185" customWidth="1"/>
    <col min="6400" max="6400" width="0.42578125" style="185" customWidth="1"/>
    <col min="6401" max="6401" width="11" style="185" customWidth="1"/>
    <col min="6402" max="6402" width="0.42578125" style="185" customWidth="1"/>
    <col min="6403" max="6403" width="12.42578125" style="185" customWidth="1"/>
    <col min="6404" max="6404" width="0.42578125" style="185" customWidth="1"/>
    <col min="6405" max="6405" width="11.42578125" style="185" customWidth="1"/>
    <col min="6406" max="6406" width="0.42578125" style="185" customWidth="1"/>
    <col min="6407" max="6407" width="12.42578125" style="185" customWidth="1"/>
    <col min="6408" max="6408" width="0.42578125" style="185" customWidth="1"/>
    <col min="6409" max="6409" width="10.42578125" style="185" customWidth="1"/>
    <col min="6410" max="6410" width="0.42578125" style="185" customWidth="1"/>
    <col min="6411" max="6411" width="11.42578125" style="185" customWidth="1"/>
    <col min="6412" max="6412" width="0.42578125" style="185" customWidth="1"/>
    <col min="6413" max="6413" width="10.42578125" style="185" customWidth="1"/>
    <col min="6414" max="6414" width="0.42578125" style="185" customWidth="1"/>
    <col min="6415" max="6415" width="10.5703125" style="185" customWidth="1"/>
    <col min="6416" max="6416" width="0.42578125" style="185" customWidth="1"/>
    <col min="6417" max="6417" width="12.42578125" style="185" customWidth="1"/>
    <col min="6418" max="6418" width="0.42578125" style="185" customWidth="1"/>
    <col min="6419" max="6419" width="10.5703125" style="185" customWidth="1"/>
    <col min="6420" max="6420" width="12.140625" style="185" bestFit="1" customWidth="1"/>
    <col min="6421" max="6647" width="10.42578125" style="185"/>
    <col min="6648" max="6648" width="33.85546875" style="185" customWidth="1"/>
    <col min="6649" max="6649" width="10.140625" style="185" customWidth="1"/>
    <col min="6650" max="6650" width="0.42578125" style="185" customWidth="1"/>
    <col min="6651" max="6651" width="12" style="185" customWidth="1"/>
    <col min="6652" max="6652" width="0.42578125" style="185" customWidth="1"/>
    <col min="6653" max="6653" width="10.42578125" style="185" customWidth="1"/>
    <col min="6654" max="6654" width="0.42578125" style="185" customWidth="1"/>
    <col min="6655" max="6655" width="9.42578125" style="185" customWidth="1"/>
    <col min="6656" max="6656" width="0.42578125" style="185" customWidth="1"/>
    <col min="6657" max="6657" width="11" style="185" customWidth="1"/>
    <col min="6658" max="6658" width="0.42578125" style="185" customWidth="1"/>
    <col min="6659" max="6659" width="12.42578125" style="185" customWidth="1"/>
    <col min="6660" max="6660" width="0.42578125" style="185" customWidth="1"/>
    <col min="6661" max="6661" width="11.42578125" style="185" customWidth="1"/>
    <col min="6662" max="6662" width="0.42578125" style="185" customWidth="1"/>
    <col min="6663" max="6663" width="12.42578125" style="185" customWidth="1"/>
    <col min="6664" max="6664" width="0.42578125" style="185" customWidth="1"/>
    <col min="6665" max="6665" width="10.42578125" style="185" customWidth="1"/>
    <col min="6666" max="6666" width="0.42578125" style="185" customWidth="1"/>
    <col min="6667" max="6667" width="11.42578125" style="185" customWidth="1"/>
    <col min="6668" max="6668" width="0.42578125" style="185" customWidth="1"/>
    <col min="6669" max="6669" width="10.42578125" style="185" customWidth="1"/>
    <col min="6670" max="6670" width="0.42578125" style="185" customWidth="1"/>
    <col min="6671" max="6671" width="10.5703125" style="185" customWidth="1"/>
    <col min="6672" max="6672" width="0.42578125" style="185" customWidth="1"/>
    <col min="6673" max="6673" width="12.42578125" style="185" customWidth="1"/>
    <col min="6674" max="6674" width="0.42578125" style="185" customWidth="1"/>
    <col min="6675" max="6675" width="10.5703125" style="185" customWidth="1"/>
    <col min="6676" max="6676" width="12.140625" style="185" bestFit="1" customWidth="1"/>
    <col min="6677" max="6903" width="10.42578125" style="185"/>
    <col min="6904" max="6904" width="33.85546875" style="185" customWidth="1"/>
    <col min="6905" max="6905" width="10.140625" style="185" customWidth="1"/>
    <col min="6906" max="6906" width="0.42578125" style="185" customWidth="1"/>
    <col min="6907" max="6907" width="12" style="185" customWidth="1"/>
    <col min="6908" max="6908" width="0.42578125" style="185" customWidth="1"/>
    <col min="6909" max="6909" width="10.42578125" style="185" customWidth="1"/>
    <col min="6910" max="6910" width="0.42578125" style="185" customWidth="1"/>
    <col min="6911" max="6911" width="9.42578125" style="185" customWidth="1"/>
    <col min="6912" max="6912" width="0.42578125" style="185" customWidth="1"/>
    <col min="6913" max="6913" width="11" style="185" customWidth="1"/>
    <col min="6914" max="6914" width="0.42578125" style="185" customWidth="1"/>
    <col min="6915" max="6915" width="12.42578125" style="185" customWidth="1"/>
    <col min="6916" max="6916" width="0.42578125" style="185" customWidth="1"/>
    <col min="6917" max="6917" width="11.42578125" style="185" customWidth="1"/>
    <col min="6918" max="6918" width="0.42578125" style="185" customWidth="1"/>
    <col min="6919" max="6919" width="12.42578125" style="185" customWidth="1"/>
    <col min="6920" max="6920" width="0.42578125" style="185" customWidth="1"/>
    <col min="6921" max="6921" width="10.42578125" style="185" customWidth="1"/>
    <col min="6922" max="6922" width="0.42578125" style="185" customWidth="1"/>
    <col min="6923" max="6923" width="11.42578125" style="185" customWidth="1"/>
    <col min="6924" max="6924" width="0.42578125" style="185" customWidth="1"/>
    <col min="6925" max="6925" width="10.42578125" style="185" customWidth="1"/>
    <col min="6926" max="6926" width="0.42578125" style="185" customWidth="1"/>
    <col min="6927" max="6927" width="10.5703125" style="185" customWidth="1"/>
    <col min="6928" max="6928" width="0.42578125" style="185" customWidth="1"/>
    <col min="6929" max="6929" width="12.42578125" style="185" customWidth="1"/>
    <col min="6930" max="6930" width="0.42578125" style="185" customWidth="1"/>
    <col min="6931" max="6931" width="10.5703125" style="185" customWidth="1"/>
    <col min="6932" max="6932" width="12.140625" style="185" bestFit="1" customWidth="1"/>
    <col min="6933" max="7159" width="10.42578125" style="185"/>
    <col min="7160" max="7160" width="33.85546875" style="185" customWidth="1"/>
    <col min="7161" max="7161" width="10.140625" style="185" customWidth="1"/>
    <col min="7162" max="7162" width="0.42578125" style="185" customWidth="1"/>
    <col min="7163" max="7163" width="12" style="185" customWidth="1"/>
    <col min="7164" max="7164" width="0.42578125" style="185" customWidth="1"/>
    <col min="7165" max="7165" width="10.42578125" style="185" customWidth="1"/>
    <col min="7166" max="7166" width="0.42578125" style="185" customWidth="1"/>
    <col min="7167" max="7167" width="9.42578125" style="185" customWidth="1"/>
    <col min="7168" max="7168" width="0.42578125" style="185" customWidth="1"/>
    <col min="7169" max="7169" width="11" style="185" customWidth="1"/>
    <col min="7170" max="7170" width="0.42578125" style="185" customWidth="1"/>
    <col min="7171" max="7171" width="12.42578125" style="185" customWidth="1"/>
    <col min="7172" max="7172" width="0.42578125" style="185" customWidth="1"/>
    <col min="7173" max="7173" width="11.42578125" style="185" customWidth="1"/>
    <col min="7174" max="7174" width="0.42578125" style="185" customWidth="1"/>
    <col min="7175" max="7175" width="12.42578125" style="185" customWidth="1"/>
    <col min="7176" max="7176" width="0.42578125" style="185" customWidth="1"/>
    <col min="7177" max="7177" width="10.42578125" style="185" customWidth="1"/>
    <col min="7178" max="7178" width="0.42578125" style="185" customWidth="1"/>
    <col min="7179" max="7179" width="11.42578125" style="185" customWidth="1"/>
    <col min="7180" max="7180" width="0.42578125" style="185" customWidth="1"/>
    <col min="7181" max="7181" width="10.42578125" style="185" customWidth="1"/>
    <col min="7182" max="7182" width="0.42578125" style="185" customWidth="1"/>
    <col min="7183" max="7183" width="10.5703125" style="185" customWidth="1"/>
    <col min="7184" max="7184" width="0.42578125" style="185" customWidth="1"/>
    <col min="7185" max="7185" width="12.42578125" style="185" customWidth="1"/>
    <col min="7186" max="7186" width="0.42578125" style="185" customWidth="1"/>
    <col min="7187" max="7187" width="10.5703125" style="185" customWidth="1"/>
    <col min="7188" max="7188" width="12.140625" style="185" bestFit="1" customWidth="1"/>
    <col min="7189" max="7415" width="10.42578125" style="185"/>
    <col min="7416" max="7416" width="33.85546875" style="185" customWidth="1"/>
    <col min="7417" max="7417" width="10.140625" style="185" customWidth="1"/>
    <col min="7418" max="7418" width="0.42578125" style="185" customWidth="1"/>
    <col min="7419" max="7419" width="12" style="185" customWidth="1"/>
    <col min="7420" max="7420" width="0.42578125" style="185" customWidth="1"/>
    <col min="7421" max="7421" width="10.42578125" style="185" customWidth="1"/>
    <col min="7422" max="7422" width="0.42578125" style="185" customWidth="1"/>
    <col min="7423" max="7423" width="9.42578125" style="185" customWidth="1"/>
    <col min="7424" max="7424" width="0.42578125" style="185" customWidth="1"/>
    <col min="7425" max="7425" width="11" style="185" customWidth="1"/>
    <col min="7426" max="7426" width="0.42578125" style="185" customWidth="1"/>
    <col min="7427" max="7427" width="12.42578125" style="185" customWidth="1"/>
    <col min="7428" max="7428" width="0.42578125" style="185" customWidth="1"/>
    <col min="7429" max="7429" width="11.42578125" style="185" customWidth="1"/>
    <col min="7430" max="7430" width="0.42578125" style="185" customWidth="1"/>
    <col min="7431" max="7431" width="12.42578125" style="185" customWidth="1"/>
    <col min="7432" max="7432" width="0.42578125" style="185" customWidth="1"/>
    <col min="7433" max="7433" width="10.42578125" style="185" customWidth="1"/>
    <col min="7434" max="7434" width="0.42578125" style="185" customWidth="1"/>
    <col min="7435" max="7435" width="11.42578125" style="185" customWidth="1"/>
    <col min="7436" max="7436" width="0.42578125" style="185" customWidth="1"/>
    <col min="7437" max="7437" width="10.42578125" style="185" customWidth="1"/>
    <col min="7438" max="7438" width="0.42578125" style="185" customWidth="1"/>
    <col min="7439" max="7439" width="10.5703125" style="185" customWidth="1"/>
    <col min="7440" max="7440" width="0.42578125" style="185" customWidth="1"/>
    <col min="7441" max="7441" width="12.42578125" style="185" customWidth="1"/>
    <col min="7442" max="7442" width="0.42578125" style="185" customWidth="1"/>
    <col min="7443" max="7443" width="10.5703125" style="185" customWidth="1"/>
    <col min="7444" max="7444" width="12.140625" style="185" bestFit="1" customWidth="1"/>
    <col min="7445" max="7671" width="10.42578125" style="185"/>
    <col min="7672" max="7672" width="33.85546875" style="185" customWidth="1"/>
    <col min="7673" max="7673" width="10.140625" style="185" customWidth="1"/>
    <col min="7674" max="7674" width="0.42578125" style="185" customWidth="1"/>
    <col min="7675" max="7675" width="12" style="185" customWidth="1"/>
    <col min="7676" max="7676" width="0.42578125" style="185" customWidth="1"/>
    <col min="7677" max="7677" width="10.42578125" style="185" customWidth="1"/>
    <col min="7678" max="7678" width="0.42578125" style="185" customWidth="1"/>
    <col min="7679" max="7679" width="9.42578125" style="185" customWidth="1"/>
    <col min="7680" max="7680" width="0.42578125" style="185" customWidth="1"/>
    <col min="7681" max="7681" width="11" style="185" customWidth="1"/>
    <col min="7682" max="7682" width="0.42578125" style="185" customWidth="1"/>
    <col min="7683" max="7683" width="12.42578125" style="185" customWidth="1"/>
    <col min="7684" max="7684" width="0.42578125" style="185" customWidth="1"/>
    <col min="7685" max="7685" width="11.42578125" style="185" customWidth="1"/>
    <col min="7686" max="7686" width="0.42578125" style="185" customWidth="1"/>
    <col min="7687" max="7687" width="12.42578125" style="185" customWidth="1"/>
    <col min="7688" max="7688" width="0.42578125" style="185" customWidth="1"/>
    <col min="7689" max="7689" width="10.42578125" style="185" customWidth="1"/>
    <col min="7690" max="7690" width="0.42578125" style="185" customWidth="1"/>
    <col min="7691" max="7691" width="11.42578125" style="185" customWidth="1"/>
    <col min="7692" max="7692" width="0.42578125" style="185" customWidth="1"/>
    <col min="7693" max="7693" width="10.42578125" style="185" customWidth="1"/>
    <col min="7694" max="7694" width="0.42578125" style="185" customWidth="1"/>
    <col min="7695" max="7695" width="10.5703125" style="185" customWidth="1"/>
    <col min="7696" max="7696" width="0.42578125" style="185" customWidth="1"/>
    <col min="7697" max="7697" width="12.42578125" style="185" customWidth="1"/>
    <col min="7698" max="7698" width="0.42578125" style="185" customWidth="1"/>
    <col min="7699" max="7699" width="10.5703125" style="185" customWidth="1"/>
    <col min="7700" max="7700" width="12.140625" style="185" bestFit="1" customWidth="1"/>
    <col min="7701" max="7927" width="10.42578125" style="185"/>
    <col min="7928" max="7928" width="33.85546875" style="185" customWidth="1"/>
    <col min="7929" max="7929" width="10.140625" style="185" customWidth="1"/>
    <col min="7930" max="7930" width="0.42578125" style="185" customWidth="1"/>
    <col min="7931" max="7931" width="12" style="185" customWidth="1"/>
    <col min="7932" max="7932" width="0.42578125" style="185" customWidth="1"/>
    <col min="7933" max="7933" width="10.42578125" style="185" customWidth="1"/>
    <col min="7934" max="7934" width="0.42578125" style="185" customWidth="1"/>
    <col min="7935" max="7935" width="9.42578125" style="185" customWidth="1"/>
    <col min="7936" max="7936" width="0.42578125" style="185" customWidth="1"/>
    <col min="7937" max="7937" width="11" style="185" customWidth="1"/>
    <col min="7938" max="7938" width="0.42578125" style="185" customWidth="1"/>
    <col min="7939" max="7939" width="12.42578125" style="185" customWidth="1"/>
    <col min="7940" max="7940" width="0.42578125" style="185" customWidth="1"/>
    <col min="7941" max="7941" width="11.42578125" style="185" customWidth="1"/>
    <col min="7942" max="7942" width="0.42578125" style="185" customWidth="1"/>
    <col min="7943" max="7943" width="12.42578125" style="185" customWidth="1"/>
    <col min="7944" max="7944" width="0.42578125" style="185" customWidth="1"/>
    <col min="7945" max="7945" width="10.42578125" style="185" customWidth="1"/>
    <col min="7946" max="7946" width="0.42578125" style="185" customWidth="1"/>
    <col min="7947" max="7947" width="11.42578125" style="185" customWidth="1"/>
    <col min="7948" max="7948" width="0.42578125" style="185" customWidth="1"/>
    <col min="7949" max="7949" width="10.42578125" style="185" customWidth="1"/>
    <col min="7950" max="7950" width="0.42578125" style="185" customWidth="1"/>
    <col min="7951" max="7951" width="10.5703125" style="185" customWidth="1"/>
    <col min="7952" max="7952" width="0.42578125" style="185" customWidth="1"/>
    <col min="7953" max="7953" width="12.42578125" style="185" customWidth="1"/>
    <col min="7954" max="7954" width="0.42578125" style="185" customWidth="1"/>
    <col min="7955" max="7955" width="10.5703125" style="185" customWidth="1"/>
    <col min="7956" max="7956" width="12.140625" style="185" bestFit="1" customWidth="1"/>
    <col min="7957" max="8183" width="10.42578125" style="185"/>
    <col min="8184" max="8184" width="33.85546875" style="185" customWidth="1"/>
    <col min="8185" max="8185" width="10.140625" style="185" customWidth="1"/>
    <col min="8186" max="8186" width="0.42578125" style="185" customWidth="1"/>
    <col min="8187" max="8187" width="12" style="185" customWidth="1"/>
    <col min="8188" max="8188" width="0.42578125" style="185" customWidth="1"/>
    <col min="8189" max="8189" width="10.42578125" style="185" customWidth="1"/>
    <col min="8190" max="8190" width="0.42578125" style="185" customWidth="1"/>
    <col min="8191" max="8191" width="9.42578125" style="185" customWidth="1"/>
    <col min="8192" max="8192" width="0.42578125" style="185" customWidth="1"/>
    <col min="8193" max="8193" width="11" style="185" customWidth="1"/>
    <col min="8194" max="8194" width="0.42578125" style="185" customWidth="1"/>
    <col min="8195" max="8195" width="12.42578125" style="185" customWidth="1"/>
    <col min="8196" max="8196" width="0.42578125" style="185" customWidth="1"/>
    <col min="8197" max="8197" width="11.42578125" style="185" customWidth="1"/>
    <col min="8198" max="8198" width="0.42578125" style="185" customWidth="1"/>
    <col min="8199" max="8199" width="12.42578125" style="185" customWidth="1"/>
    <col min="8200" max="8200" width="0.42578125" style="185" customWidth="1"/>
    <col min="8201" max="8201" width="10.42578125" style="185" customWidth="1"/>
    <col min="8202" max="8202" width="0.42578125" style="185" customWidth="1"/>
    <col min="8203" max="8203" width="11.42578125" style="185" customWidth="1"/>
    <col min="8204" max="8204" width="0.42578125" style="185" customWidth="1"/>
    <col min="8205" max="8205" width="10.42578125" style="185" customWidth="1"/>
    <col min="8206" max="8206" width="0.42578125" style="185" customWidth="1"/>
    <col min="8207" max="8207" width="10.5703125" style="185" customWidth="1"/>
    <col min="8208" max="8208" width="0.42578125" style="185" customWidth="1"/>
    <col min="8209" max="8209" width="12.42578125" style="185" customWidth="1"/>
    <col min="8210" max="8210" width="0.42578125" style="185" customWidth="1"/>
    <col min="8211" max="8211" width="10.5703125" style="185" customWidth="1"/>
    <col min="8212" max="8212" width="12.140625" style="185" bestFit="1" customWidth="1"/>
    <col min="8213" max="8439" width="10.42578125" style="185"/>
    <col min="8440" max="8440" width="33.85546875" style="185" customWidth="1"/>
    <col min="8441" max="8441" width="10.140625" style="185" customWidth="1"/>
    <col min="8442" max="8442" width="0.42578125" style="185" customWidth="1"/>
    <col min="8443" max="8443" width="12" style="185" customWidth="1"/>
    <col min="8444" max="8444" width="0.42578125" style="185" customWidth="1"/>
    <col min="8445" max="8445" width="10.42578125" style="185" customWidth="1"/>
    <col min="8446" max="8446" width="0.42578125" style="185" customWidth="1"/>
    <col min="8447" max="8447" width="9.42578125" style="185" customWidth="1"/>
    <col min="8448" max="8448" width="0.42578125" style="185" customWidth="1"/>
    <col min="8449" max="8449" width="11" style="185" customWidth="1"/>
    <col min="8450" max="8450" width="0.42578125" style="185" customWidth="1"/>
    <col min="8451" max="8451" width="12.42578125" style="185" customWidth="1"/>
    <col min="8452" max="8452" width="0.42578125" style="185" customWidth="1"/>
    <col min="8453" max="8453" width="11.42578125" style="185" customWidth="1"/>
    <col min="8454" max="8454" width="0.42578125" style="185" customWidth="1"/>
    <col min="8455" max="8455" width="12.42578125" style="185" customWidth="1"/>
    <col min="8456" max="8456" width="0.42578125" style="185" customWidth="1"/>
    <col min="8457" max="8457" width="10.42578125" style="185" customWidth="1"/>
    <col min="8458" max="8458" width="0.42578125" style="185" customWidth="1"/>
    <col min="8459" max="8459" width="11.42578125" style="185" customWidth="1"/>
    <col min="8460" max="8460" width="0.42578125" style="185" customWidth="1"/>
    <col min="8461" max="8461" width="10.42578125" style="185" customWidth="1"/>
    <col min="8462" max="8462" width="0.42578125" style="185" customWidth="1"/>
    <col min="8463" max="8463" width="10.5703125" style="185" customWidth="1"/>
    <col min="8464" max="8464" width="0.42578125" style="185" customWidth="1"/>
    <col min="8465" max="8465" width="12.42578125" style="185" customWidth="1"/>
    <col min="8466" max="8466" width="0.42578125" style="185" customWidth="1"/>
    <col min="8467" max="8467" width="10.5703125" style="185" customWidth="1"/>
    <col min="8468" max="8468" width="12.140625" style="185" bestFit="1" customWidth="1"/>
    <col min="8469" max="8695" width="10.42578125" style="185"/>
    <col min="8696" max="8696" width="33.85546875" style="185" customWidth="1"/>
    <col min="8697" max="8697" width="10.140625" style="185" customWidth="1"/>
    <col min="8698" max="8698" width="0.42578125" style="185" customWidth="1"/>
    <col min="8699" max="8699" width="12" style="185" customWidth="1"/>
    <col min="8700" max="8700" width="0.42578125" style="185" customWidth="1"/>
    <col min="8701" max="8701" width="10.42578125" style="185" customWidth="1"/>
    <col min="8702" max="8702" width="0.42578125" style="185" customWidth="1"/>
    <col min="8703" max="8703" width="9.42578125" style="185" customWidth="1"/>
    <col min="8704" max="8704" width="0.42578125" style="185" customWidth="1"/>
    <col min="8705" max="8705" width="11" style="185" customWidth="1"/>
    <col min="8706" max="8706" width="0.42578125" style="185" customWidth="1"/>
    <col min="8707" max="8707" width="12.42578125" style="185" customWidth="1"/>
    <col min="8708" max="8708" width="0.42578125" style="185" customWidth="1"/>
    <col min="8709" max="8709" width="11.42578125" style="185" customWidth="1"/>
    <col min="8710" max="8710" width="0.42578125" style="185" customWidth="1"/>
    <col min="8711" max="8711" width="12.42578125" style="185" customWidth="1"/>
    <col min="8712" max="8712" width="0.42578125" style="185" customWidth="1"/>
    <col min="8713" max="8713" width="10.42578125" style="185" customWidth="1"/>
    <col min="8714" max="8714" width="0.42578125" style="185" customWidth="1"/>
    <col min="8715" max="8715" width="11.42578125" style="185" customWidth="1"/>
    <col min="8716" max="8716" width="0.42578125" style="185" customWidth="1"/>
    <col min="8717" max="8717" width="10.42578125" style="185" customWidth="1"/>
    <col min="8718" max="8718" width="0.42578125" style="185" customWidth="1"/>
    <col min="8719" max="8719" width="10.5703125" style="185" customWidth="1"/>
    <col min="8720" max="8720" width="0.42578125" style="185" customWidth="1"/>
    <col min="8721" max="8721" width="12.42578125" style="185" customWidth="1"/>
    <col min="8722" max="8722" width="0.42578125" style="185" customWidth="1"/>
    <col min="8723" max="8723" width="10.5703125" style="185" customWidth="1"/>
    <col min="8724" max="8724" width="12.140625" style="185" bestFit="1" customWidth="1"/>
    <col min="8725" max="8951" width="10.42578125" style="185"/>
    <col min="8952" max="8952" width="33.85546875" style="185" customWidth="1"/>
    <col min="8953" max="8953" width="10.140625" style="185" customWidth="1"/>
    <col min="8954" max="8954" width="0.42578125" style="185" customWidth="1"/>
    <col min="8955" max="8955" width="12" style="185" customWidth="1"/>
    <col min="8956" max="8956" width="0.42578125" style="185" customWidth="1"/>
    <col min="8957" max="8957" width="10.42578125" style="185" customWidth="1"/>
    <col min="8958" max="8958" width="0.42578125" style="185" customWidth="1"/>
    <col min="8959" max="8959" width="9.42578125" style="185" customWidth="1"/>
    <col min="8960" max="8960" width="0.42578125" style="185" customWidth="1"/>
    <col min="8961" max="8961" width="11" style="185" customWidth="1"/>
    <col min="8962" max="8962" width="0.42578125" style="185" customWidth="1"/>
    <col min="8963" max="8963" width="12.42578125" style="185" customWidth="1"/>
    <col min="8964" max="8964" width="0.42578125" style="185" customWidth="1"/>
    <col min="8965" max="8965" width="11.42578125" style="185" customWidth="1"/>
    <col min="8966" max="8966" width="0.42578125" style="185" customWidth="1"/>
    <col min="8967" max="8967" width="12.42578125" style="185" customWidth="1"/>
    <col min="8968" max="8968" width="0.42578125" style="185" customWidth="1"/>
    <col min="8969" max="8969" width="10.42578125" style="185" customWidth="1"/>
    <col min="8970" max="8970" width="0.42578125" style="185" customWidth="1"/>
    <col min="8971" max="8971" width="11.42578125" style="185" customWidth="1"/>
    <col min="8972" max="8972" width="0.42578125" style="185" customWidth="1"/>
    <col min="8973" max="8973" width="10.42578125" style="185" customWidth="1"/>
    <col min="8974" max="8974" width="0.42578125" style="185" customWidth="1"/>
    <col min="8975" max="8975" width="10.5703125" style="185" customWidth="1"/>
    <col min="8976" max="8976" width="0.42578125" style="185" customWidth="1"/>
    <col min="8977" max="8977" width="12.42578125" style="185" customWidth="1"/>
    <col min="8978" max="8978" width="0.42578125" style="185" customWidth="1"/>
    <col min="8979" max="8979" width="10.5703125" style="185" customWidth="1"/>
    <col min="8980" max="8980" width="12.140625" style="185" bestFit="1" customWidth="1"/>
    <col min="8981" max="9207" width="10.42578125" style="185"/>
    <col min="9208" max="9208" width="33.85546875" style="185" customWidth="1"/>
    <col min="9209" max="9209" width="10.140625" style="185" customWidth="1"/>
    <col min="9210" max="9210" width="0.42578125" style="185" customWidth="1"/>
    <col min="9211" max="9211" width="12" style="185" customWidth="1"/>
    <col min="9212" max="9212" width="0.42578125" style="185" customWidth="1"/>
    <col min="9213" max="9213" width="10.42578125" style="185" customWidth="1"/>
    <col min="9214" max="9214" width="0.42578125" style="185" customWidth="1"/>
    <col min="9215" max="9215" width="9.42578125" style="185" customWidth="1"/>
    <col min="9216" max="9216" width="0.42578125" style="185" customWidth="1"/>
    <col min="9217" max="9217" width="11" style="185" customWidth="1"/>
    <col min="9218" max="9218" width="0.42578125" style="185" customWidth="1"/>
    <col min="9219" max="9219" width="12.42578125" style="185" customWidth="1"/>
    <col min="9220" max="9220" width="0.42578125" style="185" customWidth="1"/>
    <col min="9221" max="9221" width="11.42578125" style="185" customWidth="1"/>
    <col min="9222" max="9222" width="0.42578125" style="185" customWidth="1"/>
    <col min="9223" max="9223" width="12.42578125" style="185" customWidth="1"/>
    <col min="9224" max="9224" width="0.42578125" style="185" customWidth="1"/>
    <col min="9225" max="9225" width="10.42578125" style="185" customWidth="1"/>
    <col min="9226" max="9226" width="0.42578125" style="185" customWidth="1"/>
    <col min="9227" max="9227" width="11.42578125" style="185" customWidth="1"/>
    <col min="9228" max="9228" width="0.42578125" style="185" customWidth="1"/>
    <col min="9229" max="9229" width="10.42578125" style="185" customWidth="1"/>
    <col min="9230" max="9230" width="0.42578125" style="185" customWidth="1"/>
    <col min="9231" max="9231" width="10.5703125" style="185" customWidth="1"/>
    <col min="9232" max="9232" width="0.42578125" style="185" customWidth="1"/>
    <col min="9233" max="9233" width="12.42578125" style="185" customWidth="1"/>
    <col min="9234" max="9234" width="0.42578125" style="185" customWidth="1"/>
    <col min="9235" max="9235" width="10.5703125" style="185" customWidth="1"/>
    <col min="9236" max="9236" width="12.140625" style="185" bestFit="1" customWidth="1"/>
    <col min="9237" max="9463" width="10.42578125" style="185"/>
    <col min="9464" max="9464" width="33.85546875" style="185" customWidth="1"/>
    <col min="9465" max="9465" width="10.140625" style="185" customWidth="1"/>
    <col min="9466" max="9466" width="0.42578125" style="185" customWidth="1"/>
    <col min="9467" max="9467" width="12" style="185" customWidth="1"/>
    <col min="9468" max="9468" width="0.42578125" style="185" customWidth="1"/>
    <col min="9469" max="9469" width="10.42578125" style="185" customWidth="1"/>
    <col min="9470" max="9470" width="0.42578125" style="185" customWidth="1"/>
    <col min="9471" max="9471" width="9.42578125" style="185" customWidth="1"/>
    <col min="9472" max="9472" width="0.42578125" style="185" customWidth="1"/>
    <col min="9473" max="9473" width="11" style="185" customWidth="1"/>
    <col min="9474" max="9474" width="0.42578125" style="185" customWidth="1"/>
    <col min="9475" max="9475" width="12.42578125" style="185" customWidth="1"/>
    <col min="9476" max="9476" width="0.42578125" style="185" customWidth="1"/>
    <col min="9477" max="9477" width="11.42578125" style="185" customWidth="1"/>
    <col min="9478" max="9478" width="0.42578125" style="185" customWidth="1"/>
    <col min="9479" max="9479" width="12.42578125" style="185" customWidth="1"/>
    <col min="9480" max="9480" width="0.42578125" style="185" customWidth="1"/>
    <col min="9481" max="9481" width="10.42578125" style="185" customWidth="1"/>
    <col min="9482" max="9482" width="0.42578125" style="185" customWidth="1"/>
    <col min="9483" max="9483" width="11.42578125" style="185" customWidth="1"/>
    <col min="9484" max="9484" width="0.42578125" style="185" customWidth="1"/>
    <col min="9485" max="9485" width="10.42578125" style="185" customWidth="1"/>
    <col min="9486" max="9486" width="0.42578125" style="185" customWidth="1"/>
    <col min="9487" max="9487" width="10.5703125" style="185" customWidth="1"/>
    <col min="9488" max="9488" width="0.42578125" style="185" customWidth="1"/>
    <col min="9489" max="9489" width="12.42578125" style="185" customWidth="1"/>
    <col min="9490" max="9490" width="0.42578125" style="185" customWidth="1"/>
    <col min="9491" max="9491" width="10.5703125" style="185" customWidth="1"/>
    <col min="9492" max="9492" width="12.140625" style="185" bestFit="1" customWidth="1"/>
    <col min="9493" max="9719" width="10.42578125" style="185"/>
    <col min="9720" max="9720" width="33.85546875" style="185" customWidth="1"/>
    <col min="9721" max="9721" width="10.140625" style="185" customWidth="1"/>
    <col min="9722" max="9722" width="0.42578125" style="185" customWidth="1"/>
    <col min="9723" max="9723" width="12" style="185" customWidth="1"/>
    <col min="9724" max="9724" width="0.42578125" style="185" customWidth="1"/>
    <col min="9725" max="9725" width="10.42578125" style="185" customWidth="1"/>
    <col min="9726" max="9726" width="0.42578125" style="185" customWidth="1"/>
    <col min="9727" max="9727" width="9.42578125" style="185" customWidth="1"/>
    <col min="9728" max="9728" width="0.42578125" style="185" customWidth="1"/>
    <col min="9729" max="9729" width="11" style="185" customWidth="1"/>
    <col min="9730" max="9730" width="0.42578125" style="185" customWidth="1"/>
    <col min="9731" max="9731" width="12.42578125" style="185" customWidth="1"/>
    <col min="9732" max="9732" width="0.42578125" style="185" customWidth="1"/>
    <col min="9733" max="9733" width="11.42578125" style="185" customWidth="1"/>
    <col min="9734" max="9734" width="0.42578125" style="185" customWidth="1"/>
    <col min="9735" max="9735" width="12.42578125" style="185" customWidth="1"/>
    <col min="9736" max="9736" width="0.42578125" style="185" customWidth="1"/>
    <col min="9737" max="9737" width="10.42578125" style="185" customWidth="1"/>
    <col min="9738" max="9738" width="0.42578125" style="185" customWidth="1"/>
    <col min="9739" max="9739" width="11.42578125" style="185" customWidth="1"/>
    <col min="9740" max="9740" width="0.42578125" style="185" customWidth="1"/>
    <col min="9741" max="9741" width="10.42578125" style="185" customWidth="1"/>
    <col min="9742" max="9742" width="0.42578125" style="185" customWidth="1"/>
    <col min="9743" max="9743" width="10.5703125" style="185" customWidth="1"/>
    <col min="9744" max="9744" width="0.42578125" style="185" customWidth="1"/>
    <col min="9745" max="9745" width="12.42578125" style="185" customWidth="1"/>
    <col min="9746" max="9746" width="0.42578125" style="185" customWidth="1"/>
    <col min="9747" max="9747" width="10.5703125" style="185" customWidth="1"/>
    <col min="9748" max="9748" width="12.140625" style="185" bestFit="1" customWidth="1"/>
    <col min="9749" max="9975" width="10.42578125" style="185"/>
    <col min="9976" max="9976" width="33.85546875" style="185" customWidth="1"/>
    <col min="9977" max="9977" width="10.140625" style="185" customWidth="1"/>
    <col min="9978" max="9978" width="0.42578125" style="185" customWidth="1"/>
    <col min="9979" max="9979" width="12" style="185" customWidth="1"/>
    <col min="9980" max="9980" width="0.42578125" style="185" customWidth="1"/>
    <col min="9981" max="9981" width="10.42578125" style="185" customWidth="1"/>
    <col min="9982" max="9982" width="0.42578125" style="185" customWidth="1"/>
    <col min="9983" max="9983" width="9.42578125" style="185" customWidth="1"/>
    <col min="9984" max="9984" width="0.42578125" style="185" customWidth="1"/>
    <col min="9985" max="9985" width="11" style="185" customWidth="1"/>
    <col min="9986" max="9986" width="0.42578125" style="185" customWidth="1"/>
    <col min="9987" max="9987" width="12.42578125" style="185" customWidth="1"/>
    <col min="9988" max="9988" width="0.42578125" style="185" customWidth="1"/>
    <col min="9989" max="9989" width="11.42578125" style="185" customWidth="1"/>
    <col min="9990" max="9990" width="0.42578125" style="185" customWidth="1"/>
    <col min="9991" max="9991" width="12.42578125" style="185" customWidth="1"/>
    <col min="9992" max="9992" width="0.42578125" style="185" customWidth="1"/>
    <col min="9993" max="9993" width="10.42578125" style="185" customWidth="1"/>
    <col min="9994" max="9994" width="0.42578125" style="185" customWidth="1"/>
    <col min="9995" max="9995" width="11.42578125" style="185" customWidth="1"/>
    <col min="9996" max="9996" width="0.42578125" style="185" customWidth="1"/>
    <col min="9997" max="9997" width="10.42578125" style="185" customWidth="1"/>
    <col min="9998" max="9998" width="0.42578125" style="185" customWidth="1"/>
    <col min="9999" max="9999" width="10.5703125" style="185" customWidth="1"/>
    <col min="10000" max="10000" width="0.42578125" style="185" customWidth="1"/>
    <col min="10001" max="10001" width="12.42578125" style="185" customWidth="1"/>
    <col min="10002" max="10002" width="0.42578125" style="185" customWidth="1"/>
    <col min="10003" max="10003" width="10.5703125" style="185" customWidth="1"/>
    <col min="10004" max="10004" width="12.140625" style="185" bestFit="1" customWidth="1"/>
    <col min="10005" max="10231" width="10.42578125" style="185"/>
    <col min="10232" max="10232" width="33.85546875" style="185" customWidth="1"/>
    <col min="10233" max="10233" width="10.140625" style="185" customWidth="1"/>
    <col min="10234" max="10234" width="0.42578125" style="185" customWidth="1"/>
    <col min="10235" max="10235" width="12" style="185" customWidth="1"/>
    <col min="10236" max="10236" width="0.42578125" style="185" customWidth="1"/>
    <col min="10237" max="10237" width="10.42578125" style="185" customWidth="1"/>
    <col min="10238" max="10238" width="0.42578125" style="185" customWidth="1"/>
    <col min="10239" max="10239" width="9.42578125" style="185" customWidth="1"/>
    <col min="10240" max="10240" width="0.42578125" style="185" customWidth="1"/>
    <col min="10241" max="10241" width="11" style="185" customWidth="1"/>
    <col min="10242" max="10242" width="0.42578125" style="185" customWidth="1"/>
    <col min="10243" max="10243" width="12.42578125" style="185" customWidth="1"/>
    <col min="10244" max="10244" width="0.42578125" style="185" customWidth="1"/>
    <col min="10245" max="10245" width="11.42578125" style="185" customWidth="1"/>
    <col min="10246" max="10246" width="0.42578125" style="185" customWidth="1"/>
    <col min="10247" max="10247" width="12.42578125" style="185" customWidth="1"/>
    <col min="10248" max="10248" width="0.42578125" style="185" customWidth="1"/>
    <col min="10249" max="10249" width="10.42578125" style="185" customWidth="1"/>
    <col min="10250" max="10250" width="0.42578125" style="185" customWidth="1"/>
    <col min="10251" max="10251" width="11.42578125" style="185" customWidth="1"/>
    <col min="10252" max="10252" width="0.42578125" style="185" customWidth="1"/>
    <col min="10253" max="10253" width="10.42578125" style="185" customWidth="1"/>
    <col min="10254" max="10254" width="0.42578125" style="185" customWidth="1"/>
    <col min="10255" max="10255" width="10.5703125" style="185" customWidth="1"/>
    <col min="10256" max="10256" width="0.42578125" style="185" customWidth="1"/>
    <col min="10257" max="10257" width="12.42578125" style="185" customWidth="1"/>
    <col min="10258" max="10258" width="0.42578125" style="185" customWidth="1"/>
    <col min="10259" max="10259" width="10.5703125" style="185" customWidth="1"/>
    <col min="10260" max="10260" width="12.140625" style="185" bestFit="1" customWidth="1"/>
    <col min="10261" max="10487" width="10.42578125" style="185"/>
    <col min="10488" max="10488" width="33.85546875" style="185" customWidth="1"/>
    <col min="10489" max="10489" width="10.140625" style="185" customWidth="1"/>
    <col min="10490" max="10490" width="0.42578125" style="185" customWidth="1"/>
    <col min="10491" max="10491" width="12" style="185" customWidth="1"/>
    <col min="10492" max="10492" width="0.42578125" style="185" customWidth="1"/>
    <col min="10493" max="10493" width="10.42578125" style="185" customWidth="1"/>
    <col min="10494" max="10494" width="0.42578125" style="185" customWidth="1"/>
    <col min="10495" max="10495" width="9.42578125" style="185" customWidth="1"/>
    <col min="10496" max="10496" width="0.42578125" style="185" customWidth="1"/>
    <col min="10497" max="10497" width="11" style="185" customWidth="1"/>
    <col min="10498" max="10498" width="0.42578125" style="185" customWidth="1"/>
    <col min="10499" max="10499" width="12.42578125" style="185" customWidth="1"/>
    <col min="10500" max="10500" width="0.42578125" style="185" customWidth="1"/>
    <col min="10501" max="10501" width="11.42578125" style="185" customWidth="1"/>
    <col min="10502" max="10502" width="0.42578125" style="185" customWidth="1"/>
    <col min="10503" max="10503" width="12.42578125" style="185" customWidth="1"/>
    <col min="10504" max="10504" width="0.42578125" style="185" customWidth="1"/>
    <col min="10505" max="10505" width="10.42578125" style="185" customWidth="1"/>
    <col min="10506" max="10506" width="0.42578125" style="185" customWidth="1"/>
    <col min="10507" max="10507" width="11.42578125" style="185" customWidth="1"/>
    <col min="10508" max="10508" width="0.42578125" style="185" customWidth="1"/>
    <col min="10509" max="10509" width="10.42578125" style="185" customWidth="1"/>
    <col min="10510" max="10510" width="0.42578125" style="185" customWidth="1"/>
    <col min="10511" max="10511" width="10.5703125" style="185" customWidth="1"/>
    <col min="10512" max="10512" width="0.42578125" style="185" customWidth="1"/>
    <col min="10513" max="10513" width="12.42578125" style="185" customWidth="1"/>
    <col min="10514" max="10514" width="0.42578125" style="185" customWidth="1"/>
    <col min="10515" max="10515" width="10.5703125" style="185" customWidth="1"/>
    <col min="10516" max="10516" width="12.140625" style="185" bestFit="1" customWidth="1"/>
    <col min="10517" max="10743" width="10.42578125" style="185"/>
    <col min="10744" max="10744" width="33.85546875" style="185" customWidth="1"/>
    <col min="10745" max="10745" width="10.140625" style="185" customWidth="1"/>
    <col min="10746" max="10746" width="0.42578125" style="185" customWidth="1"/>
    <col min="10747" max="10747" width="12" style="185" customWidth="1"/>
    <col min="10748" max="10748" width="0.42578125" style="185" customWidth="1"/>
    <col min="10749" max="10749" width="10.42578125" style="185" customWidth="1"/>
    <col min="10750" max="10750" width="0.42578125" style="185" customWidth="1"/>
    <col min="10751" max="10751" width="9.42578125" style="185" customWidth="1"/>
    <col min="10752" max="10752" width="0.42578125" style="185" customWidth="1"/>
    <col min="10753" max="10753" width="11" style="185" customWidth="1"/>
    <col min="10754" max="10754" width="0.42578125" style="185" customWidth="1"/>
    <col min="10755" max="10755" width="12.42578125" style="185" customWidth="1"/>
    <col min="10756" max="10756" width="0.42578125" style="185" customWidth="1"/>
    <col min="10757" max="10757" width="11.42578125" style="185" customWidth="1"/>
    <col min="10758" max="10758" width="0.42578125" style="185" customWidth="1"/>
    <col min="10759" max="10759" width="12.42578125" style="185" customWidth="1"/>
    <col min="10760" max="10760" width="0.42578125" style="185" customWidth="1"/>
    <col min="10761" max="10761" width="10.42578125" style="185" customWidth="1"/>
    <col min="10762" max="10762" width="0.42578125" style="185" customWidth="1"/>
    <col min="10763" max="10763" width="11.42578125" style="185" customWidth="1"/>
    <col min="10764" max="10764" width="0.42578125" style="185" customWidth="1"/>
    <col min="10765" max="10765" width="10.42578125" style="185" customWidth="1"/>
    <col min="10766" max="10766" width="0.42578125" style="185" customWidth="1"/>
    <col min="10767" max="10767" width="10.5703125" style="185" customWidth="1"/>
    <col min="10768" max="10768" width="0.42578125" style="185" customWidth="1"/>
    <col min="10769" max="10769" width="12.42578125" style="185" customWidth="1"/>
    <col min="10770" max="10770" width="0.42578125" style="185" customWidth="1"/>
    <col min="10771" max="10771" width="10.5703125" style="185" customWidth="1"/>
    <col min="10772" max="10772" width="12.140625" style="185" bestFit="1" customWidth="1"/>
    <col min="10773" max="10999" width="10.42578125" style="185"/>
    <col min="11000" max="11000" width="33.85546875" style="185" customWidth="1"/>
    <col min="11001" max="11001" width="10.140625" style="185" customWidth="1"/>
    <col min="11002" max="11002" width="0.42578125" style="185" customWidth="1"/>
    <col min="11003" max="11003" width="12" style="185" customWidth="1"/>
    <col min="11004" max="11004" width="0.42578125" style="185" customWidth="1"/>
    <col min="11005" max="11005" width="10.42578125" style="185" customWidth="1"/>
    <col min="11006" max="11006" width="0.42578125" style="185" customWidth="1"/>
    <col min="11007" max="11007" width="9.42578125" style="185" customWidth="1"/>
    <col min="11008" max="11008" width="0.42578125" style="185" customWidth="1"/>
    <col min="11009" max="11009" width="11" style="185" customWidth="1"/>
    <col min="11010" max="11010" width="0.42578125" style="185" customWidth="1"/>
    <col min="11011" max="11011" width="12.42578125" style="185" customWidth="1"/>
    <col min="11012" max="11012" width="0.42578125" style="185" customWidth="1"/>
    <col min="11013" max="11013" width="11.42578125" style="185" customWidth="1"/>
    <col min="11014" max="11014" width="0.42578125" style="185" customWidth="1"/>
    <col min="11015" max="11015" width="12.42578125" style="185" customWidth="1"/>
    <col min="11016" max="11016" width="0.42578125" style="185" customWidth="1"/>
    <col min="11017" max="11017" width="10.42578125" style="185" customWidth="1"/>
    <col min="11018" max="11018" width="0.42578125" style="185" customWidth="1"/>
    <col min="11019" max="11019" width="11.42578125" style="185" customWidth="1"/>
    <col min="11020" max="11020" width="0.42578125" style="185" customWidth="1"/>
    <col min="11021" max="11021" width="10.42578125" style="185" customWidth="1"/>
    <col min="11022" max="11022" width="0.42578125" style="185" customWidth="1"/>
    <col min="11023" max="11023" width="10.5703125" style="185" customWidth="1"/>
    <col min="11024" max="11024" width="0.42578125" style="185" customWidth="1"/>
    <col min="11025" max="11025" width="12.42578125" style="185" customWidth="1"/>
    <col min="11026" max="11026" width="0.42578125" style="185" customWidth="1"/>
    <col min="11027" max="11027" width="10.5703125" style="185" customWidth="1"/>
    <col min="11028" max="11028" width="12.140625" style="185" bestFit="1" customWidth="1"/>
    <col min="11029" max="11255" width="10.42578125" style="185"/>
    <col min="11256" max="11256" width="33.85546875" style="185" customWidth="1"/>
    <col min="11257" max="11257" width="10.140625" style="185" customWidth="1"/>
    <col min="11258" max="11258" width="0.42578125" style="185" customWidth="1"/>
    <col min="11259" max="11259" width="12" style="185" customWidth="1"/>
    <col min="11260" max="11260" width="0.42578125" style="185" customWidth="1"/>
    <col min="11261" max="11261" width="10.42578125" style="185" customWidth="1"/>
    <col min="11262" max="11262" width="0.42578125" style="185" customWidth="1"/>
    <col min="11263" max="11263" width="9.42578125" style="185" customWidth="1"/>
    <col min="11264" max="11264" width="0.42578125" style="185" customWidth="1"/>
    <col min="11265" max="11265" width="11" style="185" customWidth="1"/>
    <col min="11266" max="11266" width="0.42578125" style="185" customWidth="1"/>
    <col min="11267" max="11267" width="12.42578125" style="185" customWidth="1"/>
    <col min="11268" max="11268" width="0.42578125" style="185" customWidth="1"/>
    <col min="11269" max="11269" width="11.42578125" style="185" customWidth="1"/>
    <col min="11270" max="11270" width="0.42578125" style="185" customWidth="1"/>
    <col min="11271" max="11271" width="12.42578125" style="185" customWidth="1"/>
    <col min="11272" max="11272" width="0.42578125" style="185" customWidth="1"/>
    <col min="11273" max="11273" width="10.42578125" style="185" customWidth="1"/>
    <col min="11274" max="11274" width="0.42578125" style="185" customWidth="1"/>
    <col min="11275" max="11275" width="11.42578125" style="185" customWidth="1"/>
    <col min="11276" max="11276" width="0.42578125" style="185" customWidth="1"/>
    <col min="11277" max="11277" width="10.42578125" style="185" customWidth="1"/>
    <col min="11278" max="11278" width="0.42578125" style="185" customWidth="1"/>
    <col min="11279" max="11279" width="10.5703125" style="185" customWidth="1"/>
    <col min="11280" max="11280" width="0.42578125" style="185" customWidth="1"/>
    <col min="11281" max="11281" width="12.42578125" style="185" customWidth="1"/>
    <col min="11282" max="11282" width="0.42578125" style="185" customWidth="1"/>
    <col min="11283" max="11283" width="10.5703125" style="185" customWidth="1"/>
    <col min="11284" max="11284" width="12.140625" style="185" bestFit="1" customWidth="1"/>
    <col min="11285" max="11511" width="10.42578125" style="185"/>
    <col min="11512" max="11512" width="33.85546875" style="185" customWidth="1"/>
    <col min="11513" max="11513" width="10.140625" style="185" customWidth="1"/>
    <col min="11514" max="11514" width="0.42578125" style="185" customWidth="1"/>
    <col min="11515" max="11515" width="12" style="185" customWidth="1"/>
    <col min="11516" max="11516" width="0.42578125" style="185" customWidth="1"/>
    <col min="11517" max="11517" width="10.42578125" style="185" customWidth="1"/>
    <col min="11518" max="11518" width="0.42578125" style="185" customWidth="1"/>
    <col min="11519" max="11519" width="9.42578125" style="185" customWidth="1"/>
    <col min="11520" max="11520" width="0.42578125" style="185" customWidth="1"/>
    <col min="11521" max="11521" width="11" style="185" customWidth="1"/>
    <col min="11522" max="11522" width="0.42578125" style="185" customWidth="1"/>
    <col min="11523" max="11523" width="12.42578125" style="185" customWidth="1"/>
    <col min="11524" max="11524" width="0.42578125" style="185" customWidth="1"/>
    <col min="11525" max="11525" width="11.42578125" style="185" customWidth="1"/>
    <col min="11526" max="11526" width="0.42578125" style="185" customWidth="1"/>
    <col min="11527" max="11527" width="12.42578125" style="185" customWidth="1"/>
    <col min="11528" max="11528" width="0.42578125" style="185" customWidth="1"/>
    <col min="11529" max="11529" width="10.42578125" style="185" customWidth="1"/>
    <col min="11530" max="11530" width="0.42578125" style="185" customWidth="1"/>
    <col min="11531" max="11531" width="11.42578125" style="185" customWidth="1"/>
    <col min="11532" max="11532" width="0.42578125" style="185" customWidth="1"/>
    <col min="11533" max="11533" width="10.42578125" style="185" customWidth="1"/>
    <col min="11534" max="11534" width="0.42578125" style="185" customWidth="1"/>
    <col min="11535" max="11535" width="10.5703125" style="185" customWidth="1"/>
    <col min="11536" max="11536" width="0.42578125" style="185" customWidth="1"/>
    <col min="11537" max="11537" width="12.42578125" style="185" customWidth="1"/>
    <col min="11538" max="11538" width="0.42578125" style="185" customWidth="1"/>
    <col min="11539" max="11539" width="10.5703125" style="185" customWidth="1"/>
    <col min="11540" max="11540" width="12.140625" style="185" bestFit="1" customWidth="1"/>
    <col min="11541" max="11767" width="10.42578125" style="185"/>
    <col min="11768" max="11768" width="33.85546875" style="185" customWidth="1"/>
    <col min="11769" max="11769" width="10.140625" style="185" customWidth="1"/>
    <col min="11770" max="11770" width="0.42578125" style="185" customWidth="1"/>
    <col min="11771" max="11771" width="12" style="185" customWidth="1"/>
    <col min="11772" max="11772" width="0.42578125" style="185" customWidth="1"/>
    <col min="11773" max="11773" width="10.42578125" style="185" customWidth="1"/>
    <col min="11774" max="11774" width="0.42578125" style="185" customWidth="1"/>
    <col min="11775" max="11775" width="9.42578125" style="185" customWidth="1"/>
    <col min="11776" max="11776" width="0.42578125" style="185" customWidth="1"/>
    <col min="11777" max="11777" width="11" style="185" customWidth="1"/>
    <col min="11778" max="11778" width="0.42578125" style="185" customWidth="1"/>
    <col min="11779" max="11779" width="12.42578125" style="185" customWidth="1"/>
    <col min="11780" max="11780" width="0.42578125" style="185" customWidth="1"/>
    <col min="11781" max="11781" width="11.42578125" style="185" customWidth="1"/>
    <col min="11782" max="11782" width="0.42578125" style="185" customWidth="1"/>
    <col min="11783" max="11783" width="12.42578125" style="185" customWidth="1"/>
    <col min="11784" max="11784" width="0.42578125" style="185" customWidth="1"/>
    <col min="11785" max="11785" width="10.42578125" style="185" customWidth="1"/>
    <col min="11786" max="11786" width="0.42578125" style="185" customWidth="1"/>
    <col min="11787" max="11787" width="11.42578125" style="185" customWidth="1"/>
    <col min="11788" max="11788" width="0.42578125" style="185" customWidth="1"/>
    <col min="11789" max="11789" width="10.42578125" style="185" customWidth="1"/>
    <col min="11790" max="11790" width="0.42578125" style="185" customWidth="1"/>
    <col min="11791" max="11791" width="10.5703125" style="185" customWidth="1"/>
    <col min="11792" max="11792" width="0.42578125" style="185" customWidth="1"/>
    <col min="11793" max="11793" width="12.42578125" style="185" customWidth="1"/>
    <col min="11794" max="11794" width="0.42578125" style="185" customWidth="1"/>
    <col min="11795" max="11795" width="10.5703125" style="185" customWidth="1"/>
    <col min="11796" max="11796" width="12.140625" style="185" bestFit="1" customWidth="1"/>
    <col min="11797" max="12023" width="10.42578125" style="185"/>
    <col min="12024" max="12024" width="33.85546875" style="185" customWidth="1"/>
    <col min="12025" max="12025" width="10.140625" style="185" customWidth="1"/>
    <col min="12026" max="12026" width="0.42578125" style="185" customWidth="1"/>
    <col min="12027" max="12027" width="12" style="185" customWidth="1"/>
    <col min="12028" max="12028" width="0.42578125" style="185" customWidth="1"/>
    <col min="12029" max="12029" width="10.42578125" style="185" customWidth="1"/>
    <col min="12030" max="12030" width="0.42578125" style="185" customWidth="1"/>
    <col min="12031" max="12031" width="9.42578125" style="185" customWidth="1"/>
    <col min="12032" max="12032" width="0.42578125" style="185" customWidth="1"/>
    <col min="12033" max="12033" width="11" style="185" customWidth="1"/>
    <col min="12034" max="12034" width="0.42578125" style="185" customWidth="1"/>
    <col min="12035" max="12035" width="12.42578125" style="185" customWidth="1"/>
    <col min="12036" max="12036" width="0.42578125" style="185" customWidth="1"/>
    <col min="12037" max="12037" width="11.42578125" style="185" customWidth="1"/>
    <col min="12038" max="12038" width="0.42578125" style="185" customWidth="1"/>
    <col min="12039" max="12039" width="12.42578125" style="185" customWidth="1"/>
    <col min="12040" max="12040" width="0.42578125" style="185" customWidth="1"/>
    <col min="12041" max="12041" width="10.42578125" style="185" customWidth="1"/>
    <col min="12042" max="12042" width="0.42578125" style="185" customWidth="1"/>
    <col min="12043" max="12043" width="11.42578125" style="185" customWidth="1"/>
    <col min="12044" max="12044" width="0.42578125" style="185" customWidth="1"/>
    <col min="12045" max="12045" width="10.42578125" style="185" customWidth="1"/>
    <col min="12046" max="12046" width="0.42578125" style="185" customWidth="1"/>
    <col min="12047" max="12047" width="10.5703125" style="185" customWidth="1"/>
    <col min="12048" max="12048" width="0.42578125" style="185" customWidth="1"/>
    <col min="12049" max="12049" width="12.42578125" style="185" customWidth="1"/>
    <col min="12050" max="12050" width="0.42578125" style="185" customWidth="1"/>
    <col min="12051" max="12051" width="10.5703125" style="185" customWidth="1"/>
    <col min="12052" max="12052" width="12.140625" style="185" bestFit="1" customWidth="1"/>
    <col min="12053" max="12279" width="10.42578125" style="185"/>
    <col min="12280" max="12280" width="33.85546875" style="185" customWidth="1"/>
    <col min="12281" max="12281" width="10.140625" style="185" customWidth="1"/>
    <col min="12282" max="12282" width="0.42578125" style="185" customWidth="1"/>
    <col min="12283" max="12283" width="12" style="185" customWidth="1"/>
    <col min="12284" max="12284" width="0.42578125" style="185" customWidth="1"/>
    <col min="12285" max="12285" width="10.42578125" style="185" customWidth="1"/>
    <col min="12286" max="12286" width="0.42578125" style="185" customWidth="1"/>
    <col min="12287" max="12287" width="9.42578125" style="185" customWidth="1"/>
    <col min="12288" max="12288" width="0.42578125" style="185" customWidth="1"/>
    <col min="12289" max="12289" width="11" style="185" customWidth="1"/>
    <col min="12290" max="12290" width="0.42578125" style="185" customWidth="1"/>
    <col min="12291" max="12291" width="12.42578125" style="185" customWidth="1"/>
    <col min="12292" max="12292" width="0.42578125" style="185" customWidth="1"/>
    <col min="12293" max="12293" width="11.42578125" style="185" customWidth="1"/>
    <col min="12294" max="12294" width="0.42578125" style="185" customWidth="1"/>
    <col min="12295" max="12295" width="12.42578125" style="185" customWidth="1"/>
    <col min="12296" max="12296" width="0.42578125" style="185" customWidth="1"/>
    <col min="12297" max="12297" width="10.42578125" style="185" customWidth="1"/>
    <col min="12298" max="12298" width="0.42578125" style="185" customWidth="1"/>
    <col min="12299" max="12299" width="11.42578125" style="185" customWidth="1"/>
    <col min="12300" max="12300" width="0.42578125" style="185" customWidth="1"/>
    <col min="12301" max="12301" width="10.42578125" style="185" customWidth="1"/>
    <col min="12302" max="12302" width="0.42578125" style="185" customWidth="1"/>
    <col min="12303" max="12303" width="10.5703125" style="185" customWidth="1"/>
    <col min="12304" max="12304" width="0.42578125" style="185" customWidth="1"/>
    <col min="12305" max="12305" width="12.42578125" style="185" customWidth="1"/>
    <col min="12306" max="12306" width="0.42578125" style="185" customWidth="1"/>
    <col min="12307" max="12307" width="10.5703125" style="185" customWidth="1"/>
    <col min="12308" max="12308" width="12.140625" style="185" bestFit="1" customWidth="1"/>
    <col min="12309" max="12535" width="10.42578125" style="185"/>
    <col min="12536" max="12536" width="33.85546875" style="185" customWidth="1"/>
    <col min="12537" max="12537" width="10.140625" style="185" customWidth="1"/>
    <col min="12538" max="12538" width="0.42578125" style="185" customWidth="1"/>
    <col min="12539" max="12539" width="12" style="185" customWidth="1"/>
    <col min="12540" max="12540" width="0.42578125" style="185" customWidth="1"/>
    <col min="12541" max="12541" width="10.42578125" style="185" customWidth="1"/>
    <col min="12542" max="12542" width="0.42578125" style="185" customWidth="1"/>
    <col min="12543" max="12543" width="9.42578125" style="185" customWidth="1"/>
    <col min="12544" max="12544" width="0.42578125" style="185" customWidth="1"/>
    <col min="12545" max="12545" width="11" style="185" customWidth="1"/>
    <col min="12546" max="12546" width="0.42578125" style="185" customWidth="1"/>
    <col min="12547" max="12547" width="12.42578125" style="185" customWidth="1"/>
    <col min="12548" max="12548" width="0.42578125" style="185" customWidth="1"/>
    <col min="12549" max="12549" width="11.42578125" style="185" customWidth="1"/>
    <col min="12550" max="12550" width="0.42578125" style="185" customWidth="1"/>
    <col min="12551" max="12551" width="12.42578125" style="185" customWidth="1"/>
    <col min="12552" max="12552" width="0.42578125" style="185" customWidth="1"/>
    <col min="12553" max="12553" width="10.42578125" style="185" customWidth="1"/>
    <col min="12554" max="12554" width="0.42578125" style="185" customWidth="1"/>
    <col min="12555" max="12555" width="11.42578125" style="185" customWidth="1"/>
    <col min="12556" max="12556" width="0.42578125" style="185" customWidth="1"/>
    <col min="12557" max="12557" width="10.42578125" style="185" customWidth="1"/>
    <col min="12558" max="12558" width="0.42578125" style="185" customWidth="1"/>
    <col min="12559" max="12559" width="10.5703125" style="185" customWidth="1"/>
    <col min="12560" max="12560" width="0.42578125" style="185" customWidth="1"/>
    <col min="12561" max="12561" width="12.42578125" style="185" customWidth="1"/>
    <col min="12562" max="12562" width="0.42578125" style="185" customWidth="1"/>
    <col min="12563" max="12563" width="10.5703125" style="185" customWidth="1"/>
    <col min="12564" max="12564" width="12.140625" style="185" bestFit="1" customWidth="1"/>
    <col min="12565" max="12791" width="10.42578125" style="185"/>
    <col min="12792" max="12792" width="33.85546875" style="185" customWidth="1"/>
    <col min="12793" max="12793" width="10.140625" style="185" customWidth="1"/>
    <col min="12794" max="12794" width="0.42578125" style="185" customWidth="1"/>
    <col min="12795" max="12795" width="12" style="185" customWidth="1"/>
    <col min="12796" max="12796" width="0.42578125" style="185" customWidth="1"/>
    <col min="12797" max="12797" width="10.42578125" style="185" customWidth="1"/>
    <col min="12798" max="12798" width="0.42578125" style="185" customWidth="1"/>
    <col min="12799" max="12799" width="9.42578125" style="185" customWidth="1"/>
    <col min="12800" max="12800" width="0.42578125" style="185" customWidth="1"/>
    <col min="12801" max="12801" width="11" style="185" customWidth="1"/>
    <col min="12802" max="12802" width="0.42578125" style="185" customWidth="1"/>
    <col min="12803" max="12803" width="12.42578125" style="185" customWidth="1"/>
    <col min="12804" max="12804" width="0.42578125" style="185" customWidth="1"/>
    <col min="12805" max="12805" width="11.42578125" style="185" customWidth="1"/>
    <col min="12806" max="12806" width="0.42578125" style="185" customWidth="1"/>
    <col min="12807" max="12807" width="12.42578125" style="185" customWidth="1"/>
    <col min="12808" max="12808" width="0.42578125" style="185" customWidth="1"/>
    <col min="12809" max="12809" width="10.42578125" style="185" customWidth="1"/>
    <col min="12810" max="12810" width="0.42578125" style="185" customWidth="1"/>
    <col min="12811" max="12811" width="11.42578125" style="185" customWidth="1"/>
    <col min="12812" max="12812" width="0.42578125" style="185" customWidth="1"/>
    <col min="12813" max="12813" width="10.42578125" style="185" customWidth="1"/>
    <col min="12814" max="12814" width="0.42578125" style="185" customWidth="1"/>
    <col min="12815" max="12815" width="10.5703125" style="185" customWidth="1"/>
    <col min="12816" max="12816" width="0.42578125" style="185" customWidth="1"/>
    <col min="12817" max="12817" width="12.42578125" style="185" customWidth="1"/>
    <col min="12818" max="12818" width="0.42578125" style="185" customWidth="1"/>
    <col min="12819" max="12819" width="10.5703125" style="185" customWidth="1"/>
    <col min="12820" max="12820" width="12.140625" style="185" bestFit="1" customWidth="1"/>
    <col min="12821" max="13047" width="10.42578125" style="185"/>
    <col min="13048" max="13048" width="33.85546875" style="185" customWidth="1"/>
    <col min="13049" max="13049" width="10.140625" style="185" customWidth="1"/>
    <col min="13050" max="13050" width="0.42578125" style="185" customWidth="1"/>
    <col min="13051" max="13051" width="12" style="185" customWidth="1"/>
    <col min="13052" max="13052" width="0.42578125" style="185" customWidth="1"/>
    <col min="13053" max="13053" width="10.42578125" style="185" customWidth="1"/>
    <col min="13054" max="13054" width="0.42578125" style="185" customWidth="1"/>
    <col min="13055" max="13055" width="9.42578125" style="185" customWidth="1"/>
    <col min="13056" max="13056" width="0.42578125" style="185" customWidth="1"/>
    <col min="13057" max="13057" width="11" style="185" customWidth="1"/>
    <col min="13058" max="13058" width="0.42578125" style="185" customWidth="1"/>
    <col min="13059" max="13059" width="12.42578125" style="185" customWidth="1"/>
    <col min="13060" max="13060" width="0.42578125" style="185" customWidth="1"/>
    <col min="13061" max="13061" width="11.42578125" style="185" customWidth="1"/>
    <col min="13062" max="13062" width="0.42578125" style="185" customWidth="1"/>
    <col min="13063" max="13063" width="12.42578125" style="185" customWidth="1"/>
    <col min="13064" max="13064" width="0.42578125" style="185" customWidth="1"/>
    <col min="13065" max="13065" width="10.42578125" style="185" customWidth="1"/>
    <col min="13066" max="13066" width="0.42578125" style="185" customWidth="1"/>
    <col min="13067" max="13067" width="11.42578125" style="185" customWidth="1"/>
    <col min="13068" max="13068" width="0.42578125" style="185" customWidth="1"/>
    <col min="13069" max="13069" width="10.42578125" style="185" customWidth="1"/>
    <col min="13070" max="13070" width="0.42578125" style="185" customWidth="1"/>
    <col min="13071" max="13071" width="10.5703125" style="185" customWidth="1"/>
    <col min="13072" max="13072" width="0.42578125" style="185" customWidth="1"/>
    <col min="13073" max="13073" width="12.42578125" style="185" customWidth="1"/>
    <col min="13074" max="13074" width="0.42578125" style="185" customWidth="1"/>
    <col min="13075" max="13075" width="10.5703125" style="185" customWidth="1"/>
    <col min="13076" max="13076" width="12.140625" style="185" bestFit="1" customWidth="1"/>
    <col min="13077" max="13303" width="10.42578125" style="185"/>
    <col min="13304" max="13304" width="33.85546875" style="185" customWidth="1"/>
    <col min="13305" max="13305" width="10.140625" style="185" customWidth="1"/>
    <col min="13306" max="13306" width="0.42578125" style="185" customWidth="1"/>
    <col min="13307" max="13307" width="12" style="185" customWidth="1"/>
    <col min="13308" max="13308" width="0.42578125" style="185" customWidth="1"/>
    <col min="13309" max="13309" width="10.42578125" style="185" customWidth="1"/>
    <col min="13310" max="13310" width="0.42578125" style="185" customWidth="1"/>
    <col min="13311" max="13311" width="9.42578125" style="185" customWidth="1"/>
    <col min="13312" max="13312" width="0.42578125" style="185" customWidth="1"/>
    <col min="13313" max="13313" width="11" style="185" customWidth="1"/>
    <col min="13314" max="13314" width="0.42578125" style="185" customWidth="1"/>
    <col min="13315" max="13315" width="12.42578125" style="185" customWidth="1"/>
    <col min="13316" max="13316" width="0.42578125" style="185" customWidth="1"/>
    <col min="13317" max="13317" width="11.42578125" style="185" customWidth="1"/>
    <col min="13318" max="13318" width="0.42578125" style="185" customWidth="1"/>
    <col min="13319" max="13319" width="12.42578125" style="185" customWidth="1"/>
    <col min="13320" max="13320" width="0.42578125" style="185" customWidth="1"/>
    <col min="13321" max="13321" width="10.42578125" style="185" customWidth="1"/>
    <col min="13322" max="13322" width="0.42578125" style="185" customWidth="1"/>
    <col min="13323" max="13323" width="11.42578125" style="185" customWidth="1"/>
    <col min="13324" max="13324" width="0.42578125" style="185" customWidth="1"/>
    <col min="13325" max="13325" width="10.42578125" style="185" customWidth="1"/>
    <col min="13326" max="13326" width="0.42578125" style="185" customWidth="1"/>
    <col min="13327" max="13327" width="10.5703125" style="185" customWidth="1"/>
    <col min="13328" max="13328" width="0.42578125" style="185" customWidth="1"/>
    <col min="13329" max="13329" width="12.42578125" style="185" customWidth="1"/>
    <col min="13330" max="13330" width="0.42578125" style="185" customWidth="1"/>
    <col min="13331" max="13331" width="10.5703125" style="185" customWidth="1"/>
    <col min="13332" max="13332" width="12.140625" style="185" bestFit="1" customWidth="1"/>
    <col min="13333" max="13559" width="10.42578125" style="185"/>
    <col min="13560" max="13560" width="33.85546875" style="185" customWidth="1"/>
    <col min="13561" max="13561" width="10.140625" style="185" customWidth="1"/>
    <col min="13562" max="13562" width="0.42578125" style="185" customWidth="1"/>
    <col min="13563" max="13563" width="12" style="185" customWidth="1"/>
    <col min="13564" max="13564" width="0.42578125" style="185" customWidth="1"/>
    <col min="13565" max="13565" width="10.42578125" style="185" customWidth="1"/>
    <col min="13566" max="13566" width="0.42578125" style="185" customWidth="1"/>
    <col min="13567" max="13567" width="9.42578125" style="185" customWidth="1"/>
    <col min="13568" max="13568" width="0.42578125" style="185" customWidth="1"/>
    <col min="13569" max="13569" width="11" style="185" customWidth="1"/>
    <col min="13570" max="13570" width="0.42578125" style="185" customWidth="1"/>
    <col min="13571" max="13571" width="12.42578125" style="185" customWidth="1"/>
    <col min="13572" max="13572" width="0.42578125" style="185" customWidth="1"/>
    <col min="13573" max="13573" width="11.42578125" style="185" customWidth="1"/>
    <col min="13574" max="13574" width="0.42578125" style="185" customWidth="1"/>
    <col min="13575" max="13575" width="12.42578125" style="185" customWidth="1"/>
    <col min="13576" max="13576" width="0.42578125" style="185" customWidth="1"/>
    <col min="13577" max="13577" width="10.42578125" style="185" customWidth="1"/>
    <col min="13578" max="13578" width="0.42578125" style="185" customWidth="1"/>
    <col min="13579" max="13579" width="11.42578125" style="185" customWidth="1"/>
    <col min="13580" max="13580" width="0.42578125" style="185" customWidth="1"/>
    <col min="13581" max="13581" width="10.42578125" style="185" customWidth="1"/>
    <col min="13582" max="13582" width="0.42578125" style="185" customWidth="1"/>
    <col min="13583" max="13583" width="10.5703125" style="185" customWidth="1"/>
    <col min="13584" max="13584" width="0.42578125" style="185" customWidth="1"/>
    <col min="13585" max="13585" width="12.42578125" style="185" customWidth="1"/>
    <col min="13586" max="13586" width="0.42578125" style="185" customWidth="1"/>
    <col min="13587" max="13587" width="10.5703125" style="185" customWidth="1"/>
    <col min="13588" max="13588" width="12.140625" style="185" bestFit="1" customWidth="1"/>
    <col min="13589" max="13815" width="10.42578125" style="185"/>
    <col min="13816" max="13816" width="33.85546875" style="185" customWidth="1"/>
    <col min="13817" max="13817" width="10.140625" style="185" customWidth="1"/>
    <col min="13818" max="13818" width="0.42578125" style="185" customWidth="1"/>
    <col min="13819" max="13819" width="12" style="185" customWidth="1"/>
    <col min="13820" max="13820" width="0.42578125" style="185" customWidth="1"/>
    <col min="13821" max="13821" width="10.42578125" style="185" customWidth="1"/>
    <col min="13822" max="13822" width="0.42578125" style="185" customWidth="1"/>
    <col min="13823" max="13823" width="9.42578125" style="185" customWidth="1"/>
    <col min="13824" max="13824" width="0.42578125" style="185" customWidth="1"/>
    <col min="13825" max="13825" width="11" style="185" customWidth="1"/>
    <col min="13826" max="13826" width="0.42578125" style="185" customWidth="1"/>
    <col min="13827" max="13827" width="12.42578125" style="185" customWidth="1"/>
    <col min="13828" max="13828" width="0.42578125" style="185" customWidth="1"/>
    <col min="13829" max="13829" width="11.42578125" style="185" customWidth="1"/>
    <col min="13830" max="13830" width="0.42578125" style="185" customWidth="1"/>
    <col min="13831" max="13831" width="12.42578125" style="185" customWidth="1"/>
    <col min="13832" max="13832" width="0.42578125" style="185" customWidth="1"/>
    <col min="13833" max="13833" width="10.42578125" style="185" customWidth="1"/>
    <col min="13834" max="13834" width="0.42578125" style="185" customWidth="1"/>
    <col min="13835" max="13835" width="11.42578125" style="185" customWidth="1"/>
    <col min="13836" max="13836" width="0.42578125" style="185" customWidth="1"/>
    <col min="13837" max="13837" width="10.42578125" style="185" customWidth="1"/>
    <col min="13838" max="13838" width="0.42578125" style="185" customWidth="1"/>
    <col min="13839" max="13839" width="10.5703125" style="185" customWidth="1"/>
    <col min="13840" max="13840" width="0.42578125" style="185" customWidth="1"/>
    <col min="13841" max="13841" width="12.42578125" style="185" customWidth="1"/>
    <col min="13842" max="13842" width="0.42578125" style="185" customWidth="1"/>
    <col min="13843" max="13843" width="10.5703125" style="185" customWidth="1"/>
    <col min="13844" max="13844" width="12.140625" style="185" bestFit="1" customWidth="1"/>
    <col min="13845" max="14071" width="10.42578125" style="185"/>
    <col min="14072" max="14072" width="33.85546875" style="185" customWidth="1"/>
    <col min="14073" max="14073" width="10.140625" style="185" customWidth="1"/>
    <col min="14074" max="14074" width="0.42578125" style="185" customWidth="1"/>
    <col min="14075" max="14075" width="12" style="185" customWidth="1"/>
    <col min="14076" max="14076" width="0.42578125" style="185" customWidth="1"/>
    <col min="14077" max="14077" width="10.42578125" style="185" customWidth="1"/>
    <col min="14078" max="14078" width="0.42578125" style="185" customWidth="1"/>
    <col min="14079" max="14079" width="9.42578125" style="185" customWidth="1"/>
    <col min="14080" max="14080" width="0.42578125" style="185" customWidth="1"/>
    <col min="14081" max="14081" width="11" style="185" customWidth="1"/>
    <col min="14082" max="14082" width="0.42578125" style="185" customWidth="1"/>
    <col min="14083" max="14083" width="12.42578125" style="185" customWidth="1"/>
    <col min="14084" max="14084" width="0.42578125" style="185" customWidth="1"/>
    <col min="14085" max="14085" width="11.42578125" style="185" customWidth="1"/>
    <col min="14086" max="14086" width="0.42578125" style="185" customWidth="1"/>
    <col min="14087" max="14087" width="12.42578125" style="185" customWidth="1"/>
    <col min="14088" max="14088" width="0.42578125" style="185" customWidth="1"/>
    <col min="14089" max="14089" width="10.42578125" style="185" customWidth="1"/>
    <col min="14090" max="14090" width="0.42578125" style="185" customWidth="1"/>
    <col min="14091" max="14091" width="11.42578125" style="185" customWidth="1"/>
    <col min="14092" max="14092" width="0.42578125" style="185" customWidth="1"/>
    <col min="14093" max="14093" width="10.42578125" style="185" customWidth="1"/>
    <col min="14094" max="14094" width="0.42578125" style="185" customWidth="1"/>
    <col min="14095" max="14095" width="10.5703125" style="185" customWidth="1"/>
    <col min="14096" max="14096" width="0.42578125" style="185" customWidth="1"/>
    <col min="14097" max="14097" width="12.42578125" style="185" customWidth="1"/>
    <col min="14098" max="14098" width="0.42578125" style="185" customWidth="1"/>
    <col min="14099" max="14099" width="10.5703125" style="185" customWidth="1"/>
    <col min="14100" max="14100" width="12.140625" style="185" bestFit="1" customWidth="1"/>
    <col min="14101" max="14327" width="10.42578125" style="185"/>
    <col min="14328" max="14328" width="33.85546875" style="185" customWidth="1"/>
    <col min="14329" max="14329" width="10.140625" style="185" customWidth="1"/>
    <col min="14330" max="14330" width="0.42578125" style="185" customWidth="1"/>
    <col min="14331" max="14331" width="12" style="185" customWidth="1"/>
    <col min="14332" max="14332" width="0.42578125" style="185" customWidth="1"/>
    <col min="14333" max="14333" width="10.42578125" style="185" customWidth="1"/>
    <col min="14334" max="14334" width="0.42578125" style="185" customWidth="1"/>
    <col min="14335" max="14335" width="9.42578125" style="185" customWidth="1"/>
    <col min="14336" max="14336" width="0.42578125" style="185" customWidth="1"/>
    <col min="14337" max="14337" width="11" style="185" customWidth="1"/>
    <col min="14338" max="14338" width="0.42578125" style="185" customWidth="1"/>
    <col min="14339" max="14339" width="12.42578125" style="185" customWidth="1"/>
    <col min="14340" max="14340" width="0.42578125" style="185" customWidth="1"/>
    <col min="14341" max="14341" width="11.42578125" style="185" customWidth="1"/>
    <col min="14342" max="14342" width="0.42578125" style="185" customWidth="1"/>
    <col min="14343" max="14343" width="12.42578125" style="185" customWidth="1"/>
    <col min="14344" max="14344" width="0.42578125" style="185" customWidth="1"/>
    <col min="14345" max="14345" width="10.42578125" style="185" customWidth="1"/>
    <col min="14346" max="14346" width="0.42578125" style="185" customWidth="1"/>
    <col min="14347" max="14347" width="11.42578125" style="185" customWidth="1"/>
    <col min="14348" max="14348" width="0.42578125" style="185" customWidth="1"/>
    <col min="14349" max="14349" width="10.42578125" style="185" customWidth="1"/>
    <col min="14350" max="14350" width="0.42578125" style="185" customWidth="1"/>
    <col min="14351" max="14351" width="10.5703125" style="185" customWidth="1"/>
    <col min="14352" max="14352" width="0.42578125" style="185" customWidth="1"/>
    <col min="14353" max="14353" width="12.42578125" style="185" customWidth="1"/>
    <col min="14354" max="14354" width="0.42578125" style="185" customWidth="1"/>
    <col min="14355" max="14355" width="10.5703125" style="185" customWidth="1"/>
    <col min="14356" max="14356" width="12.140625" style="185" bestFit="1" customWidth="1"/>
    <col min="14357" max="14583" width="10.42578125" style="185"/>
    <col min="14584" max="14584" width="33.85546875" style="185" customWidth="1"/>
    <col min="14585" max="14585" width="10.140625" style="185" customWidth="1"/>
    <col min="14586" max="14586" width="0.42578125" style="185" customWidth="1"/>
    <col min="14587" max="14587" width="12" style="185" customWidth="1"/>
    <col min="14588" max="14588" width="0.42578125" style="185" customWidth="1"/>
    <col min="14589" max="14589" width="10.42578125" style="185" customWidth="1"/>
    <col min="14590" max="14590" width="0.42578125" style="185" customWidth="1"/>
    <col min="14591" max="14591" width="9.42578125" style="185" customWidth="1"/>
    <col min="14592" max="14592" width="0.42578125" style="185" customWidth="1"/>
    <col min="14593" max="14593" width="11" style="185" customWidth="1"/>
    <col min="14594" max="14594" width="0.42578125" style="185" customWidth="1"/>
    <col min="14595" max="14595" width="12.42578125" style="185" customWidth="1"/>
    <col min="14596" max="14596" width="0.42578125" style="185" customWidth="1"/>
    <col min="14597" max="14597" width="11.42578125" style="185" customWidth="1"/>
    <col min="14598" max="14598" width="0.42578125" style="185" customWidth="1"/>
    <col min="14599" max="14599" width="12.42578125" style="185" customWidth="1"/>
    <col min="14600" max="14600" width="0.42578125" style="185" customWidth="1"/>
    <col min="14601" max="14601" width="10.42578125" style="185" customWidth="1"/>
    <col min="14602" max="14602" width="0.42578125" style="185" customWidth="1"/>
    <col min="14603" max="14603" width="11.42578125" style="185" customWidth="1"/>
    <col min="14604" max="14604" width="0.42578125" style="185" customWidth="1"/>
    <col min="14605" max="14605" width="10.42578125" style="185" customWidth="1"/>
    <col min="14606" max="14606" width="0.42578125" style="185" customWidth="1"/>
    <col min="14607" max="14607" width="10.5703125" style="185" customWidth="1"/>
    <col min="14608" max="14608" width="0.42578125" style="185" customWidth="1"/>
    <col min="14609" max="14609" width="12.42578125" style="185" customWidth="1"/>
    <col min="14610" max="14610" width="0.42578125" style="185" customWidth="1"/>
    <col min="14611" max="14611" width="10.5703125" style="185" customWidth="1"/>
    <col min="14612" max="14612" width="12.140625" style="185" bestFit="1" customWidth="1"/>
    <col min="14613" max="14839" width="10.42578125" style="185"/>
    <col min="14840" max="14840" width="33.85546875" style="185" customWidth="1"/>
    <col min="14841" max="14841" width="10.140625" style="185" customWidth="1"/>
    <col min="14842" max="14842" width="0.42578125" style="185" customWidth="1"/>
    <col min="14843" max="14843" width="12" style="185" customWidth="1"/>
    <col min="14844" max="14844" width="0.42578125" style="185" customWidth="1"/>
    <col min="14845" max="14845" width="10.42578125" style="185" customWidth="1"/>
    <col min="14846" max="14846" width="0.42578125" style="185" customWidth="1"/>
    <col min="14847" max="14847" width="9.42578125" style="185" customWidth="1"/>
    <col min="14848" max="14848" width="0.42578125" style="185" customWidth="1"/>
    <col min="14849" max="14849" width="11" style="185" customWidth="1"/>
    <col min="14850" max="14850" width="0.42578125" style="185" customWidth="1"/>
    <col min="14851" max="14851" width="12.42578125" style="185" customWidth="1"/>
    <col min="14852" max="14852" width="0.42578125" style="185" customWidth="1"/>
    <col min="14853" max="14853" width="11.42578125" style="185" customWidth="1"/>
    <col min="14854" max="14854" width="0.42578125" style="185" customWidth="1"/>
    <col min="14855" max="14855" width="12.42578125" style="185" customWidth="1"/>
    <col min="14856" max="14856" width="0.42578125" style="185" customWidth="1"/>
    <col min="14857" max="14857" width="10.42578125" style="185" customWidth="1"/>
    <col min="14858" max="14858" width="0.42578125" style="185" customWidth="1"/>
    <col min="14859" max="14859" width="11.42578125" style="185" customWidth="1"/>
    <col min="14860" max="14860" width="0.42578125" style="185" customWidth="1"/>
    <col min="14861" max="14861" width="10.42578125" style="185" customWidth="1"/>
    <col min="14862" max="14862" width="0.42578125" style="185" customWidth="1"/>
    <col min="14863" max="14863" width="10.5703125" style="185" customWidth="1"/>
    <col min="14864" max="14864" width="0.42578125" style="185" customWidth="1"/>
    <col min="14865" max="14865" width="12.42578125" style="185" customWidth="1"/>
    <col min="14866" max="14866" width="0.42578125" style="185" customWidth="1"/>
    <col min="14867" max="14867" width="10.5703125" style="185" customWidth="1"/>
    <col min="14868" max="14868" width="12.140625" style="185" bestFit="1" customWidth="1"/>
    <col min="14869" max="15095" width="10.42578125" style="185"/>
    <col min="15096" max="15096" width="33.85546875" style="185" customWidth="1"/>
    <col min="15097" max="15097" width="10.140625" style="185" customWidth="1"/>
    <col min="15098" max="15098" width="0.42578125" style="185" customWidth="1"/>
    <col min="15099" max="15099" width="12" style="185" customWidth="1"/>
    <col min="15100" max="15100" width="0.42578125" style="185" customWidth="1"/>
    <col min="15101" max="15101" width="10.42578125" style="185" customWidth="1"/>
    <col min="15102" max="15102" width="0.42578125" style="185" customWidth="1"/>
    <col min="15103" max="15103" width="9.42578125" style="185" customWidth="1"/>
    <col min="15104" max="15104" width="0.42578125" style="185" customWidth="1"/>
    <col min="15105" max="15105" width="11" style="185" customWidth="1"/>
    <col min="15106" max="15106" width="0.42578125" style="185" customWidth="1"/>
    <col min="15107" max="15107" width="12.42578125" style="185" customWidth="1"/>
    <col min="15108" max="15108" width="0.42578125" style="185" customWidth="1"/>
    <col min="15109" max="15109" width="11.42578125" style="185" customWidth="1"/>
    <col min="15110" max="15110" width="0.42578125" style="185" customWidth="1"/>
    <col min="15111" max="15111" width="12.42578125" style="185" customWidth="1"/>
    <col min="15112" max="15112" width="0.42578125" style="185" customWidth="1"/>
    <col min="15113" max="15113" width="10.42578125" style="185" customWidth="1"/>
    <col min="15114" max="15114" width="0.42578125" style="185" customWidth="1"/>
    <col min="15115" max="15115" width="11.42578125" style="185" customWidth="1"/>
    <col min="15116" max="15116" width="0.42578125" style="185" customWidth="1"/>
    <col min="15117" max="15117" width="10.42578125" style="185" customWidth="1"/>
    <col min="15118" max="15118" width="0.42578125" style="185" customWidth="1"/>
    <col min="15119" max="15119" width="10.5703125" style="185" customWidth="1"/>
    <col min="15120" max="15120" width="0.42578125" style="185" customWidth="1"/>
    <col min="15121" max="15121" width="12.42578125" style="185" customWidth="1"/>
    <col min="15122" max="15122" width="0.42578125" style="185" customWidth="1"/>
    <col min="15123" max="15123" width="10.5703125" style="185" customWidth="1"/>
    <col min="15124" max="15124" width="12.140625" style="185" bestFit="1" customWidth="1"/>
    <col min="15125" max="15351" width="10.42578125" style="185"/>
    <col min="15352" max="15352" width="33.85546875" style="185" customWidth="1"/>
    <col min="15353" max="15353" width="10.140625" style="185" customWidth="1"/>
    <col min="15354" max="15354" width="0.42578125" style="185" customWidth="1"/>
    <col min="15355" max="15355" width="12" style="185" customWidth="1"/>
    <col min="15356" max="15356" width="0.42578125" style="185" customWidth="1"/>
    <col min="15357" max="15357" width="10.42578125" style="185" customWidth="1"/>
    <col min="15358" max="15358" width="0.42578125" style="185" customWidth="1"/>
    <col min="15359" max="15359" width="9.42578125" style="185" customWidth="1"/>
    <col min="15360" max="15360" width="0.42578125" style="185" customWidth="1"/>
    <col min="15361" max="15361" width="11" style="185" customWidth="1"/>
    <col min="15362" max="15362" width="0.42578125" style="185" customWidth="1"/>
    <col min="15363" max="15363" width="12.42578125" style="185" customWidth="1"/>
    <col min="15364" max="15364" width="0.42578125" style="185" customWidth="1"/>
    <col min="15365" max="15365" width="11.42578125" style="185" customWidth="1"/>
    <col min="15366" max="15366" width="0.42578125" style="185" customWidth="1"/>
    <col min="15367" max="15367" width="12.42578125" style="185" customWidth="1"/>
    <col min="15368" max="15368" width="0.42578125" style="185" customWidth="1"/>
    <col min="15369" max="15369" width="10.42578125" style="185" customWidth="1"/>
    <col min="15370" max="15370" width="0.42578125" style="185" customWidth="1"/>
    <col min="15371" max="15371" width="11.42578125" style="185" customWidth="1"/>
    <col min="15372" max="15372" width="0.42578125" style="185" customWidth="1"/>
    <col min="15373" max="15373" width="10.42578125" style="185" customWidth="1"/>
    <col min="15374" max="15374" width="0.42578125" style="185" customWidth="1"/>
    <col min="15375" max="15375" width="10.5703125" style="185" customWidth="1"/>
    <col min="15376" max="15376" width="0.42578125" style="185" customWidth="1"/>
    <col min="15377" max="15377" width="12.42578125" style="185" customWidth="1"/>
    <col min="15378" max="15378" width="0.42578125" style="185" customWidth="1"/>
    <col min="15379" max="15379" width="10.5703125" style="185" customWidth="1"/>
    <col min="15380" max="15380" width="12.140625" style="185" bestFit="1" customWidth="1"/>
    <col min="15381" max="15607" width="10.42578125" style="185"/>
    <col min="15608" max="15608" width="33.85546875" style="185" customWidth="1"/>
    <col min="15609" max="15609" width="10.140625" style="185" customWidth="1"/>
    <col min="15610" max="15610" width="0.42578125" style="185" customWidth="1"/>
    <col min="15611" max="15611" width="12" style="185" customWidth="1"/>
    <col min="15612" max="15612" width="0.42578125" style="185" customWidth="1"/>
    <col min="15613" max="15613" width="10.42578125" style="185" customWidth="1"/>
    <col min="15614" max="15614" width="0.42578125" style="185" customWidth="1"/>
    <col min="15615" max="15615" width="9.42578125" style="185" customWidth="1"/>
    <col min="15616" max="15616" width="0.42578125" style="185" customWidth="1"/>
    <col min="15617" max="15617" width="11" style="185" customWidth="1"/>
    <col min="15618" max="15618" width="0.42578125" style="185" customWidth="1"/>
    <col min="15619" max="15619" width="12.42578125" style="185" customWidth="1"/>
    <col min="15620" max="15620" width="0.42578125" style="185" customWidth="1"/>
    <col min="15621" max="15621" width="11.42578125" style="185" customWidth="1"/>
    <col min="15622" max="15622" width="0.42578125" style="185" customWidth="1"/>
    <col min="15623" max="15623" width="12.42578125" style="185" customWidth="1"/>
    <col min="15624" max="15624" width="0.42578125" style="185" customWidth="1"/>
    <col min="15625" max="15625" width="10.42578125" style="185" customWidth="1"/>
    <col min="15626" max="15626" width="0.42578125" style="185" customWidth="1"/>
    <col min="15627" max="15627" width="11.42578125" style="185" customWidth="1"/>
    <col min="15628" max="15628" width="0.42578125" style="185" customWidth="1"/>
    <col min="15629" max="15629" width="10.42578125" style="185" customWidth="1"/>
    <col min="15630" max="15630" width="0.42578125" style="185" customWidth="1"/>
    <col min="15631" max="15631" width="10.5703125" style="185" customWidth="1"/>
    <col min="15632" max="15632" width="0.42578125" style="185" customWidth="1"/>
    <col min="15633" max="15633" width="12.42578125" style="185" customWidth="1"/>
    <col min="15634" max="15634" width="0.42578125" style="185" customWidth="1"/>
    <col min="15635" max="15635" width="10.5703125" style="185" customWidth="1"/>
    <col min="15636" max="15636" width="12.140625" style="185" bestFit="1" customWidth="1"/>
    <col min="15637" max="15863" width="10.42578125" style="185"/>
    <col min="15864" max="15864" width="33.85546875" style="185" customWidth="1"/>
    <col min="15865" max="15865" width="10.140625" style="185" customWidth="1"/>
    <col min="15866" max="15866" width="0.42578125" style="185" customWidth="1"/>
    <col min="15867" max="15867" width="12" style="185" customWidth="1"/>
    <col min="15868" max="15868" width="0.42578125" style="185" customWidth="1"/>
    <col min="15869" max="15869" width="10.42578125" style="185" customWidth="1"/>
    <col min="15870" max="15870" width="0.42578125" style="185" customWidth="1"/>
    <col min="15871" max="15871" width="9.42578125" style="185" customWidth="1"/>
    <col min="15872" max="15872" width="0.42578125" style="185" customWidth="1"/>
    <col min="15873" max="15873" width="11" style="185" customWidth="1"/>
    <col min="15874" max="15874" width="0.42578125" style="185" customWidth="1"/>
    <col min="15875" max="15875" width="12.42578125" style="185" customWidth="1"/>
    <col min="15876" max="15876" width="0.42578125" style="185" customWidth="1"/>
    <col min="15877" max="15877" width="11.42578125" style="185" customWidth="1"/>
    <col min="15878" max="15878" width="0.42578125" style="185" customWidth="1"/>
    <col min="15879" max="15879" width="12.42578125" style="185" customWidth="1"/>
    <col min="15880" max="15880" width="0.42578125" style="185" customWidth="1"/>
    <col min="15881" max="15881" width="10.42578125" style="185" customWidth="1"/>
    <col min="15882" max="15882" width="0.42578125" style="185" customWidth="1"/>
    <col min="15883" max="15883" width="11.42578125" style="185" customWidth="1"/>
    <col min="15884" max="15884" width="0.42578125" style="185" customWidth="1"/>
    <col min="15885" max="15885" width="10.42578125" style="185" customWidth="1"/>
    <col min="15886" max="15886" width="0.42578125" style="185" customWidth="1"/>
    <col min="15887" max="15887" width="10.5703125" style="185" customWidth="1"/>
    <col min="15888" max="15888" width="0.42578125" style="185" customWidth="1"/>
    <col min="15889" max="15889" width="12.42578125" style="185" customWidth="1"/>
    <col min="15890" max="15890" width="0.42578125" style="185" customWidth="1"/>
    <col min="15891" max="15891" width="10.5703125" style="185" customWidth="1"/>
    <col min="15892" max="15892" width="12.140625" style="185" bestFit="1" customWidth="1"/>
    <col min="15893" max="16119" width="10.42578125" style="185"/>
    <col min="16120" max="16120" width="33.85546875" style="185" customWidth="1"/>
    <col min="16121" max="16121" width="10.140625" style="185" customWidth="1"/>
    <col min="16122" max="16122" width="0.42578125" style="185" customWidth="1"/>
    <col min="16123" max="16123" width="12" style="185" customWidth="1"/>
    <col min="16124" max="16124" width="0.42578125" style="185" customWidth="1"/>
    <col min="16125" max="16125" width="10.42578125" style="185" customWidth="1"/>
    <col min="16126" max="16126" width="0.42578125" style="185" customWidth="1"/>
    <col min="16127" max="16127" width="9.42578125" style="185" customWidth="1"/>
    <col min="16128" max="16128" width="0.42578125" style="185" customWidth="1"/>
    <col min="16129" max="16129" width="11" style="185" customWidth="1"/>
    <col min="16130" max="16130" width="0.42578125" style="185" customWidth="1"/>
    <col min="16131" max="16131" width="12.42578125" style="185" customWidth="1"/>
    <col min="16132" max="16132" width="0.42578125" style="185" customWidth="1"/>
    <col min="16133" max="16133" width="11.42578125" style="185" customWidth="1"/>
    <col min="16134" max="16134" width="0.42578125" style="185" customWidth="1"/>
    <col min="16135" max="16135" width="12.42578125" style="185" customWidth="1"/>
    <col min="16136" max="16136" width="0.42578125" style="185" customWidth="1"/>
    <col min="16137" max="16137" width="10.42578125" style="185" customWidth="1"/>
    <col min="16138" max="16138" width="0.42578125" style="185" customWidth="1"/>
    <col min="16139" max="16139" width="11.42578125" style="185" customWidth="1"/>
    <col min="16140" max="16140" width="0.42578125" style="185" customWidth="1"/>
    <col min="16141" max="16141" width="10.42578125" style="185" customWidth="1"/>
    <col min="16142" max="16142" width="0.42578125" style="185" customWidth="1"/>
    <col min="16143" max="16143" width="10.5703125" style="185" customWidth="1"/>
    <col min="16144" max="16144" width="0.42578125" style="185" customWidth="1"/>
    <col min="16145" max="16145" width="12.42578125" style="185" customWidth="1"/>
    <col min="16146" max="16146" width="0.42578125" style="185" customWidth="1"/>
    <col min="16147" max="16147" width="10.5703125" style="185" customWidth="1"/>
    <col min="16148" max="16148" width="12.140625" style="185" bestFit="1" customWidth="1"/>
    <col min="16149" max="16384" width="10.42578125" style="185"/>
  </cols>
  <sheetData>
    <row r="1" spans="1:26" s="74" customFormat="1" ht="16.5" customHeight="1" x14ac:dyDescent="0.25">
      <c r="A1" s="143" t="s">
        <v>0</v>
      </c>
      <c r="B1" s="65"/>
      <c r="C1" s="112"/>
      <c r="D1" s="65"/>
      <c r="E1" s="112"/>
      <c r="F1" s="65"/>
      <c r="G1" s="112"/>
      <c r="H1" s="65"/>
      <c r="I1" s="66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6"/>
      <c r="X1" s="65"/>
      <c r="Y1" s="66"/>
      <c r="Z1" s="65"/>
    </row>
    <row r="2" spans="1:26" s="74" customFormat="1" ht="16.5" customHeight="1" x14ac:dyDescent="0.25">
      <c r="A2" s="67" t="s">
        <v>252</v>
      </c>
      <c r="B2" s="65"/>
      <c r="C2" s="112"/>
      <c r="D2" s="65"/>
      <c r="E2" s="112"/>
      <c r="F2" s="65"/>
      <c r="G2" s="112"/>
      <c r="H2" s="65"/>
      <c r="I2" s="112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112"/>
      <c r="X2" s="65"/>
      <c r="Y2" s="112"/>
      <c r="Z2" s="65"/>
    </row>
    <row r="3" spans="1:26" s="74" customFormat="1" ht="16.5" customHeight="1" x14ac:dyDescent="0.25">
      <c r="A3" s="68" t="str">
        <f>'7-8'!A3</f>
        <v>For the nine-month period ended 30 September 2021</v>
      </c>
      <c r="B3" s="72"/>
      <c r="C3" s="113"/>
      <c r="D3" s="72"/>
      <c r="E3" s="113"/>
      <c r="F3" s="72"/>
      <c r="G3" s="113"/>
      <c r="H3" s="72"/>
      <c r="I3" s="73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2"/>
      <c r="Y3" s="73"/>
      <c r="Z3" s="72"/>
    </row>
    <row r="4" spans="1:26" ht="14.1" customHeight="1" x14ac:dyDescent="0.25">
      <c r="A4" s="182"/>
      <c r="C4" s="184"/>
      <c r="E4" s="184"/>
      <c r="G4" s="184"/>
      <c r="I4" s="184"/>
      <c r="W4" s="184"/>
      <c r="Y4" s="184"/>
    </row>
    <row r="5" spans="1:26" ht="14.1" customHeight="1" x14ac:dyDescent="0.25">
      <c r="A5" s="182"/>
      <c r="C5" s="184"/>
      <c r="E5" s="184"/>
      <c r="G5" s="184"/>
      <c r="I5" s="184"/>
      <c r="W5" s="184"/>
      <c r="Y5" s="184"/>
    </row>
    <row r="6" spans="1:26" s="187" customFormat="1" ht="14.1" customHeight="1" x14ac:dyDescent="0.25">
      <c r="A6" s="186"/>
      <c r="B6" s="254" t="s">
        <v>240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26" s="187" customFormat="1" ht="14.1" customHeight="1" x14ac:dyDescent="0.25">
      <c r="A7" s="186"/>
      <c r="B7" s="255" t="s">
        <v>125</v>
      </c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188"/>
      <c r="X7" s="188"/>
      <c r="Y7" s="188"/>
      <c r="Z7" s="188"/>
    </row>
    <row r="8" spans="1:26" s="187" customFormat="1" ht="14.1" customHeight="1" x14ac:dyDescent="0.25">
      <c r="A8" s="186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256" t="s">
        <v>251</v>
      </c>
      <c r="M8" s="256"/>
      <c r="N8" s="256"/>
      <c r="O8" s="256"/>
      <c r="P8" s="256"/>
      <c r="Q8" s="256"/>
      <c r="R8" s="256"/>
      <c r="S8" s="256"/>
      <c r="T8" s="256"/>
      <c r="U8" s="189"/>
      <c r="V8" s="190"/>
      <c r="W8" s="188"/>
      <c r="X8" s="188"/>
      <c r="Y8" s="188"/>
      <c r="Z8" s="188"/>
    </row>
    <row r="9" spans="1:26" s="187" customFormat="1" ht="14.1" customHeight="1" x14ac:dyDescent="0.25">
      <c r="A9" s="186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256" t="s">
        <v>246</v>
      </c>
      <c r="M9" s="256"/>
      <c r="N9" s="256"/>
      <c r="O9" s="189"/>
      <c r="Q9" s="189"/>
      <c r="S9" s="189"/>
      <c r="T9" s="190"/>
      <c r="U9" s="189"/>
      <c r="V9" s="190"/>
      <c r="W9" s="188"/>
      <c r="X9" s="188"/>
      <c r="Y9" s="188"/>
      <c r="Z9" s="188"/>
    </row>
    <row r="10" spans="1:26" s="187" customFormat="1" ht="14.1" customHeight="1" x14ac:dyDescent="0.25">
      <c r="A10" s="186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91" t="s">
        <v>126</v>
      </c>
      <c r="M10" s="190"/>
      <c r="N10" s="191"/>
      <c r="O10" s="189"/>
      <c r="P10" s="191"/>
      <c r="Q10" s="189"/>
      <c r="R10" s="191"/>
      <c r="S10" s="189"/>
      <c r="T10" s="190"/>
      <c r="U10" s="189"/>
      <c r="V10" s="190"/>
      <c r="W10" s="188"/>
      <c r="X10" s="188"/>
      <c r="Y10" s="188"/>
      <c r="Z10" s="188"/>
    </row>
    <row r="11" spans="1:26" s="187" customFormat="1" ht="14.1" customHeight="1" x14ac:dyDescent="0.25">
      <c r="A11" s="186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91" t="s">
        <v>128</v>
      </c>
      <c r="M11" s="190"/>
      <c r="N11" s="191"/>
      <c r="O11" s="189"/>
      <c r="P11" s="191" t="s">
        <v>127</v>
      </c>
      <c r="Q11" s="189"/>
      <c r="S11" s="189"/>
      <c r="T11" s="190"/>
      <c r="U11" s="189"/>
      <c r="V11" s="190"/>
      <c r="W11" s="188"/>
      <c r="X11" s="188"/>
      <c r="Y11" s="188"/>
      <c r="Z11" s="188"/>
    </row>
    <row r="12" spans="1:26" s="187" customFormat="1" ht="14.1" customHeight="1" x14ac:dyDescent="0.25">
      <c r="A12" s="186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91" t="s">
        <v>253</v>
      </c>
      <c r="M12" s="189"/>
      <c r="N12" s="191"/>
      <c r="O12" s="189"/>
      <c r="P12" s="191" t="s">
        <v>129</v>
      </c>
      <c r="Q12" s="189"/>
      <c r="R12" s="191"/>
      <c r="S12" s="189"/>
      <c r="T12" s="190"/>
      <c r="U12" s="189"/>
      <c r="V12" s="190"/>
      <c r="W12" s="188"/>
      <c r="X12" s="188"/>
      <c r="Y12" s="188"/>
      <c r="Z12" s="188"/>
    </row>
    <row r="13" spans="1:26" s="192" customFormat="1" ht="14.1" customHeight="1" x14ac:dyDescent="0.25">
      <c r="B13" s="191" t="s">
        <v>130</v>
      </c>
      <c r="C13" s="188"/>
      <c r="D13" s="191"/>
      <c r="E13" s="188"/>
      <c r="F13" s="191" t="s">
        <v>131</v>
      </c>
      <c r="G13" s="188"/>
      <c r="H13" s="254" t="s">
        <v>77</v>
      </c>
      <c r="I13" s="254"/>
      <c r="J13" s="254"/>
      <c r="K13" s="188"/>
      <c r="L13" s="191" t="s">
        <v>254</v>
      </c>
      <c r="M13" s="188"/>
      <c r="N13" s="193"/>
      <c r="O13" s="188"/>
      <c r="P13" s="191" t="s">
        <v>133</v>
      </c>
      <c r="Q13" s="188"/>
      <c r="R13" s="191" t="s">
        <v>255</v>
      </c>
      <c r="S13" s="188"/>
      <c r="T13" s="191" t="s">
        <v>135</v>
      </c>
      <c r="U13" s="188"/>
      <c r="V13" s="191" t="s">
        <v>136</v>
      </c>
      <c r="W13" s="189"/>
      <c r="X13" s="194"/>
      <c r="Y13" s="189"/>
      <c r="Z13" s="191"/>
    </row>
    <row r="14" spans="1:26" s="192" customFormat="1" ht="14.1" customHeight="1" x14ac:dyDescent="0.25">
      <c r="B14" s="191" t="s">
        <v>137</v>
      </c>
      <c r="C14" s="195"/>
      <c r="D14" s="191"/>
      <c r="E14" s="195"/>
      <c r="F14" s="191" t="s">
        <v>138</v>
      </c>
      <c r="G14" s="195"/>
      <c r="H14" s="191" t="s">
        <v>139</v>
      </c>
      <c r="I14" s="195"/>
      <c r="J14" s="191"/>
      <c r="K14" s="191"/>
      <c r="L14" s="193" t="s">
        <v>256</v>
      </c>
      <c r="M14" s="191"/>
      <c r="N14" s="191" t="s">
        <v>257</v>
      </c>
      <c r="O14" s="191"/>
      <c r="P14" s="193" t="s">
        <v>141</v>
      </c>
      <c r="Q14" s="191"/>
      <c r="R14" s="193" t="s">
        <v>134</v>
      </c>
      <c r="S14" s="191"/>
      <c r="T14" s="191" t="s">
        <v>258</v>
      </c>
      <c r="U14" s="191"/>
      <c r="V14" s="191" t="s">
        <v>143</v>
      </c>
      <c r="W14" s="195"/>
      <c r="X14" s="191" t="s">
        <v>144</v>
      </c>
      <c r="Y14" s="195"/>
      <c r="Z14" s="191"/>
    </row>
    <row r="15" spans="1:26" s="192" customFormat="1" ht="14.1" customHeight="1" x14ac:dyDescent="0.25">
      <c r="B15" s="191" t="s">
        <v>145</v>
      </c>
      <c r="C15" s="195"/>
      <c r="D15" s="191" t="s">
        <v>75</v>
      </c>
      <c r="E15" s="195"/>
      <c r="F15" s="191" t="s">
        <v>146</v>
      </c>
      <c r="G15" s="195"/>
      <c r="H15" s="191" t="s">
        <v>147</v>
      </c>
      <c r="I15" s="195"/>
      <c r="J15" s="191" t="s">
        <v>79</v>
      </c>
      <c r="K15" s="191"/>
      <c r="L15" s="191" t="s">
        <v>148</v>
      </c>
      <c r="M15" s="191"/>
      <c r="N15" s="191" t="s">
        <v>259</v>
      </c>
      <c r="O15" s="191"/>
      <c r="P15" s="191" t="s">
        <v>149</v>
      </c>
      <c r="Q15" s="191"/>
      <c r="R15" s="191" t="s">
        <v>142</v>
      </c>
      <c r="S15" s="191"/>
      <c r="T15" s="191" t="s">
        <v>150</v>
      </c>
      <c r="U15" s="191"/>
      <c r="V15" s="191" t="s">
        <v>151</v>
      </c>
      <c r="W15" s="195"/>
      <c r="X15" s="191" t="s">
        <v>152</v>
      </c>
      <c r="Y15" s="195"/>
      <c r="Z15" s="191" t="s">
        <v>83</v>
      </c>
    </row>
    <row r="16" spans="1:26" s="192" customFormat="1" ht="14.1" customHeight="1" x14ac:dyDescent="0.25">
      <c r="B16" s="196" t="s">
        <v>13</v>
      </c>
      <c r="C16" s="195"/>
      <c r="D16" s="196" t="s">
        <v>13</v>
      </c>
      <c r="E16" s="195"/>
      <c r="F16" s="196" t="s">
        <v>13</v>
      </c>
      <c r="G16" s="195"/>
      <c r="H16" s="196" t="s">
        <v>13</v>
      </c>
      <c r="I16" s="195"/>
      <c r="J16" s="196" t="s">
        <v>13</v>
      </c>
      <c r="K16" s="191"/>
      <c r="L16" s="196" t="s">
        <v>13</v>
      </c>
      <c r="M16" s="191"/>
      <c r="N16" s="196" t="s">
        <v>13</v>
      </c>
      <c r="O16" s="191"/>
      <c r="P16" s="196" t="s">
        <v>13</v>
      </c>
      <c r="Q16" s="191"/>
      <c r="R16" s="196" t="s">
        <v>13</v>
      </c>
      <c r="S16" s="191"/>
      <c r="T16" s="196" t="s">
        <v>13</v>
      </c>
      <c r="U16" s="191"/>
      <c r="V16" s="196" t="s">
        <v>13</v>
      </c>
      <c r="W16" s="195"/>
      <c r="X16" s="196" t="s">
        <v>13</v>
      </c>
      <c r="Y16" s="195"/>
      <c r="Z16" s="196" t="s">
        <v>13</v>
      </c>
    </row>
    <row r="17" spans="1:26" s="192" customFormat="1" ht="3.95" customHeight="1" x14ac:dyDescent="0.25">
      <c r="B17" s="191"/>
      <c r="C17" s="195"/>
      <c r="D17" s="191"/>
      <c r="E17" s="195"/>
      <c r="F17" s="191"/>
      <c r="G17" s="195"/>
      <c r="H17" s="191"/>
      <c r="I17" s="195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5"/>
      <c r="X17" s="191"/>
      <c r="Y17" s="195"/>
      <c r="Z17" s="191"/>
    </row>
    <row r="18" spans="1:26" ht="14.1" customHeight="1" x14ac:dyDescent="0.25">
      <c r="A18" s="187" t="s">
        <v>260</v>
      </c>
      <c r="B18" s="197">
        <v>8667826</v>
      </c>
      <c r="C18" s="198"/>
      <c r="D18" s="197">
        <v>-90502</v>
      </c>
      <c r="E18" s="198"/>
      <c r="F18" s="197">
        <v>508000</v>
      </c>
      <c r="G18" s="198"/>
      <c r="H18" s="197">
        <v>473600</v>
      </c>
      <c r="I18" s="198"/>
      <c r="J18" s="197">
        <v>3903875</v>
      </c>
      <c r="K18" s="198"/>
      <c r="L18" s="197">
        <v>-10880</v>
      </c>
      <c r="M18" s="198"/>
      <c r="N18" s="197">
        <v>-71515</v>
      </c>
      <c r="O18" s="198"/>
      <c r="P18" s="197">
        <v>-46092</v>
      </c>
      <c r="Q18" s="198"/>
      <c r="R18" s="197">
        <v>-67441</v>
      </c>
      <c r="S18" s="198"/>
      <c r="T18" s="197">
        <f>SUM(L18:R18)</f>
        <v>-195928</v>
      </c>
      <c r="U18" s="198"/>
      <c r="V18" s="197">
        <f>SUM(B18:J18,T18)</f>
        <v>13266871</v>
      </c>
      <c r="W18" s="198"/>
      <c r="X18" s="197">
        <v>2646967</v>
      </c>
      <c r="Y18" s="198"/>
      <c r="Z18" s="197">
        <f>SUM(V18,X18)</f>
        <v>15913838</v>
      </c>
    </row>
    <row r="19" spans="1:26" ht="14.1" customHeight="1" x14ac:dyDescent="0.25">
      <c r="A19" s="185" t="s">
        <v>199</v>
      </c>
      <c r="B19" s="183">
        <v>866758</v>
      </c>
      <c r="D19" s="183">
        <v>0</v>
      </c>
      <c r="F19" s="183">
        <v>0</v>
      </c>
      <c r="H19" s="183">
        <v>0</v>
      </c>
      <c r="I19" s="200"/>
      <c r="J19" s="183">
        <v>-963066</v>
      </c>
      <c r="L19" s="183">
        <v>0</v>
      </c>
      <c r="N19" s="183">
        <v>0</v>
      </c>
      <c r="P19" s="183">
        <v>0</v>
      </c>
      <c r="R19" s="183">
        <v>0</v>
      </c>
      <c r="T19" s="197">
        <f t="shared" ref="T19:T23" si="0">SUM(L19:R19)</f>
        <v>0</v>
      </c>
      <c r="U19" s="198"/>
      <c r="V19" s="197">
        <f t="shared" ref="V19:V23" si="1">SUM(B19:J19,T19)</f>
        <v>-96308</v>
      </c>
      <c r="X19" s="183">
        <v>0</v>
      </c>
      <c r="Z19" s="197">
        <f t="shared" ref="Z19:Z24" si="2">SUM(V19,X19)</f>
        <v>-96308</v>
      </c>
    </row>
    <row r="20" spans="1:26" ht="14.1" customHeight="1" x14ac:dyDescent="0.25">
      <c r="A20" s="185" t="s">
        <v>153</v>
      </c>
      <c r="I20" s="200"/>
      <c r="T20" s="197"/>
      <c r="U20" s="198"/>
      <c r="V20" s="197"/>
      <c r="Z20" s="197"/>
    </row>
    <row r="21" spans="1:26" ht="14.1" customHeight="1" x14ac:dyDescent="0.25">
      <c r="A21" s="201" t="s">
        <v>261</v>
      </c>
      <c r="B21" s="183">
        <v>0</v>
      </c>
      <c r="D21" s="183">
        <v>0</v>
      </c>
      <c r="F21" s="183">
        <v>0</v>
      </c>
      <c r="H21" s="183">
        <v>0</v>
      </c>
      <c r="I21" s="200"/>
      <c r="J21" s="183">
        <v>-36228</v>
      </c>
      <c r="L21" s="183">
        <v>0</v>
      </c>
      <c r="N21" s="183">
        <v>0</v>
      </c>
      <c r="P21" s="183">
        <v>0</v>
      </c>
      <c r="R21" s="183">
        <v>0</v>
      </c>
      <c r="T21" s="197">
        <f t="shared" si="0"/>
        <v>0</v>
      </c>
      <c r="U21" s="198"/>
      <c r="V21" s="197">
        <f t="shared" si="1"/>
        <v>-36228</v>
      </c>
      <c r="X21" s="183">
        <v>0</v>
      </c>
      <c r="Z21" s="197">
        <f t="shared" si="2"/>
        <v>-36228</v>
      </c>
    </row>
    <row r="22" spans="1:26" ht="14.1" customHeight="1" x14ac:dyDescent="0.25">
      <c r="A22" s="185" t="s">
        <v>154</v>
      </c>
      <c r="I22" s="200"/>
      <c r="T22" s="197"/>
      <c r="U22" s="198"/>
      <c r="V22" s="197"/>
      <c r="Z22" s="197"/>
    </row>
    <row r="23" spans="1:26" ht="14.1" customHeight="1" x14ac:dyDescent="0.25">
      <c r="A23" s="201" t="s">
        <v>155</v>
      </c>
      <c r="B23" s="183">
        <v>0</v>
      </c>
      <c r="D23" s="183">
        <v>0</v>
      </c>
      <c r="F23" s="183">
        <v>0</v>
      </c>
      <c r="H23" s="183">
        <v>0</v>
      </c>
      <c r="I23" s="200"/>
      <c r="J23" s="183">
        <v>0</v>
      </c>
      <c r="L23" s="183">
        <v>0</v>
      </c>
      <c r="N23" s="183">
        <v>0</v>
      </c>
      <c r="P23" s="183">
        <v>0</v>
      </c>
      <c r="R23" s="183">
        <v>0</v>
      </c>
      <c r="T23" s="197">
        <f t="shared" si="0"/>
        <v>0</v>
      </c>
      <c r="U23" s="198"/>
      <c r="V23" s="197">
        <f t="shared" si="1"/>
        <v>0</v>
      </c>
      <c r="X23" s="183">
        <v>-2036</v>
      </c>
      <c r="Z23" s="197">
        <f t="shared" si="2"/>
        <v>-2036</v>
      </c>
    </row>
    <row r="24" spans="1:26" ht="14.1" customHeight="1" x14ac:dyDescent="0.25">
      <c r="A24" s="202" t="s">
        <v>262</v>
      </c>
      <c r="B24" s="183">
        <v>0</v>
      </c>
      <c r="D24" s="183">
        <v>0</v>
      </c>
      <c r="F24" s="183">
        <v>0</v>
      </c>
      <c r="H24" s="183">
        <v>0</v>
      </c>
      <c r="I24" s="200"/>
      <c r="J24" s="183">
        <v>0</v>
      </c>
      <c r="L24" s="183">
        <v>0</v>
      </c>
      <c r="N24" s="183">
        <v>0</v>
      </c>
      <c r="P24" s="183">
        <v>0</v>
      </c>
      <c r="R24" s="183">
        <v>-3055</v>
      </c>
      <c r="T24" s="197">
        <f t="shared" ref="T24" si="3">SUM(L24:R24)</f>
        <v>-3055</v>
      </c>
      <c r="U24" s="198"/>
      <c r="V24" s="197">
        <f t="shared" ref="V24" si="4">SUM(B24:J24,T24)</f>
        <v>-3055</v>
      </c>
      <c r="X24" s="183">
        <v>3055</v>
      </c>
      <c r="Z24" s="197">
        <f t="shared" si="2"/>
        <v>0</v>
      </c>
    </row>
    <row r="25" spans="1:26" ht="14.1" customHeight="1" x14ac:dyDescent="0.25">
      <c r="A25" s="202" t="s">
        <v>263</v>
      </c>
      <c r="I25" s="200"/>
    </row>
    <row r="26" spans="1:26" ht="14.1" customHeight="1" x14ac:dyDescent="0.25">
      <c r="A26" s="201" t="s">
        <v>117</v>
      </c>
      <c r="B26" s="203">
        <v>0</v>
      </c>
      <c r="D26" s="203">
        <v>0</v>
      </c>
      <c r="F26" s="203">
        <v>0</v>
      </c>
      <c r="H26" s="203">
        <v>0</v>
      </c>
      <c r="J26" s="203">
        <v>-439892</v>
      </c>
      <c r="L26" s="203">
        <v>-7634</v>
      </c>
      <c r="N26" s="203">
        <v>-19974</v>
      </c>
      <c r="P26" s="203">
        <v>0</v>
      </c>
      <c r="R26" s="203">
        <v>0</v>
      </c>
      <c r="T26" s="204">
        <f>SUM(L26:R26)</f>
        <v>-27608</v>
      </c>
      <c r="U26" s="198"/>
      <c r="V26" s="204">
        <f>SUM(B26:J26,T26)</f>
        <v>-467500</v>
      </c>
      <c r="X26" s="203">
        <v>-533103</v>
      </c>
      <c r="Z26" s="204">
        <f>SUM(V26,X26)</f>
        <v>-1000603</v>
      </c>
    </row>
    <row r="27" spans="1:26" ht="3.95" customHeight="1" x14ac:dyDescent="0.25">
      <c r="C27" s="205"/>
      <c r="E27" s="205"/>
      <c r="G27" s="205"/>
    </row>
    <row r="28" spans="1:26" ht="14.1" customHeight="1" thickBot="1" x14ac:dyDescent="0.3">
      <c r="A28" s="187" t="s">
        <v>265</v>
      </c>
      <c r="B28" s="206">
        <f>SUM(B18:B26)</f>
        <v>9534584</v>
      </c>
      <c r="D28" s="206">
        <f>SUM(D18:D26)</f>
        <v>-90502</v>
      </c>
      <c r="F28" s="206">
        <f>SUM(F18:F26)</f>
        <v>508000</v>
      </c>
      <c r="H28" s="206">
        <f>SUM(H18:H26)</f>
        <v>473600</v>
      </c>
      <c r="J28" s="206">
        <f>SUM(J18:J26)</f>
        <v>2464689</v>
      </c>
      <c r="L28" s="206">
        <f>SUM(L18:L26)</f>
        <v>-18514</v>
      </c>
      <c r="N28" s="206">
        <f>SUM(N18:N26)</f>
        <v>-91489</v>
      </c>
      <c r="P28" s="206">
        <f>SUM(P18:P26)</f>
        <v>-46092</v>
      </c>
      <c r="R28" s="206">
        <f>SUM(R18:R26)</f>
        <v>-70496</v>
      </c>
      <c r="T28" s="206">
        <f>SUM(T18:T26)</f>
        <v>-226591</v>
      </c>
      <c r="V28" s="206">
        <f>SUM(V18:V26)</f>
        <v>12663780</v>
      </c>
      <c r="X28" s="206">
        <f>SUM(X18:X26)</f>
        <v>2114883</v>
      </c>
      <c r="Z28" s="206">
        <f>SUM(Z18:Z26)</f>
        <v>14778663</v>
      </c>
    </row>
    <row r="29" spans="1:26" ht="14.1" customHeight="1" thickTop="1" x14ac:dyDescent="0.25">
      <c r="A29" s="187"/>
    </row>
    <row r="30" spans="1:26" ht="14.1" customHeight="1" x14ac:dyDescent="0.25">
      <c r="A30" s="187" t="s">
        <v>264</v>
      </c>
      <c r="B30" s="207">
        <v>9534584</v>
      </c>
      <c r="C30" s="208"/>
      <c r="D30" s="207">
        <v>-90502</v>
      </c>
      <c r="E30" s="208"/>
      <c r="F30" s="207">
        <v>508000</v>
      </c>
      <c r="G30" s="208"/>
      <c r="H30" s="207">
        <v>503600</v>
      </c>
      <c r="I30" s="208"/>
      <c r="J30" s="207">
        <v>1781950</v>
      </c>
      <c r="K30" s="208"/>
      <c r="L30" s="207">
        <v>-19966</v>
      </c>
      <c r="M30" s="208"/>
      <c r="N30" s="207">
        <v>-80325</v>
      </c>
      <c r="O30" s="208"/>
      <c r="P30" s="207">
        <v>-46092</v>
      </c>
      <c r="Q30" s="208"/>
      <c r="R30" s="207">
        <v>-70495</v>
      </c>
      <c r="S30" s="208"/>
      <c r="T30" s="207">
        <f>SUM(L30:R30)</f>
        <v>-216878</v>
      </c>
      <c r="U30" s="198"/>
      <c r="V30" s="207">
        <f>SUM(B30:J30,T30)</f>
        <v>12020754</v>
      </c>
      <c r="W30" s="208"/>
      <c r="X30" s="207">
        <v>1933175</v>
      </c>
      <c r="Y30" s="208"/>
      <c r="Z30" s="207">
        <f>SUM(V30,X30)</f>
        <v>13953929</v>
      </c>
    </row>
    <row r="31" spans="1:26" ht="14.1" customHeight="1" x14ac:dyDescent="0.25">
      <c r="A31" s="185" t="s">
        <v>199</v>
      </c>
      <c r="B31" s="207">
        <v>0</v>
      </c>
      <c r="C31" s="208"/>
      <c r="D31" s="207">
        <v>0</v>
      </c>
      <c r="E31" s="208"/>
      <c r="F31" s="207">
        <v>0</v>
      </c>
      <c r="G31" s="208"/>
      <c r="H31" s="207">
        <v>0</v>
      </c>
      <c r="I31" s="208"/>
      <c r="J31" s="207">
        <v>-190672</v>
      </c>
      <c r="K31" s="208"/>
      <c r="L31" s="207">
        <v>0</v>
      </c>
      <c r="M31" s="208"/>
      <c r="N31" s="207">
        <v>0</v>
      </c>
      <c r="O31" s="208"/>
      <c r="P31" s="207">
        <v>0</v>
      </c>
      <c r="Q31" s="208"/>
      <c r="R31" s="207">
        <v>0</v>
      </c>
      <c r="S31" s="208"/>
      <c r="T31" s="207">
        <f>SUM(L31:R31)</f>
        <v>0</v>
      </c>
      <c r="U31" s="198"/>
      <c r="V31" s="207">
        <f>SUM(B31:J31,T31)</f>
        <v>-190672</v>
      </c>
      <c r="W31" s="208"/>
      <c r="X31" s="207">
        <v>0</v>
      </c>
      <c r="Y31" s="208"/>
      <c r="Z31" s="207">
        <f>SUM(V31,X31)</f>
        <v>-190672</v>
      </c>
    </row>
    <row r="32" spans="1:26" ht="14.1" customHeight="1" x14ac:dyDescent="0.25">
      <c r="A32" s="185" t="s">
        <v>153</v>
      </c>
      <c r="B32" s="209"/>
      <c r="D32" s="209"/>
      <c r="F32" s="209"/>
      <c r="H32" s="209"/>
      <c r="I32" s="200"/>
      <c r="J32" s="209"/>
      <c r="L32" s="209"/>
      <c r="N32" s="209"/>
      <c r="P32" s="209"/>
      <c r="R32" s="209"/>
      <c r="T32" s="209"/>
      <c r="V32" s="209"/>
      <c r="X32" s="209"/>
      <c r="Z32" s="209"/>
    </row>
    <row r="33" spans="1:26" ht="14.1" customHeight="1" x14ac:dyDescent="0.25">
      <c r="A33" s="201" t="s">
        <v>261</v>
      </c>
      <c r="B33" s="209">
        <v>0</v>
      </c>
      <c r="D33" s="209">
        <v>0</v>
      </c>
      <c r="F33" s="209">
        <v>0</v>
      </c>
      <c r="H33" s="209">
        <v>0</v>
      </c>
      <c r="I33" s="200"/>
      <c r="J33" s="209">
        <v>-36096</v>
      </c>
      <c r="L33" s="209">
        <v>0</v>
      </c>
      <c r="N33" s="209">
        <v>0</v>
      </c>
      <c r="P33" s="209">
        <v>0</v>
      </c>
      <c r="R33" s="209">
        <v>0</v>
      </c>
      <c r="T33" s="207">
        <f>SUM(L33:R33)</f>
        <v>0</v>
      </c>
      <c r="U33" s="198"/>
      <c r="V33" s="207">
        <f>SUM(B33:J33,T33)</f>
        <v>-36096</v>
      </c>
      <c r="X33" s="209">
        <v>0</v>
      </c>
      <c r="Z33" s="207">
        <f>SUM(V33,X33)</f>
        <v>-36096</v>
      </c>
    </row>
    <row r="34" spans="1:26" ht="14.1" customHeight="1" x14ac:dyDescent="0.25">
      <c r="A34" s="185" t="s">
        <v>262</v>
      </c>
      <c r="B34" s="209">
        <v>0</v>
      </c>
      <c r="D34" s="209">
        <v>0</v>
      </c>
      <c r="F34" s="209">
        <v>0</v>
      </c>
      <c r="H34" s="209">
        <v>0</v>
      </c>
      <c r="I34" s="200"/>
      <c r="J34" s="209">
        <v>0</v>
      </c>
      <c r="L34" s="209">
        <v>0</v>
      </c>
      <c r="N34" s="209">
        <v>0</v>
      </c>
      <c r="P34" s="209">
        <v>0</v>
      </c>
      <c r="R34" s="209">
        <v>1856</v>
      </c>
      <c r="T34" s="207">
        <f>SUM(L34:R34)</f>
        <v>1856</v>
      </c>
      <c r="U34" s="198"/>
      <c r="V34" s="207">
        <f>SUM(B34:J34,T34)</f>
        <v>1856</v>
      </c>
      <c r="X34" s="209">
        <v>46188</v>
      </c>
      <c r="Z34" s="207">
        <f>SUM(V34,X34)</f>
        <v>48044</v>
      </c>
    </row>
    <row r="35" spans="1:26" ht="14.1" customHeight="1" x14ac:dyDescent="0.25">
      <c r="A35" s="202" t="s">
        <v>119</v>
      </c>
      <c r="B35" s="209"/>
      <c r="D35" s="209"/>
      <c r="F35" s="209"/>
      <c r="H35" s="209"/>
      <c r="I35" s="200"/>
      <c r="J35" s="209"/>
      <c r="L35" s="209"/>
      <c r="N35" s="209"/>
      <c r="P35" s="209"/>
      <c r="R35" s="209"/>
      <c r="T35" s="209"/>
      <c r="V35" s="209"/>
      <c r="X35" s="209"/>
      <c r="Z35" s="207"/>
    </row>
    <row r="36" spans="1:26" ht="14.1" customHeight="1" x14ac:dyDescent="0.25">
      <c r="A36" s="201" t="s">
        <v>117</v>
      </c>
      <c r="B36" s="210">
        <v>0</v>
      </c>
      <c r="D36" s="210">
        <v>0</v>
      </c>
      <c r="F36" s="210">
        <v>0</v>
      </c>
      <c r="H36" s="210">
        <v>0</v>
      </c>
      <c r="J36" s="210">
        <f>'7-8'!G86</f>
        <v>73214</v>
      </c>
      <c r="L36" s="210">
        <v>2730</v>
      </c>
      <c r="N36" s="210">
        <v>-14092</v>
      </c>
      <c r="P36" s="210">
        <v>0</v>
      </c>
      <c r="R36" s="210">
        <v>0</v>
      </c>
      <c r="T36" s="211">
        <f>SUM(L36:R36)</f>
        <v>-11362</v>
      </c>
      <c r="U36" s="198"/>
      <c r="V36" s="211">
        <f>SUM(B36:J36,T36)</f>
        <v>61852</v>
      </c>
      <c r="X36" s="210">
        <f>'7-8'!G94</f>
        <v>-553507</v>
      </c>
      <c r="Z36" s="211">
        <f>SUM(V36,X36)</f>
        <v>-491655</v>
      </c>
    </row>
    <row r="37" spans="1:26" ht="3.95" customHeight="1" x14ac:dyDescent="0.25">
      <c r="B37" s="209"/>
      <c r="C37" s="205"/>
      <c r="D37" s="209"/>
      <c r="E37" s="205"/>
      <c r="F37" s="209"/>
      <c r="G37" s="205"/>
      <c r="H37" s="209"/>
      <c r="J37" s="209"/>
      <c r="L37" s="209"/>
      <c r="N37" s="209"/>
      <c r="P37" s="209"/>
      <c r="R37" s="209"/>
      <c r="T37" s="209"/>
      <c r="V37" s="209"/>
      <c r="X37" s="209"/>
      <c r="Z37" s="209"/>
    </row>
    <row r="38" spans="1:26" ht="14.1" customHeight="1" thickBot="1" x14ac:dyDescent="0.3">
      <c r="A38" s="187" t="s">
        <v>266</v>
      </c>
      <c r="B38" s="212">
        <f>SUM(B30:B36)</f>
        <v>9534584</v>
      </c>
      <c r="D38" s="212">
        <f>SUM(D30:D36)</f>
        <v>-90502</v>
      </c>
      <c r="F38" s="212">
        <f>SUM(F30:F36)</f>
        <v>508000</v>
      </c>
      <c r="H38" s="212">
        <f>SUM(H30:H36)</f>
        <v>503600</v>
      </c>
      <c r="J38" s="212">
        <f>SUM(J30:J36)</f>
        <v>1628396</v>
      </c>
      <c r="L38" s="212">
        <f>SUM(L30:L36)</f>
        <v>-17236</v>
      </c>
      <c r="N38" s="212">
        <f>SUM(N30:N36)</f>
        <v>-94417</v>
      </c>
      <c r="P38" s="212">
        <f>SUM(P30:P36)</f>
        <v>-46092</v>
      </c>
      <c r="R38" s="212">
        <f>SUM(R30:R36)</f>
        <v>-68639</v>
      </c>
      <c r="T38" s="212">
        <f>SUM(T30:T36)</f>
        <v>-226384</v>
      </c>
      <c r="V38" s="212">
        <f>SUM(V30:V36)</f>
        <v>11857694</v>
      </c>
      <c r="X38" s="212">
        <f>SUM(X30:X36)</f>
        <v>1425856</v>
      </c>
      <c r="Z38" s="212">
        <f>SUM(Z30:Z36)</f>
        <v>13283550</v>
      </c>
    </row>
    <row r="39" spans="1:26" ht="12.75" customHeight="1" thickTop="1" x14ac:dyDescent="0.25">
      <c r="C39" s="183"/>
      <c r="E39" s="183"/>
      <c r="G39" s="183"/>
      <c r="I39" s="183"/>
      <c r="W39" s="183"/>
      <c r="Y39" s="183"/>
    </row>
    <row r="40" spans="1:26" ht="12.75" customHeight="1" x14ac:dyDescent="0.25">
      <c r="C40" s="183"/>
      <c r="E40" s="183"/>
      <c r="G40" s="183"/>
      <c r="I40" s="183"/>
      <c r="W40" s="183"/>
      <c r="Y40" s="183"/>
    </row>
    <row r="41" spans="1:26" ht="8.25" customHeight="1" x14ac:dyDescent="0.25">
      <c r="A41" s="201"/>
      <c r="C41" s="183"/>
      <c r="E41" s="183"/>
      <c r="G41" s="183"/>
      <c r="I41" s="183"/>
      <c r="W41" s="183"/>
      <c r="Y41" s="183"/>
    </row>
    <row r="42" spans="1:26" ht="21.95" customHeight="1" x14ac:dyDescent="0.25">
      <c r="A42" s="124" t="s">
        <v>43</v>
      </c>
      <c r="B42" s="203"/>
      <c r="C42" s="213"/>
      <c r="D42" s="203"/>
      <c r="E42" s="213"/>
      <c r="F42" s="203"/>
      <c r="G42" s="213"/>
      <c r="H42" s="203"/>
      <c r="I42" s="21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13"/>
      <c r="X42" s="203"/>
      <c r="Y42" s="213"/>
      <c r="Z42" s="203"/>
    </row>
  </sheetData>
  <mergeCells count="5">
    <mergeCell ref="B6:Z6"/>
    <mergeCell ref="B7:V7"/>
    <mergeCell ref="L8:T8"/>
    <mergeCell ref="L9:N9"/>
    <mergeCell ref="H13:J13"/>
  </mergeCells>
  <pageMargins left="0.3" right="0.3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7"/>
  <sheetViews>
    <sheetView zoomScaleNormal="100" zoomScaleSheetLayoutView="100" workbookViewId="0">
      <selection activeCell="H17" sqref="H17"/>
    </sheetView>
  </sheetViews>
  <sheetFormatPr defaultColWidth="10.42578125" defaultRowHeight="16.5" customHeight="1" x14ac:dyDescent="0.25"/>
  <cols>
    <col min="1" max="1" width="36.42578125" style="217" customWidth="1"/>
    <col min="2" max="2" width="12.28515625" style="214" customWidth="1"/>
    <col min="3" max="3" width="0.5703125" style="235" customWidth="1"/>
    <col min="4" max="4" width="12.28515625" style="214" customWidth="1"/>
    <col min="5" max="5" width="0.5703125" style="235" customWidth="1"/>
    <col min="6" max="6" width="12.28515625" style="214" customWidth="1"/>
    <col min="7" max="7" width="0.5703125" style="235" customWidth="1"/>
    <col min="8" max="8" width="12.28515625" style="214" customWidth="1"/>
    <col min="9" max="9" width="0.5703125" style="235" customWidth="1"/>
    <col min="10" max="10" width="12.28515625" style="214" customWidth="1"/>
    <col min="11" max="11" width="0.5703125" style="214" customWidth="1"/>
    <col min="12" max="12" width="13.85546875" style="214" customWidth="1"/>
    <col min="13" max="13" width="0.5703125" style="214" customWidth="1"/>
    <col min="14" max="14" width="12.28515625" style="214" customWidth="1"/>
    <col min="15" max="15" width="0.5703125" style="214" customWidth="1"/>
    <col min="16" max="16" width="12.28515625" style="214" customWidth="1"/>
    <col min="17" max="16384" width="10.42578125" style="217"/>
  </cols>
  <sheetData>
    <row r="1" spans="1:16" ht="16.5" customHeight="1" x14ac:dyDescent="0.25">
      <c r="A1" s="67" t="s">
        <v>0</v>
      </c>
      <c r="C1" s="215"/>
      <c r="E1" s="215"/>
      <c r="G1" s="215"/>
      <c r="I1" s="216"/>
    </row>
    <row r="2" spans="1:16" ht="16.5" customHeight="1" x14ac:dyDescent="0.25">
      <c r="A2" s="67" t="s">
        <v>252</v>
      </c>
      <c r="C2" s="215"/>
      <c r="E2" s="215"/>
      <c r="G2" s="215"/>
      <c r="I2" s="218"/>
      <c r="J2" s="219"/>
      <c r="K2" s="219"/>
      <c r="L2" s="219"/>
      <c r="M2" s="219"/>
      <c r="N2" s="219"/>
      <c r="O2" s="219"/>
      <c r="P2" s="219"/>
    </row>
    <row r="3" spans="1:16" ht="16.5" customHeight="1" x14ac:dyDescent="0.25">
      <c r="A3" s="68" t="str">
        <f>'7-8'!A3</f>
        <v>For the nine-month period ended 30 September 2021</v>
      </c>
      <c r="B3" s="220"/>
      <c r="C3" s="221"/>
      <c r="D3" s="220"/>
      <c r="E3" s="221"/>
      <c r="F3" s="220"/>
      <c r="G3" s="221"/>
      <c r="H3" s="220"/>
      <c r="I3" s="222"/>
      <c r="J3" s="220"/>
      <c r="K3" s="220"/>
      <c r="L3" s="220"/>
      <c r="M3" s="220"/>
      <c r="N3" s="220"/>
      <c r="O3" s="220"/>
      <c r="P3" s="220"/>
    </row>
    <row r="4" spans="1:16" ht="15" customHeight="1" x14ac:dyDescent="0.25">
      <c r="A4" s="223"/>
      <c r="C4" s="215"/>
      <c r="E4" s="215"/>
      <c r="G4" s="215"/>
      <c r="I4" s="215"/>
    </row>
    <row r="5" spans="1:16" ht="15" customHeight="1" x14ac:dyDescent="0.25">
      <c r="A5" s="223"/>
      <c r="C5" s="215"/>
      <c r="E5" s="215"/>
      <c r="G5" s="215"/>
      <c r="I5" s="215"/>
    </row>
    <row r="6" spans="1:16" ht="15" customHeight="1" x14ac:dyDescent="0.25">
      <c r="A6" s="224"/>
      <c r="B6" s="257" t="s">
        <v>241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5" customHeight="1" x14ac:dyDescent="0.25">
      <c r="A7" s="224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58" t="s">
        <v>251</v>
      </c>
      <c r="M7" s="258"/>
      <c r="N7" s="258"/>
      <c r="O7" s="225"/>
      <c r="P7" s="225"/>
    </row>
    <row r="8" spans="1:16" s="226" customFormat="1" ht="15" customHeight="1" x14ac:dyDescent="0.25">
      <c r="B8" s="227"/>
      <c r="C8" s="227"/>
      <c r="D8" s="227"/>
      <c r="E8" s="227"/>
      <c r="G8" s="227"/>
      <c r="H8" s="227"/>
      <c r="I8" s="227"/>
      <c r="J8" s="227"/>
      <c r="K8" s="227"/>
      <c r="L8" s="228" t="s">
        <v>267</v>
      </c>
      <c r="M8" s="228"/>
      <c r="N8" s="228"/>
      <c r="O8" s="227"/>
      <c r="P8" s="225"/>
    </row>
    <row r="9" spans="1:16" s="226" customFormat="1" ht="15" customHeight="1" x14ac:dyDescent="0.2">
      <c r="C9" s="225"/>
      <c r="D9" s="219"/>
      <c r="E9" s="225"/>
      <c r="F9" s="227"/>
      <c r="G9" s="225"/>
      <c r="H9" s="229"/>
      <c r="I9" s="229"/>
      <c r="J9" s="229"/>
      <c r="K9" s="225"/>
      <c r="L9" s="230" t="s">
        <v>148</v>
      </c>
      <c r="M9" s="228"/>
      <c r="N9" s="228"/>
      <c r="O9" s="225"/>
      <c r="P9" s="219"/>
    </row>
    <row r="10" spans="1:16" s="226" customFormat="1" ht="15" customHeight="1" x14ac:dyDescent="0.25">
      <c r="C10" s="225"/>
      <c r="D10" s="219"/>
      <c r="E10" s="225"/>
      <c r="F10" s="227"/>
      <c r="G10" s="225"/>
      <c r="K10" s="225"/>
      <c r="L10" s="219" t="s">
        <v>126</v>
      </c>
      <c r="M10" s="219"/>
      <c r="N10" s="219"/>
      <c r="O10" s="225"/>
      <c r="P10" s="219"/>
    </row>
    <row r="11" spans="1:16" s="226" customFormat="1" ht="15" customHeight="1" x14ac:dyDescent="0.25">
      <c r="C11" s="225"/>
      <c r="D11" s="219"/>
      <c r="E11" s="225"/>
      <c r="F11" s="227"/>
      <c r="G11" s="225"/>
      <c r="K11" s="225"/>
      <c r="L11" s="219" t="s">
        <v>128</v>
      </c>
      <c r="M11" s="219"/>
      <c r="N11" s="219"/>
      <c r="O11" s="219"/>
      <c r="P11" s="219"/>
    </row>
    <row r="12" spans="1:16" s="226" customFormat="1" ht="15" customHeight="1" x14ac:dyDescent="0.25">
      <c r="B12" s="219" t="s">
        <v>130</v>
      </c>
      <c r="C12" s="225"/>
      <c r="D12" s="219"/>
      <c r="E12" s="225"/>
      <c r="F12" s="219" t="s">
        <v>131</v>
      </c>
      <c r="G12" s="225"/>
      <c r="H12" s="257" t="s">
        <v>77</v>
      </c>
      <c r="I12" s="257"/>
      <c r="J12" s="257"/>
      <c r="K12" s="225"/>
      <c r="L12" s="219" t="s">
        <v>132</v>
      </c>
      <c r="M12" s="231"/>
      <c r="N12" s="219" t="s">
        <v>135</v>
      </c>
      <c r="O12" s="219"/>
      <c r="P12" s="219"/>
    </row>
    <row r="13" spans="1:16" s="226" customFormat="1" ht="15" customHeight="1" x14ac:dyDescent="0.25">
      <c r="B13" s="219" t="s">
        <v>137</v>
      </c>
      <c r="C13" s="231"/>
      <c r="D13" s="219"/>
      <c r="E13" s="231"/>
      <c r="F13" s="219" t="s">
        <v>138</v>
      </c>
      <c r="G13" s="231"/>
      <c r="H13" s="219" t="s">
        <v>139</v>
      </c>
      <c r="I13" s="231"/>
      <c r="J13" s="219"/>
      <c r="K13" s="219"/>
      <c r="L13" s="219" t="s">
        <v>140</v>
      </c>
      <c r="M13" s="231"/>
      <c r="N13" s="219" t="s">
        <v>258</v>
      </c>
      <c r="O13" s="219"/>
      <c r="P13" s="219"/>
    </row>
    <row r="14" spans="1:16" s="226" customFormat="1" ht="15" customHeight="1" x14ac:dyDescent="0.25">
      <c r="B14" s="219" t="s">
        <v>145</v>
      </c>
      <c r="C14" s="231"/>
      <c r="D14" s="219" t="s">
        <v>75</v>
      </c>
      <c r="E14" s="231"/>
      <c r="F14" s="219" t="s">
        <v>146</v>
      </c>
      <c r="G14" s="231"/>
      <c r="H14" s="219" t="s">
        <v>147</v>
      </c>
      <c r="I14" s="231"/>
      <c r="J14" s="219" t="s">
        <v>79</v>
      </c>
      <c r="K14" s="219"/>
      <c r="L14" s="219" t="s">
        <v>148</v>
      </c>
      <c r="M14" s="231"/>
      <c r="N14" s="219" t="s">
        <v>150</v>
      </c>
      <c r="O14" s="219"/>
      <c r="P14" s="219" t="s">
        <v>83</v>
      </c>
    </row>
    <row r="15" spans="1:16" s="226" customFormat="1" ht="15" customHeight="1" x14ac:dyDescent="0.25">
      <c r="B15" s="232" t="s">
        <v>13</v>
      </c>
      <c r="C15" s="231"/>
      <c r="D15" s="232" t="s">
        <v>13</v>
      </c>
      <c r="E15" s="231"/>
      <c r="F15" s="232" t="s">
        <v>13</v>
      </c>
      <c r="G15" s="231"/>
      <c r="H15" s="232" t="s">
        <v>13</v>
      </c>
      <c r="I15" s="231"/>
      <c r="J15" s="232" t="s">
        <v>13</v>
      </c>
      <c r="K15" s="219"/>
      <c r="L15" s="232" t="s">
        <v>13</v>
      </c>
      <c r="M15" s="219"/>
      <c r="N15" s="232" t="s">
        <v>13</v>
      </c>
      <c r="O15" s="219"/>
      <c r="P15" s="232" t="s">
        <v>13</v>
      </c>
    </row>
    <row r="16" spans="1:16" ht="6" customHeight="1" x14ac:dyDescent="0.25">
      <c r="B16" s="219"/>
      <c r="C16" s="231"/>
      <c r="D16" s="219"/>
      <c r="E16" s="231"/>
      <c r="F16" s="219"/>
      <c r="G16" s="231"/>
      <c r="H16" s="219"/>
      <c r="I16" s="231"/>
      <c r="J16" s="219"/>
      <c r="K16" s="219"/>
      <c r="L16" s="217"/>
      <c r="M16" s="217"/>
      <c r="N16" s="217"/>
      <c r="O16" s="217"/>
      <c r="P16" s="219"/>
    </row>
    <row r="17" spans="1:16" s="185" customFormat="1" ht="15" customHeight="1" x14ac:dyDescent="0.25">
      <c r="A17" s="233" t="s">
        <v>260</v>
      </c>
      <c r="B17" s="214">
        <v>8667826</v>
      </c>
      <c r="C17" s="234"/>
      <c r="D17" s="214">
        <v>-90502</v>
      </c>
      <c r="E17" s="214"/>
      <c r="F17" s="214">
        <v>508000</v>
      </c>
      <c r="G17" s="214"/>
      <c r="H17" s="214">
        <v>473600</v>
      </c>
      <c r="I17" s="214"/>
      <c r="J17" s="214">
        <v>3414346</v>
      </c>
      <c r="K17" s="214"/>
      <c r="L17" s="214">
        <v>-5880</v>
      </c>
      <c r="M17" s="214"/>
      <c r="N17" s="214">
        <f>SUM(L17:L17)</f>
        <v>-5880</v>
      </c>
      <c r="O17" s="214"/>
      <c r="P17" s="214">
        <f>SUM(B17:J17,N17)</f>
        <v>12967390</v>
      </c>
    </row>
    <row r="18" spans="1:16" ht="15" customHeight="1" x14ac:dyDescent="0.25">
      <c r="A18" s="217" t="s">
        <v>199</v>
      </c>
      <c r="B18" s="214">
        <v>866758</v>
      </c>
      <c r="D18" s="214">
        <v>0</v>
      </c>
      <c r="F18" s="214">
        <v>0</v>
      </c>
      <c r="H18" s="214">
        <v>0</v>
      </c>
      <c r="J18" s="214">
        <v>-963066</v>
      </c>
      <c r="L18" s="214">
        <v>0</v>
      </c>
      <c r="N18" s="214">
        <f>SUM(L18:L18)</f>
        <v>0</v>
      </c>
      <c r="P18" s="214">
        <f>SUM(B18:J18,N18)</f>
        <v>-96308</v>
      </c>
    </row>
    <row r="19" spans="1:16" ht="15" customHeight="1" x14ac:dyDescent="0.25">
      <c r="A19" s="217" t="s">
        <v>268</v>
      </c>
    </row>
    <row r="20" spans="1:16" ht="15" customHeight="1" x14ac:dyDescent="0.25">
      <c r="A20" s="217" t="s">
        <v>269</v>
      </c>
      <c r="B20" s="214">
        <v>0</v>
      </c>
      <c r="D20" s="214">
        <v>0</v>
      </c>
      <c r="F20" s="214">
        <v>0</v>
      </c>
      <c r="H20" s="214">
        <v>0</v>
      </c>
      <c r="J20" s="214">
        <v>-36228</v>
      </c>
      <c r="L20" s="214">
        <v>0</v>
      </c>
      <c r="N20" s="214">
        <f>SUM(L20:L20)</f>
        <v>0</v>
      </c>
      <c r="P20" s="214">
        <f>SUM(B20:J20,N20)</f>
        <v>-36228</v>
      </c>
    </row>
    <row r="21" spans="1:16" ht="15" customHeight="1" x14ac:dyDescent="0.25">
      <c r="A21" s="217" t="s">
        <v>231</v>
      </c>
      <c r="B21" s="220">
        <v>0</v>
      </c>
      <c r="D21" s="220">
        <v>0</v>
      </c>
      <c r="F21" s="220">
        <v>0</v>
      </c>
      <c r="G21" s="236"/>
      <c r="H21" s="220">
        <v>0</v>
      </c>
      <c r="J21" s="220">
        <v>806029</v>
      </c>
      <c r="L21" s="220">
        <v>-1083</v>
      </c>
      <c r="N21" s="220">
        <f>SUM(L21:L21)</f>
        <v>-1083</v>
      </c>
      <c r="P21" s="220">
        <f>SUM(B21:J21,N21)</f>
        <v>804946</v>
      </c>
    </row>
    <row r="22" spans="1:16" ht="6" customHeight="1" x14ac:dyDescent="0.25">
      <c r="C22" s="236"/>
      <c r="E22" s="236"/>
      <c r="G22" s="236"/>
    </row>
    <row r="23" spans="1:16" ht="15" customHeight="1" thickBot="1" x14ac:dyDescent="0.3">
      <c r="A23" s="233" t="s">
        <v>265</v>
      </c>
      <c r="B23" s="237">
        <f>SUM(B17:B21)</f>
        <v>9534584</v>
      </c>
      <c r="D23" s="237">
        <f>SUM(D17:D21)</f>
        <v>-90502</v>
      </c>
      <c r="F23" s="237">
        <f>SUM(F17:F21)</f>
        <v>508000</v>
      </c>
      <c r="H23" s="237">
        <f>SUM(H17:H21)</f>
        <v>473600</v>
      </c>
      <c r="J23" s="237">
        <f>SUM(J17:J21)</f>
        <v>3221081</v>
      </c>
      <c r="L23" s="237">
        <f>SUM(L17:L21)</f>
        <v>-6963</v>
      </c>
      <c r="N23" s="237">
        <f>SUM(N17:N21)</f>
        <v>-6963</v>
      </c>
      <c r="P23" s="237">
        <f>SUM(P17:P21)</f>
        <v>13639800</v>
      </c>
    </row>
    <row r="24" spans="1:16" ht="15" customHeight="1" thickTop="1" x14ac:dyDescent="0.25">
      <c r="A24" s="233"/>
    </row>
    <row r="25" spans="1:16" ht="15" customHeight="1" x14ac:dyDescent="0.25">
      <c r="A25" s="233" t="s">
        <v>264</v>
      </c>
      <c r="B25" s="238">
        <v>9534584</v>
      </c>
      <c r="D25" s="238">
        <v>-90502</v>
      </c>
      <c r="F25" s="238">
        <v>508000</v>
      </c>
      <c r="H25" s="238">
        <v>503600</v>
      </c>
      <c r="J25" s="238">
        <v>2952017</v>
      </c>
      <c r="L25" s="238">
        <v>-6777</v>
      </c>
      <c r="N25" s="238">
        <f>SUM(L25:L25)</f>
        <v>-6777</v>
      </c>
      <c r="P25" s="238">
        <f>SUM(B25:J25,N25)</f>
        <v>13400922</v>
      </c>
    </row>
    <row r="26" spans="1:16" ht="15" customHeight="1" x14ac:dyDescent="0.25">
      <c r="A26" s="217" t="s">
        <v>199</v>
      </c>
      <c r="B26" s="238">
        <v>0</v>
      </c>
      <c r="D26" s="238">
        <v>0</v>
      </c>
      <c r="F26" s="238">
        <v>0</v>
      </c>
      <c r="H26" s="238">
        <v>0</v>
      </c>
      <c r="J26" s="238">
        <v>-190672</v>
      </c>
      <c r="L26" s="238">
        <v>0</v>
      </c>
      <c r="N26" s="238">
        <f>SUM(L26:L26)</f>
        <v>0</v>
      </c>
      <c r="P26" s="238">
        <f>SUM(B26:J26,N26)</f>
        <v>-190672</v>
      </c>
    </row>
    <row r="27" spans="1:16" ht="15" customHeight="1" x14ac:dyDescent="0.25">
      <c r="A27" s="217" t="s">
        <v>268</v>
      </c>
      <c r="B27" s="238"/>
      <c r="D27" s="238"/>
      <c r="F27" s="238"/>
      <c r="H27" s="238"/>
      <c r="J27" s="238"/>
      <c r="L27" s="238"/>
      <c r="N27" s="238"/>
      <c r="P27" s="238"/>
    </row>
    <row r="28" spans="1:16" ht="15" customHeight="1" x14ac:dyDescent="0.25">
      <c r="A28" s="217" t="s">
        <v>269</v>
      </c>
      <c r="B28" s="238">
        <v>0</v>
      </c>
      <c r="C28" s="239"/>
      <c r="D28" s="238">
        <v>0</v>
      </c>
      <c r="E28" s="239"/>
      <c r="F28" s="238">
        <v>0</v>
      </c>
      <c r="G28" s="239"/>
      <c r="H28" s="238">
        <v>0</v>
      </c>
      <c r="J28" s="238">
        <v>-36096</v>
      </c>
      <c r="L28" s="238">
        <v>0</v>
      </c>
      <c r="N28" s="238">
        <f>SUM(L28:L28)</f>
        <v>0</v>
      </c>
      <c r="P28" s="238">
        <f>SUM(B28:J28,N28)</f>
        <v>-36096</v>
      </c>
    </row>
    <row r="29" spans="1:16" ht="15" customHeight="1" x14ac:dyDescent="0.25">
      <c r="A29" s="217" t="s">
        <v>231</v>
      </c>
      <c r="B29" s="240">
        <v>0</v>
      </c>
      <c r="D29" s="240">
        <v>0</v>
      </c>
      <c r="F29" s="240">
        <v>0</v>
      </c>
      <c r="G29" s="236"/>
      <c r="H29" s="240">
        <v>0</v>
      </c>
      <c r="J29" s="240">
        <f>'7-8'!K86</f>
        <v>1038496</v>
      </c>
      <c r="L29" s="240">
        <f>'7-8'!K79</f>
        <v>-217</v>
      </c>
      <c r="N29" s="240">
        <f>SUM(L29:L29)</f>
        <v>-217</v>
      </c>
      <c r="P29" s="240">
        <f>SUM(B29:J29,N29)</f>
        <v>1038279</v>
      </c>
    </row>
    <row r="30" spans="1:16" ht="6" customHeight="1" x14ac:dyDescent="0.25">
      <c r="B30" s="238"/>
      <c r="C30" s="236"/>
      <c r="D30" s="238"/>
      <c r="E30" s="236"/>
      <c r="F30" s="238"/>
      <c r="G30" s="236"/>
      <c r="H30" s="238"/>
      <c r="J30" s="238"/>
      <c r="L30" s="238"/>
      <c r="N30" s="238"/>
      <c r="P30" s="238"/>
    </row>
    <row r="31" spans="1:16" ht="15" customHeight="1" thickBot="1" x14ac:dyDescent="0.3">
      <c r="A31" s="233" t="s">
        <v>266</v>
      </c>
      <c r="B31" s="241">
        <f>SUM(B25:B29)</f>
        <v>9534584</v>
      </c>
      <c r="D31" s="241">
        <f>SUM(D25:D29)</f>
        <v>-90502</v>
      </c>
      <c r="F31" s="241">
        <f>SUM(F25:F29)</f>
        <v>508000</v>
      </c>
      <c r="H31" s="241">
        <f>SUM(H25:H29)</f>
        <v>503600</v>
      </c>
      <c r="J31" s="241">
        <f>SUM(J25:J29)</f>
        <v>3763745</v>
      </c>
      <c r="L31" s="241">
        <f>SUM(L25:L29)</f>
        <v>-6994</v>
      </c>
      <c r="N31" s="241">
        <f>SUM(N25:N29)</f>
        <v>-6994</v>
      </c>
      <c r="P31" s="241">
        <f>SUM(P25:P29)</f>
        <v>14212433</v>
      </c>
    </row>
    <row r="32" spans="1:16" ht="15" customHeight="1" thickTop="1" x14ac:dyDescent="0.25"/>
    <row r="33" spans="1:16" ht="15" customHeight="1" x14ac:dyDescent="0.25"/>
    <row r="34" spans="1:16" ht="15" customHeight="1" x14ac:dyDescent="0.25"/>
    <row r="35" spans="1:16" ht="15" customHeight="1" x14ac:dyDescent="0.25"/>
    <row r="36" spans="1:16" ht="12.75" customHeight="1" x14ac:dyDescent="0.25"/>
    <row r="37" spans="1:16" ht="21.95" customHeight="1" x14ac:dyDescent="0.25">
      <c r="A37" s="242" t="s">
        <v>43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</row>
  </sheetData>
  <mergeCells count="3">
    <mergeCell ref="B6:P6"/>
    <mergeCell ref="L7:N7"/>
    <mergeCell ref="H12:J12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M859"/>
  <sheetViews>
    <sheetView tabSelected="1" zoomScale="90" zoomScaleNormal="90" zoomScaleSheetLayoutView="100" workbookViewId="0">
      <selection activeCell="D15" sqref="D15"/>
    </sheetView>
  </sheetViews>
  <sheetFormatPr defaultColWidth="14.42578125" defaultRowHeight="16.5" customHeight="1" x14ac:dyDescent="0.25"/>
  <cols>
    <col min="1" max="3" width="1.5703125" style="114" customWidth="1"/>
    <col min="4" max="4" width="42.7109375" style="114" customWidth="1"/>
    <col min="5" max="5" width="5.42578125" style="114" customWidth="1"/>
    <col min="6" max="6" width="0.5703125" style="114" customWidth="1"/>
    <col min="7" max="7" width="12.5703125" style="130" customWidth="1"/>
    <col min="8" max="8" width="0.5703125" style="130" customWidth="1"/>
    <col min="9" max="9" width="12.5703125" style="130" customWidth="1"/>
    <col min="10" max="10" width="0.5703125" style="130" customWidth="1"/>
    <col min="11" max="11" width="12.5703125" style="130" customWidth="1"/>
    <col min="12" max="12" width="0.5703125" style="130" customWidth="1"/>
    <col min="13" max="13" width="12.5703125" style="130" customWidth="1"/>
    <col min="14" max="196" width="14.42578125" style="114"/>
    <col min="197" max="199" width="2.42578125" style="114" customWidth="1"/>
    <col min="200" max="200" width="39.5703125" style="114" customWidth="1"/>
    <col min="201" max="201" width="5.5703125" style="114" customWidth="1"/>
    <col min="202" max="202" width="0.5703125" style="114" customWidth="1"/>
    <col min="203" max="203" width="13.42578125" style="114" customWidth="1"/>
    <col min="204" max="204" width="0.5703125" style="114" customWidth="1"/>
    <col min="205" max="205" width="13.42578125" style="114" customWidth="1"/>
    <col min="206" max="206" width="0.5703125" style="114" customWidth="1"/>
    <col min="207" max="207" width="13.42578125" style="114" customWidth="1"/>
    <col min="208" max="208" width="0.5703125" style="114" customWidth="1"/>
    <col min="209" max="209" width="13.42578125" style="114" customWidth="1"/>
    <col min="210" max="452" width="14.42578125" style="114"/>
    <col min="453" max="455" width="2.42578125" style="114" customWidth="1"/>
    <col min="456" max="456" width="39.5703125" style="114" customWidth="1"/>
    <col min="457" max="457" width="5.5703125" style="114" customWidth="1"/>
    <col min="458" max="458" width="0.5703125" style="114" customWidth="1"/>
    <col min="459" max="459" width="13.42578125" style="114" customWidth="1"/>
    <col min="460" max="460" width="0.5703125" style="114" customWidth="1"/>
    <col min="461" max="461" width="13.42578125" style="114" customWidth="1"/>
    <col min="462" max="462" width="0.5703125" style="114" customWidth="1"/>
    <col min="463" max="463" width="13.42578125" style="114" customWidth="1"/>
    <col min="464" max="464" width="0.5703125" style="114" customWidth="1"/>
    <col min="465" max="465" width="13.42578125" style="114" customWidth="1"/>
    <col min="466" max="708" width="14.42578125" style="114"/>
    <col min="709" max="711" width="2.42578125" style="114" customWidth="1"/>
    <col min="712" max="712" width="39.5703125" style="114" customWidth="1"/>
    <col min="713" max="713" width="5.5703125" style="114" customWidth="1"/>
    <col min="714" max="714" width="0.5703125" style="114" customWidth="1"/>
    <col min="715" max="715" width="13.42578125" style="114" customWidth="1"/>
    <col min="716" max="716" width="0.5703125" style="114" customWidth="1"/>
    <col min="717" max="717" width="13.42578125" style="114" customWidth="1"/>
    <col min="718" max="718" width="0.5703125" style="114" customWidth="1"/>
    <col min="719" max="719" width="13.42578125" style="114" customWidth="1"/>
    <col min="720" max="720" width="0.5703125" style="114" customWidth="1"/>
    <col min="721" max="721" width="13.42578125" style="114" customWidth="1"/>
    <col min="722" max="964" width="14.42578125" style="114"/>
    <col min="965" max="967" width="2.42578125" style="114" customWidth="1"/>
    <col min="968" max="968" width="39.5703125" style="114" customWidth="1"/>
    <col min="969" max="969" width="5.5703125" style="114" customWidth="1"/>
    <col min="970" max="970" width="0.5703125" style="114" customWidth="1"/>
    <col min="971" max="971" width="13.42578125" style="114" customWidth="1"/>
    <col min="972" max="972" width="0.5703125" style="114" customWidth="1"/>
    <col min="973" max="973" width="13.42578125" style="114" customWidth="1"/>
    <col min="974" max="974" width="0.5703125" style="114" customWidth="1"/>
    <col min="975" max="975" width="13.42578125" style="114" customWidth="1"/>
    <col min="976" max="976" width="0.5703125" style="114" customWidth="1"/>
    <col min="977" max="977" width="13.42578125" style="114" customWidth="1"/>
    <col min="978" max="1220" width="14.42578125" style="114"/>
    <col min="1221" max="1223" width="2.42578125" style="114" customWidth="1"/>
    <col min="1224" max="1224" width="39.5703125" style="114" customWidth="1"/>
    <col min="1225" max="1225" width="5.5703125" style="114" customWidth="1"/>
    <col min="1226" max="1226" width="0.5703125" style="114" customWidth="1"/>
    <col min="1227" max="1227" width="13.42578125" style="114" customWidth="1"/>
    <col min="1228" max="1228" width="0.5703125" style="114" customWidth="1"/>
    <col min="1229" max="1229" width="13.42578125" style="114" customWidth="1"/>
    <col min="1230" max="1230" width="0.5703125" style="114" customWidth="1"/>
    <col min="1231" max="1231" width="13.42578125" style="114" customWidth="1"/>
    <col min="1232" max="1232" width="0.5703125" style="114" customWidth="1"/>
    <col min="1233" max="1233" width="13.42578125" style="114" customWidth="1"/>
    <col min="1234" max="1476" width="14.42578125" style="114"/>
    <col min="1477" max="1479" width="2.42578125" style="114" customWidth="1"/>
    <col min="1480" max="1480" width="39.5703125" style="114" customWidth="1"/>
    <col min="1481" max="1481" width="5.5703125" style="114" customWidth="1"/>
    <col min="1482" max="1482" width="0.5703125" style="114" customWidth="1"/>
    <col min="1483" max="1483" width="13.42578125" style="114" customWidth="1"/>
    <col min="1484" max="1484" width="0.5703125" style="114" customWidth="1"/>
    <col min="1485" max="1485" width="13.42578125" style="114" customWidth="1"/>
    <col min="1486" max="1486" width="0.5703125" style="114" customWidth="1"/>
    <col min="1487" max="1487" width="13.42578125" style="114" customWidth="1"/>
    <col min="1488" max="1488" width="0.5703125" style="114" customWidth="1"/>
    <col min="1489" max="1489" width="13.42578125" style="114" customWidth="1"/>
    <col min="1490" max="1732" width="14.42578125" style="114"/>
    <col min="1733" max="1735" width="2.42578125" style="114" customWidth="1"/>
    <col min="1736" max="1736" width="39.5703125" style="114" customWidth="1"/>
    <col min="1737" max="1737" width="5.5703125" style="114" customWidth="1"/>
    <col min="1738" max="1738" width="0.5703125" style="114" customWidth="1"/>
    <col min="1739" max="1739" width="13.42578125" style="114" customWidth="1"/>
    <col min="1740" max="1740" width="0.5703125" style="114" customWidth="1"/>
    <col min="1741" max="1741" width="13.42578125" style="114" customWidth="1"/>
    <col min="1742" max="1742" width="0.5703125" style="114" customWidth="1"/>
    <col min="1743" max="1743" width="13.42578125" style="114" customWidth="1"/>
    <col min="1744" max="1744" width="0.5703125" style="114" customWidth="1"/>
    <col min="1745" max="1745" width="13.42578125" style="114" customWidth="1"/>
    <col min="1746" max="1988" width="14.42578125" style="114"/>
    <col min="1989" max="1991" width="2.42578125" style="114" customWidth="1"/>
    <col min="1992" max="1992" width="39.5703125" style="114" customWidth="1"/>
    <col min="1993" max="1993" width="5.5703125" style="114" customWidth="1"/>
    <col min="1994" max="1994" width="0.5703125" style="114" customWidth="1"/>
    <col min="1995" max="1995" width="13.42578125" style="114" customWidth="1"/>
    <col min="1996" max="1996" width="0.5703125" style="114" customWidth="1"/>
    <col min="1997" max="1997" width="13.42578125" style="114" customWidth="1"/>
    <col min="1998" max="1998" width="0.5703125" style="114" customWidth="1"/>
    <col min="1999" max="1999" width="13.42578125" style="114" customWidth="1"/>
    <col min="2000" max="2000" width="0.5703125" style="114" customWidth="1"/>
    <col min="2001" max="2001" width="13.42578125" style="114" customWidth="1"/>
    <col min="2002" max="2244" width="14.42578125" style="114"/>
    <col min="2245" max="2247" width="2.42578125" style="114" customWidth="1"/>
    <col min="2248" max="2248" width="39.5703125" style="114" customWidth="1"/>
    <col min="2249" max="2249" width="5.5703125" style="114" customWidth="1"/>
    <col min="2250" max="2250" width="0.5703125" style="114" customWidth="1"/>
    <col min="2251" max="2251" width="13.42578125" style="114" customWidth="1"/>
    <col min="2252" max="2252" width="0.5703125" style="114" customWidth="1"/>
    <col min="2253" max="2253" width="13.42578125" style="114" customWidth="1"/>
    <col min="2254" max="2254" width="0.5703125" style="114" customWidth="1"/>
    <col min="2255" max="2255" width="13.42578125" style="114" customWidth="1"/>
    <col min="2256" max="2256" width="0.5703125" style="114" customWidth="1"/>
    <col min="2257" max="2257" width="13.42578125" style="114" customWidth="1"/>
    <col min="2258" max="2500" width="14.42578125" style="114"/>
    <col min="2501" max="2503" width="2.42578125" style="114" customWidth="1"/>
    <col min="2504" max="2504" width="39.5703125" style="114" customWidth="1"/>
    <col min="2505" max="2505" width="5.5703125" style="114" customWidth="1"/>
    <col min="2506" max="2506" width="0.5703125" style="114" customWidth="1"/>
    <col min="2507" max="2507" width="13.42578125" style="114" customWidth="1"/>
    <col min="2508" max="2508" width="0.5703125" style="114" customWidth="1"/>
    <col min="2509" max="2509" width="13.42578125" style="114" customWidth="1"/>
    <col min="2510" max="2510" width="0.5703125" style="114" customWidth="1"/>
    <col min="2511" max="2511" width="13.42578125" style="114" customWidth="1"/>
    <col min="2512" max="2512" width="0.5703125" style="114" customWidth="1"/>
    <col min="2513" max="2513" width="13.42578125" style="114" customWidth="1"/>
    <col min="2514" max="2756" width="14.42578125" style="114"/>
    <col min="2757" max="2759" width="2.42578125" style="114" customWidth="1"/>
    <col min="2760" max="2760" width="39.5703125" style="114" customWidth="1"/>
    <col min="2761" max="2761" width="5.5703125" style="114" customWidth="1"/>
    <col min="2762" max="2762" width="0.5703125" style="114" customWidth="1"/>
    <col min="2763" max="2763" width="13.42578125" style="114" customWidth="1"/>
    <col min="2764" max="2764" width="0.5703125" style="114" customWidth="1"/>
    <col min="2765" max="2765" width="13.42578125" style="114" customWidth="1"/>
    <col min="2766" max="2766" width="0.5703125" style="114" customWidth="1"/>
    <col min="2767" max="2767" width="13.42578125" style="114" customWidth="1"/>
    <col min="2768" max="2768" width="0.5703125" style="114" customWidth="1"/>
    <col min="2769" max="2769" width="13.42578125" style="114" customWidth="1"/>
    <col min="2770" max="3012" width="14.42578125" style="114"/>
    <col min="3013" max="3015" width="2.42578125" style="114" customWidth="1"/>
    <col min="3016" max="3016" width="39.5703125" style="114" customWidth="1"/>
    <col min="3017" max="3017" width="5.5703125" style="114" customWidth="1"/>
    <col min="3018" max="3018" width="0.5703125" style="114" customWidth="1"/>
    <col min="3019" max="3019" width="13.42578125" style="114" customWidth="1"/>
    <col min="3020" max="3020" width="0.5703125" style="114" customWidth="1"/>
    <col min="3021" max="3021" width="13.42578125" style="114" customWidth="1"/>
    <col min="3022" max="3022" width="0.5703125" style="114" customWidth="1"/>
    <col min="3023" max="3023" width="13.42578125" style="114" customWidth="1"/>
    <col min="3024" max="3024" width="0.5703125" style="114" customWidth="1"/>
    <col min="3025" max="3025" width="13.42578125" style="114" customWidth="1"/>
    <col min="3026" max="3268" width="14.42578125" style="114"/>
    <col min="3269" max="3271" width="2.42578125" style="114" customWidth="1"/>
    <col min="3272" max="3272" width="39.5703125" style="114" customWidth="1"/>
    <col min="3273" max="3273" width="5.5703125" style="114" customWidth="1"/>
    <col min="3274" max="3274" width="0.5703125" style="114" customWidth="1"/>
    <col min="3275" max="3275" width="13.42578125" style="114" customWidth="1"/>
    <col min="3276" max="3276" width="0.5703125" style="114" customWidth="1"/>
    <col min="3277" max="3277" width="13.42578125" style="114" customWidth="1"/>
    <col min="3278" max="3278" width="0.5703125" style="114" customWidth="1"/>
    <col min="3279" max="3279" width="13.42578125" style="114" customWidth="1"/>
    <col min="3280" max="3280" width="0.5703125" style="114" customWidth="1"/>
    <col min="3281" max="3281" width="13.42578125" style="114" customWidth="1"/>
    <col min="3282" max="3524" width="14.42578125" style="114"/>
    <col min="3525" max="3527" width="2.42578125" style="114" customWidth="1"/>
    <col min="3528" max="3528" width="39.5703125" style="114" customWidth="1"/>
    <col min="3529" max="3529" width="5.5703125" style="114" customWidth="1"/>
    <col min="3530" max="3530" width="0.5703125" style="114" customWidth="1"/>
    <col min="3531" max="3531" width="13.42578125" style="114" customWidth="1"/>
    <col min="3532" max="3532" width="0.5703125" style="114" customWidth="1"/>
    <col min="3533" max="3533" width="13.42578125" style="114" customWidth="1"/>
    <col min="3534" max="3534" width="0.5703125" style="114" customWidth="1"/>
    <col min="3535" max="3535" width="13.42578125" style="114" customWidth="1"/>
    <col min="3536" max="3536" width="0.5703125" style="114" customWidth="1"/>
    <col min="3537" max="3537" width="13.42578125" style="114" customWidth="1"/>
    <col min="3538" max="3780" width="14.42578125" style="114"/>
    <col min="3781" max="3783" width="2.42578125" style="114" customWidth="1"/>
    <col min="3784" max="3784" width="39.5703125" style="114" customWidth="1"/>
    <col min="3785" max="3785" width="5.5703125" style="114" customWidth="1"/>
    <col min="3786" max="3786" width="0.5703125" style="114" customWidth="1"/>
    <col min="3787" max="3787" width="13.42578125" style="114" customWidth="1"/>
    <col min="3788" max="3788" width="0.5703125" style="114" customWidth="1"/>
    <col min="3789" max="3789" width="13.42578125" style="114" customWidth="1"/>
    <col min="3790" max="3790" width="0.5703125" style="114" customWidth="1"/>
    <col min="3791" max="3791" width="13.42578125" style="114" customWidth="1"/>
    <col min="3792" max="3792" width="0.5703125" style="114" customWidth="1"/>
    <col min="3793" max="3793" width="13.42578125" style="114" customWidth="1"/>
    <col min="3794" max="4036" width="14.42578125" style="114"/>
    <col min="4037" max="4039" width="2.42578125" style="114" customWidth="1"/>
    <col min="4040" max="4040" width="39.5703125" style="114" customWidth="1"/>
    <col min="4041" max="4041" width="5.5703125" style="114" customWidth="1"/>
    <col min="4042" max="4042" width="0.5703125" style="114" customWidth="1"/>
    <col min="4043" max="4043" width="13.42578125" style="114" customWidth="1"/>
    <col min="4044" max="4044" width="0.5703125" style="114" customWidth="1"/>
    <col min="4045" max="4045" width="13.42578125" style="114" customWidth="1"/>
    <col min="4046" max="4046" width="0.5703125" style="114" customWidth="1"/>
    <col min="4047" max="4047" width="13.42578125" style="114" customWidth="1"/>
    <col min="4048" max="4048" width="0.5703125" style="114" customWidth="1"/>
    <col min="4049" max="4049" width="13.42578125" style="114" customWidth="1"/>
    <col min="4050" max="4292" width="14.42578125" style="114"/>
    <col min="4293" max="4295" width="2.42578125" style="114" customWidth="1"/>
    <col min="4296" max="4296" width="39.5703125" style="114" customWidth="1"/>
    <col min="4297" max="4297" width="5.5703125" style="114" customWidth="1"/>
    <col min="4298" max="4298" width="0.5703125" style="114" customWidth="1"/>
    <col min="4299" max="4299" width="13.42578125" style="114" customWidth="1"/>
    <col min="4300" max="4300" width="0.5703125" style="114" customWidth="1"/>
    <col min="4301" max="4301" width="13.42578125" style="114" customWidth="1"/>
    <col min="4302" max="4302" width="0.5703125" style="114" customWidth="1"/>
    <col min="4303" max="4303" width="13.42578125" style="114" customWidth="1"/>
    <col min="4304" max="4304" width="0.5703125" style="114" customWidth="1"/>
    <col min="4305" max="4305" width="13.42578125" style="114" customWidth="1"/>
    <col min="4306" max="4548" width="14.42578125" style="114"/>
    <col min="4549" max="4551" width="2.42578125" style="114" customWidth="1"/>
    <col min="4552" max="4552" width="39.5703125" style="114" customWidth="1"/>
    <col min="4553" max="4553" width="5.5703125" style="114" customWidth="1"/>
    <col min="4554" max="4554" width="0.5703125" style="114" customWidth="1"/>
    <col min="4555" max="4555" width="13.42578125" style="114" customWidth="1"/>
    <col min="4556" max="4556" width="0.5703125" style="114" customWidth="1"/>
    <col min="4557" max="4557" width="13.42578125" style="114" customWidth="1"/>
    <col min="4558" max="4558" width="0.5703125" style="114" customWidth="1"/>
    <col min="4559" max="4559" width="13.42578125" style="114" customWidth="1"/>
    <col min="4560" max="4560" width="0.5703125" style="114" customWidth="1"/>
    <col min="4561" max="4561" width="13.42578125" style="114" customWidth="1"/>
    <col min="4562" max="4804" width="14.42578125" style="114"/>
    <col min="4805" max="4807" width="2.42578125" style="114" customWidth="1"/>
    <col min="4808" max="4808" width="39.5703125" style="114" customWidth="1"/>
    <col min="4809" max="4809" width="5.5703125" style="114" customWidth="1"/>
    <col min="4810" max="4810" width="0.5703125" style="114" customWidth="1"/>
    <col min="4811" max="4811" width="13.42578125" style="114" customWidth="1"/>
    <col min="4812" max="4812" width="0.5703125" style="114" customWidth="1"/>
    <col min="4813" max="4813" width="13.42578125" style="114" customWidth="1"/>
    <col min="4814" max="4814" width="0.5703125" style="114" customWidth="1"/>
    <col min="4815" max="4815" width="13.42578125" style="114" customWidth="1"/>
    <col min="4816" max="4816" width="0.5703125" style="114" customWidth="1"/>
    <col min="4817" max="4817" width="13.42578125" style="114" customWidth="1"/>
    <col min="4818" max="5060" width="14.42578125" style="114"/>
    <col min="5061" max="5063" width="2.42578125" style="114" customWidth="1"/>
    <col min="5064" max="5064" width="39.5703125" style="114" customWidth="1"/>
    <col min="5065" max="5065" width="5.5703125" style="114" customWidth="1"/>
    <col min="5066" max="5066" width="0.5703125" style="114" customWidth="1"/>
    <col min="5067" max="5067" width="13.42578125" style="114" customWidth="1"/>
    <col min="5068" max="5068" width="0.5703125" style="114" customWidth="1"/>
    <col min="5069" max="5069" width="13.42578125" style="114" customWidth="1"/>
    <col min="5070" max="5070" width="0.5703125" style="114" customWidth="1"/>
    <col min="5071" max="5071" width="13.42578125" style="114" customWidth="1"/>
    <col min="5072" max="5072" width="0.5703125" style="114" customWidth="1"/>
    <col min="5073" max="5073" width="13.42578125" style="114" customWidth="1"/>
    <col min="5074" max="5316" width="14.42578125" style="114"/>
    <col min="5317" max="5319" width="2.42578125" style="114" customWidth="1"/>
    <col min="5320" max="5320" width="39.5703125" style="114" customWidth="1"/>
    <col min="5321" max="5321" width="5.5703125" style="114" customWidth="1"/>
    <col min="5322" max="5322" width="0.5703125" style="114" customWidth="1"/>
    <col min="5323" max="5323" width="13.42578125" style="114" customWidth="1"/>
    <col min="5324" max="5324" width="0.5703125" style="114" customWidth="1"/>
    <col min="5325" max="5325" width="13.42578125" style="114" customWidth="1"/>
    <col min="5326" max="5326" width="0.5703125" style="114" customWidth="1"/>
    <col min="5327" max="5327" width="13.42578125" style="114" customWidth="1"/>
    <col min="5328" max="5328" width="0.5703125" style="114" customWidth="1"/>
    <col min="5329" max="5329" width="13.42578125" style="114" customWidth="1"/>
    <col min="5330" max="5572" width="14.42578125" style="114"/>
    <col min="5573" max="5575" width="2.42578125" style="114" customWidth="1"/>
    <col min="5576" max="5576" width="39.5703125" style="114" customWidth="1"/>
    <col min="5577" max="5577" width="5.5703125" style="114" customWidth="1"/>
    <col min="5578" max="5578" width="0.5703125" style="114" customWidth="1"/>
    <col min="5579" max="5579" width="13.42578125" style="114" customWidth="1"/>
    <col min="5580" max="5580" width="0.5703125" style="114" customWidth="1"/>
    <col min="5581" max="5581" width="13.42578125" style="114" customWidth="1"/>
    <col min="5582" max="5582" width="0.5703125" style="114" customWidth="1"/>
    <col min="5583" max="5583" width="13.42578125" style="114" customWidth="1"/>
    <col min="5584" max="5584" width="0.5703125" style="114" customWidth="1"/>
    <col min="5585" max="5585" width="13.42578125" style="114" customWidth="1"/>
    <col min="5586" max="5828" width="14.42578125" style="114"/>
    <col min="5829" max="5831" width="2.42578125" style="114" customWidth="1"/>
    <col min="5832" max="5832" width="39.5703125" style="114" customWidth="1"/>
    <col min="5833" max="5833" width="5.5703125" style="114" customWidth="1"/>
    <col min="5834" max="5834" width="0.5703125" style="114" customWidth="1"/>
    <col min="5835" max="5835" width="13.42578125" style="114" customWidth="1"/>
    <col min="5836" max="5836" width="0.5703125" style="114" customWidth="1"/>
    <col min="5837" max="5837" width="13.42578125" style="114" customWidth="1"/>
    <col min="5838" max="5838" width="0.5703125" style="114" customWidth="1"/>
    <col min="5839" max="5839" width="13.42578125" style="114" customWidth="1"/>
    <col min="5840" max="5840" width="0.5703125" style="114" customWidth="1"/>
    <col min="5841" max="5841" width="13.42578125" style="114" customWidth="1"/>
    <col min="5842" max="6084" width="14.42578125" style="114"/>
    <col min="6085" max="6087" width="2.42578125" style="114" customWidth="1"/>
    <col min="6088" max="6088" width="39.5703125" style="114" customWidth="1"/>
    <col min="6089" max="6089" width="5.5703125" style="114" customWidth="1"/>
    <col min="6090" max="6090" width="0.5703125" style="114" customWidth="1"/>
    <col min="6091" max="6091" width="13.42578125" style="114" customWidth="1"/>
    <col min="6092" max="6092" width="0.5703125" style="114" customWidth="1"/>
    <col min="6093" max="6093" width="13.42578125" style="114" customWidth="1"/>
    <col min="6094" max="6094" width="0.5703125" style="114" customWidth="1"/>
    <col min="6095" max="6095" width="13.42578125" style="114" customWidth="1"/>
    <col min="6096" max="6096" width="0.5703125" style="114" customWidth="1"/>
    <col min="6097" max="6097" width="13.42578125" style="114" customWidth="1"/>
    <col min="6098" max="6340" width="14.42578125" style="114"/>
    <col min="6341" max="6343" width="2.42578125" style="114" customWidth="1"/>
    <col min="6344" max="6344" width="39.5703125" style="114" customWidth="1"/>
    <col min="6345" max="6345" width="5.5703125" style="114" customWidth="1"/>
    <col min="6346" max="6346" width="0.5703125" style="114" customWidth="1"/>
    <col min="6347" max="6347" width="13.42578125" style="114" customWidth="1"/>
    <col min="6348" max="6348" width="0.5703125" style="114" customWidth="1"/>
    <col min="6349" max="6349" width="13.42578125" style="114" customWidth="1"/>
    <col min="6350" max="6350" width="0.5703125" style="114" customWidth="1"/>
    <col min="6351" max="6351" width="13.42578125" style="114" customWidth="1"/>
    <col min="6352" max="6352" width="0.5703125" style="114" customWidth="1"/>
    <col min="6353" max="6353" width="13.42578125" style="114" customWidth="1"/>
    <col min="6354" max="6596" width="14.42578125" style="114"/>
    <col min="6597" max="6599" width="2.42578125" style="114" customWidth="1"/>
    <col min="6600" max="6600" width="39.5703125" style="114" customWidth="1"/>
    <col min="6601" max="6601" width="5.5703125" style="114" customWidth="1"/>
    <col min="6602" max="6602" width="0.5703125" style="114" customWidth="1"/>
    <col min="6603" max="6603" width="13.42578125" style="114" customWidth="1"/>
    <col min="6604" max="6604" width="0.5703125" style="114" customWidth="1"/>
    <col min="6605" max="6605" width="13.42578125" style="114" customWidth="1"/>
    <col min="6606" max="6606" width="0.5703125" style="114" customWidth="1"/>
    <col min="6607" max="6607" width="13.42578125" style="114" customWidth="1"/>
    <col min="6608" max="6608" width="0.5703125" style="114" customWidth="1"/>
    <col min="6609" max="6609" width="13.42578125" style="114" customWidth="1"/>
    <col min="6610" max="6852" width="14.42578125" style="114"/>
    <col min="6853" max="6855" width="2.42578125" style="114" customWidth="1"/>
    <col min="6856" max="6856" width="39.5703125" style="114" customWidth="1"/>
    <col min="6857" max="6857" width="5.5703125" style="114" customWidth="1"/>
    <col min="6858" max="6858" width="0.5703125" style="114" customWidth="1"/>
    <col min="6859" max="6859" width="13.42578125" style="114" customWidth="1"/>
    <col min="6860" max="6860" width="0.5703125" style="114" customWidth="1"/>
    <col min="6861" max="6861" width="13.42578125" style="114" customWidth="1"/>
    <col min="6862" max="6862" width="0.5703125" style="114" customWidth="1"/>
    <col min="6863" max="6863" width="13.42578125" style="114" customWidth="1"/>
    <col min="6864" max="6864" width="0.5703125" style="114" customWidth="1"/>
    <col min="6865" max="6865" width="13.42578125" style="114" customWidth="1"/>
    <col min="6866" max="7108" width="14.42578125" style="114"/>
    <col min="7109" max="7111" width="2.42578125" style="114" customWidth="1"/>
    <col min="7112" max="7112" width="39.5703125" style="114" customWidth="1"/>
    <col min="7113" max="7113" width="5.5703125" style="114" customWidth="1"/>
    <col min="7114" max="7114" width="0.5703125" style="114" customWidth="1"/>
    <col min="7115" max="7115" width="13.42578125" style="114" customWidth="1"/>
    <col min="7116" max="7116" width="0.5703125" style="114" customWidth="1"/>
    <col min="7117" max="7117" width="13.42578125" style="114" customWidth="1"/>
    <col min="7118" max="7118" width="0.5703125" style="114" customWidth="1"/>
    <col min="7119" max="7119" width="13.42578125" style="114" customWidth="1"/>
    <col min="7120" max="7120" width="0.5703125" style="114" customWidth="1"/>
    <col min="7121" max="7121" width="13.42578125" style="114" customWidth="1"/>
    <col min="7122" max="7364" width="14.42578125" style="114"/>
    <col min="7365" max="7367" width="2.42578125" style="114" customWidth="1"/>
    <col min="7368" max="7368" width="39.5703125" style="114" customWidth="1"/>
    <col min="7369" max="7369" width="5.5703125" style="114" customWidth="1"/>
    <col min="7370" max="7370" width="0.5703125" style="114" customWidth="1"/>
    <col min="7371" max="7371" width="13.42578125" style="114" customWidth="1"/>
    <col min="7372" max="7372" width="0.5703125" style="114" customWidth="1"/>
    <col min="7373" max="7373" width="13.42578125" style="114" customWidth="1"/>
    <col min="7374" max="7374" width="0.5703125" style="114" customWidth="1"/>
    <col min="7375" max="7375" width="13.42578125" style="114" customWidth="1"/>
    <col min="7376" max="7376" width="0.5703125" style="114" customWidth="1"/>
    <col min="7377" max="7377" width="13.42578125" style="114" customWidth="1"/>
    <col min="7378" max="7620" width="14.42578125" style="114"/>
    <col min="7621" max="7623" width="2.42578125" style="114" customWidth="1"/>
    <col min="7624" max="7624" width="39.5703125" style="114" customWidth="1"/>
    <col min="7625" max="7625" width="5.5703125" style="114" customWidth="1"/>
    <col min="7626" max="7626" width="0.5703125" style="114" customWidth="1"/>
    <col min="7627" max="7627" width="13.42578125" style="114" customWidth="1"/>
    <col min="7628" max="7628" width="0.5703125" style="114" customWidth="1"/>
    <col min="7629" max="7629" width="13.42578125" style="114" customWidth="1"/>
    <col min="7630" max="7630" width="0.5703125" style="114" customWidth="1"/>
    <col min="7631" max="7631" width="13.42578125" style="114" customWidth="1"/>
    <col min="7632" max="7632" width="0.5703125" style="114" customWidth="1"/>
    <col min="7633" max="7633" width="13.42578125" style="114" customWidth="1"/>
    <col min="7634" max="7876" width="14.42578125" style="114"/>
    <col min="7877" max="7879" width="2.42578125" style="114" customWidth="1"/>
    <col min="7880" max="7880" width="39.5703125" style="114" customWidth="1"/>
    <col min="7881" max="7881" width="5.5703125" style="114" customWidth="1"/>
    <col min="7882" max="7882" width="0.5703125" style="114" customWidth="1"/>
    <col min="7883" max="7883" width="13.42578125" style="114" customWidth="1"/>
    <col min="7884" max="7884" width="0.5703125" style="114" customWidth="1"/>
    <col min="7885" max="7885" width="13.42578125" style="114" customWidth="1"/>
    <col min="7886" max="7886" width="0.5703125" style="114" customWidth="1"/>
    <col min="7887" max="7887" width="13.42578125" style="114" customWidth="1"/>
    <col min="7888" max="7888" width="0.5703125" style="114" customWidth="1"/>
    <col min="7889" max="7889" width="13.42578125" style="114" customWidth="1"/>
    <col min="7890" max="8132" width="14.42578125" style="114"/>
    <col min="8133" max="8135" width="2.42578125" style="114" customWidth="1"/>
    <col min="8136" max="8136" width="39.5703125" style="114" customWidth="1"/>
    <col min="8137" max="8137" width="5.5703125" style="114" customWidth="1"/>
    <col min="8138" max="8138" width="0.5703125" style="114" customWidth="1"/>
    <col min="8139" max="8139" width="13.42578125" style="114" customWidth="1"/>
    <col min="8140" max="8140" width="0.5703125" style="114" customWidth="1"/>
    <col min="8141" max="8141" width="13.42578125" style="114" customWidth="1"/>
    <col min="8142" max="8142" width="0.5703125" style="114" customWidth="1"/>
    <col min="8143" max="8143" width="13.42578125" style="114" customWidth="1"/>
    <col min="8144" max="8144" width="0.5703125" style="114" customWidth="1"/>
    <col min="8145" max="8145" width="13.42578125" style="114" customWidth="1"/>
    <col min="8146" max="8388" width="14.42578125" style="114"/>
    <col min="8389" max="8391" width="2.42578125" style="114" customWidth="1"/>
    <col min="8392" max="8392" width="39.5703125" style="114" customWidth="1"/>
    <col min="8393" max="8393" width="5.5703125" style="114" customWidth="1"/>
    <col min="8394" max="8394" width="0.5703125" style="114" customWidth="1"/>
    <col min="8395" max="8395" width="13.42578125" style="114" customWidth="1"/>
    <col min="8396" max="8396" width="0.5703125" style="114" customWidth="1"/>
    <col min="8397" max="8397" width="13.42578125" style="114" customWidth="1"/>
    <col min="8398" max="8398" width="0.5703125" style="114" customWidth="1"/>
    <col min="8399" max="8399" width="13.42578125" style="114" customWidth="1"/>
    <col min="8400" max="8400" width="0.5703125" style="114" customWidth="1"/>
    <col min="8401" max="8401" width="13.42578125" style="114" customWidth="1"/>
    <col min="8402" max="8644" width="14.42578125" style="114"/>
    <col min="8645" max="8647" width="2.42578125" style="114" customWidth="1"/>
    <col min="8648" max="8648" width="39.5703125" style="114" customWidth="1"/>
    <col min="8649" max="8649" width="5.5703125" style="114" customWidth="1"/>
    <col min="8650" max="8650" width="0.5703125" style="114" customWidth="1"/>
    <col min="8651" max="8651" width="13.42578125" style="114" customWidth="1"/>
    <col min="8652" max="8652" width="0.5703125" style="114" customWidth="1"/>
    <col min="8653" max="8653" width="13.42578125" style="114" customWidth="1"/>
    <col min="8654" max="8654" width="0.5703125" style="114" customWidth="1"/>
    <col min="8655" max="8655" width="13.42578125" style="114" customWidth="1"/>
    <col min="8656" max="8656" width="0.5703125" style="114" customWidth="1"/>
    <col min="8657" max="8657" width="13.42578125" style="114" customWidth="1"/>
    <col min="8658" max="8900" width="14.42578125" style="114"/>
    <col min="8901" max="8903" width="2.42578125" style="114" customWidth="1"/>
    <col min="8904" max="8904" width="39.5703125" style="114" customWidth="1"/>
    <col min="8905" max="8905" width="5.5703125" style="114" customWidth="1"/>
    <col min="8906" max="8906" width="0.5703125" style="114" customWidth="1"/>
    <col min="8907" max="8907" width="13.42578125" style="114" customWidth="1"/>
    <col min="8908" max="8908" width="0.5703125" style="114" customWidth="1"/>
    <col min="8909" max="8909" width="13.42578125" style="114" customWidth="1"/>
    <col min="8910" max="8910" width="0.5703125" style="114" customWidth="1"/>
    <col min="8911" max="8911" width="13.42578125" style="114" customWidth="1"/>
    <col min="8912" max="8912" width="0.5703125" style="114" customWidth="1"/>
    <col min="8913" max="8913" width="13.42578125" style="114" customWidth="1"/>
    <col min="8914" max="9156" width="14.42578125" style="114"/>
    <col min="9157" max="9159" width="2.42578125" style="114" customWidth="1"/>
    <col min="9160" max="9160" width="39.5703125" style="114" customWidth="1"/>
    <col min="9161" max="9161" width="5.5703125" style="114" customWidth="1"/>
    <col min="9162" max="9162" width="0.5703125" style="114" customWidth="1"/>
    <col min="9163" max="9163" width="13.42578125" style="114" customWidth="1"/>
    <col min="9164" max="9164" width="0.5703125" style="114" customWidth="1"/>
    <col min="9165" max="9165" width="13.42578125" style="114" customWidth="1"/>
    <col min="9166" max="9166" width="0.5703125" style="114" customWidth="1"/>
    <col min="9167" max="9167" width="13.42578125" style="114" customWidth="1"/>
    <col min="9168" max="9168" width="0.5703125" style="114" customWidth="1"/>
    <col min="9169" max="9169" width="13.42578125" style="114" customWidth="1"/>
    <col min="9170" max="9412" width="14.42578125" style="114"/>
    <col min="9413" max="9415" width="2.42578125" style="114" customWidth="1"/>
    <col min="9416" max="9416" width="39.5703125" style="114" customWidth="1"/>
    <col min="9417" max="9417" width="5.5703125" style="114" customWidth="1"/>
    <col min="9418" max="9418" width="0.5703125" style="114" customWidth="1"/>
    <col min="9419" max="9419" width="13.42578125" style="114" customWidth="1"/>
    <col min="9420" max="9420" width="0.5703125" style="114" customWidth="1"/>
    <col min="9421" max="9421" width="13.42578125" style="114" customWidth="1"/>
    <col min="9422" max="9422" width="0.5703125" style="114" customWidth="1"/>
    <col min="9423" max="9423" width="13.42578125" style="114" customWidth="1"/>
    <col min="9424" max="9424" width="0.5703125" style="114" customWidth="1"/>
    <col min="9425" max="9425" width="13.42578125" style="114" customWidth="1"/>
    <col min="9426" max="9668" width="14.42578125" style="114"/>
    <col min="9669" max="9671" width="2.42578125" style="114" customWidth="1"/>
    <col min="9672" max="9672" width="39.5703125" style="114" customWidth="1"/>
    <col min="9673" max="9673" width="5.5703125" style="114" customWidth="1"/>
    <col min="9674" max="9674" width="0.5703125" style="114" customWidth="1"/>
    <col min="9675" max="9675" width="13.42578125" style="114" customWidth="1"/>
    <col min="9676" max="9676" width="0.5703125" style="114" customWidth="1"/>
    <col min="9677" max="9677" width="13.42578125" style="114" customWidth="1"/>
    <col min="9678" max="9678" width="0.5703125" style="114" customWidth="1"/>
    <col min="9679" max="9679" width="13.42578125" style="114" customWidth="1"/>
    <col min="9680" max="9680" width="0.5703125" style="114" customWidth="1"/>
    <col min="9681" max="9681" width="13.42578125" style="114" customWidth="1"/>
    <col min="9682" max="9924" width="14.42578125" style="114"/>
    <col min="9925" max="9927" width="2.42578125" style="114" customWidth="1"/>
    <col min="9928" max="9928" width="39.5703125" style="114" customWidth="1"/>
    <col min="9929" max="9929" width="5.5703125" style="114" customWidth="1"/>
    <col min="9930" max="9930" width="0.5703125" style="114" customWidth="1"/>
    <col min="9931" max="9931" width="13.42578125" style="114" customWidth="1"/>
    <col min="9932" max="9932" width="0.5703125" style="114" customWidth="1"/>
    <col min="9933" max="9933" width="13.42578125" style="114" customWidth="1"/>
    <col min="9934" max="9934" width="0.5703125" style="114" customWidth="1"/>
    <col min="9935" max="9935" width="13.42578125" style="114" customWidth="1"/>
    <col min="9936" max="9936" width="0.5703125" style="114" customWidth="1"/>
    <col min="9937" max="9937" width="13.42578125" style="114" customWidth="1"/>
    <col min="9938" max="10180" width="14.42578125" style="114"/>
    <col min="10181" max="10183" width="2.42578125" style="114" customWidth="1"/>
    <col min="10184" max="10184" width="39.5703125" style="114" customWidth="1"/>
    <col min="10185" max="10185" width="5.5703125" style="114" customWidth="1"/>
    <col min="10186" max="10186" width="0.5703125" style="114" customWidth="1"/>
    <col min="10187" max="10187" width="13.42578125" style="114" customWidth="1"/>
    <col min="10188" max="10188" width="0.5703125" style="114" customWidth="1"/>
    <col min="10189" max="10189" width="13.42578125" style="114" customWidth="1"/>
    <col min="10190" max="10190" width="0.5703125" style="114" customWidth="1"/>
    <col min="10191" max="10191" width="13.42578125" style="114" customWidth="1"/>
    <col min="10192" max="10192" width="0.5703125" style="114" customWidth="1"/>
    <col min="10193" max="10193" width="13.42578125" style="114" customWidth="1"/>
    <col min="10194" max="10436" width="14.42578125" style="114"/>
    <col min="10437" max="10439" width="2.42578125" style="114" customWidth="1"/>
    <col min="10440" max="10440" width="39.5703125" style="114" customWidth="1"/>
    <col min="10441" max="10441" width="5.5703125" style="114" customWidth="1"/>
    <col min="10442" max="10442" width="0.5703125" style="114" customWidth="1"/>
    <col min="10443" max="10443" width="13.42578125" style="114" customWidth="1"/>
    <col min="10444" max="10444" width="0.5703125" style="114" customWidth="1"/>
    <col min="10445" max="10445" width="13.42578125" style="114" customWidth="1"/>
    <col min="10446" max="10446" width="0.5703125" style="114" customWidth="1"/>
    <col min="10447" max="10447" width="13.42578125" style="114" customWidth="1"/>
    <col min="10448" max="10448" width="0.5703125" style="114" customWidth="1"/>
    <col min="10449" max="10449" width="13.42578125" style="114" customWidth="1"/>
    <col min="10450" max="10692" width="14.42578125" style="114"/>
    <col min="10693" max="10695" width="2.42578125" style="114" customWidth="1"/>
    <col min="10696" max="10696" width="39.5703125" style="114" customWidth="1"/>
    <col min="10697" max="10697" width="5.5703125" style="114" customWidth="1"/>
    <col min="10698" max="10698" width="0.5703125" style="114" customWidth="1"/>
    <col min="10699" max="10699" width="13.42578125" style="114" customWidth="1"/>
    <col min="10700" max="10700" width="0.5703125" style="114" customWidth="1"/>
    <col min="10701" max="10701" width="13.42578125" style="114" customWidth="1"/>
    <col min="10702" max="10702" width="0.5703125" style="114" customWidth="1"/>
    <col min="10703" max="10703" width="13.42578125" style="114" customWidth="1"/>
    <col min="10704" max="10704" width="0.5703125" style="114" customWidth="1"/>
    <col min="10705" max="10705" width="13.42578125" style="114" customWidth="1"/>
    <col min="10706" max="10948" width="14.42578125" style="114"/>
    <col min="10949" max="10951" width="2.42578125" style="114" customWidth="1"/>
    <col min="10952" max="10952" width="39.5703125" style="114" customWidth="1"/>
    <col min="10953" max="10953" width="5.5703125" style="114" customWidth="1"/>
    <col min="10954" max="10954" width="0.5703125" style="114" customWidth="1"/>
    <col min="10955" max="10955" width="13.42578125" style="114" customWidth="1"/>
    <col min="10956" max="10956" width="0.5703125" style="114" customWidth="1"/>
    <col min="10957" max="10957" width="13.42578125" style="114" customWidth="1"/>
    <col min="10958" max="10958" width="0.5703125" style="114" customWidth="1"/>
    <col min="10959" max="10959" width="13.42578125" style="114" customWidth="1"/>
    <col min="10960" max="10960" width="0.5703125" style="114" customWidth="1"/>
    <col min="10961" max="10961" width="13.42578125" style="114" customWidth="1"/>
    <col min="10962" max="11204" width="14.42578125" style="114"/>
    <col min="11205" max="11207" width="2.42578125" style="114" customWidth="1"/>
    <col min="11208" max="11208" width="39.5703125" style="114" customWidth="1"/>
    <col min="11209" max="11209" width="5.5703125" style="114" customWidth="1"/>
    <col min="11210" max="11210" width="0.5703125" style="114" customWidth="1"/>
    <col min="11211" max="11211" width="13.42578125" style="114" customWidth="1"/>
    <col min="11212" max="11212" width="0.5703125" style="114" customWidth="1"/>
    <col min="11213" max="11213" width="13.42578125" style="114" customWidth="1"/>
    <col min="11214" max="11214" width="0.5703125" style="114" customWidth="1"/>
    <col min="11215" max="11215" width="13.42578125" style="114" customWidth="1"/>
    <col min="11216" max="11216" width="0.5703125" style="114" customWidth="1"/>
    <col min="11217" max="11217" width="13.42578125" style="114" customWidth="1"/>
    <col min="11218" max="11460" width="14.42578125" style="114"/>
    <col min="11461" max="11463" width="2.42578125" style="114" customWidth="1"/>
    <col min="11464" max="11464" width="39.5703125" style="114" customWidth="1"/>
    <col min="11465" max="11465" width="5.5703125" style="114" customWidth="1"/>
    <col min="11466" max="11466" width="0.5703125" style="114" customWidth="1"/>
    <col min="11467" max="11467" width="13.42578125" style="114" customWidth="1"/>
    <col min="11468" max="11468" width="0.5703125" style="114" customWidth="1"/>
    <col min="11469" max="11469" width="13.42578125" style="114" customWidth="1"/>
    <col min="11470" max="11470" width="0.5703125" style="114" customWidth="1"/>
    <col min="11471" max="11471" width="13.42578125" style="114" customWidth="1"/>
    <col min="11472" max="11472" width="0.5703125" style="114" customWidth="1"/>
    <col min="11473" max="11473" width="13.42578125" style="114" customWidth="1"/>
    <col min="11474" max="11716" width="14.42578125" style="114"/>
    <col min="11717" max="11719" width="2.42578125" style="114" customWidth="1"/>
    <col min="11720" max="11720" width="39.5703125" style="114" customWidth="1"/>
    <col min="11721" max="11721" width="5.5703125" style="114" customWidth="1"/>
    <col min="11722" max="11722" width="0.5703125" style="114" customWidth="1"/>
    <col min="11723" max="11723" width="13.42578125" style="114" customWidth="1"/>
    <col min="11724" max="11724" width="0.5703125" style="114" customWidth="1"/>
    <col min="11725" max="11725" width="13.42578125" style="114" customWidth="1"/>
    <col min="11726" max="11726" width="0.5703125" style="114" customWidth="1"/>
    <col min="11727" max="11727" width="13.42578125" style="114" customWidth="1"/>
    <col min="11728" max="11728" width="0.5703125" style="114" customWidth="1"/>
    <col min="11729" max="11729" width="13.42578125" style="114" customWidth="1"/>
    <col min="11730" max="11972" width="14.42578125" style="114"/>
    <col min="11973" max="11975" width="2.42578125" style="114" customWidth="1"/>
    <col min="11976" max="11976" width="39.5703125" style="114" customWidth="1"/>
    <col min="11977" max="11977" width="5.5703125" style="114" customWidth="1"/>
    <col min="11978" max="11978" width="0.5703125" style="114" customWidth="1"/>
    <col min="11979" max="11979" width="13.42578125" style="114" customWidth="1"/>
    <col min="11980" max="11980" width="0.5703125" style="114" customWidth="1"/>
    <col min="11981" max="11981" width="13.42578125" style="114" customWidth="1"/>
    <col min="11982" max="11982" width="0.5703125" style="114" customWidth="1"/>
    <col min="11983" max="11983" width="13.42578125" style="114" customWidth="1"/>
    <col min="11984" max="11984" width="0.5703125" style="114" customWidth="1"/>
    <col min="11985" max="11985" width="13.42578125" style="114" customWidth="1"/>
    <col min="11986" max="12228" width="14.42578125" style="114"/>
    <col min="12229" max="12231" width="2.42578125" style="114" customWidth="1"/>
    <col min="12232" max="12232" width="39.5703125" style="114" customWidth="1"/>
    <col min="12233" max="12233" width="5.5703125" style="114" customWidth="1"/>
    <col min="12234" max="12234" width="0.5703125" style="114" customWidth="1"/>
    <col min="12235" max="12235" width="13.42578125" style="114" customWidth="1"/>
    <col min="12236" max="12236" width="0.5703125" style="114" customWidth="1"/>
    <col min="12237" max="12237" width="13.42578125" style="114" customWidth="1"/>
    <col min="12238" max="12238" width="0.5703125" style="114" customWidth="1"/>
    <col min="12239" max="12239" width="13.42578125" style="114" customWidth="1"/>
    <col min="12240" max="12240" width="0.5703125" style="114" customWidth="1"/>
    <col min="12241" max="12241" width="13.42578125" style="114" customWidth="1"/>
    <col min="12242" max="12484" width="14.42578125" style="114"/>
    <col min="12485" max="12487" width="2.42578125" style="114" customWidth="1"/>
    <col min="12488" max="12488" width="39.5703125" style="114" customWidth="1"/>
    <col min="12489" max="12489" width="5.5703125" style="114" customWidth="1"/>
    <col min="12490" max="12490" width="0.5703125" style="114" customWidth="1"/>
    <col min="12491" max="12491" width="13.42578125" style="114" customWidth="1"/>
    <col min="12492" max="12492" width="0.5703125" style="114" customWidth="1"/>
    <col min="12493" max="12493" width="13.42578125" style="114" customWidth="1"/>
    <col min="12494" max="12494" width="0.5703125" style="114" customWidth="1"/>
    <col min="12495" max="12495" width="13.42578125" style="114" customWidth="1"/>
    <col min="12496" max="12496" width="0.5703125" style="114" customWidth="1"/>
    <col min="12497" max="12497" width="13.42578125" style="114" customWidth="1"/>
    <col min="12498" max="12740" width="14.42578125" style="114"/>
    <col min="12741" max="12743" width="2.42578125" style="114" customWidth="1"/>
    <col min="12744" max="12744" width="39.5703125" style="114" customWidth="1"/>
    <col min="12745" max="12745" width="5.5703125" style="114" customWidth="1"/>
    <col min="12746" max="12746" width="0.5703125" style="114" customWidth="1"/>
    <col min="12747" max="12747" width="13.42578125" style="114" customWidth="1"/>
    <col min="12748" max="12748" width="0.5703125" style="114" customWidth="1"/>
    <col min="12749" max="12749" width="13.42578125" style="114" customWidth="1"/>
    <col min="12750" max="12750" width="0.5703125" style="114" customWidth="1"/>
    <col min="12751" max="12751" width="13.42578125" style="114" customWidth="1"/>
    <col min="12752" max="12752" width="0.5703125" style="114" customWidth="1"/>
    <col min="12753" max="12753" width="13.42578125" style="114" customWidth="1"/>
    <col min="12754" max="12996" width="14.42578125" style="114"/>
    <col min="12997" max="12999" width="2.42578125" style="114" customWidth="1"/>
    <col min="13000" max="13000" width="39.5703125" style="114" customWidth="1"/>
    <col min="13001" max="13001" width="5.5703125" style="114" customWidth="1"/>
    <col min="13002" max="13002" width="0.5703125" style="114" customWidth="1"/>
    <col min="13003" max="13003" width="13.42578125" style="114" customWidth="1"/>
    <col min="13004" max="13004" width="0.5703125" style="114" customWidth="1"/>
    <col min="13005" max="13005" width="13.42578125" style="114" customWidth="1"/>
    <col min="13006" max="13006" width="0.5703125" style="114" customWidth="1"/>
    <col min="13007" max="13007" width="13.42578125" style="114" customWidth="1"/>
    <col min="13008" max="13008" width="0.5703125" style="114" customWidth="1"/>
    <col min="13009" max="13009" width="13.42578125" style="114" customWidth="1"/>
    <col min="13010" max="13252" width="14.42578125" style="114"/>
    <col min="13253" max="13255" width="2.42578125" style="114" customWidth="1"/>
    <col min="13256" max="13256" width="39.5703125" style="114" customWidth="1"/>
    <col min="13257" max="13257" width="5.5703125" style="114" customWidth="1"/>
    <col min="13258" max="13258" width="0.5703125" style="114" customWidth="1"/>
    <col min="13259" max="13259" width="13.42578125" style="114" customWidth="1"/>
    <col min="13260" max="13260" width="0.5703125" style="114" customWidth="1"/>
    <col min="13261" max="13261" width="13.42578125" style="114" customWidth="1"/>
    <col min="13262" max="13262" width="0.5703125" style="114" customWidth="1"/>
    <col min="13263" max="13263" width="13.42578125" style="114" customWidth="1"/>
    <col min="13264" max="13264" width="0.5703125" style="114" customWidth="1"/>
    <col min="13265" max="13265" width="13.42578125" style="114" customWidth="1"/>
    <col min="13266" max="13508" width="14.42578125" style="114"/>
    <col min="13509" max="13511" width="2.42578125" style="114" customWidth="1"/>
    <col min="13512" max="13512" width="39.5703125" style="114" customWidth="1"/>
    <col min="13513" max="13513" width="5.5703125" style="114" customWidth="1"/>
    <col min="13514" max="13514" width="0.5703125" style="114" customWidth="1"/>
    <col min="13515" max="13515" width="13.42578125" style="114" customWidth="1"/>
    <col min="13516" max="13516" width="0.5703125" style="114" customWidth="1"/>
    <col min="13517" max="13517" width="13.42578125" style="114" customWidth="1"/>
    <col min="13518" max="13518" width="0.5703125" style="114" customWidth="1"/>
    <col min="13519" max="13519" width="13.42578125" style="114" customWidth="1"/>
    <col min="13520" max="13520" width="0.5703125" style="114" customWidth="1"/>
    <col min="13521" max="13521" width="13.42578125" style="114" customWidth="1"/>
    <col min="13522" max="13764" width="14.42578125" style="114"/>
    <col min="13765" max="13767" width="2.42578125" style="114" customWidth="1"/>
    <col min="13768" max="13768" width="39.5703125" style="114" customWidth="1"/>
    <col min="13769" max="13769" width="5.5703125" style="114" customWidth="1"/>
    <col min="13770" max="13770" width="0.5703125" style="114" customWidth="1"/>
    <col min="13771" max="13771" width="13.42578125" style="114" customWidth="1"/>
    <col min="13772" max="13772" width="0.5703125" style="114" customWidth="1"/>
    <col min="13773" max="13773" width="13.42578125" style="114" customWidth="1"/>
    <col min="13774" max="13774" width="0.5703125" style="114" customWidth="1"/>
    <col min="13775" max="13775" width="13.42578125" style="114" customWidth="1"/>
    <col min="13776" max="13776" width="0.5703125" style="114" customWidth="1"/>
    <col min="13777" max="13777" width="13.42578125" style="114" customWidth="1"/>
    <col min="13778" max="14020" width="14.42578125" style="114"/>
    <col min="14021" max="14023" width="2.42578125" style="114" customWidth="1"/>
    <col min="14024" max="14024" width="39.5703125" style="114" customWidth="1"/>
    <col min="14025" max="14025" width="5.5703125" style="114" customWidth="1"/>
    <col min="14026" max="14026" width="0.5703125" style="114" customWidth="1"/>
    <col min="14027" max="14027" width="13.42578125" style="114" customWidth="1"/>
    <col min="14028" max="14028" width="0.5703125" style="114" customWidth="1"/>
    <col min="14029" max="14029" width="13.42578125" style="114" customWidth="1"/>
    <col min="14030" max="14030" width="0.5703125" style="114" customWidth="1"/>
    <col min="14031" max="14031" width="13.42578125" style="114" customWidth="1"/>
    <col min="14032" max="14032" width="0.5703125" style="114" customWidth="1"/>
    <col min="14033" max="14033" width="13.42578125" style="114" customWidth="1"/>
    <col min="14034" max="14276" width="14.42578125" style="114"/>
    <col min="14277" max="14279" width="2.42578125" style="114" customWidth="1"/>
    <col min="14280" max="14280" width="39.5703125" style="114" customWidth="1"/>
    <col min="14281" max="14281" width="5.5703125" style="114" customWidth="1"/>
    <col min="14282" max="14282" width="0.5703125" style="114" customWidth="1"/>
    <col min="14283" max="14283" width="13.42578125" style="114" customWidth="1"/>
    <col min="14284" max="14284" width="0.5703125" style="114" customWidth="1"/>
    <col min="14285" max="14285" width="13.42578125" style="114" customWidth="1"/>
    <col min="14286" max="14286" width="0.5703125" style="114" customWidth="1"/>
    <col min="14287" max="14287" width="13.42578125" style="114" customWidth="1"/>
    <col min="14288" max="14288" width="0.5703125" style="114" customWidth="1"/>
    <col min="14289" max="14289" width="13.42578125" style="114" customWidth="1"/>
    <col min="14290" max="14532" width="14.42578125" style="114"/>
    <col min="14533" max="14535" width="2.42578125" style="114" customWidth="1"/>
    <col min="14536" max="14536" width="39.5703125" style="114" customWidth="1"/>
    <col min="14537" max="14537" width="5.5703125" style="114" customWidth="1"/>
    <col min="14538" max="14538" width="0.5703125" style="114" customWidth="1"/>
    <col min="14539" max="14539" width="13.42578125" style="114" customWidth="1"/>
    <col min="14540" max="14540" width="0.5703125" style="114" customWidth="1"/>
    <col min="14541" max="14541" width="13.42578125" style="114" customWidth="1"/>
    <col min="14542" max="14542" width="0.5703125" style="114" customWidth="1"/>
    <col min="14543" max="14543" width="13.42578125" style="114" customWidth="1"/>
    <col min="14544" max="14544" width="0.5703125" style="114" customWidth="1"/>
    <col min="14545" max="14545" width="13.42578125" style="114" customWidth="1"/>
    <col min="14546" max="14788" width="14.42578125" style="114"/>
    <col min="14789" max="14791" width="2.42578125" style="114" customWidth="1"/>
    <col min="14792" max="14792" width="39.5703125" style="114" customWidth="1"/>
    <col min="14793" max="14793" width="5.5703125" style="114" customWidth="1"/>
    <col min="14794" max="14794" width="0.5703125" style="114" customWidth="1"/>
    <col min="14795" max="14795" width="13.42578125" style="114" customWidth="1"/>
    <col min="14796" max="14796" width="0.5703125" style="114" customWidth="1"/>
    <col min="14797" max="14797" width="13.42578125" style="114" customWidth="1"/>
    <col min="14798" max="14798" width="0.5703125" style="114" customWidth="1"/>
    <col min="14799" max="14799" width="13.42578125" style="114" customWidth="1"/>
    <col min="14800" max="14800" width="0.5703125" style="114" customWidth="1"/>
    <col min="14801" max="14801" width="13.42578125" style="114" customWidth="1"/>
    <col min="14802" max="15044" width="14.42578125" style="114"/>
    <col min="15045" max="15047" width="2.42578125" style="114" customWidth="1"/>
    <col min="15048" max="15048" width="39.5703125" style="114" customWidth="1"/>
    <col min="15049" max="15049" width="5.5703125" style="114" customWidth="1"/>
    <col min="15050" max="15050" width="0.5703125" style="114" customWidth="1"/>
    <col min="15051" max="15051" width="13.42578125" style="114" customWidth="1"/>
    <col min="15052" max="15052" width="0.5703125" style="114" customWidth="1"/>
    <col min="15053" max="15053" width="13.42578125" style="114" customWidth="1"/>
    <col min="15054" max="15054" width="0.5703125" style="114" customWidth="1"/>
    <col min="15055" max="15055" width="13.42578125" style="114" customWidth="1"/>
    <col min="15056" max="15056" width="0.5703125" style="114" customWidth="1"/>
    <col min="15057" max="15057" width="13.42578125" style="114" customWidth="1"/>
    <col min="15058" max="15300" width="14.42578125" style="114"/>
    <col min="15301" max="15303" width="2.42578125" style="114" customWidth="1"/>
    <col min="15304" max="15304" width="39.5703125" style="114" customWidth="1"/>
    <col min="15305" max="15305" width="5.5703125" style="114" customWidth="1"/>
    <col min="15306" max="15306" width="0.5703125" style="114" customWidth="1"/>
    <col min="15307" max="15307" width="13.42578125" style="114" customWidth="1"/>
    <col min="15308" max="15308" width="0.5703125" style="114" customWidth="1"/>
    <col min="15309" max="15309" width="13.42578125" style="114" customWidth="1"/>
    <col min="15310" max="15310" width="0.5703125" style="114" customWidth="1"/>
    <col min="15311" max="15311" width="13.42578125" style="114" customWidth="1"/>
    <col min="15312" max="15312" width="0.5703125" style="114" customWidth="1"/>
    <col min="15313" max="15313" width="13.42578125" style="114" customWidth="1"/>
    <col min="15314" max="15556" width="14.42578125" style="114"/>
    <col min="15557" max="15559" width="2.42578125" style="114" customWidth="1"/>
    <col min="15560" max="15560" width="39.5703125" style="114" customWidth="1"/>
    <col min="15561" max="15561" width="5.5703125" style="114" customWidth="1"/>
    <col min="15562" max="15562" width="0.5703125" style="114" customWidth="1"/>
    <col min="15563" max="15563" width="13.42578125" style="114" customWidth="1"/>
    <col min="15564" max="15564" width="0.5703125" style="114" customWidth="1"/>
    <col min="15565" max="15565" width="13.42578125" style="114" customWidth="1"/>
    <col min="15566" max="15566" width="0.5703125" style="114" customWidth="1"/>
    <col min="15567" max="15567" width="13.42578125" style="114" customWidth="1"/>
    <col min="15568" max="15568" width="0.5703125" style="114" customWidth="1"/>
    <col min="15569" max="15569" width="13.42578125" style="114" customWidth="1"/>
    <col min="15570" max="15812" width="14.42578125" style="114"/>
    <col min="15813" max="15815" width="2.42578125" style="114" customWidth="1"/>
    <col min="15816" max="15816" width="39.5703125" style="114" customWidth="1"/>
    <col min="15817" max="15817" width="5.5703125" style="114" customWidth="1"/>
    <col min="15818" max="15818" width="0.5703125" style="114" customWidth="1"/>
    <col min="15819" max="15819" width="13.42578125" style="114" customWidth="1"/>
    <col min="15820" max="15820" width="0.5703125" style="114" customWidth="1"/>
    <col min="15821" max="15821" width="13.42578125" style="114" customWidth="1"/>
    <col min="15822" max="15822" width="0.5703125" style="114" customWidth="1"/>
    <col min="15823" max="15823" width="13.42578125" style="114" customWidth="1"/>
    <col min="15824" max="15824" width="0.5703125" style="114" customWidth="1"/>
    <col min="15825" max="15825" width="13.42578125" style="114" customWidth="1"/>
    <col min="15826" max="16068" width="14.42578125" style="114"/>
    <col min="16069" max="16071" width="2.42578125" style="114" customWidth="1"/>
    <col min="16072" max="16072" width="39.5703125" style="114" customWidth="1"/>
    <col min="16073" max="16073" width="5.5703125" style="114" customWidth="1"/>
    <col min="16074" max="16074" width="0.5703125" style="114" customWidth="1"/>
    <col min="16075" max="16075" width="13.42578125" style="114" customWidth="1"/>
    <col min="16076" max="16076" width="0.5703125" style="114" customWidth="1"/>
    <col min="16077" max="16077" width="13.42578125" style="114" customWidth="1"/>
    <col min="16078" max="16078" width="0.5703125" style="114" customWidth="1"/>
    <col min="16079" max="16079" width="13.42578125" style="114" customWidth="1"/>
    <col min="16080" max="16080" width="0.5703125" style="114" customWidth="1"/>
    <col min="16081" max="16081" width="13.42578125" style="114" customWidth="1"/>
    <col min="16082" max="16384" width="14.42578125" style="114"/>
  </cols>
  <sheetData>
    <row r="1" spans="1:13" ht="16.5" customHeight="1" x14ac:dyDescent="0.25">
      <c r="A1" s="143" t="s">
        <v>0</v>
      </c>
      <c r="B1" s="177"/>
      <c r="C1" s="177"/>
      <c r="D1" s="177"/>
      <c r="E1" s="145"/>
      <c r="F1" s="177"/>
      <c r="G1" s="174"/>
      <c r="H1" s="174"/>
      <c r="I1" s="174"/>
      <c r="J1" s="174"/>
      <c r="K1" s="174"/>
      <c r="L1" s="174"/>
      <c r="M1" s="174"/>
    </row>
    <row r="2" spans="1:13" ht="16.5" customHeight="1" x14ac:dyDescent="0.25">
      <c r="A2" s="143" t="s">
        <v>242</v>
      </c>
      <c r="B2" s="177"/>
      <c r="C2" s="177"/>
      <c r="D2" s="177"/>
      <c r="E2" s="145"/>
      <c r="F2" s="177"/>
      <c r="G2" s="174"/>
      <c r="H2" s="174"/>
      <c r="I2" s="174"/>
      <c r="J2" s="174"/>
      <c r="K2" s="174"/>
      <c r="L2" s="174"/>
      <c r="M2" s="174"/>
    </row>
    <row r="3" spans="1:13" ht="16.5" customHeight="1" x14ac:dyDescent="0.25">
      <c r="A3" s="180" t="s">
        <v>123</v>
      </c>
      <c r="B3" s="180"/>
      <c r="C3" s="180"/>
      <c r="D3" s="180"/>
      <c r="E3" s="180"/>
      <c r="F3" s="180"/>
      <c r="G3" s="180"/>
      <c r="H3" s="175"/>
      <c r="I3" s="175"/>
      <c r="J3" s="175"/>
      <c r="K3" s="175"/>
      <c r="L3" s="175"/>
      <c r="M3" s="175"/>
    </row>
    <row r="4" spans="1:13" ht="16.5" customHeight="1" x14ac:dyDescent="0.25">
      <c r="A4" s="178"/>
      <c r="B4" s="178"/>
      <c r="C4" s="178"/>
      <c r="D4" s="178"/>
      <c r="E4" s="145"/>
      <c r="F4" s="177"/>
      <c r="G4" s="174"/>
      <c r="H4" s="174"/>
      <c r="I4" s="174"/>
      <c r="J4" s="174"/>
      <c r="K4" s="174"/>
      <c r="L4" s="174"/>
      <c r="M4" s="174"/>
    </row>
    <row r="5" spans="1:13" ht="16.5" customHeight="1" x14ac:dyDescent="0.25">
      <c r="A5" s="178"/>
      <c r="B5" s="178"/>
      <c r="C5" s="178"/>
      <c r="D5" s="178"/>
      <c r="E5" s="145"/>
      <c r="F5" s="177"/>
      <c r="G5" s="174"/>
      <c r="H5" s="174"/>
      <c r="I5" s="174"/>
      <c r="J5" s="174"/>
      <c r="K5" s="174"/>
      <c r="L5" s="174"/>
      <c r="M5" s="174"/>
    </row>
    <row r="6" spans="1:13" ht="16.5" customHeight="1" x14ac:dyDescent="0.25">
      <c r="A6" s="178"/>
      <c r="B6" s="178"/>
      <c r="C6" s="178"/>
      <c r="D6" s="178"/>
      <c r="E6" s="145"/>
      <c r="F6" s="177"/>
      <c r="G6" s="259" t="s">
        <v>157</v>
      </c>
      <c r="H6" s="259"/>
      <c r="I6" s="259"/>
      <c r="J6" s="174"/>
      <c r="K6" s="259" t="s">
        <v>4</v>
      </c>
      <c r="L6" s="259"/>
      <c r="M6" s="259"/>
    </row>
    <row r="7" spans="1:13" ht="16.5" customHeight="1" x14ac:dyDescent="0.25">
      <c r="A7" s="178"/>
      <c r="B7" s="178"/>
      <c r="C7" s="178"/>
      <c r="D7" s="178"/>
      <c r="E7" s="145"/>
      <c r="F7" s="177"/>
      <c r="G7" s="260" t="s">
        <v>5</v>
      </c>
      <c r="H7" s="260"/>
      <c r="I7" s="260"/>
      <c r="J7" s="115"/>
      <c r="K7" s="260" t="s">
        <v>5</v>
      </c>
      <c r="L7" s="260"/>
      <c r="M7" s="260"/>
    </row>
    <row r="8" spans="1:13" ht="16.5" customHeight="1" x14ac:dyDescent="0.25">
      <c r="A8" s="178"/>
      <c r="B8" s="178"/>
      <c r="C8" s="178"/>
      <c r="D8" s="178"/>
      <c r="E8" s="145"/>
      <c r="F8" s="177"/>
      <c r="G8" s="19" t="s">
        <v>10</v>
      </c>
      <c r="H8" s="78"/>
      <c r="I8" s="19" t="s">
        <v>11</v>
      </c>
      <c r="J8" s="78"/>
      <c r="K8" s="19" t="s">
        <v>10</v>
      </c>
      <c r="L8" s="78"/>
      <c r="M8" s="19" t="s">
        <v>11</v>
      </c>
    </row>
    <row r="9" spans="1:13" ht="16.5" customHeight="1" x14ac:dyDescent="0.25">
      <c r="A9" s="178"/>
      <c r="B9" s="178"/>
      <c r="C9" s="178"/>
      <c r="D9" s="178"/>
      <c r="E9" s="117" t="s">
        <v>277</v>
      </c>
      <c r="F9" s="177"/>
      <c r="G9" s="118" t="s">
        <v>13</v>
      </c>
      <c r="H9" s="114"/>
      <c r="I9" s="118" t="s">
        <v>13</v>
      </c>
      <c r="J9" s="114"/>
      <c r="K9" s="118" t="s">
        <v>13</v>
      </c>
      <c r="L9" s="114"/>
      <c r="M9" s="118" t="s">
        <v>13</v>
      </c>
    </row>
    <row r="10" spans="1:13" ht="16.5" customHeight="1" x14ac:dyDescent="0.25">
      <c r="A10" s="178"/>
      <c r="B10" s="178"/>
      <c r="C10" s="178"/>
      <c r="D10" s="178"/>
      <c r="E10" s="119"/>
      <c r="F10" s="177"/>
      <c r="G10" s="120"/>
      <c r="H10" s="114"/>
      <c r="I10" s="121"/>
      <c r="J10" s="114"/>
      <c r="K10" s="146"/>
      <c r="L10" s="114"/>
      <c r="M10" s="147"/>
    </row>
    <row r="11" spans="1:13" ht="16.5" customHeight="1" x14ac:dyDescent="0.25">
      <c r="A11" s="143" t="s">
        <v>158</v>
      </c>
      <c r="B11" s="177"/>
      <c r="C11" s="177"/>
      <c r="D11" s="177"/>
      <c r="E11" s="145"/>
      <c r="F11" s="177"/>
      <c r="G11" s="146"/>
      <c r="H11" s="147"/>
      <c r="I11" s="147"/>
      <c r="J11" s="147"/>
      <c r="K11" s="146"/>
      <c r="L11" s="147"/>
      <c r="M11" s="147"/>
    </row>
    <row r="12" spans="1:13" ht="16.5" customHeight="1" x14ac:dyDescent="0.25">
      <c r="A12" s="177" t="s">
        <v>159</v>
      </c>
      <c r="B12" s="177"/>
      <c r="C12" s="177"/>
      <c r="D12" s="177"/>
      <c r="E12" s="145"/>
      <c r="F12" s="177"/>
      <c r="G12" s="146">
        <f>'7-8'!G44</f>
        <v>-1085251</v>
      </c>
      <c r="H12" s="147"/>
      <c r="I12" s="147">
        <v>-1053878</v>
      </c>
      <c r="J12" s="147"/>
      <c r="K12" s="146">
        <f>'7-8'!K44</f>
        <v>1155233</v>
      </c>
      <c r="L12" s="147"/>
      <c r="M12" s="147">
        <v>834917</v>
      </c>
    </row>
    <row r="13" spans="1:13" ht="16.5" customHeight="1" x14ac:dyDescent="0.25">
      <c r="A13" s="178"/>
      <c r="B13" s="178"/>
      <c r="C13" s="178"/>
      <c r="D13" s="177"/>
      <c r="E13" s="145"/>
      <c r="F13" s="177"/>
      <c r="G13" s="146"/>
      <c r="H13" s="147"/>
      <c r="I13" s="147"/>
      <c r="J13" s="147"/>
      <c r="K13" s="146"/>
      <c r="L13" s="147"/>
      <c r="M13" s="147"/>
    </row>
    <row r="14" spans="1:13" ht="16.5" customHeight="1" x14ac:dyDescent="0.25">
      <c r="A14" s="177" t="s">
        <v>160</v>
      </c>
      <c r="B14" s="177"/>
      <c r="C14" s="177"/>
      <c r="D14" s="177"/>
      <c r="E14" s="145"/>
      <c r="F14" s="177"/>
      <c r="G14" s="146"/>
      <c r="H14" s="147"/>
      <c r="I14" s="147"/>
      <c r="J14" s="147"/>
      <c r="K14" s="146"/>
      <c r="L14" s="147"/>
      <c r="M14" s="147"/>
    </row>
    <row r="15" spans="1:13" ht="16.5" customHeight="1" x14ac:dyDescent="0.25">
      <c r="A15" s="178"/>
      <c r="B15" s="177" t="s">
        <v>161</v>
      </c>
      <c r="C15" s="177"/>
      <c r="D15" s="177"/>
      <c r="E15" s="145"/>
      <c r="F15" s="177"/>
      <c r="G15" s="146">
        <v>688485</v>
      </c>
      <c r="H15" s="147"/>
      <c r="I15" s="147">
        <v>761098</v>
      </c>
      <c r="J15" s="147"/>
      <c r="K15" s="146">
        <v>62064</v>
      </c>
      <c r="L15" s="147"/>
      <c r="M15" s="147">
        <v>60064</v>
      </c>
    </row>
    <row r="16" spans="1:13" ht="16.5" customHeight="1" x14ac:dyDescent="0.25">
      <c r="A16" s="178"/>
      <c r="B16" s="177" t="s">
        <v>200</v>
      </c>
      <c r="C16" s="177"/>
      <c r="D16" s="177"/>
      <c r="E16" s="145"/>
      <c r="F16" s="177"/>
      <c r="G16" s="146">
        <v>-109360</v>
      </c>
      <c r="H16" s="147"/>
      <c r="I16" s="147">
        <v>49364</v>
      </c>
      <c r="J16" s="147"/>
      <c r="K16" s="146">
        <v>-98333</v>
      </c>
      <c r="L16" s="147"/>
      <c r="M16" s="147">
        <v>24528</v>
      </c>
    </row>
    <row r="17" spans="1:13" ht="16.5" customHeight="1" x14ac:dyDescent="0.25">
      <c r="A17" s="178"/>
      <c r="B17" s="122" t="s">
        <v>201</v>
      </c>
      <c r="C17" s="178"/>
      <c r="D17" s="178"/>
      <c r="E17" s="145"/>
      <c r="F17" s="177"/>
      <c r="G17" s="146">
        <v>-1206</v>
      </c>
      <c r="H17" s="147"/>
      <c r="I17" s="147">
        <v>-3974</v>
      </c>
      <c r="J17" s="147"/>
      <c r="K17" s="146">
        <v>-735</v>
      </c>
      <c r="L17" s="147"/>
      <c r="M17" s="147">
        <v>-5602</v>
      </c>
    </row>
    <row r="18" spans="1:13" ht="16.5" customHeight="1" x14ac:dyDescent="0.25">
      <c r="A18" s="178"/>
      <c r="B18" s="178" t="s">
        <v>202</v>
      </c>
      <c r="C18" s="177"/>
      <c r="D18" s="177"/>
      <c r="E18" s="145"/>
      <c r="F18" s="177"/>
      <c r="G18" s="146">
        <v>583</v>
      </c>
      <c r="H18" s="147"/>
      <c r="I18" s="147">
        <v>-168</v>
      </c>
      <c r="J18" s="147"/>
      <c r="K18" s="146">
        <v>3334</v>
      </c>
      <c r="L18" s="147"/>
      <c r="M18" s="147">
        <v>-225</v>
      </c>
    </row>
    <row r="19" spans="1:13" ht="16.5" customHeight="1" x14ac:dyDescent="0.25">
      <c r="A19" s="178"/>
      <c r="B19" s="158" t="s">
        <v>282</v>
      </c>
      <c r="C19" s="159"/>
      <c r="D19" s="159"/>
      <c r="E19" s="145"/>
      <c r="F19" s="177"/>
      <c r="G19" s="146"/>
      <c r="H19" s="147"/>
      <c r="I19" s="147"/>
      <c r="J19" s="147"/>
      <c r="K19" s="146"/>
      <c r="L19" s="147"/>
      <c r="M19" s="147"/>
    </row>
    <row r="20" spans="1:13" ht="16.5" customHeight="1" x14ac:dyDescent="0.25">
      <c r="A20" s="178"/>
      <c r="B20" s="158"/>
      <c r="C20" s="159" t="s">
        <v>283</v>
      </c>
      <c r="D20" s="159"/>
      <c r="E20" s="145"/>
      <c r="F20" s="177"/>
      <c r="G20" s="146">
        <v>-2936</v>
      </c>
      <c r="H20" s="147"/>
      <c r="I20" s="147">
        <v>0</v>
      </c>
      <c r="J20" s="147"/>
      <c r="K20" s="146">
        <v>-328</v>
      </c>
      <c r="L20" s="147"/>
      <c r="M20" s="147">
        <v>0</v>
      </c>
    </row>
    <row r="21" spans="1:13" ht="16.5" customHeight="1" x14ac:dyDescent="0.25">
      <c r="A21" s="178"/>
      <c r="B21" s="158" t="s">
        <v>203</v>
      </c>
      <c r="C21" s="159"/>
      <c r="D21" s="159"/>
      <c r="E21" s="145"/>
      <c r="F21" s="177"/>
      <c r="G21" s="146">
        <v>-21175</v>
      </c>
      <c r="H21" s="147"/>
      <c r="I21" s="147">
        <v>0</v>
      </c>
      <c r="J21" s="147"/>
      <c r="K21" s="146">
        <v>0</v>
      </c>
      <c r="L21" s="147"/>
      <c r="M21" s="147">
        <v>0</v>
      </c>
    </row>
    <row r="22" spans="1:13" ht="16.5" customHeight="1" x14ac:dyDescent="0.25">
      <c r="A22" s="178"/>
      <c r="B22" s="114" t="s">
        <v>204</v>
      </c>
      <c r="C22" s="178"/>
      <c r="E22" s="145"/>
      <c r="F22" s="177"/>
      <c r="G22" s="146">
        <v>-11305</v>
      </c>
      <c r="H22" s="147"/>
      <c r="I22" s="147">
        <v>170286</v>
      </c>
      <c r="J22" s="147"/>
      <c r="K22" s="146">
        <v>-11305</v>
      </c>
      <c r="L22" s="147"/>
      <c r="M22" s="147">
        <v>170286</v>
      </c>
    </row>
    <row r="23" spans="1:13" ht="16.5" customHeight="1" x14ac:dyDescent="0.25">
      <c r="A23" s="178"/>
      <c r="B23" s="178" t="s">
        <v>205</v>
      </c>
      <c r="C23" s="178"/>
      <c r="D23" s="177"/>
      <c r="E23" s="145"/>
      <c r="F23" s="177"/>
      <c r="G23" s="146">
        <v>56022</v>
      </c>
      <c r="H23" s="147"/>
      <c r="I23" s="147">
        <v>54039</v>
      </c>
      <c r="J23" s="147"/>
      <c r="K23" s="146">
        <v>35038</v>
      </c>
      <c r="L23" s="147"/>
      <c r="M23" s="147">
        <v>35766</v>
      </c>
    </row>
    <row r="24" spans="1:13" ht="16.5" customHeight="1" x14ac:dyDescent="0.25">
      <c r="A24" s="178"/>
      <c r="B24" s="122" t="s">
        <v>206</v>
      </c>
      <c r="C24" s="123"/>
      <c r="D24" s="122"/>
      <c r="E24" s="145">
        <v>19</v>
      </c>
      <c r="F24" s="177"/>
      <c r="G24" s="146">
        <v>0</v>
      </c>
      <c r="H24" s="147"/>
      <c r="I24" s="147">
        <v>0</v>
      </c>
      <c r="J24" s="147"/>
      <c r="K24" s="146">
        <v>-738</v>
      </c>
      <c r="L24" s="147"/>
      <c r="M24" s="147">
        <v>-686</v>
      </c>
    </row>
    <row r="25" spans="1:13" ht="16.5" customHeight="1" x14ac:dyDescent="0.25">
      <c r="A25" s="178"/>
      <c r="B25" s="178" t="s">
        <v>207</v>
      </c>
      <c r="C25" s="178"/>
      <c r="D25" s="177"/>
      <c r="E25" s="145"/>
      <c r="F25" s="177"/>
      <c r="G25" s="146">
        <v>59023</v>
      </c>
      <c r="H25" s="147"/>
      <c r="I25" s="147">
        <v>27326</v>
      </c>
      <c r="J25" s="147"/>
      <c r="K25" s="146">
        <v>-89512</v>
      </c>
      <c r="L25" s="147"/>
      <c r="M25" s="147">
        <v>-167090</v>
      </c>
    </row>
    <row r="26" spans="1:13" ht="16.5" customHeight="1" x14ac:dyDescent="0.25">
      <c r="A26" s="177"/>
      <c r="B26" s="177" t="s">
        <v>162</v>
      </c>
      <c r="C26" s="177"/>
      <c r="D26" s="177"/>
      <c r="E26" s="145"/>
      <c r="F26" s="177"/>
      <c r="G26" s="146">
        <v>34543</v>
      </c>
      <c r="H26" s="147"/>
      <c r="I26" s="147">
        <v>39912</v>
      </c>
      <c r="J26" s="147"/>
      <c r="K26" s="146">
        <f>11010-1</f>
        <v>11009</v>
      </c>
      <c r="L26" s="147"/>
      <c r="M26" s="147">
        <v>11823</v>
      </c>
    </row>
    <row r="27" spans="1:13" ht="16.5" customHeight="1" x14ac:dyDescent="0.25">
      <c r="A27" s="177"/>
      <c r="B27" s="178" t="s">
        <v>104</v>
      </c>
      <c r="C27" s="177"/>
      <c r="D27" s="177"/>
      <c r="E27" s="145"/>
      <c r="F27" s="177"/>
      <c r="G27" s="146">
        <v>40592</v>
      </c>
      <c r="H27" s="147"/>
      <c r="I27" s="147">
        <v>75464</v>
      </c>
      <c r="J27" s="147"/>
      <c r="K27" s="146">
        <v>0</v>
      </c>
      <c r="L27" s="147"/>
      <c r="M27" s="147">
        <v>0</v>
      </c>
    </row>
    <row r="28" spans="1:13" ht="16.5" customHeight="1" x14ac:dyDescent="0.25">
      <c r="A28" s="176"/>
      <c r="B28" s="177" t="s">
        <v>61</v>
      </c>
      <c r="C28" s="177"/>
      <c r="D28" s="177"/>
      <c r="E28" s="145"/>
      <c r="F28" s="177"/>
      <c r="G28" s="146"/>
      <c r="H28" s="147"/>
      <c r="I28" s="147"/>
      <c r="J28" s="147"/>
      <c r="K28" s="146"/>
      <c r="L28" s="147"/>
      <c r="M28" s="147"/>
    </row>
    <row r="29" spans="1:13" ht="16.5" customHeight="1" x14ac:dyDescent="0.25">
      <c r="A29" s="176"/>
      <c r="B29" s="177"/>
      <c r="C29" s="177" t="s">
        <v>62</v>
      </c>
      <c r="D29" s="177"/>
      <c r="E29" s="145"/>
      <c r="F29" s="177"/>
      <c r="G29" s="146">
        <f>-15167+1</f>
        <v>-15166</v>
      </c>
      <c r="H29" s="147"/>
      <c r="I29" s="147">
        <v>-10844</v>
      </c>
      <c r="J29" s="147"/>
      <c r="K29" s="146">
        <v>0</v>
      </c>
      <c r="L29" s="147"/>
      <c r="M29" s="147">
        <v>0</v>
      </c>
    </row>
    <row r="30" spans="1:13" ht="16.5" customHeight="1" x14ac:dyDescent="0.25">
      <c r="A30" s="178"/>
      <c r="B30" s="178" t="s">
        <v>163</v>
      </c>
      <c r="C30" s="177"/>
      <c r="D30" s="177"/>
      <c r="E30" s="145"/>
      <c r="F30" s="177"/>
      <c r="G30" s="146">
        <v>-10530</v>
      </c>
      <c r="H30" s="147"/>
      <c r="I30" s="147">
        <v>-10647</v>
      </c>
      <c r="J30" s="147"/>
      <c r="K30" s="146">
        <v>-600000</v>
      </c>
      <c r="L30" s="147"/>
      <c r="M30" s="147">
        <v>-672117</v>
      </c>
    </row>
    <row r="31" spans="1:13" ht="16.5" customHeight="1" x14ac:dyDescent="0.25">
      <c r="A31" s="177"/>
      <c r="B31" s="178" t="s">
        <v>164</v>
      </c>
      <c r="C31" s="177"/>
      <c r="D31" s="177"/>
      <c r="E31" s="145"/>
      <c r="F31" s="177"/>
      <c r="G31" s="146">
        <v>-180861</v>
      </c>
      <c r="H31" s="147"/>
      <c r="I31" s="147">
        <v>-187254</v>
      </c>
      <c r="J31" s="147"/>
      <c r="K31" s="146">
        <v>-405922</v>
      </c>
      <c r="L31" s="147"/>
      <c r="M31" s="147">
        <v>-406384</v>
      </c>
    </row>
    <row r="32" spans="1:13" ht="16.5" customHeight="1" x14ac:dyDescent="0.25">
      <c r="A32" s="177"/>
      <c r="B32" s="178" t="s">
        <v>106</v>
      </c>
      <c r="C32" s="177"/>
      <c r="D32" s="177"/>
      <c r="E32" s="145"/>
      <c r="F32" s="177"/>
      <c r="G32" s="146">
        <f>996563-1</f>
        <v>996562</v>
      </c>
      <c r="H32" s="147"/>
      <c r="I32" s="147">
        <v>954210</v>
      </c>
      <c r="J32" s="147"/>
      <c r="K32" s="146">
        <v>630557</v>
      </c>
      <c r="L32" s="147"/>
      <c r="M32" s="147">
        <v>682987</v>
      </c>
    </row>
    <row r="33" spans="1:13" ht="16.5" customHeight="1" x14ac:dyDescent="0.25">
      <c r="A33" s="177"/>
      <c r="B33" s="178"/>
      <c r="C33" s="177"/>
      <c r="D33" s="177"/>
      <c r="E33" s="145"/>
      <c r="F33" s="177"/>
      <c r="G33" s="147"/>
      <c r="H33" s="147"/>
      <c r="I33" s="147"/>
      <c r="J33" s="147"/>
      <c r="K33" s="147"/>
      <c r="L33" s="147"/>
      <c r="M33" s="147"/>
    </row>
    <row r="34" spans="1:13" ht="16.5" customHeight="1" x14ac:dyDescent="0.25">
      <c r="A34" s="177"/>
      <c r="B34" s="178"/>
      <c r="C34" s="177"/>
      <c r="D34" s="177"/>
      <c r="E34" s="145"/>
      <c r="F34" s="177"/>
      <c r="G34" s="147"/>
      <c r="H34" s="147"/>
      <c r="I34" s="147"/>
      <c r="J34" s="147"/>
      <c r="K34" s="147"/>
      <c r="L34" s="147"/>
      <c r="M34" s="147"/>
    </row>
    <row r="35" spans="1:13" ht="16.5" customHeight="1" x14ac:dyDescent="0.25">
      <c r="A35" s="177"/>
      <c r="B35" s="178"/>
      <c r="C35" s="177"/>
      <c r="D35" s="177"/>
      <c r="E35" s="145"/>
      <c r="F35" s="177"/>
      <c r="G35" s="147"/>
      <c r="H35" s="147"/>
      <c r="I35" s="147"/>
      <c r="J35" s="147"/>
      <c r="K35" s="147"/>
      <c r="L35" s="147"/>
      <c r="M35" s="147"/>
    </row>
    <row r="36" spans="1:13" ht="16.5" customHeight="1" x14ac:dyDescent="0.25">
      <c r="A36" s="177"/>
      <c r="B36" s="178"/>
      <c r="C36" s="177"/>
      <c r="D36" s="177"/>
      <c r="E36" s="145"/>
      <c r="F36" s="177"/>
      <c r="G36" s="147"/>
      <c r="H36" s="147"/>
      <c r="I36" s="147"/>
      <c r="J36" s="147"/>
      <c r="K36" s="147"/>
      <c r="L36" s="147"/>
      <c r="M36" s="147"/>
    </row>
    <row r="37" spans="1:13" ht="16.5" customHeight="1" x14ac:dyDescent="0.25">
      <c r="A37" s="177"/>
      <c r="B37" s="178"/>
      <c r="C37" s="177"/>
      <c r="D37" s="177"/>
      <c r="E37" s="145"/>
      <c r="F37" s="177"/>
      <c r="G37" s="147"/>
      <c r="H37" s="147"/>
      <c r="I37" s="147"/>
      <c r="J37" s="147"/>
      <c r="K37" s="147"/>
      <c r="L37" s="147"/>
      <c r="M37" s="147"/>
    </row>
    <row r="38" spans="1:13" ht="16.5" customHeight="1" x14ac:dyDescent="0.25">
      <c r="A38" s="177"/>
      <c r="B38" s="178"/>
      <c r="C38" s="177"/>
      <c r="D38" s="177"/>
      <c r="E38" s="145"/>
      <c r="F38" s="177"/>
      <c r="G38" s="147"/>
      <c r="H38" s="147"/>
      <c r="I38" s="147"/>
      <c r="J38" s="147"/>
      <c r="K38" s="147"/>
      <c r="L38" s="147"/>
      <c r="M38" s="147"/>
    </row>
    <row r="39" spans="1:13" ht="16.5" customHeight="1" x14ac:dyDescent="0.25">
      <c r="A39" s="177"/>
      <c r="B39" s="178"/>
      <c r="C39" s="177"/>
      <c r="D39" s="177"/>
      <c r="E39" s="145"/>
      <c r="F39" s="177"/>
      <c r="G39" s="147"/>
      <c r="H39" s="147"/>
      <c r="I39" s="147"/>
      <c r="J39" s="147"/>
      <c r="K39" s="147"/>
      <c r="L39" s="147"/>
      <c r="M39" s="147"/>
    </row>
    <row r="40" spans="1:13" ht="16.5" customHeight="1" x14ac:dyDescent="0.25">
      <c r="A40" s="177"/>
      <c r="B40" s="178"/>
      <c r="C40" s="177"/>
      <c r="D40" s="177"/>
      <c r="E40" s="145"/>
      <c r="F40" s="177"/>
      <c r="G40" s="147"/>
      <c r="H40" s="147"/>
      <c r="I40" s="147"/>
      <c r="J40" s="147"/>
      <c r="K40" s="147"/>
      <c r="L40" s="147"/>
      <c r="M40" s="147"/>
    </row>
    <row r="41" spans="1:13" ht="16.5" customHeight="1" x14ac:dyDescent="0.25">
      <c r="A41" s="177"/>
      <c r="B41" s="178"/>
      <c r="C41" s="177"/>
      <c r="D41" s="177"/>
      <c r="E41" s="145"/>
      <c r="F41" s="177"/>
      <c r="G41" s="147"/>
      <c r="H41" s="147"/>
      <c r="I41" s="147"/>
      <c r="J41" s="147"/>
      <c r="K41" s="147"/>
      <c r="L41" s="147"/>
      <c r="M41" s="147"/>
    </row>
    <row r="42" spans="1:13" ht="16.5" customHeight="1" x14ac:dyDescent="0.25">
      <c r="A42" s="177"/>
      <c r="B42" s="178"/>
      <c r="C42" s="177"/>
      <c r="D42" s="177"/>
      <c r="E42" s="145"/>
      <c r="F42" s="177"/>
      <c r="G42" s="147"/>
      <c r="H42" s="147"/>
      <c r="I42" s="147"/>
      <c r="J42" s="147"/>
      <c r="K42" s="147"/>
      <c r="L42" s="147"/>
      <c r="M42" s="147"/>
    </row>
    <row r="43" spans="1:13" ht="16.5" customHeight="1" x14ac:dyDescent="0.25">
      <c r="A43" s="177"/>
      <c r="B43" s="178"/>
      <c r="C43" s="177"/>
      <c r="D43" s="177"/>
      <c r="E43" s="145"/>
      <c r="F43" s="177"/>
      <c r="G43" s="147"/>
      <c r="H43" s="147"/>
      <c r="I43" s="147"/>
      <c r="J43" s="147"/>
      <c r="K43" s="147"/>
      <c r="L43" s="147"/>
      <c r="M43" s="147"/>
    </row>
    <row r="44" spans="1:13" ht="16.5" customHeight="1" x14ac:dyDescent="0.25">
      <c r="A44" s="177"/>
      <c r="B44" s="178"/>
      <c r="C44" s="177"/>
      <c r="D44" s="177"/>
      <c r="E44" s="145"/>
      <c r="F44" s="177"/>
      <c r="G44" s="147"/>
      <c r="H44" s="147"/>
      <c r="I44" s="147"/>
      <c r="J44" s="147"/>
      <c r="K44" s="147"/>
      <c r="L44" s="147"/>
      <c r="M44" s="147"/>
    </row>
    <row r="45" spans="1:13" ht="16.5" customHeight="1" x14ac:dyDescent="0.25">
      <c r="A45" s="177"/>
      <c r="B45" s="178"/>
      <c r="C45" s="177"/>
      <c r="D45" s="177"/>
      <c r="E45" s="145"/>
      <c r="F45" s="177"/>
      <c r="G45" s="147"/>
      <c r="H45" s="147"/>
      <c r="I45" s="147"/>
      <c r="J45" s="147"/>
      <c r="K45" s="147"/>
      <c r="L45" s="147"/>
      <c r="M45" s="147"/>
    </row>
    <row r="46" spans="1:13" ht="16.5" customHeight="1" x14ac:dyDescent="0.25">
      <c r="A46" s="177"/>
      <c r="B46" s="178"/>
      <c r="C46" s="177"/>
      <c r="D46" s="177"/>
      <c r="E46" s="145"/>
      <c r="F46" s="177"/>
      <c r="G46" s="147"/>
      <c r="H46" s="147"/>
      <c r="I46" s="147"/>
      <c r="J46" s="147"/>
      <c r="K46" s="147"/>
      <c r="L46" s="147"/>
      <c r="M46" s="147"/>
    </row>
    <row r="47" spans="1:13" ht="16.5" customHeight="1" x14ac:dyDescent="0.25">
      <c r="A47" s="177"/>
      <c r="B47" s="178"/>
      <c r="C47" s="177"/>
      <c r="D47" s="177"/>
      <c r="E47" s="145"/>
      <c r="F47" s="177"/>
      <c r="G47" s="147"/>
      <c r="H47" s="147"/>
      <c r="I47" s="147"/>
      <c r="J47" s="147"/>
      <c r="K47" s="147"/>
      <c r="L47" s="147"/>
      <c r="M47" s="147"/>
    </row>
    <row r="48" spans="1:13" ht="16.5" customHeight="1" x14ac:dyDescent="0.25">
      <c r="A48" s="177"/>
      <c r="B48" s="178"/>
      <c r="C48" s="177"/>
      <c r="D48" s="177"/>
      <c r="E48" s="145"/>
      <c r="F48" s="177"/>
      <c r="G48" s="147"/>
      <c r="H48" s="147"/>
      <c r="I48" s="147"/>
      <c r="J48" s="147"/>
      <c r="K48" s="147"/>
      <c r="L48" s="147"/>
      <c r="M48" s="147"/>
    </row>
    <row r="49" spans="1:13" ht="16.5" customHeight="1" x14ac:dyDescent="0.25">
      <c r="A49" s="177"/>
      <c r="B49" s="178"/>
      <c r="C49" s="177"/>
      <c r="D49" s="177"/>
      <c r="E49" s="145"/>
      <c r="F49" s="177"/>
      <c r="G49" s="147"/>
      <c r="H49" s="147"/>
      <c r="I49" s="147"/>
      <c r="J49" s="147"/>
      <c r="K49" s="147"/>
      <c r="L49" s="147"/>
      <c r="M49" s="147"/>
    </row>
    <row r="50" spans="1:13" ht="16.5" customHeight="1" x14ac:dyDescent="0.25">
      <c r="A50" s="177"/>
      <c r="B50" s="178"/>
      <c r="C50" s="177"/>
      <c r="D50" s="177"/>
      <c r="E50" s="145"/>
      <c r="F50" s="177"/>
      <c r="G50" s="147"/>
      <c r="H50" s="147"/>
      <c r="I50" s="147"/>
      <c r="J50" s="147"/>
      <c r="K50" s="147"/>
      <c r="L50" s="147"/>
      <c r="M50" s="147"/>
    </row>
    <row r="51" spans="1:13" ht="15.6" customHeight="1" x14ac:dyDescent="0.25">
      <c r="A51" s="177"/>
      <c r="B51" s="178"/>
      <c r="C51" s="177"/>
      <c r="D51" s="177"/>
      <c r="E51" s="145"/>
      <c r="F51" s="177"/>
      <c r="G51" s="147"/>
      <c r="H51" s="147"/>
      <c r="I51" s="147"/>
      <c r="J51" s="147"/>
      <c r="K51" s="147"/>
      <c r="L51" s="147"/>
      <c r="M51" s="147"/>
    </row>
    <row r="52" spans="1:13" ht="16.5" customHeight="1" x14ac:dyDescent="0.25">
      <c r="A52" s="177"/>
      <c r="B52" s="178"/>
      <c r="C52" s="177"/>
      <c r="D52" s="177"/>
      <c r="E52" s="145"/>
      <c r="F52" s="177"/>
      <c r="G52" s="147"/>
      <c r="H52" s="147"/>
      <c r="I52" s="147"/>
      <c r="J52" s="147"/>
      <c r="K52" s="147"/>
      <c r="L52" s="147"/>
      <c r="M52" s="147"/>
    </row>
    <row r="53" spans="1:13" ht="16.5" customHeight="1" x14ac:dyDescent="0.25">
      <c r="A53" s="177"/>
      <c r="B53" s="178"/>
      <c r="C53" s="177"/>
      <c r="D53" s="177"/>
      <c r="E53" s="145"/>
      <c r="F53" s="177"/>
      <c r="G53" s="147"/>
      <c r="H53" s="147"/>
      <c r="I53" s="147"/>
      <c r="J53" s="147"/>
      <c r="K53" s="147"/>
      <c r="L53" s="147"/>
      <c r="M53" s="147"/>
    </row>
    <row r="54" spans="1:13" ht="16.5" customHeight="1" x14ac:dyDescent="0.25">
      <c r="A54" s="177"/>
      <c r="B54" s="178"/>
      <c r="C54" s="177"/>
      <c r="D54" s="177"/>
      <c r="E54" s="145"/>
      <c r="F54" s="177"/>
      <c r="G54" s="147"/>
      <c r="H54" s="147"/>
      <c r="I54" s="147"/>
      <c r="J54" s="147"/>
      <c r="K54" s="147"/>
      <c r="L54" s="147"/>
      <c r="M54" s="147"/>
    </row>
    <row r="55" spans="1:13" ht="16.5" customHeight="1" x14ac:dyDescent="0.25">
      <c r="A55" s="177"/>
      <c r="B55" s="178"/>
      <c r="C55" s="177"/>
      <c r="D55" s="177"/>
      <c r="E55" s="145"/>
      <c r="F55" s="177"/>
      <c r="G55" s="147"/>
      <c r="H55" s="147"/>
      <c r="I55" s="147"/>
      <c r="J55" s="147"/>
      <c r="K55" s="147"/>
      <c r="L55" s="147"/>
      <c r="M55" s="147"/>
    </row>
    <row r="56" spans="1:13" ht="4.9000000000000004" customHeight="1" x14ac:dyDescent="0.25">
      <c r="A56" s="177"/>
      <c r="B56" s="178"/>
      <c r="C56" s="177"/>
      <c r="D56" s="177"/>
      <c r="E56" s="145"/>
      <c r="F56" s="177"/>
      <c r="G56" s="147"/>
      <c r="H56" s="147"/>
      <c r="I56" s="147"/>
      <c r="J56" s="147"/>
      <c r="K56" s="147"/>
      <c r="L56" s="147"/>
      <c r="M56" s="147"/>
    </row>
    <row r="57" spans="1:13" ht="22.15" customHeight="1" x14ac:dyDescent="0.25">
      <c r="A57" s="124" t="s">
        <v>43</v>
      </c>
      <c r="B57" s="125"/>
      <c r="C57" s="126"/>
      <c r="D57" s="126"/>
      <c r="E57" s="127"/>
      <c r="F57" s="126"/>
      <c r="G57" s="128"/>
      <c r="H57" s="128"/>
      <c r="I57" s="128"/>
      <c r="J57" s="128"/>
      <c r="K57" s="128"/>
      <c r="L57" s="128"/>
      <c r="M57" s="128"/>
    </row>
    <row r="58" spans="1:13" ht="16.5" customHeight="1" x14ac:dyDescent="0.25">
      <c r="A58" s="143" t="str">
        <f>A1</f>
        <v>Property Perfect Public Company Limited</v>
      </c>
      <c r="B58" s="177"/>
      <c r="C58" s="177"/>
      <c r="D58" s="177"/>
      <c r="E58" s="145"/>
      <c r="F58" s="177"/>
      <c r="G58" s="174"/>
      <c r="H58" s="174"/>
      <c r="I58" s="174"/>
      <c r="J58" s="174"/>
      <c r="K58" s="174"/>
      <c r="L58" s="174"/>
      <c r="M58" s="174"/>
    </row>
    <row r="59" spans="1:13" ht="16.5" customHeight="1" x14ac:dyDescent="0.25">
      <c r="A59" s="143" t="str">
        <f>A2</f>
        <v>Statement of Cash Flows (Unaudited)</v>
      </c>
      <c r="B59" s="177"/>
      <c r="C59" s="177"/>
      <c r="D59" s="177"/>
      <c r="E59" s="145"/>
      <c r="F59" s="177"/>
      <c r="G59" s="174"/>
      <c r="H59" s="174"/>
      <c r="I59" s="174"/>
      <c r="J59" s="174"/>
      <c r="K59" s="174"/>
      <c r="L59" s="174"/>
      <c r="M59" s="174"/>
    </row>
    <row r="60" spans="1:13" ht="16.5" customHeight="1" x14ac:dyDescent="0.25">
      <c r="A60" s="180" t="str">
        <f>A3</f>
        <v>For the nine-month period ended 30 September 2021</v>
      </c>
      <c r="B60" s="180"/>
      <c r="C60" s="180"/>
      <c r="D60" s="180"/>
      <c r="E60" s="180"/>
      <c r="F60" s="180"/>
      <c r="G60" s="180"/>
      <c r="H60" s="175"/>
      <c r="I60" s="175"/>
      <c r="J60" s="175"/>
      <c r="K60" s="175"/>
      <c r="L60" s="175"/>
      <c r="M60" s="175"/>
    </row>
    <row r="61" spans="1:13" ht="16.5" customHeight="1" x14ac:dyDescent="0.25">
      <c r="A61" s="178"/>
      <c r="B61" s="178"/>
      <c r="C61" s="178"/>
      <c r="D61" s="178"/>
      <c r="E61" s="145"/>
      <c r="F61" s="177"/>
      <c r="G61" s="174"/>
      <c r="H61" s="174"/>
      <c r="I61" s="174"/>
      <c r="J61" s="174"/>
      <c r="K61" s="174"/>
      <c r="L61" s="174"/>
      <c r="M61" s="174"/>
    </row>
    <row r="62" spans="1:13" ht="16.5" customHeight="1" x14ac:dyDescent="0.25">
      <c r="A62" s="178"/>
      <c r="B62" s="178"/>
      <c r="C62" s="178"/>
      <c r="D62" s="178"/>
      <c r="E62" s="145"/>
      <c r="F62" s="177"/>
      <c r="G62" s="174"/>
      <c r="H62" s="174"/>
      <c r="I62" s="174"/>
      <c r="J62" s="174"/>
      <c r="K62" s="174"/>
      <c r="L62" s="174"/>
      <c r="M62" s="174"/>
    </row>
    <row r="63" spans="1:13" ht="16.5" customHeight="1" x14ac:dyDescent="0.25">
      <c r="A63" s="178"/>
      <c r="B63" s="178"/>
      <c r="C63" s="178"/>
      <c r="D63" s="178"/>
      <c r="E63" s="145"/>
      <c r="F63" s="177"/>
      <c r="G63" s="259" t="s">
        <v>157</v>
      </c>
      <c r="H63" s="259"/>
      <c r="I63" s="259"/>
      <c r="J63" s="174"/>
      <c r="K63" s="259" t="s">
        <v>4</v>
      </c>
      <c r="L63" s="259"/>
      <c r="M63" s="259"/>
    </row>
    <row r="64" spans="1:13" ht="16.5" customHeight="1" x14ac:dyDescent="0.25">
      <c r="A64" s="178"/>
      <c r="B64" s="178"/>
      <c r="C64" s="178"/>
      <c r="D64" s="178"/>
      <c r="E64" s="145"/>
      <c r="F64" s="177"/>
      <c r="G64" s="260" t="s">
        <v>5</v>
      </c>
      <c r="H64" s="260"/>
      <c r="I64" s="260"/>
      <c r="J64" s="115"/>
      <c r="K64" s="260" t="s">
        <v>5</v>
      </c>
      <c r="L64" s="260"/>
      <c r="M64" s="260"/>
    </row>
    <row r="65" spans="1:13" ht="16.5" customHeight="1" x14ac:dyDescent="0.25">
      <c r="A65" s="178"/>
      <c r="B65" s="178"/>
      <c r="C65" s="178"/>
      <c r="D65" s="178"/>
      <c r="E65" s="145"/>
      <c r="F65" s="177"/>
      <c r="G65" s="19" t="s">
        <v>10</v>
      </c>
      <c r="H65" s="78"/>
      <c r="I65" s="19" t="s">
        <v>11</v>
      </c>
      <c r="J65" s="78"/>
      <c r="K65" s="19" t="s">
        <v>10</v>
      </c>
      <c r="L65" s="78"/>
      <c r="M65" s="19" t="s">
        <v>11</v>
      </c>
    </row>
    <row r="66" spans="1:13" ht="16.5" customHeight="1" x14ac:dyDescent="0.25">
      <c r="A66" s="178"/>
      <c r="B66" s="178"/>
      <c r="C66" s="178"/>
      <c r="D66" s="178"/>
      <c r="E66" s="117" t="s">
        <v>277</v>
      </c>
      <c r="F66" s="177"/>
      <c r="G66" s="118" t="s">
        <v>13</v>
      </c>
      <c r="H66" s="114"/>
      <c r="I66" s="118" t="s">
        <v>13</v>
      </c>
      <c r="J66" s="114"/>
      <c r="K66" s="118" t="s">
        <v>13</v>
      </c>
      <c r="L66" s="114"/>
      <c r="M66" s="118" t="s">
        <v>13</v>
      </c>
    </row>
    <row r="67" spans="1:13" ht="16.5" customHeight="1" x14ac:dyDescent="0.25">
      <c r="A67" s="178"/>
      <c r="B67" s="178"/>
      <c r="C67" s="178"/>
      <c r="D67" s="178"/>
      <c r="E67" s="119"/>
      <c r="F67" s="177"/>
      <c r="G67" s="120"/>
      <c r="H67" s="114"/>
      <c r="I67" s="121"/>
      <c r="J67" s="114"/>
      <c r="K67" s="120"/>
      <c r="L67" s="114"/>
      <c r="M67" s="121"/>
    </row>
    <row r="68" spans="1:13" ht="16.5" customHeight="1" x14ac:dyDescent="0.25">
      <c r="A68" s="177" t="s">
        <v>165</v>
      </c>
      <c r="B68" s="177"/>
      <c r="C68" s="177"/>
      <c r="D68" s="177"/>
      <c r="E68" s="145"/>
      <c r="F68" s="177"/>
      <c r="G68" s="146"/>
      <c r="H68" s="147"/>
      <c r="I68" s="147"/>
      <c r="J68" s="147"/>
      <c r="K68" s="146"/>
      <c r="L68" s="147"/>
      <c r="M68" s="147"/>
    </row>
    <row r="69" spans="1:13" ht="16.5" customHeight="1" x14ac:dyDescent="0.25">
      <c r="A69" s="178"/>
      <c r="B69" s="177" t="s">
        <v>166</v>
      </c>
      <c r="C69" s="129"/>
      <c r="D69" s="177"/>
      <c r="E69" s="145"/>
      <c r="F69" s="177"/>
      <c r="G69" s="146">
        <v>94</v>
      </c>
      <c r="H69" s="147"/>
      <c r="I69" s="147">
        <v>504</v>
      </c>
      <c r="J69" s="147"/>
      <c r="K69" s="146">
        <v>-1744</v>
      </c>
      <c r="M69" s="147">
        <v>3293</v>
      </c>
    </row>
    <row r="70" spans="1:13" ht="16.5" customHeight="1" x14ac:dyDescent="0.25">
      <c r="A70" s="176"/>
      <c r="B70" s="177" t="s">
        <v>18</v>
      </c>
      <c r="C70" s="177"/>
      <c r="D70" s="177"/>
      <c r="E70" s="145"/>
      <c r="F70" s="177"/>
      <c r="G70" s="146">
        <f>304731-1</f>
        <v>304730</v>
      </c>
      <c r="H70" s="147"/>
      <c r="I70" s="147">
        <v>348719</v>
      </c>
      <c r="J70" s="147"/>
      <c r="K70" s="146">
        <f>199560+3</f>
        <v>199563</v>
      </c>
      <c r="M70" s="147">
        <v>138269</v>
      </c>
    </row>
    <row r="71" spans="1:13" ht="16.5" customHeight="1" x14ac:dyDescent="0.25">
      <c r="A71" s="176"/>
      <c r="B71" s="177" t="s">
        <v>20</v>
      </c>
      <c r="C71" s="177"/>
      <c r="D71" s="177"/>
      <c r="E71" s="145"/>
      <c r="F71" s="177"/>
      <c r="G71" s="146">
        <v>8064</v>
      </c>
      <c r="H71" s="147"/>
      <c r="I71" s="147">
        <v>7497</v>
      </c>
      <c r="J71" s="147"/>
      <c r="K71" s="146">
        <v>0</v>
      </c>
      <c r="M71" s="147">
        <v>0</v>
      </c>
    </row>
    <row r="72" spans="1:13" ht="16.5" customHeight="1" x14ac:dyDescent="0.25">
      <c r="A72" s="176"/>
      <c r="B72" s="177" t="s">
        <v>21</v>
      </c>
      <c r="C72" s="177"/>
      <c r="D72" s="177"/>
      <c r="E72" s="145"/>
      <c r="F72" s="177"/>
      <c r="G72" s="146">
        <v>1975699</v>
      </c>
      <c r="H72" s="147"/>
      <c r="I72" s="147">
        <v>3074638</v>
      </c>
      <c r="J72" s="147"/>
      <c r="K72" s="146">
        <v>1319413</v>
      </c>
      <c r="M72" s="147">
        <v>2163257</v>
      </c>
    </row>
    <row r="73" spans="1:13" ht="16.5" customHeight="1" x14ac:dyDescent="0.25">
      <c r="A73" s="176"/>
      <c r="B73" s="177" t="s">
        <v>22</v>
      </c>
      <c r="C73" s="177"/>
      <c r="D73" s="177"/>
      <c r="E73" s="145"/>
      <c r="F73" s="177"/>
      <c r="G73" s="146">
        <v>-41660</v>
      </c>
      <c r="H73" s="147"/>
      <c r="I73" s="147">
        <v>30641</v>
      </c>
      <c r="J73" s="147"/>
      <c r="K73" s="146">
        <f>-1134+1</f>
        <v>-1133</v>
      </c>
      <c r="M73" s="147">
        <v>3299</v>
      </c>
    </row>
    <row r="74" spans="1:13" ht="16.5" customHeight="1" x14ac:dyDescent="0.25">
      <c r="A74" s="176"/>
      <c r="B74" s="177" t="s">
        <v>32</v>
      </c>
      <c r="C74" s="177"/>
      <c r="D74" s="177"/>
      <c r="E74" s="145">
        <v>10</v>
      </c>
      <c r="F74" s="177"/>
      <c r="G74" s="146">
        <v>-153865</v>
      </c>
      <c r="H74" s="147"/>
      <c r="I74" s="147">
        <v>-644598</v>
      </c>
      <c r="J74" s="147"/>
      <c r="K74" s="146">
        <v>-191000</v>
      </c>
      <c r="M74" s="147">
        <v>-626598</v>
      </c>
    </row>
    <row r="75" spans="1:13" ht="16.5" customHeight="1" x14ac:dyDescent="0.25">
      <c r="A75" s="176"/>
      <c r="B75" s="177" t="s">
        <v>33</v>
      </c>
      <c r="C75" s="177"/>
      <c r="D75" s="177"/>
      <c r="E75" s="145"/>
      <c r="F75" s="177"/>
      <c r="G75" s="146">
        <v>206221</v>
      </c>
      <c r="H75" s="147"/>
      <c r="I75" s="147">
        <v>-51048</v>
      </c>
      <c r="J75" s="147"/>
      <c r="K75" s="146">
        <v>207074</v>
      </c>
      <c r="M75" s="147">
        <v>-49702</v>
      </c>
    </row>
    <row r="76" spans="1:13" ht="16.5" customHeight="1" x14ac:dyDescent="0.25">
      <c r="A76" s="176"/>
      <c r="B76" s="177" t="s">
        <v>39</v>
      </c>
      <c r="C76" s="177"/>
      <c r="D76" s="177"/>
      <c r="E76" s="145"/>
      <c r="F76" s="177"/>
      <c r="G76" s="146">
        <f>18581-1</f>
        <v>18580</v>
      </c>
      <c r="H76" s="147"/>
      <c r="I76" s="147">
        <v>-3921</v>
      </c>
      <c r="J76" s="147"/>
      <c r="K76" s="146">
        <v>0</v>
      </c>
      <c r="M76" s="147">
        <v>6842</v>
      </c>
    </row>
    <row r="77" spans="1:13" ht="16.5" customHeight="1" x14ac:dyDescent="0.25">
      <c r="A77" s="176"/>
      <c r="B77" s="177" t="s">
        <v>47</v>
      </c>
      <c r="C77" s="177"/>
      <c r="D77" s="177"/>
      <c r="E77" s="145"/>
      <c r="F77" s="177"/>
      <c r="G77" s="146">
        <f>-21634-1</f>
        <v>-21635</v>
      </c>
      <c r="H77" s="147"/>
      <c r="I77" s="147">
        <v>-1493611</v>
      </c>
      <c r="J77" s="147"/>
      <c r="K77" s="146">
        <v>277890</v>
      </c>
      <c r="M77" s="147">
        <v>-283375</v>
      </c>
    </row>
    <row r="78" spans="1:13" ht="16.5" customHeight="1" x14ac:dyDescent="0.25">
      <c r="A78" s="176"/>
      <c r="B78" s="177" t="s">
        <v>52</v>
      </c>
      <c r="C78" s="177"/>
      <c r="D78" s="177"/>
      <c r="E78" s="145"/>
      <c r="F78" s="177"/>
      <c r="G78" s="146">
        <v>192485</v>
      </c>
      <c r="H78" s="147"/>
      <c r="I78" s="147">
        <v>-27343</v>
      </c>
      <c r="J78" s="147"/>
      <c r="K78" s="146">
        <f>99885-1</f>
        <v>99884</v>
      </c>
      <c r="M78" s="147">
        <v>-6374</v>
      </c>
    </row>
    <row r="79" spans="1:13" ht="16.5" customHeight="1" x14ac:dyDescent="0.25">
      <c r="A79" s="176"/>
      <c r="B79" s="177" t="s">
        <v>54</v>
      </c>
      <c r="C79" s="177"/>
      <c r="D79" s="177"/>
      <c r="E79" s="145"/>
      <c r="F79" s="177"/>
      <c r="G79" s="146">
        <v>1228</v>
      </c>
      <c r="H79" s="147"/>
      <c r="I79" s="147">
        <v>8186</v>
      </c>
      <c r="J79" s="147"/>
      <c r="K79" s="146">
        <f>981-1</f>
        <v>980</v>
      </c>
      <c r="M79" s="147">
        <v>5465</v>
      </c>
    </row>
    <row r="80" spans="1:13" ht="16.5" customHeight="1" x14ac:dyDescent="0.25">
      <c r="A80" s="176"/>
      <c r="B80" s="178" t="s">
        <v>208</v>
      </c>
      <c r="C80" s="177"/>
      <c r="D80" s="177"/>
      <c r="E80" s="145"/>
      <c r="F80" s="177"/>
      <c r="G80" s="146">
        <v>-2825</v>
      </c>
      <c r="H80" s="147"/>
      <c r="I80" s="147">
        <v>-39000</v>
      </c>
      <c r="J80" s="147"/>
      <c r="K80" s="146">
        <v>0</v>
      </c>
      <c r="M80" s="147">
        <v>0</v>
      </c>
    </row>
    <row r="81" spans="1:13" ht="16.5" customHeight="1" x14ac:dyDescent="0.25">
      <c r="A81" s="176"/>
      <c r="B81" s="177" t="s">
        <v>64</v>
      </c>
      <c r="C81" s="177"/>
      <c r="D81" s="177"/>
      <c r="E81" s="145"/>
      <c r="F81" s="177"/>
      <c r="G81" s="131">
        <v>20</v>
      </c>
      <c r="H81" s="147"/>
      <c r="I81" s="128">
        <v>9393</v>
      </c>
      <c r="J81" s="147"/>
      <c r="K81" s="131">
        <v>0</v>
      </c>
      <c r="M81" s="128">
        <v>0</v>
      </c>
    </row>
    <row r="82" spans="1:13" ht="16.5" customHeight="1" x14ac:dyDescent="0.25">
      <c r="A82" s="178"/>
      <c r="B82" s="178"/>
      <c r="C82" s="178"/>
      <c r="D82" s="178"/>
      <c r="E82" s="145"/>
      <c r="F82" s="177"/>
      <c r="G82" s="146"/>
      <c r="H82" s="147"/>
      <c r="I82" s="147"/>
      <c r="J82" s="147"/>
      <c r="K82" s="146"/>
      <c r="M82" s="147"/>
    </row>
    <row r="83" spans="1:13" ht="16.5" customHeight="1" x14ac:dyDescent="0.25">
      <c r="A83" s="177" t="s">
        <v>270</v>
      </c>
      <c r="B83" s="177"/>
      <c r="C83" s="177"/>
      <c r="D83" s="177"/>
      <c r="E83" s="145"/>
      <c r="F83" s="177"/>
      <c r="G83" s="146">
        <f>SUM(G12:G81)</f>
        <v>2925156</v>
      </c>
      <c r="H83" s="147"/>
      <c r="I83" s="147">
        <f>SUM(I12:I81)</f>
        <v>2084991</v>
      </c>
      <c r="J83" s="147"/>
      <c r="K83" s="146">
        <f>SUM(K12:K81)</f>
        <v>2601289</v>
      </c>
      <c r="M83" s="147">
        <f>SUM(M12:M81)</f>
        <v>1922643</v>
      </c>
    </row>
    <row r="84" spans="1:13" ht="16.5" customHeight="1" x14ac:dyDescent="0.25">
      <c r="A84" s="178"/>
      <c r="B84" s="177" t="s">
        <v>169</v>
      </c>
      <c r="C84" s="177"/>
      <c r="D84" s="177"/>
      <c r="E84" s="145"/>
      <c r="F84" s="177"/>
      <c r="G84" s="146">
        <v>103615</v>
      </c>
      <c r="H84" s="147"/>
      <c r="I84" s="147">
        <v>106270</v>
      </c>
      <c r="J84" s="147"/>
      <c r="K84" s="146">
        <v>434354</v>
      </c>
      <c r="M84" s="147">
        <v>359743</v>
      </c>
    </row>
    <row r="85" spans="1:13" ht="16.5" customHeight="1" x14ac:dyDescent="0.25">
      <c r="A85" s="178"/>
      <c r="B85" s="177" t="s">
        <v>167</v>
      </c>
      <c r="C85" s="177"/>
      <c r="D85" s="177"/>
      <c r="E85" s="145"/>
      <c r="F85" s="177"/>
      <c r="G85" s="146">
        <v>-1550544</v>
      </c>
      <c r="H85" s="147"/>
      <c r="I85" s="147">
        <v>-1593198</v>
      </c>
      <c r="J85" s="147"/>
      <c r="K85" s="146">
        <v>-1038673</v>
      </c>
      <c r="M85" s="147">
        <v>-1035480</v>
      </c>
    </row>
    <row r="86" spans="1:13" ht="16.5" customHeight="1" x14ac:dyDescent="0.25">
      <c r="A86" s="178"/>
      <c r="B86" s="177" t="s">
        <v>183</v>
      </c>
      <c r="C86" s="177"/>
      <c r="D86" s="177"/>
      <c r="E86" s="145"/>
      <c r="F86" s="177"/>
      <c r="G86" s="146">
        <v>127772</v>
      </c>
      <c r="H86" s="147"/>
      <c r="I86" s="147">
        <v>0</v>
      </c>
      <c r="J86" s="147"/>
      <c r="K86" s="146">
        <v>100647</v>
      </c>
      <c r="M86" s="147">
        <v>0</v>
      </c>
    </row>
    <row r="87" spans="1:13" ht="16.5" customHeight="1" x14ac:dyDescent="0.25">
      <c r="A87" s="178"/>
      <c r="B87" s="177" t="s">
        <v>168</v>
      </c>
      <c r="C87" s="177"/>
      <c r="D87" s="177"/>
      <c r="E87" s="145"/>
      <c r="F87" s="177"/>
      <c r="G87" s="131">
        <v>-198673</v>
      </c>
      <c r="H87" s="147"/>
      <c r="I87" s="128">
        <v>-108783</v>
      </c>
      <c r="J87" s="147"/>
      <c r="K87" s="131">
        <v>-106367</v>
      </c>
      <c r="M87" s="128">
        <v>-86952</v>
      </c>
    </row>
    <row r="88" spans="1:13" ht="16.5" customHeight="1" x14ac:dyDescent="0.25">
      <c r="A88" s="178"/>
      <c r="B88" s="178"/>
      <c r="C88" s="178"/>
      <c r="D88" s="177"/>
      <c r="E88" s="145"/>
      <c r="F88" s="177"/>
      <c r="G88" s="146"/>
      <c r="H88" s="147"/>
      <c r="I88" s="147"/>
      <c r="J88" s="147"/>
      <c r="K88" s="146"/>
      <c r="M88" s="147"/>
    </row>
    <row r="89" spans="1:13" ht="16.5" customHeight="1" x14ac:dyDescent="0.25">
      <c r="A89" s="143" t="s">
        <v>271</v>
      </c>
      <c r="B89" s="177"/>
      <c r="C89" s="177"/>
      <c r="D89" s="177"/>
      <c r="E89" s="145"/>
      <c r="F89" s="177"/>
      <c r="G89" s="132">
        <f>SUM(G83:G87)</f>
        <v>1407326</v>
      </c>
      <c r="H89" s="147"/>
      <c r="I89" s="133">
        <f>SUM(I83:I87)</f>
        <v>489280</v>
      </c>
      <c r="J89" s="147"/>
      <c r="K89" s="131">
        <f>SUM(K83:K87)</f>
        <v>1991250</v>
      </c>
      <c r="M89" s="128">
        <f>SUM(M83:M87)</f>
        <v>1159954</v>
      </c>
    </row>
    <row r="90" spans="1:13" ht="16.5" customHeight="1" x14ac:dyDescent="0.25">
      <c r="A90" s="176"/>
      <c r="B90" s="177"/>
      <c r="C90" s="177"/>
      <c r="D90" s="177"/>
      <c r="E90" s="145"/>
      <c r="F90" s="177"/>
      <c r="G90" s="147"/>
      <c r="H90" s="147"/>
      <c r="I90" s="147"/>
      <c r="J90" s="147"/>
      <c r="K90" s="147"/>
      <c r="L90" s="147"/>
      <c r="M90" s="147"/>
    </row>
    <row r="91" spans="1:13" ht="16.5" customHeight="1" x14ac:dyDescent="0.25">
      <c r="A91" s="176"/>
      <c r="B91" s="177"/>
      <c r="C91" s="177"/>
      <c r="D91" s="177"/>
      <c r="E91" s="145"/>
      <c r="F91" s="177"/>
      <c r="G91" s="147"/>
      <c r="H91" s="147"/>
      <c r="I91" s="147"/>
      <c r="J91" s="147"/>
      <c r="K91" s="147"/>
      <c r="L91" s="147"/>
      <c r="M91" s="147"/>
    </row>
    <row r="92" spans="1:13" ht="16.5" customHeight="1" x14ac:dyDescent="0.25">
      <c r="A92" s="176"/>
      <c r="B92" s="177"/>
      <c r="C92" s="177"/>
      <c r="D92" s="177"/>
      <c r="E92" s="145"/>
      <c r="F92" s="177"/>
      <c r="G92" s="147"/>
      <c r="H92" s="147"/>
      <c r="I92" s="147"/>
      <c r="J92" s="147"/>
      <c r="K92" s="147"/>
      <c r="L92" s="147"/>
      <c r="M92" s="147"/>
    </row>
    <row r="93" spans="1:13" ht="16.5" customHeight="1" x14ac:dyDescent="0.25">
      <c r="A93" s="176"/>
      <c r="B93" s="177"/>
      <c r="C93" s="177"/>
      <c r="D93" s="177"/>
      <c r="E93" s="145"/>
      <c r="F93" s="177"/>
      <c r="G93" s="147"/>
      <c r="H93" s="147"/>
      <c r="I93" s="147"/>
      <c r="J93" s="147"/>
      <c r="K93" s="147"/>
      <c r="L93" s="147"/>
      <c r="M93" s="147"/>
    </row>
    <row r="94" spans="1:13" ht="16.5" customHeight="1" x14ac:dyDescent="0.25">
      <c r="A94" s="176"/>
      <c r="B94" s="177"/>
      <c r="C94" s="177"/>
      <c r="D94" s="177"/>
      <c r="E94" s="145"/>
      <c r="F94" s="177"/>
      <c r="G94" s="147"/>
      <c r="H94" s="147"/>
      <c r="I94" s="147"/>
      <c r="J94" s="147"/>
      <c r="K94" s="147"/>
      <c r="L94" s="147"/>
      <c r="M94" s="147"/>
    </row>
    <row r="95" spans="1:13" ht="16.5" customHeight="1" x14ac:dyDescent="0.25">
      <c r="A95" s="176"/>
      <c r="B95" s="177"/>
      <c r="C95" s="177"/>
      <c r="D95" s="177"/>
      <c r="E95" s="145"/>
      <c r="F95" s="177"/>
      <c r="G95" s="147"/>
      <c r="H95" s="147"/>
      <c r="I95" s="147"/>
      <c r="J95" s="147"/>
      <c r="K95" s="147"/>
      <c r="L95" s="147"/>
      <c r="M95" s="147"/>
    </row>
    <row r="96" spans="1:13" ht="16.5" customHeight="1" x14ac:dyDescent="0.25">
      <c r="A96" s="176"/>
      <c r="B96" s="177"/>
      <c r="C96" s="177"/>
      <c r="D96" s="177"/>
      <c r="E96" s="145"/>
      <c r="F96" s="177"/>
      <c r="G96" s="147"/>
      <c r="H96" s="147"/>
      <c r="I96" s="147"/>
      <c r="J96" s="147"/>
      <c r="K96" s="147"/>
      <c r="L96" s="147"/>
      <c r="M96" s="147"/>
    </row>
    <row r="97" spans="1:13" ht="16.5" customHeight="1" x14ac:dyDescent="0.25">
      <c r="A97" s="176"/>
      <c r="B97" s="177"/>
      <c r="C97" s="177"/>
      <c r="D97" s="177"/>
      <c r="E97" s="145"/>
      <c r="F97" s="177"/>
      <c r="G97" s="147"/>
      <c r="H97" s="147"/>
      <c r="I97" s="147"/>
      <c r="J97" s="147"/>
      <c r="K97" s="147"/>
      <c r="L97" s="147"/>
      <c r="M97" s="147"/>
    </row>
    <row r="98" spans="1:13" ht="16.5" customHeight="1" x14ac:dyDescent="0.25">
      <c r="A98" s="176"/>
      <c r="B98" s="177"/>
      <c r="C98" s="177"/>
      <c r="D98" s="177"/>
      <c r="E98" s="145"/>
      <c r="F98" s="177"/>
      <c r="G98" s="147"/>
      <c r="H98" s="147"/>
      <c r="I98" s="147"/>
      <c r="J98" s="147"/>
      <c r="K98" s="147"/>
      <c r="L98" s="147"/>
      <c r="M98" s="147"/>
    </row>
    <row r="99" spans="1:13" ht="16.5" customHeight="1" x14ac:dyDescent="0.25">
      <c r="A99" s="176"/>
      <c r="B99" s="177"/>
      <c r="C99" s="177"/>
      <c r="D99" s="177"/>
      <c r="E99" s="145"/>
      <c r="F99" s="177"/>
      <c r="G99" s="147"/>
      <c r="H99" s="147"/>
      <c r="I99" s="147"/>
      <c r="J99" s="147"/>
      <c r="K99" s="147"/>
      <c r="L99" s="147"/>
      <c r="M99" s="147"/>
    </row>
    <row r="100" spans="1:13" ht="17.649999999999999" customHeight="1" x14ac:dyDescent="0.25">
      <c r="A100" s="176"/>
      <c r="B100" s="177"/>
      <c r="C100" s="177"/>
      <c r="D100" s="177"/>
      <c r="E100" s="145"/>
      <c r="F100" s="177"/>
      <c r="G100" s="147"/>
      <c r="H100" s="147"/>
      <c r="I100" s="147"/>
      <c r="J100" s="147"/>
      <c r="K100" s="147"/>
      <c r="L100" s="147"/>
      <c r="M100" s="147"/>
    </row>
    <row r="101" spans="1:13" ht="17.649999999999999" customHeight="1" x14ac:dyDescent="0.25">
      <c r="A101" s="176"/>
      <c r="B101" s="177"/>
      <c r="C101" s="177"/>
      <c r="D101" s="177"/>
      <c r="E101" s="145"/>
      <c r="F101" s="177"/>
      <c r="G101" s="147"/>
      <c r="H101" s="147"/>
      <c r="I101" s="147"/>
      <c r="J101" s="147"/>
      <c r="K101" s="147"/>
      <c r="L101" s="147"/>
      <c r="M101" s="147"/>
    </row>
    <row r="102" spans="1:13" ht="17.649999999999999" customHeight="1" x14ac:dyDescent="0.25">
      <c r="A102" s="176"/>
      <c r="B102" s="177"/>
      <c r="C102" s="177"/>
      <c r="D102" s="177"/>
      <c r="E102" s="145"/>
      <c r="F102" s="177"/>
      <c r="G102" s="147"/>
      <c r="H102" s="147"/>
      <c r="I102" s="147"/>
      <c r="J102" s="147"/>
      <c r="K102" s="147"/>
      <c r="L102" s="147"/>
      <c r="M102" s="147"/>
    </row>
    <row r="103" spans="1:13" ht="17.649999999999999" customHeight="1" x14ac:dyDescent="0.25">
      <c r="A103" s="176"/>
      <c r="B103" s="177"/>
      <c r="C103" s="177"/>
      <c r="D103" s="177"/>
      <c r="E103" s="145"/>
      <c r="F103" s="177"/>
      <c r="G103" s="147"/>
      <c r="H103" s="147"/>
      <c r="I103" s="147"/>
      <c r="J103" s="147"/>
      <c r="K103" s="147"/>
      <c r="L103" s="147"/>
      <c r="M103" s="147"/>
    </row>
    <row r="104" spans="1:13" ht="17.649999999999999" customHeight="1" x14ac:dyDescent="0.25">
      <c r="A104" s="176"/>
      <c r="B104" s="177"/>
      <c r="C104" s="177"/>
      <c r="D104" s="177"/>
      <c r="E104" s="145"/>
      <c r="F104" s="177"/>
      <c r="G104" s="147"/>
      <c r="H104" s="147"/>
      <c r="I104" s="147"/>
      <c r="J104" s="147"/>
      <c r="K104" s="147"/>
      <c r="L104" s="147"/>
      <c r="M104" s="147"/>
    </row>
    <row r="105" spans="1:13" ht="17.649999999999999" customHeight="1" x14ac:dyDescent="0.25">
      <c r="A105" s="176"/>
      <c r="B105" s="177"/>
      <c r="C105" s="177"/>
      <c r="D105" s="177"/>
      <c r="E105" s="145"/>
      <c r="F105" s="177"/>
      <c r="G105" s="147"/>
      <c r="H105" s="147"/>
      <c r="I105" s="147"/>
      <c r="J105" s="147"/>
      <c r="K105" s="147"/>
      <c r="L105" s="147"/>
      <c r="M105" s="147"/>
    </row>
    <row r="106" spans="1:13" ht="16.5" customHeight="1" x14ac:dyDescent="0.25">
      <c r="A106" s="176"/>
      <c r="B106" s="177"/>
      <c r="C106" s="177"/>
      <c r="D106" s="177"/>
      <c r="E106" s="145"/>
      <c r="F106" s="177"/>
      <c r="G106" s="147"/>
      <c r="H106" s="147"/>
      <c r="I106" s="147"/>
      <c r="J106" s="147"/>
      <c r="K106" s="147"/>
      <c r="L106" s="147"/>
      <c r="M106" s="147"/>
    </row>
    <row r="107" spans="1:13" ht="16.5" customHeight="1" x14ac:dyDescent="0.25">
      <c r="A107" s="176"/>
      <c r="B107" s="177"/>
      <c r="C107" s="177"/>
      <c r="D107" s="177"/>
      <c r="E107" s="145"/>
      <c r="F107" s="177"/>
      <c r="G107" s="147"/>
      <c r="H107" s="147"/>
      <c r="I107" s="147"/>
      <c r="J107" s="147"/>
      <c r="K107" s="147"/>
      <c r="L107" s="147"/>
      <c r="M107" s="147"/>
    </row>
    <row r="108" spans="1:13" ht="16.5" customHeight="1" x14ac:dyDescent="0.25">
      <c r="A108" s="176"/>
      <c r="B108" s="177"/>
      <c r="C108" s="177"/>
      <c r="D108" s="177"/>
      <c r="E108" s="145"/>
      <c r="F108" s="177"/>
      <c r="G108" s="147"/>
      <c r="H108" s="147"/>
      <c r="I108" s="147"/>
      <c r="J108" s="147"/>
      <c r="K108" s="147"/>
      <c r="L108" s="147"/>
      <c r="M108" s="147"/>
    </row>
    <row r="109" spans="1:13" ht="16.5" customHeight="1" x14ac:dyDescent="0.25">
      <c r="A109" s="176"/>
      <c r="B109" s="177"/>
      <c r="C109" s="177"/>
      <c r="D109" s="177"/>
      <c r="E109" s="145"/>
      <c r="F109" s="177"/>
      <c r="G109" s="147"/>
      <c r="H109" s="147"/>
      <c r="I109" s="147"/>
      <c r="J109" s="147"/>
      <c r="K109" s="147"/>
      <c r="L109" s="147"/>
      <c r="M109" s="147"/>
    </row>
    <row r="110" spans="1:13" ht="16.5" customHeight="1" x14ac:dyDescent="0.25">
      <c r="A110" s="176"/>
      <c r="B110" s="177"/>
      <c r="C110" s="177"/>
      <c r="D110" s="177"/>
      <c r="E110" s="145"/>
      <c r="F110" s="177"/>
      <c r="G110" s="147"/>
      <c r="H110" s="147"/>
      <c r="I110" s="147"/>
      <c r="J110" s="147"/>
      <c r="K110" s="147"/>
      <c r="L110" s="147"/>
      <c r="M110" s="147"/>
    </row>
    <row r="111" spans="1:13" ht="16.5" customHeight="1" x14ac:dyDescent="0.25">
      <c r="A111" s="176"/>
      <c r="B111" s="177"/>
      <c r="C111" s="177"/>
      <c r="D111" s="177"/>
      <c r="E111" s="145"/>
      <c r="F111" s="177"/>
      <c r="G111" s="147"/>
      <c r="H111" s="147"/>
      <c r="I111" s="147"/>
      <c r="J111" s="147"/>
      <c r="K111" s="147"/>
      <c r="L111" s="147"/>
      <c r="M111" s="147"/>
    </row>
    <row r="112" spans="1:13" ht="15" customHeight="1" x14ac:dyDescent="0.25">
      <c r="A112" s="176"/>
      <c r="B112" s="177"/>
      <c r="C112" s="177"/>
      <c r="D112" s="177"/>
      <c r="E112" s="145"/>
      <c r="F112" s="177"/>
      <c r="G112" s="147"/>
      <c r="H112" s="147"/>
      <c r="I112" s="147"/>
      <c r="J112" s="147"/>
      <c r="K112" s="147"/>
      <c r="L112" s="147"/>
      <c r="M112" s="147"/>
    </row>
    <row r="113" spans="1:13" ht="22.15" customHeight="1" x14ac:dyDescent="0.25">
      <c r="A113" s="179" t="s">
        <v>43</v>
      </c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</row>
    <row r="114" spans="1:13" ht="16.5" customHeight="1" x14ac:dyDescent="0.25">
      <c r="A114" s="143" t="str">
        <f>A1</f>
        <v>Property Perfect Public Company Limited</v>
      </c>
      <c r="B114" s="177"/>
      <c r="C114" s="177"/>
      <c r="D114" s="177"/>
      <c r="E114" s="145"/>
      <c r="F114" s="177"/>
      <c r="G114" s="174"/>
      <c r="H114" s="174"/>
      <c r="I114" s="174"/>
      <c r="J114" s="174"/>
      <c r="K114" s="174"/>
      <c r="L114" s="174"/>
      <c r="M114" s="174"/>
    </row>
    <row r="115" spans="1:13" ht="16.5" customHeight="1" x14ac:dyDescent="0.25">
      <c r="A115" s="143" t="str">
        <f>A2</f>
        <v>Statement of Cash Flows (Unaudited)</v>
      </c>
      <c r="B115" s="177"/>
      <c r="C115" s="177"/>
      <c r="D115" s="177"/>
      <c r="E115" s="145"/>
      <c r="F115" s="177"/>
      <c r="G115" s="174"/>
      <c r="H115" s="174"/>
      <c r="I115" s="174"/>
      <c r="J115" s="174"/>
      <c r="K115" s="174"/>
      <c r="L115" s="174"/>
      <c r="M115" s="174"/>
    </row>
    <row r="116" spans="1:13" ht="16.5" customHeight="1" x14ac:dyDescent="0.25">
      <c r="A116" s="180" t="str">
        <f>A3</f>
        <v>For the nine-month period ended 30 September 2021</v>
      </c>
      <c r="B116" s="180"/>
      <c r="C116" s="180"/>
      <c r="D116" s="180"/>
      <c r="E116" s="180"/>
      <c r="F116" s="180"/>
      <c r="G116" s="180"/>
      <c r="H116" s="175"/>
      <c r="I116" s="175"/>
      <c r="J116" s="175"/>
      <c r="K116" s="175"/>
      <c r="L116" s="175"/>
      <c r="M116" s="175"/>
    </row>
    <row r="117" spans="1:13" ht="15.6" customHeight="1" x14ac:dyDescent="0.25">
      <c r="A117" s="176"/>
      <c r="B117" s="178"/>
      <c r="C117" s="178"/>
      <c r="D117" s="178"/>
      <c r="E117" s="145"/>
      <c r="F117" s="177"/>
      <c r="G117" s="174"/>
      <c r="H117" s="174"/>
      <c r="I117" s="174"/>
      <c r="J117" s="174"/>
      <c r="K117" s="174"/>
      <c r="L117" s="174"/>
      <c r="M117" s="174"/>
    </row>
    <row r="118" spans="1:13" ht="15.6" customHeight="1" x14ac:dyDescent="0.25">
      <c r="A118" s="178"/>
      <c r="B118" s="178"/>
      <c r="C118" s="178"/>
      <c r="D118" s="178"/>
      <c r="E118" s="145"/>
      <c r="F118" s="177"/>
      <c r="G118" s="174"/>
      <c r="H118" s="174"/>
      <c r="I118" s="174"/>
      <c r="J118" s="174"/>
      <c r="K118" s="174"/>
      <c r="L118" s="174"/>
      <c r="M118" s="174"/>
    </row>
    <row r="119" spans="1:13" ht="15.6" customHeight="1" x14ac:dyDescent="0.25">
      <c r="A119" s="178"/>
      <c r="B119" s="178"/>
      <c r="C119" s="178"/>
      <c r="D119" s="178"/>
      <c r="E119" s="145"/>
      <c r="F119" s="177"/>
      <c r="G119" s="259" t="s">
        <v>157</v>
      </c>
      <c r="H119" s="259"/>
      <c r="I119" s="259"/>
      <c r="J119" s="174"/>
      <c r="K119" s="259" t="s">
        <v>4</v>
      </c>
      <c r="L119" s="259"/>
      <c r="M119" s="259"/>
    </row>
    <row r="120" spans="1:13" ht="15.6" customHeight="1" x14ac:dyDescent="0.25">
      <c r="A120" s="178"/>
      <c r="B120" s="178"/>
      <c r="C120" s="178"/>
      <c r="D120" s="178"/>
      <c r="E120" s="145"/>
      <c r="F120" s="177"/>
      <c r="G120" s="260" t="s">
        <v>5</v>
      </c>
      <c r="H120" s="260"/>
      <c r="I120" s="260"/>
      <c r="J120" s="115"/>
      <c r="K120" s="260" t="s">
        <v>5</v>
      </c>
      <c r="L120" s="260"/>
      <c r="M120" s="260"/>
    </row>
    <row r="121" spans="1:13" ht="15.6" customHeight="1" x14ac:dyDescent="0.25">
      <c r="A121" s="178"/>
      <c r="B121" s="178"/>
      <c r="C121" s="178"/>
      <c r="D121" s="178"/>
      <c r="E121" s="145"/>
      <c r="F121" s="177"/>
      <c r="G121" s="19" t="s">
        <v>10</v>
      </c>
      <c r="H121" s="78"/>
      <c r="I121" s="19" t="s">
        <v>11</v>
      </c>
      <c r="J121" s="78"/>
      <c r="K121" s="19" t="s">
        <v>10</v>
      </c>
      <c r="L121" s="78"/>
      <c r="M121" s="19" t="s">
        <v>11</v>
      </c>
    </row>
    <row r="122" spans="1:13" ht="15.6" customHeight="1" x14ac:dyDescent="0.25">
      <c r="A122" s="178"/>
      <c r="B122" s="178"/>
      <c r="C122" s="178"/>
      <c r="D122" s="178"/>
      <c r="E122" s="117" t="s">
        <v>12</v>
      </c>
      <c r="F122" s="177"/>
      <c r="G122" s="118" t="s">
        <v>13</v>
      </c>
      <c r="H122" s="114"/>
      <c r="I122" s="118" t="s">
        <v>13</v>
      </c>
      <c r="J122" s="114"/>
      <c r="K122" s="118" t="s">
        <v>13</v>
      </c>
      <c r="L122" s="114"/>
      <c r="M122" s="118" t="s">
        <v>13</v>
      </c>
    </row>
    <row r="123" spans="1:13" ht="12.4" customHeight="1" x14ac:dyDescent="0.25">
      <c r="A123" s="178"/>
      <c r="B123" s="178"/>
      <c r="C123" s="178"/>
      <c r="D123" s="178"/>
      <c r="E123" s="119"/>
      <c r="F123" s="134"/>
      <c r="G123" s="135"/>
      <c r="H123" s="115"/>
      <c r="I123" s="116"/>
      <c r="J123" s="115"/>
      <c r="K123" s="135"/>
      <c r="L123" s="115"/>
      <c r="M123" s="116"/>
    </row>
    <row r="124" spans="1:13" ht="15.6" customHeight="1" x14ac:dyDescent="0.25">
      <c r="A124" s="143" t="s">
        <v>170</v>
      </c>
      <c r="B124" s="177"/>
      <c r="C124" s="177"/>
      <c r="D124" s="177"/>
      <c r="E124" s="145"/>
      <c r="F124" s="177"/>
      <c r="G124" s="146"/>
      <c r="H124" s="147"/>
      <c r="I124" s="147"/>
      <c r="J124" s="147"/>
      <c r="K124" s="146"/>
      <c r="L124" s="147"/>
      <c r="M124" s="147"/>
    </row>
    <row r="125" spans="1:13" ht="15.6" customHeight="1" x14ac:dyDescent="0.25">
      <c r="A125" s="114" t="s">
        <v>278</v>
      </c>
      <c r="B125" s="122"/>
      <c r="C125" s="122"/>
      <c r="D125" s="122"/>
      <c r="E125" s="145"/>
      <c r="F125" s="177"/>
      <c r="G125" s="146">
        <v>-38248</v>
      </c>
      <c r="H125" s="147"/>
      <c r="I125" s="147">
        <v>886383</v>
      </c>
      <c r="J125" s="147"/>
      <c r="K125" s="146">
        <v>-47844</v>
      </c>
      <c r="L125" s="147"/>
      <c r="M125" s="147">
        <v>27683</v>
      </c>
    </row>
    <row r="126" spans="1:13" ht="15.6" customHeight="1" x14ac:dyDescent="0.25">
      <c r="A126" s="114" t="s">
        <v>209</v>
      </c>
      <c r="B126" s="122"/>
      <c r="C126" s="122"/>
      <c r="D126" s="122"/>
      <c r="E126" s="145"/>
      <c r="F126" s="177"/>
      <c r="G126" s="146"/>
      <c r="H126" s="147"/>
      <c r="I126" s="147"/>
      <c r="J126" s="147"/>
      <c r="K126" s="146"/>
      <c r="L126" s="147"/>
      <c r="M126" s="147"/>
    </row>
    <row r="127" spans="1:13" ht="15.6" customHeight="1" x14ac:dyDescent="0.25">
      <c r="B127" s="122" t="s">
        <v>210</v>
      </c>
      <c r="C127" s="122"/>
      <c r="D127" s="122"/>
      <c r="E127" s="145"/>
      <c r="F127" s="177"/>
      <c r="G127" s="146">
        <v>-532</v>
      </c>
      <c r="H127" s="147"/>
      <c r="I127" s="147">
        <v>-551</v>
      </c>
      <c r="J127" s="147"/>
      <c r="K127" s="146">
        <v>0</v>
      </c>
      <c r="L127" s="147"/>
      <c r="M127" s="147">
        <v>0</v>
      </c>
    </row>
    <row r="128" spans="1:13" ht="15.6" customHeight="1" x14ac:dyDescent="0.25">
      <c r="A128" s="122" t="s">
        <v>211</v>
      </c>
      <c r="B128" s="122"/>
      <c r="C128" s="122"/>
      <c r="D128" s="122"/>
      <c r="E128" s="145"/>
      <c r="F128" s="177"/>
      <c r="G128" s="146"/>
      <c r="H128" s="147"/>
      <c r="I128" s="114"/>
      <c r="J128" s="147"/>
      <c r="K128" s="146"/>
      <c r="L128" s="147"/>
      <c r="M128" s="114"/>
    </row>
    <row r="129" spans="1:13" ht="15.6" customHeight="1" x14ac:dyDescent="0.25">
      <c r="A129" s="122"/>
      <c r="B129" s="122" t="s">
        <v>210</v>
      </c>
      <c r="C129" s="122"/>
      <c r="D129" s="122"/>
      <c r="E129" s="145"/>
      <c r="F129" s="177"/>
      <c r="G129" s="146">
        <v>0</v>
      </c>
      <c r="H129" s="147"/>
      <c r="I129" s="147">
        <v>489387</v>
      </c>
      <c r="J129" s="147"/>
      <c r="K129" s="146">
        <v>0</v>
      </c>
      <c r="L129" s="147"/>
      <c r="M129" s="147">
        <v>0</v>
      </c>
    </row>
    <row r="130" spans="1:13" ht="15.6" customHeight="1" x14ac:dyDescent="0.25">
      <c r="A130" s="122" t="s">
        <v>211</v>
      </c>
      <c r="B130" s="122"/>
      <c r="C130" s="122"/>
      <c r="D130" s="122"/>
      <c r="E130" s="145"/>
      <c r="F130" s="177"/>
      <c r="G130" s="146"/>
      <c r="H130" s="147"/>
      <c r="I130" s="147"/>
      <c r="J130" s="147"/>
      <c r="K130" s="146"/>
      <c r="L130" s="147"/>
      <c r="M130" s="147"/>
    </row>
    <row r="131" spans="1:13" ht="15.6" customHeight="1" x14ac:dyDescent="0.25">
      <c r="A131" s="122"/>
      <c r="B131" s="122" t="s">
        <v>212</v>
      </c>
      <c r="C131" s="122"/>
      <c r="D131" s="122"/>
      <c r="E131" s="145"/>
      <c r="F131" s="177"/>
      <c r="G131" s="146">
        <v>0</v>
      </c>
      <c r="H131" s="147"/>
      <c r="I131" s="147">
        <v>146</v>
      </c>
      <c r="J131" s="147"/>
      <c r="K131" s="146">
        <v>0</v>
      </c>
      <c r="L131" s="147"/>
      <c r="M131" s="147">
        <v>146</v>
      </c>
    </row>
    <row r="132" spans="1:13" ht="15.6" customHeight="1" x14ac:dyDescent="0.25">
      <c r="A132" s="177" t="s">
        <v>184</v>
      </c>
      <c r="B132" s="177"/>
      <c r="C132" s="177"/>
      <c r="D132" s="177"/>
      <c r="E132" s="145">
        <v>19</v>
      </c>
      <c r="F132" s="177"/>
      <c r="G132" s="146">
        <v>-51000</v>
      </c>
      <c r="H132" s="147"/>
      <c r="I132" s="147">
        <v>0</v>
      </c>
      <c r="J132" s="147"/>
      <c r="K132" s="146">
        <v>-349326</v>
      </c>
      <c r="L132" s="147"/>
      <c r="M132" s="147">
        <v>0</v>
      </c>
    </row>
    <row r="133" spans="1:13" ht="15.6" customHeight="1" x14ac:dyDescent="0.25">
      <c r="A133" s="178" t="s">
        <v>185</v>
      </c>
      <c r="B133" s="178"/>
      <c r="C133" s="178"/>
      <c r="D133" s="178"/>
      <c r="E133" s="145">
        <v>19</v>
      </c>
      <c r="F133" s="177"/>
      <c r="G133" s="146">
        <v>-587208</v>
      </c>
      <c r="H133" s="147"/>
      <c r="I133" s="147">
        <v>-283821</v>
      </c>
      <c r="J133" s="147"/>
      <c r="K133" s="146">
        <v>-663179</v>
      </c>
      <c r="L133" s="147"/>
      <c r="M133" s="147">
        <v>-986447</v>
      </c>
    </row>
    <row r="134" spans="1:13" ht="15.6" customHeight="1" x14ac:dyDescent="0.25">
      <c r="A134" s="178" t="s">
        <v>186</v>
      </c>
      <c r="B134" s="178"/>
      <c r="C134" s="178"/>
      <c r="D134" s="178"/>
      <c r="E134" s="145">
        <v>19</v>
      </c>
      <c r="F134" s="177"/>
      <c r="G134" s="146">
        <v>30600</v>
      </c>
      <c r="H134" s="147"/>
      <c r="I134" s="147">
        <v>387600</v>
      </c>
      <c r="J134" s="147"/>
      <c r="K134" s="146">
        <v>665598</v>
      </c>
      <c r="L134" s="147"/>
      <c r="M134" s="147">
        <v>2606749</v>
      </c>
    </row>
    <row r="135" spans="1:13" ht="15.6" customHeight="1" x14ac:dyDescent="0.25">
      <c r="A135" s="177" t="s">
        <v>171</v>
      </c>
      <c r="B135" s="177"/>
      <c r="C135" s="177"/>
      <c r="D135" s="177"/>
      <c r="E135" s="145"/>
      <c r="F135" s="177"/>
      <c r="G135" s="146">
        <v>-31563</v>
      </c>
      <c r="H135" s="147"/>
      <c r="I135" s="147">
        <v>-25500</v>
      </c>
      <c r="J135" s="147"/>
      <c r="K135" s="146">
        <v>0</v>
      </c>
      <c r="L135" s="147"/>
      <c r="M135" s="147">
        <v>-4500</v>
      </c>
    </row>
    <row r="136" spans="1:13" ht="15.6" customHeight="1" x14ac:dyDescent="0.25">
      <c r="A136" s="177" t="s">
        <v>213</v>
      </c>
      <c r="B136" s="177"/>
      <c r="C136" s="177"/>
      <c r="D136" s="177"/>
      <c r="E136" s="145"/>
      <c r="F136" s="177"/>
      <c r="G136" s="146">
        <v>-2484</v>
      </c>
      <c r="H136" s="147"/>
      <c r="I136" s="147">
        <v>-2663</v>
      </c>
      <c r="J136" s="147"/>
      <c r="K136" s="146">
        <v>0</v>
      </c>
      <c r="L136" s="147"/>
      <c r="M136" s="147">
        <v>0</v>
      </c>
    </row>
    <row r="137" spans="1:13" ht="15.6" customHeight="1" x14ac:dyDescent="0.25">
      <c r="A137" s="177" t="s">
        <v>214</v>
      </c>
      <c r="B137" s="177"/>
      <c r="C137" s="177"/>
      <c r="D137" s="177"/>
      <c r="E137" s="145">
        <v>13</v>
      </c>
      <c r="F137" s="177"/>
      <c r="G137" s="146">
        <v>-158659</v>
      </c>
      <c r="H137" s="147"/>
      <c r="I137" s="147">
        <v>-159457</v>
      </c>
      <c r="J137" s="147"/>
      <c r="K137" s="146">
        <v>-30766</v>
      </c>
      <c r="L137" s="147"/>
      <c r="M137" s="147">
        <v>-9175</v>
      </c>
    </row>
    <row r="138" spans="1:13" ht="15.6" customHeight="1" x14ac:dyDescent="0.25">
      <c r="A138" s="178" t="s">
        <v>215</v>
      </c>
      <c r="B138" s="178"/>
      <c r="C138" s="178"/>
      <c r="D138" s="178"/>
      <c r="E138" s="145"/>
      <c r="F138" s="177"/>
      <c r="G138" s="146">
        <v>3265</v>
      </c>
      <c r="H138" s="147"/>
      <c r="I138" s="147">
        <v>407</v>
      </c>
      <c r="J138" s="147"/>
      <c r="K138" s="146">
        <v>262</v>
      </c>
      <c r="L138" s="147"/>
      <c r="M138" s="147">
        <v>227</v>
      </c>
    </row>
    <row r="139" spans="1:13" ht="15.6" customHeight="1" x14ac:dyDescent="0.25">
      <c r="A139" s="178" t="s">
        <v>216</v>
      </c>
      <c r="B139" s="178"/>
      <c r="C139" s="178"/>
      <c r="D139" s="178"/>
      <c r="E139" s="145"/>
      <c r="F139" s="177"/>
      <c r="G139" s="146">
        <v>-445</v>
      </c>
      <c r="H139" s="147"/>
      <c r="I139" s="147">
        <v>-1671</v>
      </c>
      <c r="J139" s="147"/>
      <c r="K139" s="146">
        <v>-56</v>
      </c>
      <c r="L139" s="147"/>
      <c r="M139" s="147">
        <v>-30</v>
      </c>
    </row>
    <row r="140" spans="1:13" ht="15.6" customHeight="1" x14ac:dyDescent="0.25">
      <c r="A140" s="178" t="s">
        <v>187</v>
      </c>
      <c r="B140" s="178"/>
      <c r="C140" s="178"/>
      <c r="D140" s="178"/>
      <c r="E140" s="145"/>
      <c r="F140" s="177"/>
      <c r="G140" s="146">
        <v>-5400</v>
      </c>
      <c r="H140" s="147"/>
      <c r="I140" s="147">
        <v>0</v>
      </c>
      <c r="J140" s="147"/>
      <c r="K140" s="146">
        <v>-5400</v>
      </c>
      <c r="L140" s="147"/>
      <c r="M140" s="147">
        <v>0</v>
      </c>
    </row>
    <row r="141" spans="1:13" ht="15.6" customHeight="1" x14ac:dyDescent="0.25">
      <c r="A141" s="178" t="s">
        <v>217</v>
      </c>
      <c r="B141" s="178"/>
      <c r="C141" s="178"/>
      <c r="D141" s="178"/>
      <c r="E141" s="145"/>
      <c r="F141" s="177"/>
      <c r="G141" s="131">
        <v>10530</v>
      </c>
      <c r="H141" s="147"/>
      <c r="I141" s="128">
        <v>10647</v>
      </c>
      <c r="J141" s="147"/>
      <c r="K141" s="131">
        <v>600000</v>
      </c>
      <c r="L141" s="147"/>
      <c r="M141" s="128">
        <v>672117</v>
      </c>
    </row>
    <row r="142" spans="1:13" ht="12.4" customHeight="1" x14ac:dyDescent="0.25">
      <c r="A142" s="177"/>
      <c r="B142" s="178"/>
      <c r="C142" s="178"/>
      <c r="D142" s="177"/>
      <c r="E142" s="145"/>
      <c r="F142" s="177"/>
      <c r="G142" s="146"/>
      <c r="H142" s="147"/>
      <c r="I142" s="147"/>
      <c r="J142" s="147"/>
      <c r="K142" s="146"/>
      <c r="L142" s="147"/>
      <c r="M142" s="147"/>
    </row>
    <row r="143" spans="1:13" ht="15.6" customHeight="1" x14ac:dyDescent="0.25">
      <c r="A143" s="143" t="s">
        <v>272</v>
      </c>
      <c r="B143" s="143"/>
      <c r="C143" s="143"/>
      <c r="D143" s="143"/>
      <c r="E143" s="145"/>
      <c r="F143" s="177"/>
      <c r="G143" s="131">
        <f>SUM(G125:G141)</f>
        <v>-831144</v>
      </c>
      <c r="H143" s="147"/>
      <c r="I143" s="128">
        <f>SUM(I125:I141)</f>
        <v>1300907</v>
      </c>
      <c r="J143" s="147"/>
      <c r="K143" s="131">
        <f>SUM(K125:K141)</f>
        <v>169289</v>
      </c>
      <c r="L143" s="147"/>
      <c r="M143" s="128">
        <f>SUM(M125:M141)</f>
        <v>2306770</v>
      </c>
    </row>
    <row r="144" spans="1:13" ht="12.4" customHeight="1" x14ac:dyDescent="0.25">
      <c r="A144" s="178"/>
      <c r="B144" s="178"/>
      <c r="C144" s="178"/>
      <c r="D144" s="178"/>
      <c r="E144" s="145"/>
      <c r="F144" s="177"/>
      <c r="G144" s="146"/>
      <c r="H144" s="147"/>
      <c r="I144" s="147"/>
      <c r="J144" s="147"/>
      <c r="K144" s="146"/>
      <c r="L144" s="147"/>
      <c r="M144" s="147"/>
    </row>
    <row r="145" spans="1:13" ht="15.6" customHeight="1" x14ac:dyDescent="0.25">
      <c r="A145" s="143" t="s">
        <v>172</v>
      </c>
      <c r="B145" s="143"/>
      <c r="C145" s="143"/>
      <c r="D145" s="143"/>
      <c r="E145" s="145"/>
      <c r="F145" s="177"/>
      <c r="G145" s="146"/>
      <c r="H145" s="147"/>
      <c r="I145" s="147"/>
      <c r="J145" s="147"/>
      <c r="K145" s="146"/>
      <c r="L145" s="147"/>
      <c r="M145" s="147"/>
    </row>
    <row r="146" spans="1:13" ht="15.6" customHeight="1" x14ac:dyDescent="0.25">
      <c r="A146" s="177" t="s">
        <v>280</v>
      </c>
      <c r="B146" s="177"/>
      <c r="C146" s="177"/>
      <c r="D146" s="177"/>
      <c r="E146" s="145"/>
      <c r="F146" s="177"/>
      <c r="G146" s="146">
        <v>-259000</v>
      </c>
      <c r="H146" s="147"/>
      <c r="I146" s="147">
        <v>0</v>
      </c>
      <c r="J146" s="147"/>
      <c r="K146" s="146">
        <v>0</v>
      </c>
      <c r="L146" s="147"/>
      <c r="M146" s="147">
        <v>0</v>
      </c>
    </row>
    <row r="147" spans="1:13" ht="15.6" customHeight="1" x14ac:dyDescent="0.25">
      <c r="A147" s="177" t="s">
        <v>218</v>
      </c>
      <c r="B147" s="177"/>
      <c r="C147" s="177"/>
      <c r="D147" s="177"/>
      <c r="E147" s="145"/>
      <c r="F147" s="177"/>
      <c r="G147" s="146">
        <v>2172983</v>
      </c>
      <c r="H147" s="147"/>
      <c r="I147" s="147">
        <v>4634844</v>
      </c>
      <c r="J147" s="147"/>
      <c r="K147" s="146">
        <v>840086</v>
      </c>
      <c r="L147" s="147"/>
      <c r="M147" s="147">
        <v>3936630</v>
      </c>
    </row>
    <row r="148" spans="1:13" ht="15.6" customHeight="1" x14ac:dyDescent="0.25">
      <c r="A148" s="177" t="s">
        <v>219</v>
      </c>
      <c r="B148" s="177"/>
      <c r="C148" s="177"/>
      <c r="D148" s="177"/>
      <c r="E148" s="145"/>
      <c r="F148" s="177"/>
      <c r="G148" s="146">
        <v>-3032157</v>
      </c>
      <c r="H148" s="147"/>
      <c r="I148" s="147">
        <v>-4163434</v>
      </c>
      <c r="J148" s="147"/>
      <c r="K148" s="146">
        <v>-1186865</v>
      </c>
      <c r="L148" s="147"/>
      <c r="M148" s="147">
        <v>-3863434</v>
      </c>
    </row>
    <row r="149" spans="1:13" ht="15.6" customHeight="1" x14ac:dyDescent="0.25">
      <c r="A149" s="177" t="s">
        <v>188</v>
      </c>
      <c r="B149" s="177"/>
      <c r="C149" s="177"/>
      <c r="D149" s="177"/>
      <c r="E149" s="145">
        <v>19</v>
      </c>
      <c r="F149" s="177"/>
      <c r="G149" s="146">
        <v>0</v>
      </c>
      <c r="H149" s="147"/>
      <c r="I149" s="147">
        <v>0</v>
      </c>
      <c r="J149" s="147"/>
      <c r="K149" s="146">
        <f>648793+1</f>
        <v>648794</v>
      </c>
      <c r="L149" s="147"/>
      <c r="M149" s="147">
        <v>933880</v>
      </c>
    </row>
    <row r="150" spans="1:13" ht="15.6" customHeight="1" x14ac:dyDescent="0.25">
      <c r="A150" s="178" t="s">
        <v>189</v>
      </c>
      <c r="B150" s="178"/>
      <c r="C150" s="178"/>
      <c r="D150" s="178"/>
      <c r="E150" s="145">
        <v>19</v>
      </c>
      <c r="F150" s="177"/>
      <c r="G150" s="146">
        <v>0</v>
      </c>
      <c r="H150" s="147"/>
      <c r="I150" s="147">
        <v>0</v>
      </c>
      <c r="J150" s="147"/>
      <c r="K150" s="146">
        <v>-1081889</v>
      </c>
      <c r="L150" s="147"/>
      <c r="M150" s="147">
        <v>-879713</v>
      </c>
    </row>
    <row r="151" spans="1:13" ht="15.6" customHeight="1" x14ac:dyDescent="0.25">
      <c r="A151" s="177" t="s">
        <v>220</v>
      </c>
      <c r="B151" s="177"/>
      <c r="C151" s="177"/>
      <c r="D151" s="177"/>
      <c r="E151" s="145">
        <v>15</v>
      </c>
      <c r="F151" s="177"/>
      <c r="G151" s="146">
        <v>2955900</v>
      </c>
      <c r="H151" s="147"/>
      <c r="I151" s="147">
        <v>3258500</v>
      </c>
      <c r="J151" s="147"/>
      <c r="K151" s="146">
        <v>2352000</v>
      </c>
      <c r="L151" s="147"/>
      <c r="M151" s="147">
        <v>2358500</v>
      </c>
    </row>
    <row r="152" spans="1:13" ht="15.6" customHeight="1" x14ac:dyDescent="0.25">
      <c r="A152" s="177" t="s">
        <v>221</v>
      </c>
      <c r="B152" s="177"/>
      <c r="C152" s="177"/>
      <c r="D152" s="177"/>
      <c r="E152" s="145">
        <v>15</v>
      </c>
      <c r="F152" s="177"/>
      <c r="G152" s="146">
        <v>-6937900</v>
      </c>
      <c r="H152" s="147"/>
      <c r="I152" s="147">
        <v>-6826200</v>
      </c>
      <c r="J152" s="147"/>
      <c r="K152" s="146">
        <v>-5337900</v>
      </c>
      <c r="L152" s="147"/>
      <c r="M152" s="147">
        <v>-5650000</v>
      </c>
    </row>
    <row r="153" spans="1:13" ht="15.6" customHeight="1" x14ac:dyDescent="0.25">
      <c r="A153" s="177" t="s">
        <v>222</v>
      </c>
      <c r="B153" s="177"/>
      <c r="C153" s="177"/>
      <c r="D153" s="177"/>
      <c r="E153" s="145">
        <v>16</v>
      </c>
      <c r="F153" s="177"/>
      <c r="G153" s="146">
        <v>6221992</v>
      </c>
      <c r="H153" s="147"/>
      <c r="I153" s="147">
        <v>5601860</v>
      </c>
      <c r="J153" s="147"/>
      <c r="K153" s="146">
        <v>4585040</v>
      </c>
      <c r="L153" s="147"/>
      <c r="M153" s="147">
        <v>4361032</v>
      </c>
    </row>
    <row r="154" spans="1:13" ht="15.6" customHeight="1" x14ac:dyDescent="0.25">
      <c r="A154" s="177" t="s">
        <v>223</v>
      </c>
      <c r="B154" s="177"/>
      <c r="C154" s="177"/>
      <c r="D154" s="177"/>
      <c r="E154" s="145">
        <v>16</v>
      </c>
      <c r="F154" s="177"/>
      <c r="G154" s="146">
        <v>-4290356</v>
      </c>
      <c r="H154" s="147"/>
      <c r="I154" s="147">
        <v>-5360948</v>
      </c>
      <c r="J154" s="147"/>
      <c r="K154" s="146">
        <v>-2888374</v>
      </c>
      <c r="L154" s="147"/>
      <c r="M154" s="147">
        <v>-4195114</v>
      </c>
    </row>
    <row r="155" spans="1:13" ht="15.6" customHeight="1" x14ac:dyDescent="0.25">
      <c r="A155" s="178" t="s">
        <v>224</v>
      </c>
      <c r="B155" s="178"/>
      <c r="C155" s="178"/>
      <c r="D155" s="178"/>
      <c r="E155" s="145"/>
      <c r="F155" s="177"/>
      <c r="G155" s="146">
        <v>-62835</v>
      </c>
      <c r="H155" s="147"/>
      <c r="I155" s="147">
        <v>-76842</v>
      </c>
      <c r="J155" s="147"/>
      <c r="K155" s="146">
        <f>-44935</f>
        <v>-44935</v>
      </c>
      <c r="L155" s="147"/>
      <c r="M155" s="147">
        <v>-46215</v>
      </c>
    </row>
    <row r="156" spans="1:13" ht="15.6" customHeight="1" x14ac:dyDescent="0.25">
      <c r="A156" s="178" t="s">
        <v>190</v>
      </c>
      <c r="B156" s="178"/>
      <c r="C156" s="178"/>
      <c r="D156" s="178"/>
      <c r="E156" s="145"/>
      <c r="F156" s="177"/>
      <c r="G156" s="146">
        <v>24855</v>
      </c>
      <c r="H156" s="147"/>
      <c r="I156" s="147">
        <v>0</v>
      </c>
      <c r="J156" s="147"/>
      <c r="K156" s="146">
        <v>24855</v>
      </c>
      <c r="L156" s="147"/>
      <c r="M156" s="147">
        <v>0</v>
      </c>
    </row>
    <row r="157" spans="1:13" ht="15.6" customHeight="1" x14ac:dyDescent="0.25">
      <c r="A157" s="177" t="s">
        <v>225</v>
      </c>
      <c r="B157" s="177"/>
      <c r="C157" s="177"/>
      <c r="D157" s="177"/>
      <c r="E157" s="145"/>
      <c r="F157" s="177"/>
      <c r="G157" s="146">
        <v>-194442</v>
      </c>
      <c r="H157" s="147"/>
      <c r="I157" s="147">
        <v>-122904</v>
      </c>
      <c r="J157" s="147"/>
      <c r="K157" s="146">
        <v>-27886</v>
      </c>
      <c r="L157" s="147"/>
      <c r="M157" s="147">
        <v>-20881</v>
      </c>
    </row>
    <row r="158" spans="1:13" ht="15.6" customHeight="1" x14ac:dyDescent="0.25">
      <c r="A158" s="177" t="s">
        <v>232</v>
      </c>
      <c r="B158" s="177"/>
      <c r="C158" s="177"/>
      <c r="D158" s="177"/>
      <c r="E158" s="145"/>
      <c r="F158" s="177"/>
      <c r="G158" s="146"/>
      <c r="H158" s="147"/>
      <c r="I158" s="147"/>
      <c r="J158" s="147"/>
      <c r="K158" s="146"/>
      <c r="L158" s="147"/>
      <c r="M158" s="147"/>
    </row>
    <row r="159" spans="1:13" ht="15.6" customHeight="1" x14ac:dyDescent="0.25">
      <c r="A159" s="177"/>
      <c r="B159" s="177" t="s">
        <v>273</v>
      </c>
      <c r="C159" s="177"/>
      <c r="D159" s="177"/>
      <c r="E159" s="145">
        <v>17</v>
      </c>
      <c r="F159" s="177"/>
      <c r="G159" s="146">
        <v>4235735</v>
      </c>
      <c r="H159" s="147"/>
      <c r="I159" s="147">
        <v>0</v>
      </c>
      <c r="J159" s="147"/>
      <c r="K159" s="146">
        <v>0</v>
      </c>
      <c r="L159" s="147"/>
      <c r="M159" s="147">
        <v>0</v>
      </c>
    </row>
    <row r="160" spans="1:13" ht="15.6" customHeight="1" x14ac:dyDescent="0.25">
      <c r="A160" s="177" t="s">
        <v>233</v>
      </c>
      <c r="B160" s="177"/>
      <c r="C160" s="177"/>
      <c r="D160" s="177"/>
      <c r="E160" s="145"/>
      <c r="F160" s="177"/>
      <c r="G160" s="146"/>
      <c r="H160" s="147"/>
      <c r="I160" s="147"/>
      <c r="J160" s="147"/>
      <c r="K160" s="146"/>
      <c r="L160" s="147"/>
      <c r="M160" s="147"/>
    </row>
    <row r="161" spans="1:13" ht="15.6" customHeight="1" x14ac:dyDescent="0.25">
      <c r="A161" s="177"/>
      <c r="B161" s="177" t="s">
        <v>273</v>
      </c>
      <c r="C161" s="177"/>
      <c r="D161" s="177"/>
      <c r="E161" s="145">
        <v>17</v>
      </c>
      <c r="F161" s="177"/>
      <c r="G161" s="146">
        <v>-13139</v>
      </c>
      <c r="H161" s="147"/>
      <c r="I161" s="147">
        <v>0</v>
      </c>
      <c r="J161" s="147"/>
      <c r="K161" s="146">
        <v>0</v>
      </c>
      <c r="L161" s="147"/>
      <c r="M161" s="147">
        <v>0</v>
      </c>
    </row>
    <row r="162" spans="1:13" ht="15.6" customHeight="1" x14ac:dyDescent="0.25">
      <c r="A162" s="114" t="s">
        <v>156</v>
      </c>
      <c r="E162" s="145"/>
      <c r="F162" s="177"/>
      <c r="G162" s="146">
        <v>-15005</v>
      </c>
      <c r="H162" s="147"/>
      <c r="I162" s="147">
        <v>-36228</v>
      </c>
      <c r="J162" s="147"/>
      <c r="K162" s="146">
        <v>-15005</v>
      </c>
      <c r="L162" s="147"/>
      <c r="M162" s="147">
        <v>-36228</v>
      </c>
    </row>
    <row r="163" spans="1:13" ht="15.6" customHeight="1" x14ac:dyDescent="0.25">
      <c r="A163" s="178" t="s">
        <v>226</v>
      </c>
      <c r="B163" s="178"/>
      <c r="C163" s="178"/>
      <c r="D163" s="178"/>
      <c r="E163" s="145"/>
      <c r="F163" s="177"/>
      <c r="G163" s="146">
        <v>48044</v>
      </c>
      <c r="H163" s="147"/>
      <c r="I163" s="147">
        <v>0</v>
      </c>
      <c r="J163" s="147"/>
      <c r="K163" s="146">
        <v>0</v>
      </c>
      <c r="L163" s="147"/>
      <c r="M163" s="147">
        <v>0</v>
      </c>
    </row>
    <row r="164" spans="1:13" ht="15.6" customHeight="1" x14ac:dyDescent="0.25">
      <c r="A164" s="178" t="s">
        <v>173</v>
      </c>
      <c r="B164" s="178"/>
      <c r="C164" s="178"/>
      <c r="D164" s="178"/>
      <c r="E164" s="145"/>
      <c r="F164" s="177"/>
      <c r="G164" s="131">
        <v>-190672</v>
      </c>
      <c r="H164" s="147"/>
      <c r="I164" s="128">
        <v>-98342</v>
      </c>
      <c r="J164" s="147"/>
      <c r="K164" s="131">
        <v>-190672</v>
      </c>
      <c r="L164" s="147"/>
      <c r="M164" s="128">
        <v>-96308</v>
      </c>
    </row>
    <row r="165" spans="1:13" ht="12.4" customHeight="1" x14ac:dyDescent="0.25">
      <c r="A165" s="177"/>
      <c r="B165" s="177"/>
      <c r="C165" s="176"/>
      <c r="D165" s="176"/>
      <c r="E165" s="145"/>
      <c r="F165" s="177"/>
      <c r="G165" s="146"/>
      <c r="H165" s="147"/>
      <c r="I165" s="147"/>
      <c r="J165" s="147"/>
      <c r="K165" s="146"/>
      <c r="L165" s="147"/>
      <c r="M165" s="147"/>
    </row>
    <row r="166" spans="1:13" ht="15.6" customHeight="1" x14ac:dyDescent="0.25">
      <c r="A166" s="143" t="s">
        <v>279</v>
      </c>
      <c r="B166" s="143"/>
      <c r="C166" s="143"/>
      <c r="D166" s="143"/>
      <c r="E166" s="145"/>
      <c r="F166" s="177"/>
      <c r="G166" s="131">
        <f>SUM(G146:G164)</f>
        <v>664003</v>
      </c>
      <c r="H166" s="147"/>
      <c r="I166" s="128">
        <f>SUM(I146:I164)</f>
        <v>-3189694</v>
      </c>
      <c r="J166" s="147"/>
      <c r="K166" s="131">
        <f>SUM(K146:K164)</f>
        <v>-2322751</v>
      </c>
      <c r="L166" s="147"/>
      <c r="M166" s="128">
        <f>SUM(M146:M164)</f>
        <v>-3197851</v>
      </c>
    </row>
    <row r="167" spans="1:13" ht="15" customHeight="1" x14ac:dyDescent="0.25">
      <c r="A167" s="176"/>
      <c r="B167" s="177"/>
      <c r="C167" s="178"/>
      <c r="D167" s="178"/>
      <c r="E167" s="145"/>
      <c r="F167" s="177"/>
      <c r="G167" s="147"/>
      <c r="H167" s="147"/>
      <c r="I167" s="147"/>
      <c r="J167" s="147"/>
      <c r="K167" s="147"/>
      <c r="L167" s="147"/>
      <c r="M167" s="147"/>
    </row>
    <row r="168" spans="1:13" ht="15" customHeight="1" x14ac:dyDescent="0.25">
      <c r="A168" s="176"/>
      <c r="B168" s="177"/>
      <c r="C168" s="178"/>
      <c r="D168" s="178"/>
      <c r="E168" s="145"/>
      <c r="F168" s="177"/>
      <c r="G168" s="147"/>
      <c r="H168" s="147"/>
      <c r="I168" s="147"/>
      <c r="J168" s="147"/>
      <c r="K168" s="147"/>
      <c r="L168" s="147"/>
      <c r="M168" s="147"/>
    </row>
    <row r="169" spans="1:13" ht="15" customHeight="1" x14ac:dyDescent="0.25">
      <c r="A169" s="176"/>
      <c r="B169" s="177"/>
      <c r="C169" s="178"/>
      <c r="D169" s="178"/>
      <c r="E169" s="145"/>
      <c r="F169" s="177"/>
      <c r="G169" s="147"/>
      <c r="H169" s="147"/>
      <c r="I169" s="147"/>
      <c r="J169" s="147"/>
      <c r="K169" s="147"/>
      <c r="L169" s="147"/>
      <c r="M169" s="147"/>
    </row>
    <row r="170" spans="1:13" ht="15" customHeight="1" x14ac:dyDescent="0.25">
      <c r="A170" s="176"/>
      <c r="B170" s="177"/>
      <c r="C170" s="178"/>
      <c r="D170" s="178"/>
      <c r="E170" s="145"/>
      <c r="F170" s="177"/>
      <c r="G170" s="147"/>
      <c r="H170" s="147"/>
      <c r="I170" s="147"/>
      <c r="J170" s="147"/>
      <c r="K170" s="147"/>
      <c r="L170" s="147"/>
      <c r="M170" s="147"/>
    </row>
    <row r="171" spans="1:13" ht="15" customHeight="1" x14ac:dyDescent="0.25">
      <c r="A171" s="176"/>
      <c r="B171" s="177"/>
      <c r="C171" s="178"/>
      <c r="D171" s="178"/>
      <c r="E171" s="145"/>
      <c r="F171" s="177"/>
      <c r="G171" s="147"/>
      <c r="H171" s="147"/>
      <c r="I171" s="147"/>
      <c r="J171" s="147"/>
      <c r="K171" s="147"/>
      <c r="L171" s="147"/>
      <c r="M171" s="147"/>
    </row>
    <row r="172" spans="1:13" ht="19.5" customHeight="1" x14ac:dyDescent="0.25">
      <c r="A172" s="176"/>
      <c r="B172" s="177"/>
      <c r="C172" s="178"/>
      <c r="D172" s="178"/>
      <c r="E172" s="145"/>
      <c r="F172" s="177"/>
      <c r="G172" s="147"/>
      <c r="H172" s="147"/>
      <c r="I172" s="147"/>
      <c r="J172" s="147"/>
      <c r="K172" s="147"/>
      <c r="L172" s="147"/>
      <c r="M172" s="147"/>
    </row>
    <row r="173" spans="1:13" ht="21.95" customHeight="1" x14ac:dyDescent="0.25">
      <c r="A173" s="126" t="s">
        <v>43</v>
      </c>
      <c r="B173" s="126"/>
      <c r="C173" s="126"/>
      <c r="D173" s="126"/>
      <c r="E173" s="126"/>
      <c r="F173" s="126"/>
      <c r="G173" s="126"/>
      <c r="H173" s="128"/>
      <c r="I173" s="126"/>
      <c r="J173" s="128"/>
      <c r="K173" s="128"/>
      <c r="L173" s="128"/>
      <c r="M173" s="128"/>
    </row>
    <row r="174" spans="1:13" ht="16.5" customHeight="1" x14ac:dyDescent="0.25">
      <c r="A174" s="143" t="str">
        <f>A1</f>
        <v>Property Perfect Public Company Limited</v>
      </c>
      <c r="B174" s="143"/>
      <c r="C174" s="143"/>
      <c r="D174" s="143"/>
      <c r="E174" s="145"/>
      <c r="F174" s="177"/>
      <c r="G174" s="174"/>
      <c r="H174" s="174"/>
      <c r="I174" s="174"/>
      <c r="J174" s="174"/>
      <c r="K174" s="174"/>
      <c r="L174" s="174"/>
      <c r="M174" s="174"/>
    </row>
    <row r="175" spans="1:13" ht="16.5" customHeight="1" x14ac:dyDescent="0.25">
      <c r="A175" s="143" t="str">
        <f>A2</f>
        <v>Statement of Cash Flows (Unaudited)</v>
      </c>
      <c r="B175" s="143"/>
      <c r="C175" s="143"/>
      <c r="D175" s="143"/>
      <c r="E175" s="145"/>
      <c r="F175" s="177"/>
      <c r="G175" s="174"/>
      <c r="H175" s="174"/>
      <c r="I175" s="174"/>
      <c r="J175" s="174"/>
      <c r="K175" s="174"/>
      <c r="L175" s="174"/>
      <c r="M175" s="174"/>
    </row>
    <row r="176" spans="1:13" ht="16.5" customHeight="1" x14ac:dyDescent="0.25">
      <c r="A176" s="180" t="str">
        <f>A3</f>
        <v>For the nine-month period ended 30 September 2021</v>
      </c>
      <c r="B176" s="181"/>
      <c r="C176" s="181"/>
      <c r="D176" s="181"/>
      <c r="E176" s="136"/>
      <c r="F176" s="179"/>
      <c r="G176" s="175"/>
      <c r="H176" s="175"/>
      <c r="I176" s="175"/>
      <c r="J176" s="175"/>
      <c r="K176" s="175"/>
      <c r="L176" s="175"/>
      <c r="M176" s="175"/>
    </row>
    <row r="177" spans="1:13" ht="16.5" customHeight="1" x14ac:dyDescent="0.25">
      <c r="A177" s="178"/>
      <c r="B177" s="178"/>
      <c r="C177" s="178"/>
      <c r="D177" s="178"/>
      <c r="E177" s="145"/>
      <c r="F177" s="177"/>
      <c r="G177" s="174"/>
      <c r="H177" s="174"/>
      <c r="I177" s="174"/>
      <c r="J177" s="174"/>
      <c r="K177" s="174"/>
      <c r="L177" s="174"/>
      <c r="M177" s="174"/>
    </row>
    <row r="178" spans="1:13" ht="16.5" customHeight="1" x14ac:dyDescent="0.25">
      <c r="A178" s="178"/>
      <c r="B178" s="178"/>
      <c r="C178" s="178"/>
      <c r="D178" s="178"/>
      <c r="E178" s="145"/>
      <c r="F178" s="177"/>
      <c r="G178" s="174"/>
      <c r="H178" s="174"/>
      <c r="I178" s="174"/>
      <c r="J178" s="174"/>
      <c r="K178" s="174"/>
      <c r="L178" s="174"/>
      <c r="M178" s="174"/>
    </row>
    <row r="179" spans="1:13" ht="16.5" customHeight="1" x14ac:dyDescent="0.25">
      <c r="A179" s="178"/>
      <c r="B179" s="178"/>
      <c r="C179" s="178"/>
      <c r="D179" s="178"/>
      <c r="E179" s="145"/>
      <c r="F179" s="177"/>
      <c r="G179" s="259" t="s">
        <v>157</v>
      </c>
      <c r="H179" s="259"/>
      <c r="I179" s="259"/>
      <c r="J179" s="174"/>
      <c r="K179" s="259" t="s">
        <v>4</v>
      </c>
      <c r="L179" s="259"/>
      <c r="M179" s="259"/>
    </row>
    <row r="180" spans="1:13" ht="16.5" customHeight="1" x14ac:dyDescent="0.25">
      <c r="A180" s="178"/>
      <c r="B180" s="178"/>
      <c r="C180" s="178"/>
      <c r="D180" s="178"/>
      <c r="E180" s="145"/>
      <c r="F180" s="177"/>
      <c r="G180" s="260" t="s">
        <v>5</v>
      </c>
      <c r="H180" s="260"/>
      <c r="I180" s="260"/>
      <c r="J180" s="115"/>
      <c r="K180" s="260" t="s">
        <v>5</v>
      </c>
      <c r="L180" s="260"/>
      <c r="M180" s="260"/>
    </row>
    <row r="181" spans="1:13" ht="16.5" customHeight="1" x14ac:dyDescent="0.25">
      <c r="A181" s="178"/>
      <c r="B181" s="178"/>
      <c r="C181" s="178"/>
      <c r="D181" s="178"/>
      <c r="E181" s="145"/>
      <c r="F181" s="177"/>
      <c r="G181" s="19" t="s">
        <v>10</v>
      </c>
      <c r="H181" s="78"/>
      <c r="I181" s="19" t="s">
        <v>11</v>
      </c>
      <c r="J181" s="78"/>
      <c r="K181" s="19" t="s">
        <v>10</v>
      </c>
      <c r="L181" s="78"/>
      <c r="M181" s="19" t="s">
        <v>11</v>
      </c>
    </row>
    <row r="182" spans="1:13" ht="16.5" customHeight="1" x14ac:dyDescent="0.25">
      <c r="A182" s="178"/>
      <c r="B182" s="178"/>
      <c r="C182" s="178"/>
      <c r="D182" s="178"/>
      <c r="E182" s="137" t="s">
        <v>12</v>
      </c>
      <c r="F182" s="177"/>
      <c r="G182" s="118" t="s">
        <v>13</v>
      </c>
      <c r="H182" s="114"/>
      <c r="I182" s="118" t="s">
        <v>13</v>
      </c>
      <c r="J182" s="114"/>
      <c r="K182" s="118" t="s">
        <v>13</v>
      </c>
      <c r="L182" s="114"/>
      <c r="M182" s="118" t="s">
        <v>13</v>
      </c>
    </row>
    <row r="183" spans="1:13" ht="16.5" customHeight="1" x14ac:dyDescent="0.25">
      <c r="A183" s="176"/>
      <c r="B183" s="178"/>
      <c r="C183" s="178"/>
      <c r="D183" s="178"/>
      <c r="E183" s="145"/>
      <c r="F183" s="177"/>
      <c r="G183" s="146"/>
      <c r="H183" s="147"/>
      <c r="I183" s="147"/>
      <c r="J183" s="147"/>
      <c r="K183" s="146"/>
      <c r="L183" s="147"/>
      <c r="M183" s="147"/>
    </row>
    <row r="184" spans="1:13" ht="16.5" customHeight="1" x14ac:dyDescent="0.25">
      <c r="A184" s="143" t="s">
        <v>174</v>
      </c>
      <c r="B184" s="143"/>
      <c r="C184" s="143"/>
      <c r="D184" s="143"/>
      <c r="E184" s="145"/>
      <c r="F184" s="177"/>
      <c r="G184" s="146"/>
      <c r="H184" s="147"/>
      <c r="I184" s="147"/>
      <c r="J184" s="147"/>
      <c r="K184" s="146"/>
      <c r="L184" s="147"/>
      <c r="M184" s="147"/>
    </row>
    <row r="185" spans="1:13" ht="16.5" customHeight="1" x14ac:dyDescent="0.25">
      <c r="A185" s="176"/>
      <c r="B185" s="176" t="s">
        <v>175</v>
      </c>
      <c r="C185" s="176"/>
      <c r="D185" s="176"/>
      <c r="E185" s="145"/>
      <c r="F185" s="177"/>
      <c r="G185" s="146">
        <f>SUM(G166,G143,G89)</f>
        <v>1240185</v>
      </c>
      <c r="H185" s="147"/>
      <c r="I185" s="147">
        <f>SUM(I166,I143,I89)</f>
        <v>-1399507</v>
      </c>
      <c r="J185" s="147"/>
      <c r="K185" s="146">
        <f>SUM(K166,K143,K89)</f>
        <v>-162212</v>
      </c>
      <c r="L185" s="147"/>
      <c r="M185" s="147">
        <f>SUM(M166,M143,M89)</f>
        <v>268873</v>
      </c>
    </row>
    <row r="186" spans="1:13" ht="16.5" customHeight="1" x14ac:dyDescent="0.25">
      <c r="A186" s="178" t="s">
        <v>227</v>
      </c>
      <c r="B186" s="178"/>
      <c r="C186" s="178"/>
      <c r="D186" s="178"/>
      <c r="E186" s="177"/>
      <c r="F186" s="177"/>
      <c r="G186" s="146">
        <v>2006875</v>
      </c>
      <c r="H186" s="147"/>
      <c r="I186" s="147">
        <v>3869211</v>
      </c>
      <c r="J186" s="147"/>
      <c r="K186" s="146">
        <v>535962</v>
      </c>
      <c r="L186" s="147"/>
      <c r="M186" s="147">
        <v>422370</v>
      </c>
    </row>
    <row r="187" spans="1:13" ht="16.5" customHeight="1" x14ac:dyDescent="0.25">
      <c r="A187" s="114" t="s">
        <v>228</v>
      </c>
      <c r="E187" s="145"/>
      <c r="F187" s="177"/>
      <c r="G187" s="131">
        <v>-148146</v>
      </c>
      <c r="H187" s="147"/>
      <c r="I187" s="128">
        <v>-121151</v>
      </c>
      <c r="J187" s="147"/>
      <c r="K187" s="131">
        <v>0</v>
      </c>
      <c r="L187" s="147"/>
      <c r="M187" s="128">
        <v>0</v>
      </c>
    </row>
    <row r="188" spans="1:13" ht="16.5" customHeight="1" x14ac:dyDescent="0.25">
      <c r="A188" s="178"/>
      <c r="B188" s="178"/>
      <c r="C188" s="178"/>
      <c r="D188" s="178"/>
      <c r="E188" s="145"/>
      <c r="F188" s="177"/>
      <c r="G188" s="146"/>
      <c r="H188" s="147"/>
      <c r="I188" s="147"/>
      <c r="J188" s="147"/>
      <c r="K188" s="146"/>
      <c r="L188" s="147"/>
      <c r="M188" s="147"/>
    </row>
    <row r="189" spans="1:13" ht="16.5" customHeight="1" thickBot="1" x14ac:dyDescent="0.3">
      <c r="A189" s="143" t="s">
        <v>176</v>
      </c>
      <c r="B189" s="143"/>
      <c r="C189" s="143"/>
      <c r="D189" s="143"/>
      <c r="E189" s="145"/>
      <c r="F189" s="177"/>
      <c r="G189" s="138">
        <f>SUM(G185:G187)</f>
        <v>3098914</v>
      </c>
      <c r="H189" s="147"/>
      <c r="I189" s="139">
        <f>SUM(I185:I187)</f>
        <v>2348553</v>
      </c>
      <c r="J189" s="147"/>
      <c r="K189" s="140">
        <f>SUM(K185:K187)</f>
        <v>373750</v>
      </c>
      <c r="L189" s="147"/>
      <c r="M189" s="141">
        <f>SUM(M185:M187)</f>
        <v>691243</v>
      </c>
    </row>
    <row r="190" spans="1:13" ht="16.5" customHeight="1" thickTop="1" x14ac:dyDescent="0.25">
      <c r="A190" s="176"/>
      <c r="B190" s="176"/>
      <c r="C190" s="176"/>
      <c r="D190" s="176"/>
      <c r="E190" s="145"/>
      <c r="F190" s="177"/>
      <c r="G190" s="146"/>
      <c r="H190" s="147"/>
      <c r="I190" s="147"/>
      <c r="J190" s="147"/>
      <c r="K190" s="146"/>
      <c r="L190" s="147"/>
      <c r="M190" s="174"/>
    </row>
    <row r="191" spans="1:13" ht="16.5" customHeight="1" x14ac:dyDescent="0.25">
      <c r="A191" s="143" t="s">
        <v>177</v>
      </c>
      <c r="B191" s="143"/>
      <c r="C191" s="143"/>
      <c r="D191" s="143"/>
      <c r="E191" s="177"/>
      <c r="F191" s="145"/>
      <c r="G191" s="142"/>
      <c r="H191" s="147"/>
      <c r="I191" s="174"/>
      <c r="J191" s="147"/>
      <c r="K191" s="142"/>
      <c r="L191" s="147"/>
      <c r="M191" s="174"/>
    </row>
    <row r="192" spans="1:13" ht="16.5" customHeight="1" x14ac:dyDescent="0.25">
      <c r="A192" s="143"/>
      <c r="B192" s="143"/>
      <c r="C192" s="177"/>
      <c r="D192" s="177"/>
      <c r="E192" s="177"/>
      <c r="F192" s="145"/>
      <c r="G192" s="142"/>
      <c r="H192" s="147"/>
      <c r="I192" s="174"/>
      <c r="J192" s="147"/>
      <c r="K192" s="142"/>
      <c r="L192" s="147"/>
      <c r="M192" s="174"/>
    </row>
    <row r="193" spans="1:13" ht="16.5" customHeight="1" x14ac:dyDescent="0.25">
      <c r="A193" s="177" t="s">
        <v>274</v>
      </c>
      <c r="B193" s="143"/>
      <c r="C193" s="177"/>
      <c r="D193" s="177"/>
      <c r="E193" s="177"/>
      <c r="F193" s="145"/>
      <c r="G193" s="142"/>
      <c r="H193" s="147"/>
      <c r="I193" s="174"/>
      <c r="J193" s="147"/>
      <c r="K193" s="142"/>
      <c r="L193" s="147"/>
      <c r="M193" s="174"/>
    </row>
    <row r="194" spans="1:13" ht="16.5" customHeight="1" x14ac:dyDescent="0.25">
      <c r="A194" s="143"/>
      <c r="B194" s="178" t="s">
        <v>191</v>
      </c>
      <c r="C194" s="177"/>
      <c r="D194" s="177"/>
      <c r="E194" s="177"/>
      <c r="F194" s="145"/>
      <c r="G194" s="142">
        <v>0</v>
      </c>
      <c r="H194" s="147"/>
      <c r="I194" s="174">
        <v>0</v>
      </c>
      <c r="J194" s="147"/>
      <c r="K194" s="142">
        <v>177000</v>
      </c>
      <c r="L194" s="147"/>
      <c r="M194" s="174">
        <v>0</v>
      </c>
    </row>
    <row r="195" spans="1:13" ht="16.5" customHeight="1" x14ac:dyDescent="0.25">
      <c r="A195" s="177" t="s">
        <v>274</v>
      </c>
      <c r="B195" s="177"/>
      <c r="C195" s="177"/>
      <c r="E195" s="177"/>
      <c r="F195" s="145"/>
      <c r="G195" s="146"/>
      <c r="H195" s="147"/>
      <c r="I195" s="147"/>
      <c r="J195" s="147"/>
      <c r="K195" s="146"/>
      <c r="L195" s="147"/>
      <c r="M195" s="147"/>
    </row>
    <row r="196" spans="1:13" ht="16.5" customHeight="1" x14ac:dyDescent="0.25">
      <c r="A196" s="177"/>
      <c r="B196" s="177" t="s">
        <v>275</v>
      </c>
      <c r="C196" s="177"/>
      <c r="E196" s="145">
        <v>10</v>
      </c>
      <c r="F196" s="145"/>
      <c r="G196" s="146">
        <v>220865</v>
      </c>
      <c r="H196" s="147"/>
      <c r="I196" s="147">
        <v>1067365</v>
      </c>
      <c r="J196" s="147"/>
      <c r="K196" s="146">
        <v>81000</v>
      </c>
      <c r="L196" s="147"/>
      <c r="M196" s="147">
        <v>1067365</v>
      </c>
    </row>
    <row r="197" spans="1:13" ht="16.5" customHeight="1" x14ac:dyDescent="0.25">
      <c r="A197" s="177" t="s">
        <v>180</v>
      </c>
      <c r="B197" s="178"/>
      <c r="C197" s="178"/>
      <c r="E197" s="145"/>
      <c r="F197" s="145"/>
      <c r="G197" s="146"/>
      <c r="H197" s="147"/>
      <c r="I197" s="147"/>
      <c r="J197" s="147"/>
      <c r="K197" s="146"/>
      <c r="L197" s="147"/>
      <c r="M197" s="147"/>
    </row>
    <row r="198" spans="1:13" ht="16.5" customHeight="1" x14ac:dyDescent="0.25">
      <c r="A198" s="177"/>
      <c r="B198" s="178" t="s">
        <v>191</v>
      </c>
      <c r="C198" s="178"/>
      <c r="E198" s="145"/>
      <c r="F198" s="145"/>
      <c r="G198" s="146">
        <v>194576</v>
      </c>
      <c r="H198" s="147"/>
      <c r="I198" s="147">
        <v>231402</v>
      </c>
      <c r="J198" s="147"/>
      <c r="K198" s="146">
        <v>22688</v>
      </c>
      <c r="L198" s="147"/>
      <c r="M198" s="147">
        <v>116231</v>
      </c>
    </row>
    <row r="199" spans="1:13" ht="16.5" customHeight="1" x14ac:dyDescent="0.25">
      <c r="A199" s="177" t="s">
        <v>276</v>
      </c>
      <c r="B199" s="178"/>
      <c r="C199" s="178"/>
      <c r="E199" s="145">
        <v>12</v>
      </c>
      <c r="F199" s="145"/>
      <c r="G199" s="146">
        <v>13037</v>
      </c>
      <c r="H199" s="147"/>
      <c r="I199" s="147">
        <v>3718</v>
      </c>
      <c r="J199" s="147"/>
      <c r="K199" s="146">
        <v>13037</v>
      </c>
      <c r="L199" s="147"/>
      <c r="M199" s="147">
        <v>3718</v>
      </c>
    </row>
    <row r="200" spans="1:13" ht="16.5" customHeight="1" x14ac:dyDescent="0.25">
      <c r="A200" s="177" t="s">
        <v>179</v>
      </c>
      <c r="B200" s="177"/>
      <c r="C200" s="177"/>
      <c r="E200" s="145"/>
      <c r="F200" s="145"/>
      <c r="G200" s="146">
        <v>0</v>
      </c>
      <c r="H200" s="147"/>
      <c r="I200" s="147">
        <v>10000</v>
      </c>
      <c r="J200" s="147"/>
      <c r="K200" s="146">
        <v>0</v>
      </c>
      <c r="L200" s="147"/>
      <c r="M200" s="147">
        <v>10000</v>
      </c>
    </row>
    <row r="201" spans="1:13" ht="16.5" customHeight="1" x14ac:dyDescent="0.25">
      <c r="A201" s="177" t="s">
        <v>178</v>
      </c>
      <c r="B201" s="177"/>
      <c r="C201" s="177"/>
      <c r="E201" s="177"/>
      <c r="F201" s="145"/>
      <c r="G201" s="142"/>
      <c r="H201" s="147"/>
      <c r="I201" s="174"/>
      <c r="J201" s="147"/>
      <c r="K201" s="146"/>
      <c r="L201" s="147"/>
      <c r="M201" s="147"/>
    </row>
    <row r="202" spans="1:13" ht="16.5" customHeight="1" x14ac:dyDescent="0.25">
      <c r="A202" s="177"/>
      <c r="B202" s="177" t="s">
        <v>191</v>
      </c>
      <c r="C202" s="177"/>
      <c r="E202" s="177"/>
      <c r="F202" s="145"/>
      <c r="G202" s="146">
        <v>0</v>
      </c>
      <c r="H202" s="147"/>
      <c r="I202" s="147">
        <v>14696</v>
      </c>
      <c r="J202" s="147"/>
      <c r="K202" s="146">
        <v>0</v>
      </c>
      <c r="L202" s="147"/>
      <c r="M202" s="147">
        <v>8855</v>
      </c>
    </row>
    <row r="203" spans="1:13" ht="16.5" customHeight="1" x14ac:dyDescent="0.25">
      <c r="A203" s="177" t="s">
        <v>192</v>
      </c>
      <c r="B203" s="177"/>
      <c r="C203" s="177"/>
      <c r="E203" s="145" t="s">
        <v>198</v>
      </c>
      <c r="F203" s="145"/>
      <c r="G203" s="146">
        <v>150697</v>
      </c>
      <c r="H203" s="147"/>
      <c r="I203" s="147">
        <v>0</v>
      </c>
      <c r="J203" s="147"/>
      <c r="K203" s="146">
        <v>0</v>
      </c>
      <c r="L203" s="147"/>
      <c r="M203" s="147">
        <v>0</v>
      </c>
    </row>
    <row r="204" spans="1:13" ht="16.5" customHeight="1" x14ac:dyDescent="0.25">
      <c r="A204" s="177" t="s">
        <v>193</v>
      </c>
      <c r="B204" s="177"/>
      <c r="C204" s="177"/>
      <c r="E204" s="145">
        <v>12</v>
      </c>
      <c r="F204" s="145"/>
      <c r="G204" s="146">
        <v>15542</v>
      </c>
      <c r="H204" s="147"/>
      <c r="I204" s="147">
        <v>0</v>
      </c>
      <c r="J204" s="147"/>
      <c r="K204" s="146">
        <v>0</v>
      </c>
      <c r="L204" s="147"/>
      <c r="M204" s="147">
        <v>0</v>
      </c>
    </row>
    <row r="205" spans="1:13" ht="16.5" customHeight="1" x14ac:dyDescent="0.25">
      <c r="A205" s="177" t="s">
        <v>194</v>
      </c>
      <c r="B205" s="177"/>
      <c r="C205" s="177"/>
      <c r="E205" s="145">
        <v>13</v>
      </c>
      <c r="F205" s="145"/>
      <c r="G205" s="146">
        <v>10654</v>
      </c>
      <c r="H205" s="147"/>
      <c r="I205" s="147">
        <v>0</v>
      </c>
      <c r="J205" s="147"/>
      <c r="K205" s="146">
        <v>0</v>
      </c>
      <c r="L205" s="147"/>
      <c r="M205" s="147">
        <v>0</v>
      </c>
    </row>
    <row r="206" spans="1:13" ht="16.5" customHeight="1" x14ac:dyDescent="0.25">
      <c r="A206" s="177" t="s">
        <v>195</v>
      </c>
      <c r="B206" s="177"/>
      <c r="C206" s="177"/>
      <c r="E206" s="145">
        <v>13</v>
      </c>
      <c r="F206" s="145"/>
      <c r="G206" s="146">
        <v>3774</v>
      </c>
      <c r="H206" s="147"/>
      <c r="I206" s="147">
        <v>0</v>
      </c>
      <c r="J206" s="147"/>
      <c r="K206" s="146">
        <v>0</v>
      </c>
      <c r="L206" s="147"/>
      <c r="M206" s="147">
        <v>0</v>
      </c>
    </row>
    <row r="207" spans="1:13" ht="16.5" customHeight="1" x14ac:dyDescent="0.25">
      <c r="A207" s="122" t="s">
        <v>196</v>
      </c>
      <c r="B207" s="177"/>
      <c r="C207" s="177"/>
      <c r="E207" s="145"/>
      <c r="F207" s="145"/>
      <c r="G207" s="146">
        <v>24399</v>
      </c>
      <c r="H207" s="147"/>
      <c r="I207" s="147">
        <v>144916</v>
      </c>
      <c r="J207" s="147"/>
      <c r="K207" s="146">
        <v>37092</v>
      </c>
      <c r="L207" s="147"/>
      <c r="M207" s="147">
        <v>13226</v>
      </c>
    </row>
    <row r="208" spans="1:13" ht="16.5" customHeight="1" x14ac:dyDescent="0.25">
      <c r="A208" s="122" t="s">
        <v>197</v>
      </c>
      <c r="B208" s="177"/>
      <c r="C208" s="177"/>
      <c r="E208" s="145"/>
      <c r="F208" s="145"/>
      <c r="G208" s="146">
        <v>6464</v>
      </c>
      <c r="H208" s="147"/>
      <c r="I208" s="147">
        <v>0</v>
      </c>
      <c r="J208" s="147"/>
      <c r="K208" s="146">
        <v>0</v>
      </c>
      <c r="L208" s="147"/>
      <c r="M208" s="147">
        <v>0</v>
      </c>
    </row>
    <row r="209" spans="1:13" ht="16.5" customHeight="1" x14ac:dyDescent="0.25">
      <c r="A209" s="122" t="s">
        <v>284</v>
      </c>
      <c r="B209" s="177"/>
      <c r="C209" s="177"/>
      <c r="E209" s="145"/>
      <c r="F209" s="145"/>
      <c r="G209" s="146">
        <v>37948</v>
      </c>
      <c r="H209" s="147"/>
      <c r="I209" s="147">
        <v>10896</v>
      </c>
      <c r="J209" s="147"/>
      <c r="K209" s="146">
        <v>5811</v>
      </c>
      <c r="L209" s="147"/>
      <c r="M209" s="147">
        <v>0</v>
      </c>
    </row>
    <row r="210" spans="1:13" ht="16.5" customHeight="1" x14ac:dyDescent="0.25">
      <c r="A210" s="122" t="s">
        <v>285</v>
      </c>
      <c r="B210" s="177"/>
      <c r="C210" s="177"/>
      <c r="E210" s="145"/>
      <c r="F210" s="145"/>
      <c r="G210" s="146">
        <v>40884</v>
      </c>
      <c r="H210" s="147"/>
      <c r="I210" s="147">
        <v>10896</v>
      </c>
      <c r="J210" s="147"/>
      <c r="K210" s="146">
        <v>6139</v>
      </c>
      <c r="L210" s="147"/>
      <c r="M210" s="147">
        <v>0</v>
      </c>
    </row>
    <row r="211" spans="1:13" ht="16.5" customHeight="1" x14ac:dyDescent="0.25">
      <c r="A211" s="122" t="s">
        <v>229</v>
      </c>
      <c r="E211" s="145"/>
      <c r="F211" s="145"/>
      <c r="G211" s="146">
        <v>25832</v>
      </c>
      <c r="H211" s="147"/>
      <c r="I211" s="147">
        <v>23760</v>
      </c>
      <c r="J211" s="147"/>
      <c r="K211" s="146">
        <v>0</v>
      </c>
      <c r="L211" s="147"/>
      <c r="M211" s="147">
        <v>0</v>
      </c>
    </row>
    <row r="212" spans="1:13" ht="16.5" customHeight="1" x14ac:dyDescent="0.25">
      <c r="A212" s="122" t="s">
        <v>181</v>
      </c>
      <c r="B212" s="178"/>
      <c r="C212" s="177"/>
      <c r="E212" s="145">
        <v>18</v>
      </c>
      <c r="F212" s="145"/>
      <c r="G212" s="146">
        <v>0</v>
      </c>
      <c r="H212" s="147"/>
      <c r="I212" s="147">
        <v>866758</v>
      </c>
      <c r="J212" s="147"/>
      <c r="K212" s="146">
        <v>0</v>
      </c>
      <c r="L212" s="147"/>
      <c r="M212" s="147">
        <v>866758</v>
      </c>
    </row>
    <row r="213" spans="1:13" ht="16.5" customHeight="1" x14ac:dyDescent="0.25">
      <c r="A213" s="122" t="s">
        <v>182</v>
      </c>
      <c r="E213" s="177"/>
      <c r="F213" s="145"/>
      <c r="G213" s="146">
        <v>0</v>
      </c>
      <c r="H213" s="147"/>
      <c r="I213" s="147">
        <v>3055</v>
      </c>
      <c r="J213" s="147"/>
      <c r="K213" s="146">
        <v>0</v>
      </c>
      <c r="L213" s="147"/>
      <c r="M213" s="147" t="s">
        <v>124</v>
      </c>
    </row>
    <row r="214" spans="1:13" ht="16.5" customHeight="1" x14ac:dyDescent="0.2">
      <c r="A214" s="143"/>
      <c r="B214" s="106"/>
      <c r="E214" s="177"/>
      <c r="F214" s="145"/>
      <c r="G214" s="174"/>
      <c r="H214" s="147"/>
      <c r="I214" s="174"/>
      <c r="J214" s="147"/>
      <c r="K214" s="174"/>
      <c r="L214" s="147"/>
      <c r="M214" s="174"/>
    </row>
    <row r="215" spans="1:13" ht="16.5" customHeight="1" x14ac:dyDescent="0.2">
      <c r="A215" s="143"/>
      <c r="B215" s="106"/>
      <c r="E215" s="177"/>
      <c r="F215" s="145"/>
      <c r="G215" s="174"/>
      <c r="H215" s="147"/>
      <c r="I215" s="174"/>
      <c r="J215" s="147"/>
      <c r="K215" s="174"/>
      <c r="L215" s="147"/>
      <c r="M215" s="174"/>
    </row>
    <row r="216" spans="1:13" ht="16.5" customHeight="1" x14ac:dyDescent="0.2">
      <c r="A216" s="143"/>
      <c r="B216" s="106"/>
      <c r="E216" s="177"/>
      <c r="F216" s="145"/>
      <c r="G216" s="174"/>
      <c r="H216" s="147"/>
      <c r="I216" s="174"/>
      <c r="J216" s="147"/>
      <c r="K216" s="174"/>
      <c r="L216" s="147"/>
      <c r="M216" s="174"/>
    </row>
    <row r="217" spans="1:13" ht="16.5" customHeight="1" x14ac:dyDescent="0.2">
      <c r="A217" s="143"/>
      <c r="B217" s="106"/>
      <c r="E217" s="177"/>
      <c r="F217" s="145"/>
      <c r="G217" s="174"/>
      <c r="H217" s="147"/>
      <c r="I217" s="174"/>
      <c r="J217" s="147"/>
      <c r="K217" s="174"/>
      <c r="L217" s="147"/>
      <c r="M217" s="174"/>
    </row>
    <row r="218" spans="1:13" ht="16.5" customHeight="1" x14ac:dyDescent="0.2">
      <c r="A218" s="143"/>
      <c r="B218" s="106"/>
      <c r="E218" s="177"/>
      <c r="F218" s="145"/>
      <c r="G218" s="174"/>
      <c r="H218" s="147"/>
      <c r="I218" s="174"/>
      <c r="J218" s="147"/>
      <c r="K218" s="174"/>
      <c r="L218" s="147"/>
      <c r="M218" s="174"/>
    </row>
    <row r="219" spans="1:13" ht="16.5" customHeight="1" x14ac:dyDescent="0.2">
      <c r="A219" s="143"/>
      <c r="B219" s="106"/>
      <c r="E219" s="177"/>
      <c r="F219" s="145"/>
      <c r="G219" s="174"/>
      <c r="H219" s="147"/>
      <c r="I219" s="174"/>
      <c r="J219" s="147"/>
      <c r="K219" s="174"/>
      <c r="L219" s="147"/>
      <c r="M219" s="174"/>
    </row>
    <row r="220" spans="1:13" ht="16.5" customHeight="1" x14ac:dyDescent="0.2">
      <c r="A220" s="143"/>
      <c r="B220" s="106"/>
      <c r="E220" s="177"/>
      <c r="F220" s="145"/>
      <c r="G220" s="174"/>
      <c r="H220" s="147"/>
      <c r="I220" s="174"/>
      <c r="J220" s="147"/>
      <c r="K220" s="174"/>
      <c r="L220" s="147"/>
      <c r="M220" s="174"/>
    </row>
    <row r="221" spans="1:13" ht="16.5" customHeight="1" x14ac:dyDescent="0.2">
      <c r="A221" s="143"/>
      <c r="B221" s="106"/>
      <c r="E221" s="177"/>
      <c r="F221" s="145"/>
      <c r="G221" s="174"/>
      <c r="H221" s="147"/>
      <c r="I221" s="174"/>
      <c r="J221" s="147"/>
      <c r="K221" s="174"/>
      <c r="L221" s="147"/>
      <c r="M221" s="174"/>
    </row>
    <row r="222" spans="1:13" ht="16.5" customHeight="1" x14ac:dyDescent="0.2">
      <c r="A222" s="143"/>
      <c r="B222" s="106"/>
      <c r="E222" s="177"/>
      <c r="F222" s="145"/>
      <c r="G222" s="174"/>
      <c r="H222" s="147"/>
      <c r="I222" s="174"/>
      <c r="J222" s="147"/>
      <c r="K222" s="174"/>
      <c r="L222" s="147"/>
      <c r="M222" s="174"/>
    </row>
    <row r="223" spans="1:13" ht="16.5" customHeight="1" x14ac:dyDescent="0.2">
      <c r="A223" s="143"/>
      <c r="B223" s="106"/>
      <c r="E223" s="177"/>
      <c r="F223" s="145"/>
      <c r="G223" s="174"/>
      <c r="H223" s="147"/>
      <c r="I223" s="174"/>
      <c r="J223" s="147"/>
      <c r="K223" s="174"/>
      <c r="L223" s="147"/>
      <c r="M223" s="174"/>
    </row>
    <row r="224" spans="1:13" ht="16.5" customHeight="1" x14ac:dyDescent="0.2">
      <c r="A224" s="143"/>
      <c r="B224" s="106"/>
      <c r="E224" s="177"/>
      <c r="F224" s="145"/>
      <c r="G224" s="174"/>
      <c r="H224" s="147"/>
      <c r="I224" s="174"/>
      <c r="J224" s="147"/>
      <c r="K224" s="174"/>
      <c r="L224" s="147"/>
      <c r="M224" s="174"/>
    </row>
    <row r="225" spans="1:13" ht="16.5" customHeight="1" x14ac:dyDescent="0.2">
      <c r="A225" s="143"/>
      <c r="B225" s="106"/>
      <c r="E225" s="177"/>
      <c r="F225" s="145"/>
      <c r="G225" s="174"/>
      <c r="H225" s="147"/>
      <c r="I225" s="174"/>
      <c r="J225" s="147"/>
      <c r="K225" s="174"/>
      <c r="L225" s="147"/>
      <c r="M225" s="174"/>
    </row>
    <row r="226" spans="1:13" ht="16.5" customHeight="1" x14ac:dyDescent="0.2">
      <c r="A226" s="143"/>
      <c r="B226" s="106"/>
      <c r="E226" s="177"/>
      <c r="F226" s="145"/>
      <c r="G226" s="174"/>
      <c r="H226" s="147"/>
      <c r="I226" s="174"/>
      <c r="J226" s="147"/>
      <c r="K226" s="174"/>
      <c r="L226" s="147"/>
      <c r="M226" s="174"/>
    </row>
    <row r="227" spans="1:13" ht="16.5" customHeight="1" x14ac:dyDescent="0.2">
      <c r="A227" s="143"/>
      <c r="B227" s="106"/>
      <c r="E227" s="177"/>
      <c r="F227" s="145"/>
      <c r="G227" s="174"/>
      <c r="H227" s="147"/>
      <c r="I227" s="174"/>
      <c r="J227" s="147"/>
      <c r="K227" s="174"/>
      <c r="L227" s="147"/>
      <c r="M227" s="174"/>
    </row>
    <row r="228" spans="1:13" ht="16.5" customHeight="1" x14ac:dyDescent="0.2">
      <c r="A228" s="143"/>
      <c r="B228" s="106"/>
      <c r="E228" s="177"/>
      <c r="F228" s="145"/>
      <c r="G228" s="174"/>
      <c r="H228" s="147"/>
      <c r="I228" s="174"/>
      <c r="J228" s="147"/>
      <c r="K228" s="174"/>
      <c r="L228" s="147"/>
      <c r="M228" s="174"/>
    </row>
    <row r="229" spans="1:13" ht="21.95" customHeight="1" x14ac:dyDescent="0.25">
      <c r="A229" s="179" t="s">
        <v>43</v>
      </c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</row>
    <row r="230" spans="1:13" ht="16.5" customHeight="1" x14ac:dyDescent="0.25">
      <c r="E230" s="145"/>
    </row>
    <row r="231" spans="1:13" ht="16.5" customHeight="1" x14ac:dyDescent="0.25">
      <c r="E231" s="145"/>
    </row>
    <row r="232" spans="1:13" ht="16.5" customHeight="1" x14ac:dyDescent="0.25">
      <c r="E232" s="145"/>
    </row>
    <row r="233" spans="1:13" ht="16.5" customHeight="1" x14ac:dyDescent="0.25">
      <c r="E233" s="145"/>
    </row>
    <row r="234" spans="1:13" ht="16.5" customHeight="1" x14ac:dyDescent="0.25">
      <c r="E234" s="145"/>
      <c r="G234" s="114"/>
      <c r="H234" s="114"/>
      <c r="I234" s="114"/>
      <c r="J234" s="114"/>
      <c r="K234" s="114"/>
      <c r="L234" s="114"/>
      <c r="M234" s="114"/>
    </row>
    <row r="235" spans="1:13" ht="16.5" customHeight="1" x14ac:dyDescent="0.25">
      <c r="E235" s="145"/>
      <c r="G235" s="114"/>
      <c r="H235" s="114"/>
      <c r="I235" s="114"/>
      <c r="J235" s="114"/>
      <c r="K235" s="114"/>
      <c r="L235" s="114"/>
      <c r="M235" s="114"/>
    </row>
    <row r="236" spans="1:13" ht="16.5" customHeight="1" x14ac:dyDescent="0.25">
      <c r="E236" s="145"/>
      <c r="G236" s="114"/>
      <c r="H236" s="114"/>
      <c r="I236" s="114"/>
      <c r="J236" s="114"/>
      <c r="K236" s="114"/>
      <c r="L236" s="114"/>
      <c r="M236" s="114"/>
    </row>
    <row r="237" spans="1:13" ht="16.5" customHeight="1" x14ac:dyDescent="0.25">
      <c r="E237" s="145"/>
      <c r="G237" s="114"/>
      <c r="H237" s="114"/>
      <c r="I237" s="114"/>
      <c r="J237" s="114"/>
      <c r="K237" s="114"/>
      <c r="L237" s="114"/>
      <c r="M237" s="114"/>
    </row>
    <row r="238" spans="1:13" ht="16.5" customHeight="1" x14ac:dyDescent="0.25">
      <c r="E238" s="145"/>
      <c r="G238" s="114"/>
      <c r="H238" s="114"/>
      <c r="I238" s="114"/>
      <c r="J238" s="114"/>
      <c r="K238" s="114"/>
      <c r="L238" s="114"/>
      <c r="M238" s="114"/>
    </row>
    <row r="239" spans="1:13" ht="16.5" customHeight="1" x14ac:dyDescent="0.25">
      <c r="E239" s="145"/>
      <c r="G239" s="114"/>
      <c r="H239" s="114"/>
      <c r="I239" s="114"/>
      <c r="J239" s="114"/>
      <c r="K239" s="114"/>
      <c r="L239" s="114"/>
      <c r="M239" s="114"/>
    </row>
    <row r="240" spans="1:13" ht="16.5" customHeight="1" x14ac:dyDescent="0.25">
      <c r="E240" s="145"/>
      <c r="G240" s="114"/>
      <c r="H240" s="114"/>
      <c r="I240" s="114"/>
      <c r="J240" s="114"/>
      <c r="K240" s="114"/>
      <c r="L240" s="114"/>
      <c r="M240" s="114"/>
    </row>
    <row r="241" spans="5:13" ht="16.5" customHeight="1" x14ac:dyDescent="0.25">
      <c r="E241" s="145"/>
      <c r="G241" s="114"/>
      <c r="H241" s="114"/>
      <c r="I241" s="114"/>
      <c r="J241" s="114"/>
      <c r="K241" s="114"/>
      <c r="L241" s="114"/>
      <c r="M241" s="114"/>
    </row>
    <row r="242" spans="5:13" ht="16.5" customHeight="1" x14ac:dyDescent="0.25">
      <c r="E242" s="145"/>
      <c r="G242" s="114"/>
      <c r="H242" s="114"/>
      <c r="I242" s="114"/>
      <c r="J242" s="114"/>
      <c r="K242" s="114"/>
      <c r="L242" s="114"/>
      <c r="M242" s="114"/>
    </row>
    <row r="243" spans="5:13" ht="16.5" customHeight="1" x14ac:dyDescent="0.25">
      <c r="E243" s="145"/>
      <c r="G243" s="114"/>
      <c r="H243" s="114"/>
      <c r="I243" s="114"/>
      <c r="J243" s="114"/>
      <c r="K243" s="114"/>
      <c r="L243" s="114"/>
      <c r="M243" s="114"/>
    </row>
    <row r="244" spans="5:13" ht="16.5" customHeight="1" x14ac:dyDescent="0.25">
      <c r="E244" s="145"/>
      <c r="G244" s="114"/>
      <c r="H244" s="114"/>
      <c r="I244" s="114"/>
      <c r="J244" s="114"/>
      <c r="K244" s="114"/>
      <c r="L244" s="114"/>
      <c r="M244" s="114"/>
    </row>
    <row r="245" spans="5:13" ht="16.5" customHeight="1" x14ac:dyDescent="0.25">
      <c r="E245" s="145"/>
      <c r="G245" s="114"/>
      <c r="H245" s="114"/>
      <c r="I245" s="114"/>
      <c r="J245" s="114"/>
      <c r="K245" s="114"/>
      <c r="L245" s="114"/>
      <c r="M245" s="114"/>
    </row>
    <row r="246" spans="5:13" ht="16.5" customHeight="1" x14ac:dyDescent="0.25">
      <c r="E246" s="145"/>
      <c r="G246" s="114"/>
      <c r="H246" s="114"/>
      <c r="I246" s="114"/>
      <c r="J246" s="114"/>
      <c r="K246" s="114"/>
      <c r="L246" s="114"/>
      <c r="M246" s="114"/>
    </row>
    <row r="247" spans="5:13" ht="16.5" customHeight="1" x14ac:dyDescent="0.25">
      <c r="E247" s="145"/>
      <c r="G247" s="114"/>
      <c r="H247" s="114"/>
      <c r="I247" s="114"/>
      <c r="J247" s="114"/>
      <c r="K247" s="114"/>
      <c r="L247" s="114"/>
      <c r="M247" s="114"/>
    </row>
    <row r="248" spans="5:13" ht="16.5" customHeight="1" x14ac:dyDescent="0.25">
      <c r="E248" s="145"/>
      <c r="G248" s="114"/>
      <c r="H248" s="114"/>
      <c r="I248" s="114"/>
      <c r="J248" s="114"/>
      <c r="K248" s="114"/>
      <c r="L248" s="114"/>
      <c r="M248" s="114"/>
    </row>
    <row r="249" spans="5:13" ht="16.5" customHeight="1" x14ac:dyDescent="0.25">
      <c r="E249" s="145"/>
      <c r="G249" s="114"/>
      <c r="H249" s="114"/>
      <c r="I249" s="114"/>
      <c r="J249" s="114"/>
      <c r="K249" s="114"/>
      <c r="L249" s="114"/>
      <c r="M249" s="114"/>
    </row>
    <row r="250" spans="5:13" ht="16.5" customHeight="1" x14ac:dyDescent="0.25">
      <c r="E250" s="145"/>
      <c r="G250" s="114"/>
      <c r="H250" s="114"/>
      <c r="I250" s="114"/>
      <c r="J250" s="114"/>
      <c r="K250" s="114"/>
      <c r="L250" s="114"/>
      <c r="M250" s="114"/>
    </row>
    <row r="251" spans="5:13" ht="16.5" customHeight="1" x14ac:dyDescent="0.25">
      <c r="E251" s="145"/>
      <c r="G251" s="114"/>
      <c r="H251" s="114"/>
      <c r="I251" s="114"/>
      <c r="J251" s="114"/>
      <c r="K251" s="114"/>
      <c r="L251" s="114"/>
      <c r="M251" s="114"/>
    </row>
    <row r="252" spans="5:13" ht="16.5" customHeight="1" x14ac:dyDescent="0.25">
      <c r="E252" s="145"/>
      <c r="G252" s="114"/>
      <c r="H252" s="114"/>
      <c r="I252" s="114"/>
      <c r="J252" s="114"/>
      <c r="K252" s="114"/>
      <c r="L252" s="114"/>
      <c r="M252" s="114"/>
    </row>
    <row r="253" spans="5:13" ht="16.5" customHeight="1" x14ac:dyDescent="0.25">
      <c r="E253" s="145"/>
      <c r="G253" s="114"/>
      <c r="H253" s="114"/>
      <c r="I253" s="114"/>
      <c r="J253" s="114"/>
      <c r="K253" s="114"/>
      <c r="L253" s="114"/>
      <c r="M253" s="114"/>
    </row>
    <row r="254" spans="5:13" ht="16.5" customHeight="1" x14ac:dyDescent="0.25">
      <c r="E254" s="145"/>
      <c r="G254" s="114"/>
      <c r="H254" s="114"/>
      <c r="I254" s="114"/>
      <c r="J254" s="114"/>
      <c r="K254" s="114"/>
      <c r="L254" s="114"/>
      <c r="M254" s="114"/>
    </row>
    <row r="255" spans="5:13" ht="16.5" customHeight="1" x14ac:dyDescent="0.25">
      <c r="E255" s="145"/>
      <c r="G255" s="114"/>
      <c r="H255" s="114"/>
      <c r="I255" s="114"/>
      <c r="J255" s="114"/>
      <c r="K255" s="114"/>
      <c r="L255" s="114"/>
      <c r="M255" s="114"/>
    </row>
    <row r="256" spans="5:13" ht="16.5" customHeight="1" x14ac:dyDescent="0.25">
      <c r="E256" s="145"/>
      <c r="G256" s="114"/>
      <c r="H256" s="114"/>
      <c r="I256" s="114"/>
      <c r="J256" s="114"/>
      <c r="K256" s="114"/>
      <c r="L256" s="114"/>
      <c r="M256" s="114"/>
    </row>
    <row r="257" spans="5:13" ht="16.5" customHeight="1" x14ac:dyDescent="0.25">
      <c r="E257" s="145"/>
      <c r="G257" s="114"/>
      <c r="H257" s="114"/>
      <c r="I257" s="114"/>
      <c r="J257" s="114"/>
      <c r="K257" s="114"/>
      <c r="L257" s="114"/>
      <c r="M257" s="114"/>
    </row>
    <row r="258" spans="5:13" ht="16.5" customHeight="1" x14ac:dyDescent="0.25">
      <c r="E258" s="145"/>
      <c r="G258" s="114"/>
      <c r="H258" s="114"/>
      <c r="I258" s="114"/>
      <c r="J258" s="114"/>
      <c r="K258" s="114"/>
      <c r="L258" s="114"/>
      <c r="M258" s="114"/>
    </row>
    <row r="259" spans="5:13" ht="16.5" customHeight="1" x14ac:dyDescent="0.25">
      <c r="E259" s="145"/>
      <c r="G259" s="114"/>
      <c r="H259" s="114"/>
      <c r="I259" s="114"/>
      <c r="J259" s="114"/>
      <c r="K259" s="114"/>
      <c r="L259" s="114"/>
      <c r="M259" s="114"/>
    </row>
    <row r="260" spans="5:13" ht="16.5" customHeight="1" x14ac:dyDescent="0.25">
      <c r="E260" s="145"/>
      <c r="G260" s="114"/>
      <c r="H260" s="114"/>
      <c r="I260" s="114"/>
      <c r="J260" s="114"/>
      <c r="K260" s="114"/>
      <c r="L260" s="114"/>
      <c r="M260" s="114"/>
    </row>
    <row r="261" spans="5:13" ht="16.5" customHeight="1" x14ac:dyDescent="0.25">
      <c r="E261" s="145"/>
      <c r="G261" s="114"/>
      <c r="H261" s="114"/>
      <c r="I261" s="114"/>
      <c r="J261" s="114"/>
      <c r="K261" s="114"/>
      <c r="L261" s="114"/>
      <c r="M261" s="114"/>
    </row>
    <row r="262" spans="5:13" ht="16.5" customHeight="1" x14ac:dyDescent="0.25">
      <c r="E262" s="145"/>
      <c r="G262" s="114"/>
      <c r="H262" s="114"/>
      <c r="I262" s="114"/>
      <c r="J262" s="114"/>
      <c r="K262" s="114"/>
      <c r="L262" s="114"/>
      <c r="M262" s="114"/>
    </row>
    <row r="263" spans="5:13" ht="16.5" customHeight="1" x14ac:dyDescent="0.25">
      <c r="E263" s="145"/>
      <c r="G263" s="114"/>
      <c r="H263" s="114"/>
      <c r="I263" s="114"/>
      <c r="J263" s="114"/>
      <c r="K263" s="114"/>
      <c r="L263" s="114"/>
      <c r="M263" s="114"/>
    </row>
    <row r="264" spans="5:13" ht="16.5" customHeight="1" x14ac:dyDescent="0.25">
      <c r="E264" s="145"/>
      <c r="G264" s="114"/>
      <c r="H264" s="114"/>
      <c r="I264" s="114"/>
      <c r="J264" s="114"/>
      <c r="K264" s="114"/>
      <c r="L264" s="114"/>
      <c r="M264" s="114"/>
    </row>
    <row r="265" spans="5:13" ht="16.5" customHeight="1" x14ac:dyDescent="0.25">
      <c r="E265" s="145"/>
      <c r="G265" s="114"/>
      <c r="H265" s="114"/>
      <c r="I265" s="114"/>
      <c r="J265" s="114"/>
      <c r="K265" s="114"/>
      <c r="L265" s="114"/>
      <c r="M265" s="114"/>
    </row>
    <row r="266" spans="5:13" ht="16.5" customHeight="1" x14ac:dyDescent="0.25">
      <c r="E266" s="145"/>
      <c r="G266" s="114"/>
      <c r="H266" s="114"/>
      <c r="I266" s="114"/>
      <c r="J266" s="114"/>
      <c r="K266" s="114"/>
      <c r="L266" s="114"/>
      <c r="M266" s="114"/>
    </row>
    <row r="267" spans="5:13" ht="16.5" customHeight="1" x14ac:dyDescent="0.25">
      <c r="E267" s="145"/>
      <c r="G267" s="114"/>
      <c r="H267" s="114"/>
      <c r="I267" s="114"/>
      <c r="J267" s="114"/>
      <c r="K267" s="114"/>
      <c r="L267" s="114"/>
      <c r="M267" s="114"/>
    </row>
    <row r="268" spans="5:13" ht="16.5" customHeight="1" x14ac:dyDescent="0.25">
      <c r="E268" s="145"/>
      <c r="G268" s="114"/>
      <c r="H268" s="114"/>
      <c r="I268" s="114"/>
      <c r="J268" s="114"/>
      <c r="K268" s="114"/>
      <c r="L268" s="114"/>
      <c r="M268" s="114"/>
    </row>
    <row r="269" spans="5:13" ht="16.5" customHeight="1" x14ac:dyDescent="0.25">
      <c r="E269" s="145"/>
      <c r="G269" s="114"/>
      <c r="H269" s="114"/>
      <c r="I269" s="114"/>
      <c r="J269" s="114"/>
      <c r="K269" s="114"/>
      <c r="L269" s="114"/>
      <c r="M269" s="114"/>
    </row>
    <row r="270" spans="5:13" ht="16.5" customHeight="1" x14ac:dyDescent="0.25">
      <c r="E270" s="145"/>
      <c r="G270" s="114"/>
      <c r="H270" s="114"/>
      <c r="I270" s="114"/>
      <c r="J270" s="114"/>
      <c r="K270" s="114"/>
      <c r="L270" s="114"/>
      <c r="M270" s="114"/>
    </row>
    <row r="271" spans="5:13" ht="16.5" customHeight="1" x14ac:dyDescent="0.25">
      <c r="E271" s="145"/>
      <c r="G271" s="114"/>
      <c r="H271" s="114"/>
      <c r="I271" s="114"/>
      <c r="J271" s="114"/>
      <c r="K271" s="114"/>
      <c r="L271" s="114"/>
      <c r="M271" s="114"/>
    </row>
    <row r="272" spans="5:13" ht="16.5" customHeight="1" x14ac:dyDescent="0.25">
      <c r="E272" s="145"/>
      <c r="G272" s="114"/>
      <c r="H272" s="114"/>
      <c r="I272" s="114"/>
      <c r="J272" s="114"/>
      <c r="K272" s="114"/>
      <c r="L272" s="114"/>
      <c r="M272" s="114"/>
    </row>
    <row r="273" spans="5:13" ht="16.5" customHeight="1" x14ac:dyDescent="0.25">
      <c r="E273" s="145"/>
      <c r="G273" s="114"/>
      <c r="H273" s="114"/>
      <c r="I273" s="114"/>
      <c r="J273" s="114"/>
      <c r="K273" s="114"/>
      <c r="L273" s="114"/>
      <c r="M273" s="114"/>
    </row>
    <row r="274" spans="5:13" ht="16.5" customHeight="1" x14ac:dyDescent="0.25">
      <c r="E274" s="145"/>
      <c r="G274" s="114"/>
      <c r="H274" s="114"/>
      <c r="I274" s="114"/>
      <c r="J274" s="114"/>
      <c r="K274" s="114"/>
      <c r="L274" s="114"/>
      <c r="M274" s="114"/>
    </row>
    <row r="275" spans="5:13" ht="16.5" customHeight="1" x14ac:dyDescent="0.25">
      <c r="E275" s="145"/>
      <c r="G275" s="114"/>
      <c r="H275" s="114"/>
      <c r="I275" s="114"/>
      <c r="J275" s="114"/>
      <c r="K275" s="114"/>
      <c r="L275" s="114"/>
      <c r="M275" s="114"/>
    </row>
    <row r="276" spans="5:13" ht="16.5" customHeight="1" x14ac:dyDescent="0.25">
      <c r="E276" s="145"/>
      <c r="G276" s="114"/>
      <c r="H276" s="114"/>
      <c r="I276" s="114"/>
      <c r="J276" s="114"/>
      <c r="K276" s="114"/>
      <c r="L276" s="114"/>
      <c r="M276" s="114"/>
    </row>
    <row r="277" spans="5:13" ht="16.5" customHeight="1" x14ac:dyDescent="0.25">
      <c r="E277" s="145"/>
      <c r="G277" s="114"/>
      <c r="H277" s="114"/>
      <c r="I277" s="114"/>
      <c r="J277" s="114"/>
      <c r="K277" s="114"/>
      <c r="L277" s="114"/>
      <c r="M277" s="114"/>
    </row>
    <row r="278" spans="5:13" ht="16.5" customHeight="1" x14ac:dyDescent="0.25">
      <c r="E278" s="145"/>
      <c r="G278" s="114"/>
      <c r="H278" s="114"/>
      <c r="I278" s="114"/>
      <c r="J278" s="114"/>
      <c r="K278" s="114"/>
      <c r="L278" s="114"/>
      <c r="M278" s="114"/>
    </row>
    <row r="279" spans="5:13" ht="16.5" customHeight="1" x14ac:dyDescent="0.25">
      <c r="E279" s="145"/>
      <c r="G279" s="114"/>
      <c r="H279" s="114"/>
      <c r="I279" s="114"/>
      <c r="J279" s="114"/>
      <c r="K279" s="114"/>
      <c r="L279" s="114"/>
      <c r="M279" s="114"/>
    </row>
    <row r="280" spans="5:13" ht="16.5" customHeight="1" x14ac:dyDescent="0.25">
      <c r="E280" s="145"/>
      <c r="G280" s="114"/>
      <c r="H280" s="114"/>
      <c r="I280" s="114"/>
      <c r="J280" s="114"/>
      <c r="K280" s="114"/>
      <c r="L280" s="114"/>
      <c r="M280" s="114"/>
    </row>
    <row r="281" spans="5:13" ht="16.5" customHeight="1" x14ac:dyDescent="0.25">
      <c r="E281" s="145"/>
      <c r="G281" s="114"/>
      <c r="H281" s="114"/>
      <c r="I281" s="114"/>
      <c r="J281" s="114"/>
      <c r="K281" s="114"/>
      <c r="L281" s="114"/>
      <c r="M281" s="114"/>
    </row>
    <row r="282" spans="5:13" ht="16.5" customHeight="1" x14ac:dyDescent="0.25">
      <c r="E282" s="145"/>
      <c r="G282" s="114"/>
      <c r="H282" s="114"/>
      <c r="I282" s="114"/>
      <c r="J282" s="114"/>
      <c r="K282" s="114"/>
      <c r="L282" s="114"/>
      <c r="M282" s="114"/>
    </row>
    <row r="283" spans="5:13" ht="16.5" customHeight="1" x14ac:dyDescent="0.25">
      <c r="E283" s="145"/>
      <c r="G283" s="114"/>
      <c r="H283" s="114"/>
      <c r="I283" s="114"/>
      <c r="J283" s="114"/>
      <c r="K283" s="114"/>
      <c r="L283" s="114"/>
      <c r="M283" s="114"/>
    </row>
    <row r="284" spans="5:13" ht="16.5" customHeight="1" x14ac:dyDescent="0.25">
      <c r="E284" s="145"/>
      <c r="G284" s="114"/>
      <c r="H284" s="114"/>
      <c r="I284" s="114"/>
      <c r="J284" s="114"/>
      <c r="K284" s="114"/>
      <c r="L284" s="114"/>
      <c r="M284" s="114"/>
    </row>
    <row r="285" spans="5:13" ht="16.5" customHeight="1" x14ac:dyDescent="0.25">
      <c r="E285" s="145"/>
      <c r="G285" s="114"/>
      <c r="H285" s="114"/>
      <c r="I285" s="114"/>
      <c r="J285" s="114"/>
      <c r="K285" s="114"/>
      <c r="L285" s="114"/>
      <c r="M285" s="114"/>
    </row>
    <row r="286" spans="5:13" ht="16.5" customHeight="1" x14ac:dyDescent="0.25">
      <c r="E286" s="145"/>
      <c r="G286" s="114"/>
      <c r="H286" s="114"/>
      <c r="I286" s="114"/>
      <c r="J286" s="114"/>
      <c r="K286" s="114"/>
      <c r="L286" s="114"/>
      <c r="M286" s="114"/>
    </row>
    <row r="287" spans="5:13" ht="16.5" customHeight="1" x14ac:dyDescent="0.25">
      <c r="E287" s="145"/>
      <c r="G287" s="114"/>
      <c r="H287" s="114"/>
      <c r="I287" s="114"/>
      <c r="J287" s="114"/>
      <c r="K287" s="114"/>
      <c r="L287" s="114"/>
      <c r="M287" s="114"/>
    </row>
    <row r="288" spans="5:13" ht="16.5" customHeight="1" x14ac:dyDescent="0.25">
      <c r="E288" s="145"/>
      <c r="G288" s="114"/>
      <c r="H288" s="114"/>
      <c r="I288" s="114"/>
      <c r="J288" s="114"/>
      <c r="K288" s="114"/>
      <c r="L288" s="114"/>
      <c r="M288" s="114"/>
    </row>
    <row r="289" spans="5:13" ht="16.5" customHeight="1" x14ac:dyDescent="0.25">
      <c r="E289" s="145"/>
      <c r="G289" s="114"/>
      <c r="H289" s="114"/>
      <c r="I289" s="114"/>
      <c r="J289" s="114"/>
      <c r="K289" s="114"/>
      <c r="L289" s="114"/>
      <c r="M289" s="114"/>
    </row>
    <row r="290" spans="5:13" ht="16.5" customHeight="1" x14ac:dyDescent="0.25">
      <c r="E290" s="145"/>
      <c r="G290" s="114"/>
      <c r="H290" s="114"/>
      <c r="I290" s="114"/>
      <c r="J290" s="114"/>
      <c r="K290" s="114"/>
      <c r="L290" s="114"/>
      <c r="M290" s="114"/>
    </row>
    <row r="291" spans="5:13" ht="16.5" customHeight="1" x14ac:dyDescent="0.25">
      <c r="E291" s="145"/>
      <c r="G291" s="114"/>
      <c r="H291" s="114"/>
      <c r="I291" s="114"/>
      <c r="J291" s="114"/>
      <c r="K291" s="114"/>
      <c r="L291" s="114"/>
      <c r="M291" s="114"/>
    </row>
    <row r="292" spans="5:13" ht="16.5" customHeight="1" x14ac:dyDescent="0.25">
      <c r="E292" s="145"/>
      <c r="G292" s="114"/>
      <c r="H292" s="114"/>
      <c r="I292" s="114"/>
      <c r="J292" s="114"/>
      <c r="K292" s="114"/>
      <c r="L292" s="114"/>
      <c r="M292" s="114"/>
    </row>
    <row r="293" spans="5:13" ht="16.5" customHeight="1" x14ac:dyDescent="0.25">
      <c r="E293" s="145"/>
      <c r="G293" s="114"/>
      <c r="H293" s="114"/>
      <c r="I293" s="114"/>
      <c r="J293" s="114"/>
      <c r="K293" s="114"/>
      <c r="L293" s="114"/>
      <c r="M293" s="114"/>
    </row>
    <row r="294" spans="5:13" ht="16.5" customHeight="1" x14ac:dyDescent="0.25">
      <c r="E294" s="145"/>
      <c r="G294" s="114"/>
      <c r="H294" s="114"/>
      <c r="I294" s="114"/>
      <c r="J294" s="114"/>
      <c r="K294" s="114"/>
      <c r="L294" s="114"/>
      <c r="M294" s="114"/>
    </row>
    <row r="295" spans="5:13" ht="16.5" customHeight="1" x14ac:dyDescent="0.25">
      <c r="E295" s="145"/>
      <c r="G295" s="114"/>
      <c r="H295" s="114"/>
      <c r="I295" s="114"/>
      <c r="J295" s="114"/>
      <c r="K295" s="114"/>
      <c r="L295" s="114"/>
      <c r="M295" s="114"/>
    </row>
    <row r="296" spans="5:13" ht="16.5" customHeight="1" x14ac:dyDescent="0.25">
      <c r="E296" s="145"/>
      <c r="G296" s="114"/>
      <c r="H296" s="114"/>
      <c r="I296" s="114"/>
      <c r="J296" s="114"/>
      <c r="K296" s="114"/>
      <c r="L296" s="114"/>
      <c r="M296" s="114"/>
    </row>
    <row r="297" spans="5:13" ht="16.5" customHeight="1" x14ac:dyDescent="0.25">
      <c r="E297" s="145"/>
      <c r="G297" s="114"/>
      <c r="H297" s="114"/>
      <c r="I297" s="114"/>
      <c r="J297" s="114"/>
      <c r="K297" s="114"/>
      <c r="L297" s="114"/>
      <c r="M297" s="114"/>
    </row>
    <row r="298" spans="5:13" ht="16.5" customHeight="1" x14ac:dyDescent="0.25">
      <c r="E298" s="145"/>
      <c r="G298" s="114"/>
      <c r="H298" s="114"/>
      <c r="I298" s="114"/>
      <c r="J298" s="114"/>
      <c r="K298" s="114"/>
      <c r="L298" s="114"/>
      <c r="M298" s="114"/>
    </row>
    <row r="299" spans="5:13" ht="16.5" customHeight="1" x14ac:dyDescent="0.25">
      <c r="E299" s="145"/>
      <c r="G299" s="114"/>
      <c r="H299" s="114"/>
      <c r="I299" s="114"/>
      <c r="J299" s="114"/>
      <c r="K299" s="114"/>
      <c r="L299" s="114"/>
      <c r="M299" s="114"/>
    </row>
    <row r="300" spans="5:13" ht="16.5" customHeight="1" x14ac:dyDescent="0.25">
      <c r="E300" s="145"/>
      <c r="G300" s="114"/>
      <c r="H300" s="114"/>
      <c r="I300" s="114"/>
      <c r="J300" s="114"/>
      <c r="K300" s="114"/>
      <c r="L300" s="114"/>
      <c r="M300" s="114"/>
    </row>
    <row r="301" spans="5:13" ht="16.5" customHeight="1" x14ac:dyDescent="0.25">
      <c r="E301" s="145"/>
      <c r="G301" s="114"/>
      <c r="H301" s="114"/>
      <c r="I301" s="114"/>
      <c r="J301" s="114"/>
      <c r="K301" s="114"/>
      <c r="L301" s="114"/>
      <c r="M301" s="114"/>
    </row>
    <row r="302" spans="5:13" ht="16.5" customHeight="1" x14ac:dyDescent="0.25">
      <c r="E302" s="145"/>
      <c r="G302" s="114"/>
      <c r="H302" s="114"/>
      <c r="I302" s="114"/>
      <c r="J302" s="114"/>
      <c r="K302" s="114"/>
      <c r="L302" s="114"/>
      <c r="M302" s="114"/>
    </row>
    <row r="303" spans="5:13" ht="16.5" customHeight="1" x14ac:dyDescent="0.25">
      <c r="E303" s="145"/>
      <c r="G303" s="114"/>
      <c r="H303" s="114"/>
      <c r="I303" s="114"/>
      <c r="J303" s="114"/>
      <c r="K303" s="114"/>
      <c r="L303" s="114"/>
      <c r="M303" s="114"/>
    </row>
    <row r="304" spans="5:13" ht="16.5" customHeight="1" x14ac:dyDescent="0.25">
      <c r="E304" s="145"/>
      <c r="G304" s="114"/>
      <c r="H304" s="114"/>
      <c r="I304" s="114"/>
      <c r="J304" s="114"/>
      <c r="K304" s="114"/>
      <c r="L304" s="114"/>
      <c r="M304" s="114"/>
    </row>
    <row r="305" spans="5:13" ht="16.5" customHeight="1" x14ac:dyDescent="0.25">
      <c r="E305" s="145"/>
      <c r="G305" s="114"/>
      <c r="H305" s="114"/>
      <c r="I305" s="114"/>
      <c r="J305" s="114"/>
      <c r="K305" s="114"/>
      <c r="L305" s="114"/>
      <c r="M305" s="114"/>
    </row>
    <row r="306" spans="5:13" ht="16.5" customHeight="1" x14ac:dyDescent="0.25">
      <c r="E306" s="145"/>
      <c r="G306" s="114"/>
      <c r="H306" s="114"/>
      <c r="I306" s="114"/>
      <c r="J306" s="114"/>
      <c r="K306" s="114"/>
      <c r="L306" s="114"/>
      <c r="M306" s="114"/>
    </row>
    <row r="307" spans="5:13" ht="16.5" customHeight="1" x14ac:dyDescent="0.25">
      <c r="E307" s="145"/>
      <c r="G307" s="114"/>
      <c r="H307" s="114"/>
      <c r="I307" s="114"/>
      <c r="J307" s="114"/>
      <c r="K307" s="114"/>
      <c r="L307" s="114"/>
      <c r="M307" s="114"/>
    </row>
    <row r="308" spans="5:13" ht="16.5" customHeight="1" x14ac:dyDescent="0.25">
      <c r="E308" s="145"/>
      <c r="G308" s="114"/>
      <c r="H308" s="114"/>
      <c r="I308" s="114"/>
      <c r="J308" s="114"/>
      <c r="K308" s="114"/>
      <c r="L308" s="114"/>
      <c r="M308" s="114"/>
    </row>
    <row r="309" spans="5:13" ht="16.5" customHeight="1" x14ac:dyDescent="0.25">
      <c r="E309" s="145"/>
      <c r="G309" s="114"/>
      <c r="H309" s="114"/>
      <c r="I309" s="114"/>
      <c r="J309" s="114"/>
      <c r="K309" s="114"/>
      <c r="L309" s="114"/>
      <c r="M309" s="114"/>
    </row>
    <row r="310" spans="5:13" ht="16.5" customHeight="1" x14ac:dyDescent="0.25">
      <c r="E310" s="145"/>
      <c r="G310" s="114"/>
      <c r="H310" s="114"/>
      <c r="I310" s="114"/>
      <c r="J310" s="114"/>
      <c r="K310" s="114"/>
      <c r="L310" s="114"/>
      <c r="M310" s="114"/>
    </row>
    <row r="311" spans="5:13" ht="16.5" customHeight="1" x14ac:dyDescent="0.25">
      <c r="E311" s="145"/>
      <c r="G311" s="114"/>
      <c r="H311" s="114"/>
      <c r="I311" s="114"/>
      <c r="J311" s="114"/>
      <c r="K311" s="114"/>
      <c r="L311" s="114"/>
      <c r="M311" s="114"/>
    </row>
    <row r="312" spans="5:13" ht="16.5" customHeight="1" x14ac:dyDescent="0.25">
      <c r="E312" s="145"/>
      <c r="G312" s="114"/>
      <c r="H312" s="114"/>
      <c r="I312" s="114"/>
      <c r="J312" s="114"/>
      <c r="K312" s="114"/>
      <c r="L312" s="114"/>
      <c r="M312" s="114"/>
    </row>
    <row r="313" spans="5:13" ht="16.5" customHeight="1" x14ac:dyDescent="0.25">
      <c r="E313" s="145"/>
      <c r="G313" s="114"/>
      <c r="H313" s="114"/>
      <c r="I313" s="114"/>
      <c r="J313" s="114"/>
      <c r="K313" s="114"/>
      <c r="L313" s="114"/>
      <c r="M313" s="114"/>
    </row>
    <row r="314" spans="5:13" ht="16.5" customHeight="1" x14ac:dyDescent="0.25">
      <c r="E314" s="145"/>
      <c r="G314" s="114"/>
      <c r="H314" s="114"/>
      <c r="I314" s="114"/>
      <c r="J314" s="114"/>
      <c r="K314" s="114"/>
      <c r="L314" s="114"/>
      <c r="M314" s="114"/>
    </row>
    <row r="315" spans="5:13" ht="16.5" customHeight="1" x14ac:dyDescent="0.25">
      <c r="E315" s="145"/>
      <c r="G315" s="114"/>
      <c r="H315" s="114"/>
      <c r="I315" s="114"/>
      <c r="J315" s="114"/>
      <c r="K315" s="114"/>
      <c r="L315" s="114"/>
      <c r="M315" s="114"/>
    </row>
    <row r="316" spans="5:13" ht="16.5" customHeight="1" x14ac:dyDescent="0.25">
      <c r="E316" s="145"/>
      <c r="G316" s="114"/>
      <c r="H316" s="114"/>
      <c r="I316" s="114"/>
      <c r="J316" s="114"/>
      <c r="K316" s="114"/>
      <c r="L316" s="114"/>
      <c r="M316" s="114"/>
    </row>
    <row r="317" spans="5:13" ht="16.5" customHeight="1" x14ac:dyDescent="0.25">
      <c r="E317" s="145"/>
      <c r="G317" s="114"/>
      <c r="H317" s="114"/>
      <c r="I317" s="114"/>
      <c r="J317" s="114"/>
      <c r="K317" s="114"/>
      <c r="L317" s="114"/>
      <c r="M317" s="114"/>
    </row>
    <row r="318" spans="5:13" ht="16.5" customHeight="1" x14ac:dyDescent="0.25">
      <c r="E318" s="145"/>
      <c r="G318" s="114"/>
      <c r="H318" s="114"/>
      <c r="I318" s="114"/>
      <c r="J318" s="114"/>
      <c r="K318" s="114"/>
      <c r="L318" s="114"/>
      <c r="M318" s="114"/>
    </row>
    <row r="319" spans="5:13" ht="16.5" customHeight="1" x14ac:dyDescent="0.25">
      <c r="E319" s="145"/>
      <c r="G319" s="114"/>
      <c r="H319" s="114"/>
      <c r="I319" s="114"/>
      <c r="J319" s="114"/>
      <c r="K319" s="114"/>
      <c r="L319" s="114"/>
      <c r="M319" s="114"/>
    </row>
    <row r="320" spans="5:13" ht="16.5" customHeight="1" x14ac:dyDescent="0.25">
      <c r="E320" s="145"/>
      <c r="G320" s="114"/>
      <c r="H320" s="114"/>
      <c r="I320" s="114"/>
      <c r="J320" s="114"/>
      <c r="K320" s="114"/>
      <c r="L320" s="114"/>
      <c r="M320" s="114"/>
    </row>
    <row r="321" spans="5:13" ht="16.5" customHeight="1" x14ac:dyDescent="0.25">
      <c r="E321" s="145"/>
      <c r="G321" s="114"/>
      <c r="H321" s="114"/>
      <c r="I321" s="114"/>
      <c r="J321" s="114"/>
      <c r="K321" s="114"/>
      <c r="L321" s="114"/>
      <c r="M321" s="114"/>
    </row>
    <row r="322" spans="5:13" ht="16.5" customHeight="1" x14ac:dyDescent="0.25">
      <c r="E322" s="145"/>
      <c r="G322" s="114"/>
      <c r="H322" s="114"/>
      <c r="I322" s="114"/>
      <c r="J322" s="114"/>
      <c r="K322" s="114"/>
      <c r="L322" s="114"/>
      <c r="M322" s="114"/>
    </row>
    <row r="323" spans="5:13" ht="16.5" customHeight="1" x14ac:dyDescent="0.25">
      <c r="E323" s="145"/>
      <c r="G323" s="114"/>
      <c r="H323" s="114"/>
      <c r="I323" s="114"/>
      <c r="J323" s="114"/>
      <c r="K323" s="114"/>
      <c r="L323" s="114"/>
      <c r="M323" s="114"/>
    </row>
    <row r="324" spans="5:13" ht="16.5" customHeight="1" x14ac:dyDescent="0.25">
      <c r="E324" s="145"/>
      <c r="G324" s="114"/>
      <c r="H324" s="114"/>
      <c r="I324" s="114"/>
      <c r="J324" s="114"/>
      <c r="K324" s="114"/>
      <c r="L324" s="114"/>
      <c r="M324" s="114"/>
    </row>
    <row r="325" spans="5:13" ht="16.5" customHeight="1" x14ac:dyDescent="0.25">
      <c r="E325" s="145"/>
      <c r="G325" s="114"/>
      <c r="H325" s="114"/>
      <c r="I325" s="114"/>
      <c r="J325" s="114"/>
      <c r="K325" s="114"/>
      <c r="L325" s="114"/>
      <c r="M325" s="114"/>
    </row>
    <row r="326" spans="5:13" ht="16.5" customHeight="1" x14ac:dyDescent="0.25">
      <c r="E326" s="145"/>
      <c r="G326" s="114"/>
      <c r="H326" s="114"/>
      <c r="I326" s="114"/>
      <c r="J326" s="114"/>
      <c r="K326" s="114"/>
      <c r="L326" s="114"/>
      <c r="M326" s="114"/>
    </row>
    <row r="327" spans="5:13" ht="16.5" customHeight="1" x14ac:dyDescent="0.25">
      <c r="E327" s="145"/>
      <c r="G327" s="114"/>
      <c r="H327" s="114"/>
      <c r="I327" s="114"/>
      <c r="J327" s="114"/>
      <c r="K327" s="114"/>
      <c r="L327" s="114"/>
      <c r="M327" s="114"/>
    </row>
    <row r="328" spans="5:13" ht="16.5" customHeight="1" x14ac:dyDescent="0.25">
      <c r="E328" s="145"/>
      <c r="G328" s="114"/>
      <c r="H328" s="114"/>
      <c r="I328" s="114"/>
      <c r="J328" s="114"/>
      <c r="K328" s="114"/>
      <c r="L328" s="114"/>
      <c r="M328" s="114"/>
    </row>
    <row r="329" spans="5:13" ht="16.5" customHeight="1" x14ac:dyDescent="0.25">
      <c r="E329" s="145"/>
      <c r="G329" s="114"/>
      <c r="H329" s="114"/>
      <c r="I329" s="114"/>
      <c r="J329" s="114"/>
      <c r="K329" s="114"/>
      <c r="L329" s="114"/>
      <c r="M329" s="114"/>
    </row>
    <row r="330" spans="5:13" ht="16.5" customHeight="1" x14ac:dyDescent="0.25">
      <c r="E330" s="145"/>
      <c r="G330" s="114"/>
      <c r="H330" s="114"/>
      <c r="I330" s="114"/>
      <c r="J330" s="114"/>
      <c r="K330" s="114"/>
      <c r="L330" s="114"/>
      <c r="M330" s="114"/>
    </row>
    <row r="331" spans="5:13" ht="16.5" customHeight="1" x14ac:dyDescent="0.25">
      <c r="E331" s="145"/>
      <c r="G331" s="114"/>
      <c r="H331" s="114"/>
      <c r="I331" s="114"/>
      <c r="J331" s="114"/>
      <c r="K331" s="114"/>
      <c r="L331" s="114"/>
      <c r="M331" s="114"/>
    </row>
    <row r="332" spans="5:13" ht="16.5" customHeight="1" x14ac:dyDescent="0.25">
      <c r="E332" s="145"/>
      <c r="G332" s="114"/>
      <c r="H332" s="114"/>
      <c r="I332" s="114"/>
      <c r="J332" s="114"/>
      <c r="K332" s="114"/>
      <c r="L332" s="114"/>
      <c r="M332" s="114"/>
    </row>
    <row r="333" spans="5:13" ht="16.5" customHeight="1" x14ac:dyDescent="0.25">
      <c r="E333" s="145"/>
      <c r="G333" s="114"/>
      <c r="H333" s="114"/>
      <c r="I333" s="114"/>
      <c r="J333" s="114"/>
      <c r="K333" s="114"/>
      <c r="L333" s="114"/>
      <c r="M333" s="114"/>
    </row>
    <row r="334" spans="5:13" ht="16.5" customHeight="1" x14ac:dyDescent="0.25">
      <c r="E334" s="145"/>
      <c r="G334" s="114"/>
      <c r="H334" s="114"/>
      <c r="I334" s="114"/>
      <c r="J334" s="114"/>
      <c r="K334" s="114"/>
      <c r="L334" s="114"/>
      <c r="M334" s="114"/>
    </row>
    <row r="335" spans="5:13" ht="16.5" customHeight="1" x14ac:dyDescent="0.25">
      <c r="E335" s="145"/>
      <c r="G335" s="114"/>
      <c r="H335" s="114"/>
      <c r="I335" s="114"/>
      <c r="J335" s="114"/>
      <c r="K335" s="114"/>
      <c r="L335" s="114"/>
      <c r="M335" s="114"/>
    </row>
    <row r="336" spans="5:13" ht="16.5" customHeight="1" x14ac:dyDescent="0.25">
      <c r="E336" s="145"/>
      <c r="G336" s="114"/>
      <c r="H336" s="114"/>
      <c r="I336" s="114"/>
      <c r="J336" s="114"/>
      <c r="K336" s="114"/>
      <c r="L336" s="114"/>
      <c r="M336" s="114"/>
    </row>
    <row r="337" spans="5:13" ht="16.5" customHeight="1" x14ac:dyDescent="0.25">
      <c r="E337" s="145"/>
      <c r="G337" s="114"/>
      <c r="H337" s="114"/>
      <c r="I337" s="114"/>
      <c r="J337" s="114"/>
      <c r="K337" s="114"/>
      <c r="L337" s="114"/>
      <c r="M337" s="114"/>
    </row>
    <row r="338" spans="5:13" ht="16.5" customHeight="1" x14ac:dyDescent="0.25">
      <c r="E338" s="145"/>
      <c r="G338" s="114"/>
      <c r="H338" s="114"/>
      <c r="I338" s="114"/>
      <c r="J338" s="114"/>
      <c r="K338" s="114"/>
      <c r="L338" s="114"/>
      <c r="M338" s="114"/>
    </row>
    <row r="339" spans="5:13" ht="16.5" customHeight="1" x14ac:dyDescent="0.25">
      <c r="E339" s="145"/>
      <c r="G339" s="114"/>
      <c r="H339" s="114"/>
      <c r="I339" s="114"/>
      <c r="J339" s="114"/>
      <c r="K339" s="114"/>
      <c r="L339" s="114"/>
      <c r="M339" s="114"/>
    </row>
    <row r="340" spans="5:13" ht="16.5" customHeight="1" x14ac:dyDescent="0.25">
      <c r="E340" s="145"/>
      <c r="G340" s="114"/>
      <c r="H340" s="114"/>
      <c r="I340" s="114"/>
      <c r="J340" s="114"/>
      <c r="K340" s="114"/>
      <c r="L340" s="114"/>
      <c r="M340" s="114"/>
    </row>
    <row r="341" spans="5:13" ht="16.5" customHeight="1" x14ac:dyDescent="0.25">
      <c r="E341" s="145"/>
      <c r="G341" s="114"/>
      <c r="H341" s="114"/>
      <c r="I341" s="114"/>
      <c r="J341" s="114"/>
      <c r="K341" s="114"/>
      <c r="L341" s="114"/>
      <c r="M341" s="114"/>
    </row>
    <row r="342" spans="5:13" ht="16.5" customHeight="1" x14ac:dyDescent="0.25">
      <c r="E342" s="145"/>
      <c r="G342" s="114"/>
      <c r="H342" s="114"/>
      <c r="I342" s="114"/>
      <c r="J342" s="114"/>
      <c r="K342" s="114"/>
      <c r="L342" s="114"/>
      <c r="M342" s="114"/>
    </row>
    <row r="343" spans="5:13" ht="16.5" customHeight="1" x14ac:dyDescent="0.25">
      <c r="E343" s="145"/>
      <c r="G343" s="114"/>
      <c r="H343" s="114"/>
      <c r="I343" s="114"/>
      <c r="J343" s="114"/>
      <c r="K343" s="114"/>
      <c r="L343" s="114"/>
      <c r="M343" s="114"/>
    </row>
    <row r="344" spans="5:13" ht="16.5" customHeight="1" x14ac:dyDescent="0.25">
      <c r="E344" s="145"/>
      <c r="G344" s="114"/>
      <c r="H344" s="114"/>
      <c r="I344" s="114"/>
      <c r="J344" s="114"/>
      <c r="K344" s="114"/>
      <c r="L344" s="114"/>
      <c r="M344" s="114"/>
    </row>
    <row r="345" spans="5:13" ht="16.5" customHeight="1" x14ac:dyDescent="0.25">
      <c r="E345" s="145"/>
      <c r="G345" s="114"/>
      <c r="H345" s="114"/>
      <c r="I345" s="114"/>
      <c r="J345" s="114"/>
      <c r="K345" s="114"/>
      <c r="L345" s="114"/>
      <c r="M345" s="114"/>
    </row>
    <row r="346" spans="5:13" ht="16.5" customHeight="1" x14ac:dyDescent="0.25">
      <c r="E346" s="145"/>
      <c r="G346" s="114"/>
      <c r="H346" s="114"/>
      <c r="I346" s="114"/>
      <c r="J346" s="114"/>
      <c r="K346" s="114"/>
      <c r="L346" s="114"/>
      <c r="M346" s="114"/>
    </row>
    <row r="347" spans="5:13" ht="16.5" customHeight="1" x14ac:dyDescent="0.25">
      <c r="E347" s="145"/>
      <c r="G347" s="114"/>
      <c r="H347" s="114"/>
      <c r="I347" s="114"/>
      <c r="J347" s="114"/>
      <c r="K347" s="114"/>
      <c r="L347" s="114"/>
      <c r="M347" s="114"/>
    </row>
    <row r="348" spans="5:13" ht="16.5" customHeight="1" x14ac:dyDescent="0.25">
      <c r="E348" s="145"/>
      <c r="G348" s="114"/>
      <c r="H348" s="114"/>
      <c r="I348" s="114"/>
      <c r="J348" s="114"/>
      <c r="K348" s="114"/>
      <c r="L348" s="114"/>
      <c r="M348" s="114"/>
    </row>
    <row r="349" spans="5:13" ht="16.5" customHeight="1" x14ac:dyDescent="0.25">
      <c r="E349" s="145"/>
      <c r="G349" s="114"/>
      <c r="H349" s="114"/>
      <c r="I349" s="114"/>
      <c r="J349" s="114"/>
      <c r="K349" s="114"/>
      <c r="L349" s="114"/>
      <c r="M349" s="114"/>
    </row>
    <row r="350" spans="5:13" ht="16.5" customHeight="1" x14ac:dyDescent="0.25">
      <c r="E350" s="145"/>
      <c r="G350" s="114"/>
      <c r="H350" s="114"/>
      <c r="I350" s="114"/>
      <c r="J350" s="114"/>
      <c r="K350" s="114"/>
      <c r="L350" s="114"/>
      <c r="M350" s="114"/>
    </row>
    <row r="351" spans="5:13" ht="16.5" customHeight="1" x14ac:dyDescent="0.25">
      <c r="E351" s="145"/>
      <c r="G351" s="114"/>
      <c r="H351" s="114"/>
      <c r="I351" s="114"/>
      <c r="J351" s="114"/>
      <c r="K351" s="114"/>
      <c r="L351" s="114"/>
      <c r="M351" s="114"/>
    </row>
    <row r="352" spans="5:13" ht="16.5" customHeight="1" x14ac:dyDescent="0.25">
      <c r="E352" s="145"/>
      <c r="G352" s="114"/>
      <c r="H352" s="114"/>
      <c r="I352" s="114"/>
      <c r="J352" s="114"/>
      <c r="K352" s="114"/>
      <c r="L352" s="114"/>
      <c r="M352" s="114"/>
    </row>
    <row r="353" spans="5:13" ht="16.5" customHeight="1" x14ac:dyDescent="0.25">
      <c r="E353" s="145"/>
      <c r="G353" s="114"/>
      <c r="H353" s="114"/>
      <c r="I353" s="114"/>
      <c r="J353" s="114"/>
      <c r="K353" s="114"/>
      <c r="L353" s="114"/>
      <c r="M353" s="114"/>
    </row>
    <row r="354" spans="5:13" ht="16.5" customHeight="1" x14ac:dyDescent="0.25">
      <c r="E354" s="145"/>
      <c r="G354" s="114"/>
      <c r="H354" s="114"/>
      <c r="I354" s="114"/>
      <c r="J354" s="114"/>
      <c r="K354" s="114"/>
      <c r="L354" s="114"/>
      <c r="M354" s="114"/>
    </row>
    <row r="355" spans="5:13" ht="16.5" customHeight="1" x14ac:dyDescent="0.25">
      <c r="E355" s="145"/>
      <c r="G355" s="114"/>
      <c r="H355" s="114"/>
      <c r="I355" s="114"/>
      <c r="J355" s="114"/>
      <c r="K355" s="114"/>
      <c r="L355" s="114"/>
      <c r="M355" s="114"/>
    </row>
    <row r="356" spans="5:13" ht="16.5" customHeight="1" x14ac:dyDescent="0.25">
      <c r="E356" s="145"/>
      <c r="G356" s="114"/>
      <c r="H356" s="114"/>
      <c r="I356" s="114"/>
      <c r="J356" s="114"/>
      <c r="K356" s="114"/>
      <c r="L356" s="114"/>
      <c r="M356" s="114"/>
    </row>
    <row r="357" spans="5:13" ht="16.5" customHeight="1" x14ac:dyDescent="0.25">
      <c r="E357" s="145"/>
      <c r="G357" s="114"/>
      <c r="H357" s="114"/>
      <c r="I357" s="114"/>
      <c r="J357" s="114"/>
      <c r="K357" s="114"/>
      <c r="L357" s="114"/>
      <c r="M357" s="114"/>
    </row>
    <row r="358" spans="5:13" ht="16.5" customHeight="1" x14ac:dyDescent="0.25">
      <c r="E358" s="145"/>
      <c r="G358" s="114"/>
      <c r="H358" s="114"/>
      <c r="I358" s="114"/>
      <c r="J358" s="114"/>
      <c r="K358" s="114"/>
      <c r="L358" s="114"/>
      <c r="M358" s="114"/>
    </row>
    <row r="359" spans="5:13" ht="16.5" customHeight="1" x14ac:dyDescent="0.25">
      <c r="E359" s="145"/>
      <c r="G359" s="114"/>
      <c r="H359" s="114"/>
      <c r="I359" s="114"/>
      <c r="J359" s="114"/>
      <c r="K359" s="114"/>
      <c r="L359" s="114"/>
      <c r="M359" s="114"/>
    </row>
    <row r="360" spans="5:13" ht="16.5" customHeight="1" x14ac:dyDescent="0.25">
      <c r="E360" s="145"/>
      <c r="G360" s="114"/>
      <c r="H360" s="114"/>
      <c r="I360" s="114"/>
      <c r="J360" s="114"/>
      <c r="K360" s="114"/>
      <c r="L360" s="114"/>
      <c r="M360" s="114"/>
    </row>
    <row r="361" spans="5:13" ht="16.5" customHeight="1" x14ac:dyDescent="0.25">
      <c r="E361" s="145"/>
      <c r="G361" s="114"/>
      <c r="H361" s="114"/>
      <c r="I361" s="114"/>
      <c r="J361" s="114"/>
      <c r="K361" s="114"/>
      <c r="L361" s="114"/>
      <c r="M361" s="114"/>
    </row>
    <row r="362" spans="5:13" ht="16.5" customHeight="1" x14ac:dyDescent="0.25">
      <c r="E362" s="145"/>
      <c r="G362" s="114"/>
      <c r="H362" s="114"/>
      <c r="I362" s="114"/>
      <c r="J362" s="114"/>
      <c r="K362" s="114"/>
      <c r="L362" s="114"/>
      <c r="M362" s="114"/>
    </row>
    <row r="363" spans="5:13" ht="16.5" customHeight="1" x14ac:dyDescent="0.25">
      <c r="E363" s="145"/>
      <c r="G363" s="114"/>
      <c r="H363" s="114"/>
      <c r="I363" s="114"/>
      <c r="J363" s="114"/>
      <c r="K363" s="114"/>
      <c r="L363" s="114"/>
      <c r="M363" s="114"/>
    </row>
    <row r="364" spans="5:13" ht="16.5" customHeight="1" x14ac:dyDescent="0.25">
      <c r="E364" s="145"/>
      <c r="G364" s="114"/>
      <c r="H364" s="114"/>
      <c r="I364" s="114"/>
      <c r="J364" s="114"/>
      <c r="K364" s="114"/>
      <c r="L364" s="114"/>
      <c r="M364" s="114"/>
    </row>
    <row r="365" spans="5:13" ht="16.5" customHeight="1" x14ac:dyDescent="0.25">
      <c r="E365" s="145"/>
      <c r="G365" s="114"/>
      <c r="H365" s="114"/>
      <c r="I365" s="114"/>
      <c r="J365" s="114"/>
      <c r="K365" s="114"/>
      <c r="L365" s="114"/>
      <c r="M365" s="114"/>
    </row>
    <row r="366" spans="5:13" ht="16.5" customHeight="1" x14ac:dyDescent="0.25">
      <c r="E366" s="145"/>
      <c r="G366" s="114"/>
      <c r="H366" s="114"/>
      <c r="I366" s="114"/>
      <c r="J366" s="114"/>
      <c r="K366" s="114"/>
      <c r="L366" s="114"/>
      <c r="M366" s="114"/>
    </row>
    <row r="367" spans="5:13" ht="16.5" customHeight="1" x14ac:dyDescent="0.25">
      <c r="E367" s="145"/>
      <c r="G367" s="114"/>
      <c r="H367" s="114"/>
      <c r="I367" s="114"/>
      <c r="J367" s="114"/>
      <c r="K367" s="114"/>
      <c r="L367" s="114"/>
      <c r="M367" s="114"/>
    </row>
    <row r="368" spans="5:13" ht="16.5" customHeight="1" x14ac:dyDescent="0.25">
      <c r="E368" s="145"/>
      <c r="G368" s="114"/>
      <c r="H368" s="114"/>
      <c r="I368" s="114"/>
      <c r="J368" s="114"/>
      <c r="K368" s="114"/>
      <c r="L368" s="114"/>
      <c r="M368" s="114"/>
    </row>
    <row r="369" spans="5:13" ht="16.5" customHeight="1" x14ac:dyDescent="0.25">
      <c r="E369" s="145"/>
      <c r="G369" s="114"/>
      <c r="H369" s="114"/>
      <c r="I369" s="114"/>
      <c r="J369" s="114"/>
      <c r="K369" s="114"/>
      <c r="L369" s="114"/>
      <c r="M369" s="114"/>
    </row>
    <row r="370" spans="5:13" ht="16.5" customHeight="1" x14ac:dyDescent="0.25">
      <c r="E370" s="145"/>
      <c r="G370" s="114"/>
      <c r="H370" s="114"/>
      <c r="I370" s="114"/>
      <c r="J370" s="114"/>
      <c r="K370" s="114"/>
      <c r="L370" s="114"/>
      <c r="M370" s="114"/>
    </row>
    <row r="371" spans="5:13" ht="16.5" customHeight="1" x14ac:dyDescent="0.25">
      <c r="E371" s="145"/>
      <c r="G371" s="114"/>
      <c r="H371" s="114"/>
      <c r="I371" s="114"/>
      <c r="J371" s="114"/>
      <c r="K371" s="114"/>
      <c r="L371" s="114"/>
      <c r="M371" s="114"/>
    </row>
    <row r="372" spans="5:13" ht="16.5" customHeight="1" x14ac:dyDescent="0.25">
      <c r="E372" s="145"/>
      <c r="G372" s="114"/>
      <c r="H372" s="114"/>
      <c r="I372" s="114"/>
      <c r="J372" s="114"/>
      <c r="K372" s="114"/>
      <c r="L372" s="114"/>
      <c r="M372" s="114"/>
    </row>
    <row r="373" spans="5:13" ht="16.5" customHeight="1" x14ac:dyDescent="0.25">
      <c r="E373" s="145"/>
      <c r="G373" s="114"/>
      <c r="H373" s="114"/>
      <c r="I373" s="114"/>
      <c r="J373" s="114"/>
      <c r="K373" s="114"/>
      <c r="L373" s="114"/>
      <c r="M373" s="114"/>
    </row>
    <row r="374" spans="5:13" ht="16.5" customHeight="1" x14ac:dyDescent="0.25">
      <c r="E374" s="145"/>
      <c r="G374" s="114"/>
      <c r="H374" s="114"/>
      <c r="I374" s="114"/>
      <c r="J374" s="114"/>
      <c r="K374" s="114"/>
      <c r="L374" s="114"/>
      <c r="M374" s="114"/>
    </row>
    <row r="375" spans="5:13" ht="16.5" customHeight="1" x14ac:dyDescent="0.25">
      <c r="E375" s="145"/>
      <c r="G375" s="114"/>
      <c r="H375" s="114"/>
      <c r="I375" s="114"/>
      <c r="J375" s="114"/>
      <c r="K375" s="114"/>
      <c r="L375" s="114"/>
      <c r="M375" s="114"/>
    </row>
    <row r="376" spans="5:13" ht="16.5" customHeight="1" x14ac:dyDescent="0.25">
      <c r="E376" s="145"/>
      <c r="G376" s="114"/>
      <c r="H376" s="114"/>
      <c r="I376" s="114"/>
      <c r="J376" s="114"/>
      <c r="K376" s="114"/>
      <c r="L376" s="114"/>
      <c r="M376" s="114"/>
    </row>
    <row r="377" spans="5:13" ht="16.5" customHeight="1" x14ac:dyDescent="0.25">
      <c r="E377" s="145"/>
      <c r="G377" s="114"/>
      <c r="H377" s="114"/>
      <c r="I377" s="114"/>
      <c r="J377" s="114"/>
      <c r="K377" s="114"/>
      <c r="L377" s="114"/>
      <c r="M377" s="114"/>
    </row>
    <row r="378" spans="5:13" ht="16.5" customHeight="1" x14ac:dyDescent="0.25">
      <c r="E378" s="145"/>
      <c r="G378" s="114"/>
      <c r="H378" s="114"/>
      <c r="I378" s="114"/>
      <c r="J378" s="114"/>
      <c r="K378" s="114"/>
      <c r="L378" s="114"/>
      <c r="M378" s="114"/>
    </row>
    <row r="379" spans="5:13" ht="16.5" customHeight="1" x14ac:dyDescent="0.25">
      <c r="E379" s="145"/>
      <c r="G379" s="114"/>
      <c r="H379" s="114"/>
      <c r="I379" s="114"/>
      <c r="J379" s="114"/>
      <c r="K379" s="114"/>
      <c r="L379" s="114"/>
      <c r="M379" s="114"/>
    </row>
    <row r="380" spans="5:13" ht="16.5" customHeight="1" x14ac:dyDescent="0.25">
      <c r="E380" s="145"/>
      <c r="G380" s="114"/>
      <c r="H380" s="114"/>
      <c r="I380" s="114"/>
      <c r="J380" s="114"/>
      <c r="K380" s="114"/>
      <c r="L380" s="114"/>
      <c r="M380" s="114"/>
    </row>
    <row r="381" spans="5:13" ht="16.5" customHeight="1" x14ac:dyDescent="0.25">
      <c r="E381" s="145"/>
      <c r="G381" s="114"/>
      <c r="H381" s="114"/>
      <c r="I381" s="114"/>
      <c r="J381" s="114"/>
      <c r="K381" s="114"/>
      <c r="L381" s="114"/>
      <c r="M381" s="114"/>
    </row>
    <row r="382" spans="5:13" ht="16.5" customHeight="1" x14ac:dyDescent="0.25">
      <c r="E382" s="145"/>
      <c r="G382" s="114"/>
      <c r="H382" s="114"/>
      <c r="I382" s="114"/>
      <c r="J382" s="114"/>
      <c r="K382" s="114"/>
      <c r="L382" s="114"/>
      <c r="M382" s="114"/>
    </row>
    <row r="383" spans="5:13" ht="16.5" customHeight="1" x14ac:dyDescent="0.25">
      <c r="E383" s="145"/>
      <c r="G383" s="114"/>
      <c r="H383" s="114"/>
      <c r="I383" s="114"/>
      <c r="J383" s="114"/>
      <c r="K383" s="114"/>
      <c r="L383" s="114"/>
      <c r="M383" s="114"/>
    </row>
    <row r="384" spans="5:13" ht="16.5" customHeight="1" x14ac:dyDescent="0.25">
      <c r="E384" s="145"/>
      <c r="G384" s="114"/>
      <c r="H384" s="114"/>
      <c r="I384" s="114"/>
      <c r="J384" s="114"/>
      <c r="K384" s="114"/>
      <c r="L384" s="114"/>
      <c r="M384" s="114"/>
    </row>
    <row r="385" spans="5:13" ht="16.5" customHeight="1" x14ac:dyDescent="0.25">
      <c r="E385" s="145"/>
      <c r="G385" s="114"/>
      <c r="H385" s="114"/>
      <c r="I385" s="114"/>
      <c r="J385" s="114"/>
      <c r="K385" s="114"/>
      <c r="L385" s="114"/>
      <c r="M385" s="114"/>
    </row>
    <row r="386" spans="5:13" ht="16.5" customHeight="1" x14ac:dyDescent="0.25">
      <c r="E386" s="145"/>
      <c r="G386" s="114"/>
      <c r="H386" s="114"/>
      <c r="I386" s="114"/>
      <c r="J386" s="114"/>
      <c r="K386" s="114"/>
      <c r="L386" s="114"/>
      <c r="M386" s="114"/>
    </row>
    <row r="387" spans="5:13" ht="16.5" customHeight="1" x14ac:dyDescent="0.25">
      <c r="E387" s="145"/>
      <c r="G387" s="114"/>
      <c r="H387" s="114"/>
      <c r="I387" s="114"/>
      <c r="J387" s="114"/>
      <c r="K387" s="114"/>
      <c r="L387" s="114"/>
      <c r="M387" s="114"/>
    </row>
    <row r="388" spans="5:13" ht="16.5" customHeight="1" x14ac:dyDescent="0.25">
      <c r="E388" s="145"/>
      <c r="G388" s="114"/>
      <c r="H388" s="114"/>
      <c r="I388" s="114"/>
      <c r="J388" s="114"/>
      <c r="K388" s="114"/>
      <c r="L388" s="114"/>
      <c r="M388" s="114"/>
    </row>
    <row r="389" spans="5:13" ht="16.5" customHeight="1" x14ac:dyDescent="0.25">
      <c r="E389" s="145"/>
      <c r="G389" s="114"/>
      <c r="H389" s="114"/>
      <c r="I389" s="114"/>
      <c r="J389" s="114"/>
      <c r="K389" s="114"/>
      <c r="L389" s="114"/>
      <c r="M389" s="114"/>
    </row>
    <row r="390" spans="5:13" ht="16.5" customHeight="1" x14ac:dyDescent="0.25">
      <c r="E390" s="145"/>
      <c r="G390" s="114"/>
      <c r="H390" s="114"/>
      <c r="I390" s="114"/>
      <c r="J390" s="114"/>
      <c r="K390" s="114"/>
      <c r="L390" s="114"/>
      <c r="M390" s="114"/>
    </row>
    <row r="391" spans="5:13" ht="16.5" customHeight="1" x14ac:dyDescent="0.25">
      <c r="E391" s="145"/>
      <c r="G391" s="114"/>
      <c r="H391" s="114"/>
      <c r="I391" s="114"/>
      <c r="J391" s="114"/>
      <c r="K391" s="114"/>
      <c r="L391" s="114"/>
      <c r="M391" s="114"/>
    </row>
    <row r="392" spans="5:13" ht="16.5" customHeight="1" x14ac:dyDescent="0.25">
      <c r="E392" s="145"/>
      <c r="G392" s="114"/>
      <c r="H392" s="114"/>
      <c r="I392" s="114"/>
      <c r="J392" s="114"/>
      <c r="K392" s="114"/>
      <c r="L392" s="114"/>
      <c r="M392" s="114"/>
    </row>
    <row r="393" spans="5:13" ht="16.5" customHeight="1" x14ac:dyDescent="0.25">
      <c r="E393" s="145"/>
      <c r="G393" s="114"/>
      <c r="H393" s="114"/>
      <c r="I393" s="114"/>
      <c r="J393" s="114"/>
      <c r="K393" s="114"/>
      <c r="L393" s="114"/>
      <c r="M393" s="114"/>
    </row>
    <row r="394" spans="5:13" ht="16.5" customHeight="1" x14ac:dyDescent="0.25">
      <c r="E394" s="145"/>
      <c r="G394" s="114"/>
      <c r="H394" s="114"/>
      <c r="I394" s="114"/>
      <c r="J394" s="114"/>
      <c r="K394" s="114"/>
      <c r="L394" s="114"/>
      <c r="M394" s="114"/>
    </row>
    <row r="395" spans="5:13" ht="16.5" customHeight="1" x14ac:dyDescent="0.25">
      <c r="E395" s="145"/>
      <c r="G395" s="114"/>
      <c r="H395" s="114"/>
      <c r="I395" s="114"/>
      <c r="J395" s="114"/>
      <c r="K395" s="114"/>
      <c r="L395" s="114"/>
      <c r="M395" s="114"/>
    </row>
    <row r="396" spans="5:13" ht="16.5" customHeight="1" x14ac:dyDescent="0.25">
      <c r="E396" s="145"/>
      <c r="G396" s="114"/>
      <c r="H396" s="114"/>
      <c r="I396" s="114"/>
      <c r="J396" s="114"/>
      <c r="K396" s="114"/>
      <c r="L396" s="114"/>
      <c r="M396" s="114"/>
    </row>
    <row r="397" spans="5:13" ht="16.5" customHeight="1" x14ac:dyDescent="0.25">
      <c r="E397" s="145"/>
      <c r="G397" s="114"/>
      <c r="H397" s="114"/>
      <c r="I397" s="114"/>
      <c r="J397" s="114"/>
      <c r="K397" s="114"/>
      <c r="L397" s="114"/>
      <c r="M397" s="114"/>
    </row>
    <row r="398" spans="5:13" ht="16.5" customHeight="1" x14ac:dyDescent="0.25">
      <c r="E398" s="145"/>
      <c r="G398" s="114"/>
      <c r="H398" s="114"/>
      <c r="I398" s="114"/>
      <c r="J398" s="114"/>
      <c r="K398" s="114"/>
      <c r="L398" s="114"/>
      <c r="M398" s="114"/>
    </row>
    <row r="399" spans="5:13" ht="16.5" customHeight="1" x14ac:dyDescent="0.25">
      <c r="E399" s="145"/>
      <c r="G399" s="114"/>
      <c r="H399" s="114"/>
      <c r="I399" s="114"/>
      <c r="J399" s="114"/>
      <c r="K399" s="114"/>
      <c r="L399" s="114"/>
      <c r="M399" s="114"/>
    </row>
    <row r="400" spans="5:13" ht="16.5" customHeight="1" x14ac:dyDescent="0.25">
      <c r="E400" s="145"/>
      <c r="G400" s="114"/>
      <c r="H400" s="114"/>
      <c r="I400" s="114"/>
      <c r="J400" s="114"/>
      <c r="K400" s="114"/>
      <c r="L400" s="114"/>
      <c r="M400" s="114"/>
    </row>
    <row r="401" spans="5:13" ht="16.5" customHeight="1" x14ac:dyDescent="0.25">
      <c r="E401" s="145"/>
      <c r="G401" s="114"/>
      <c r="H401" s="114"/>
      <c r="I401" s="114"/>
      <c r="J401" s="114"/>
      <c r="K401" s="114"/>
      <c r="L401" s="114"/>
      <c r="M401" s="114"/>
    </row>
    <row r="402" spans="5:13" ht="16.5" customHeight="1" x14ac:dyDescent="0.25">
      <c r="E402" s="145"/>
      <c r="G402" s="114"/>
      <c r="H402" s="114"/>
      <c r="I402" s="114"/>
      <c r="J402" s="114"/>
      <c r="K402" s="114"/>
      <c r="L402" s="114"/>
      <c r="M402" s="114"/>
    </row>
    <row r="403" spans="5:13" ht="16.5" customHeight="1" x14ac:dyDescent="0.25">
      <c r="E403" s="145"/>
      <c r="G403" s="114"/>
      <c r="H403" s="114"/>
      <c r="I403" s="114"/>
      <c r="J403" s="114"/>
      <c r="K403" s="114"/>
      <c r="L403" s="114"/>
      <c r="M403" s="114"/>
    </row>
    <row r="404" spans="5:13" ht="16.5" customHeight="1" x14ac:dyDescent="0.25">
      <c r="E404" s="145"/>
      <c r="G404" s="114"/>
      <c r="H404" s="114"/>
      <c r="I404" s="114"/>
      <c r="J404" s="114"/>
      <c r="K404" s="114"/>
      <c r="L404" s="114"/>
      <c r="M404" s="114"/>
    </row>
    <row r="405" spans="5:13" ht="16.5" customHeight="1" x14ac:dyDescent="0.25">
      <c r="E405" s="145"/>
      <c r="G405" s="114"/>
      <c r="H405" s="114"/>
      <c r="I405" s="114"/>
      <c r="J405" s="114"/>
      <c r="K405" s="114"/>
      <c r="L405" s="114"/>
      <c r="M405" s="114"/>
    </row>
    <row r="406" spans="5:13" ht="16.5" customHeight="1" x14ac:dyDescent="0.25">
      <c r="E406" s="145"/>
      <c r="G406" s="114"/>
      <c r="H406" s="114"/>
      <c r="I406" s="114"/>
      <c r="J406" s="114"/>
      <c r="K406" s="114"/>
      <c r="L406" s="114"/>
      <c r="M406" s="114"/>
    </row>
    <row r="407" spans="5:13" ht="16.5" customHeight="1" x14ac:dyDescent="0.25">
      <c r="E407" s="145"/>
      <c r="G407" s="114"/>
      <c r="H407" s="114"/>
      <c r="I407" s="114"/>
      <c r="J407" s="114"/>
      <c r="K407" s="114"/>
      <c r="L407" s="114"/>
      <c r="M407" s="114"/>
    </row>
    <row r="408" spans="5:13" ht="16.5" customHeight="1" x14ac:dyDescent="0.25">
      <c r="E408" s="145"/>
      <c r="G408" s="114"/>
      <c r="H408" s="114"/>
      <c r="I408" s="114"/>
      <c r="J408" s="114"/>
      <c r="K408" s="114"/>
      <c r="L408" s="114"/>
      <c r="M408" s="114"/>
    </row>
    <row r="409" spans="5:13" ht="16.5" customHeight="1" x14ac:dyDescent="0.25">
      <c r="E409" s="145"/>
      <c r="G409" s="114"/>
      <c r="H409" s="114"/>
      <c r="I409" s="114"/>
      <c r="J409" s="114"/>
      <c r="K409" s="114"/>
      <c r="L409" s="114"/>
      <c r="M409" s="114"/>
    </row>
    <row r="410" spans="5:13" ht="16.5" customHeight="1" x14ac:dyDescent="0.25">
      <c r="E410" s="145"/>
      <c r="G410" s="114"/>
      <c r="H410" s="114"/>
      <c r="I410" s="114"/>
      <c r="J410" s="114"/>
      <c r="K410" s="114"/>
      <c r="L410" s="114"/>
      <c r="M410" s="114"/>
    </row>
    <row r="411" spans="5:13" ht="16.5" customHeight="1" x14ac:dyDescent="0.25">
      <c r="E411" s="145"/>
      <c r="G411" s="114"/>
      <c r="H411" s="114"/>
      <c r="I411" s="114"/>
      <c r="J411" s="114"/>
      <c r="K411" s="114"/>
      <c r="L411" s="114"/>
      <c r="M411" s="114"/>
    </row>
    <row r="412" spans="5:13" ht="16.5" customHeight="1" x14ac:dyDescent="0.25">
      <c r="E412" s="145"/>
      <c r="G412" s="114"/>
      <c r="H412" s="114"/>
      <c r="I412" s="114"/>
      <c r="J412" s="114"/>
      <c r="K412" s="114"/>
      <c r="L412" s="114"/>
      <c r="M412" s="114"/>
    </row>
    <row r="413" spans="5:13" ht="16.5" customHeight="1" x14ac:dyDescent="0.25">
      <c r="E413" s="145"/>
      <c r="G413" s="114"/>
      <c r="H413" s="114"/>
      <c r="I413" s="114"/>
      <c r="J413" s="114"/>
      <c r="K413" s="114"/>
      <c r="L413" s="114"/>
      <c r="M413" s="114"/>
    </row>
    <row r="414" spans="5:13" ht="16.5" customHeight="1" x14ac:dyDescent="0.25">
      <c r="E414" s="145"/>
      <c r="G414" s="114"/>
      <c r="H414" s="114"/>
      <c r="I414" s="114"/>
      <c r="J414" s="114"/>
      <c r="K414" s="114"/>
      <c r="L414" s="114"/>
      <c r="M414" s="114"/>
    </row>
    <row r="415" spans="5:13" ht="16.5" customHeight="1" x14ac:dyDescent="0.25">
      <c r="E415" s="145"/>
      <c r="G415" s="114"/>
      <c r="H415" s="114"/>
      <c r="I415" s="114"/>
      <c r="J415" s="114"/>
      <c r="K415" s="114"/>
      <c r="L415" s="114"/>
      <c r="M415" s="114"/>
    </row>
    <row r="416" spans="5:13" ht="16.5" customHeight="1" x14ac:dyDescent="0.25">
      <c r="E416" s="145"/>
      <c r="G416" s="114"/>
      <c r="H416" s="114"/>
      <c r="I416" s="114"/>
      <c r="J416" s="114"/>
      <c r="K416" s="114"/>
      <c r="L416" s="114"/>
      <c r="M416" s="114"/>
    </row>
    <row r="417" spans="5:13" ht="16.5" customHeight="1" x14ac:dyDescent="0.25">
      <c r="E417" s="145"/>
      <c r="G417" s="114"/>
      <c r="H417" s="114"/>
      <c r="I417" s="114"/>
      <c r="J417" s="114"/>
      <c r="K417" s="114"/>
      <c r="L417" s="114"/>
      <c r="M417" s="114"/>
    </row>
    <row r="418" spans="5:13" ht="16.5" customHeight="1" x14ac:dyDescent="0.25">
      <c r="E418" s="145"/>
      <c r="G418" s="114"/>
      <c r="H418" s="114"/>
      <c r="I418" s="114"/>
      <c r="J418" s="114"/>
      <c r="K418" s="114"/>
      <c r="L418" s="114"/>
      <c r="M418" s="114"/>
    </row>
    <row r="419" spans="5:13" ht="16.5" customHeight="1" x14ac:dyDescent="0.25">
      <c r="E419" s="145"/>
      <c r="G419" s="114"/>
      <c r="H419" s="114"/>
      <c r="I419" s="114"/>
      <c r="J419" s="114"/>
      <c r="K419" s="114"/>
      <c r="L419" s="114"/>
      <c r="M419" s="114"/>
    </row>
    <row r="420" spans="5:13" ht="16.5" customHeight="1" x14ac:dyDescent="0.25">
      <c r="E420" s="145"/>
      <c r="G420" s="114"/>
      <c r="H420" s="114"/>
      <c r="I420" s="114"/>
      <c r="J420" s="114"/>
      <c r="K420" s="114"/>
      <c r="L420" s="114"/>
      <c r="M420" s="114"/>
    </row>
    <row r="421" spans="5:13" ht="16.5" customHeight="1" x14ac:dyDescent="0.25">
      <c r="E421" s="145"/>
      <c r="G421" s="114"/>
      <c r="H421" s="114"/>
      <c r="I421" s="114"/>
      <c r="J421" s="114"/>
      <c r="K421" s="114"/>
      <c r="L421" s="114"/>
      <c r="M421" s="114"/>
    </row>
    <row r="422" spans="5:13" ht="16.5" customHeight="1" x14ac:dyDescent="0.25">
      <c r="E422" s="145"/>
      <c r="G422" s="114"/>
      <c r="H422" s="114"/>
      <c r="I422" s="114"/>
      <c r="J422" s="114"/>
      <c r="K422" s="114"/>
      <c r="L422" s="114"/>
      <c r="M422" s="114"/>
    </row>
    <row r="423" spans="5:13" ht="16.5" customHeight="1" x14ac:dyDescent="0.25">
      <c r="E423" s="145"/>
      <c r="G423" s="114"/>
      <c r="H423" s="114"/>
      <c r="I423" s="114"/>
      <c r="J423" s="114"/>
      <c r="K423" s="114"/>
      <c r="L423" s="114"/>
      <c r="M423" s="114"/>
    </row>
    <row r="424" spans="5:13" ht="16.5" customHeight="1" x14ac:dyDescent="0.25">
      <c r="E424" s="145"/>
      <c r="G424" s="114"/>
      <c r="H424" s="114"/>
      <c r="I424" s="114"/>
      <c r="J424" s="114"/>
      <c r="K424" s="114"/>
      <c r="L424" s="114"/>
      <c r="M424" s="114"/>
    </row>
    <row r="425" spans="5:13" ht="16.5" customHeight="1" x14ac:dyDescent="0.25">
      <c r="E425" s="145"/>
      <c r="G425" s="114"/>
      <c r="H425" s="114"/>
      <c r="I425" s="114"/>
      <c r="J425" s="114"/>
      <c r="K425" s="114"/>
      <c r="L425" s="114"/>
      <c r="M425" s="114"/>
    </row>
    <row r="426" spans="5:13" ht="16.5" customHeight="1" x14ac:dyDescent="0.25">
      <c r="E426" s="145"/>
      <c r="G426" s="114"/>
      <c r="H426" s="114"/>
      <c r="I426" s="114"/>
      <c r="J426" s="114"/>
      <c r="K426" s="114"/>
      <c r="L426" s="114"/>
      <c r="M426" s="114"/>
    </row>
    <row r="427" spans="5:13" ht="16.5" customHeight="1" x14ac:dyDescent="0.25">
      <c r="E427" s="145"/>
      <c r="G427" s="114"/>
      <c r="H427" s="114"/>
      <c r="I427" s="114"/>
      <c r="J427" s="114"/>
      <c r="K427" s="114"/>
      <c r="L427" s="114"/>
      <c r="M427" s="114"/>
    </row>
    <row r="428" spans="5:13" ht="16.5" customHeight="1" x14ac:dyDescent="0.25">
      <c r="E428" s="145"/>
      <c r="G428" s="114"/>
      <c r="H428" s="114"/>
      <c r="I428" s="114"/>
      <c r="J428" s="114"/>
      <c r="K428" s="114"/>
      <c r="L428" s="114"/>
      <c r="M428" s="114"/>
    </row>
    <row r="429" spans="5:13" ht="16.5" customHeight="1" x14ac:dyDescent="0.25">
      <c r="E429" s="145"/>
      <c r="G429" s="114"/>
      <c r="H429" s="114"/>
      <c r="I429" s="114"/>
      <c r="J429" s="114"/>
      <c r="K429" s="114"/>
      <c r="L429" s="114"/>
      <c r="M429" s="114"/>
    </row>
    <row r="430" spans="5:13" ht="16.5" customHeight="1" x14ac:dyDescent="0.25">
      <c r="E430" s="145"/>
      <c r="G430" s="114"/>
      <c r="H430" s="114"/>
      <c r="I430" s="114"/>
      <c r="J430" s="114"/>
      <c r="K430" s="114"/>
      <c r="L430" s="114"/>
      <c r="M430" s="114"/>
    </row>
    <row r="431" spans="5:13" ht="16.5" customHeight="1" x14ac:dyDescent="0.25">
      <c r="E431" s="145"/>
      <c r="G431" s="114"/>
      <c r="H431" s="114"/>
      <c r="I431" s="114"/>
      <c r="J431" s="114"/>
      <c r="K431" s="114"/>
      <c r="L431" s="114"/>
      <c r="M431" s="114"/>
    </row>
    <row r="432" spans="5:13" ht="16.5" customHeight="1" x14ac:dyDescent="0.25">
      <c r="E432" s="145"/>
      <c r="G432" s="114"/>
      <c r="H432" s="114"/>
      <c r="I432" s="114"/>
      <c r="J432" s="114"/>
      <c r="K432" s="114"/>
      <c r="L432" s="114"/>
      <c r="M432" s="114"/>
    </row>
    <row r="433" spans="5:13" ht="16.5" customHeight="1" x14ac:dyDescent="0.25">
      <c r="E433" s="145"/>
      <c r="G433" s="114"/>
      <c r="H433" s="114"/>
      <c r="I433" s="114"/>
      <c r="J433" s="114"/>
      <c r="K433" s="114"/>
      <c r="L433" s="114"/>
      <c r="M433" s="114"/>
    </row>
    <row r="434" spans="5:13" ht="16.5" customHeight="1" x14ac:dyDescent="0.25">
      <c r="E434" s="145"/>
      <c r="G434" s="114"/>
      <c r="H434" s="114"/>
      <c r="I434" s="114"/>
      <c r="J434" s="114"/>
      <c r="K434" s="114"/>
      <c r="L434" s="114"/>
      <c r="M434" s="114"/>
    </row>
    <row r="435" spans="5:13" ht="16.5" customHeight="1" x14ac:dyDescent="0.25">
      <c r="E435" s="145"/>
      <c r="G435" s="114"/>
      <c r="H435" s="114"/>
      <c r="I435" s="114"/>
      <c r="J435" s="114"/>
      <c r="K435" s="114"/>
      <c r="L435" s="114"/>
      <c r="M435" s="114"/>
    </row>
    <row r="436" spans="5:13" ht="16.5" customHeight="1" x14ac:dyDescent="0.25">
      <c r="E436" s="145"/>
      <c r="G436" s="114"/>
      <c r="H436" s="114"/>
      <c r="I436" s="114"/>
      <c r="J436" s="114"/>
      <c r="K436" s="114"/>
      <c r="L436" s="114"/>
      <c r="M436" s="114"/>
    </row>
    <row r="437" spans="5:13" ht="16.5" customHeight="1" x14ac:dyDescent="0.25">
      <c r="E437" s="145"/>
      <c r="G437" s="114"/>
      <c r="H437" s="114"/>
      <c r="I437" s="114"/>
      <c r="J437" s="114"/>
      <c r="K437" s="114"/>
      <c r="L437" s="114"/>
      <c r="M437" s="114"/>
    </row>
    <row r="438" spans="5:13" ht="16.5" customHeight="1" x14ac:dyDescent="0.25">
      <c r="E438" s="145"/>
      <c r="G438" s="114"/>
      <c r="H438" s="114"/>
      <c r="I438" s="114"/>
      <c r="J438" s="114"/>
      <c r="K438" s="114"/>
      <c r="L438" s="114"/>
      <c r="M438" s="114"/>
    </row>
    <row r="439" spans="5:13" ht="16.5" customHeight="1" x14ac:dyDescent="0.25">
      <c r="E439" s="145"/>
      <c r="G439" s="114"/>
      <c r="H439" s="114"/>
      <c r="I439" s="114"/>
      <c r="J439" s="114"/>
      <c r="K439" s="114"/>
      <c r="L439" s="114"/>
      <c r="M439" s="114"/>
    </row>
    <row r="440" spans="5:13" ht="16.5" customHeight="1" x14ac:dyDescent="0.25">
      <c r="E440" s="145"/>
      <c r="G440" s="114"/>
      <c r="H440" s="114"/>
      <c r="I440" s="114"/>
      <c r="J440" s="114"/>
      <c r="K440" s="114"/>
      <c r="L440" s="114"/>
      <c r="M440" s="114"/>
    </row>
    <row r="441" spans="5:13" ht="16.5" customHeight="1" x14ac:dyDescent="0.25">
      <c r="E441" s="145"/>
      <c r="G441" s="114"/>
      <c r="H441" s="114"/>
      <c r="I441" s="114"/>
      <c r="J441" s="114"/>
      <c r="K441" s="114"/>
      <c r="L441" s="114"/>
      <c r="M441" s="114"/>
    </row>
    <row r="442" spans="5:13" ht="16.5" customHeight="1" x14ac:dyDescent="0.25">
      <c r="E442" s="145"/>
      <c r="G442" s="114"/>
      <c r="H442" s="114"/>
      <c r="I442" s="114"/>
      <c r="J442" s="114"/>
      <c r="K442" s="114"/>
      <c r="L442" s="114"/>
      <c r="M442" s="114"/>
    </row>
    <row r="443" spans="5:13" ht="16.5" customHeight="1" x14ac:dyDescent="0.25">
      <c r="E443" s="145"/>
      <c r="G443" s="114"/>
      <c r="H443" s="114"/>
      <c r="I443" s="114"/>
      <c r="J443" s="114"/>
      <c r="K443" s="114"/>
      <c r="L443" s="114"/>
      <c r="M443" s="114"/>
    </row>
    <row r="444" spans="5:13" ht="16.5" customHeight="1" x14ac:dyDescent="0.25">
      <c r="E444" s="145"/>
      <c r="G444" s="114"/>
      <c r="H444" s="114"/>
      <c r="I444" s="114"/>
      <c r="J444" s="114"/>
      <c r="K444" s="114"/>
      <c r="L444" s="114"/>
      <c r="M444" s="114"/>
    </row>
    <row r="445" spans="5:13" ht="16.5" customHeight="1" x14ac:dyDescent="0.25">
      <c r="E445" s="145"/>
      <c r="G445" s="114"/>
      <c r="H445" s="114"/>
      <c r="I445" s="114"/>
      <c r="J445" s="114"/>
      <c r="K445" s="114"/>
      <c r="L445" s="114"/>
      <c r="M445" s="114"/>
    </row>
    <row r="446" spans="5:13" ht="16.5" customHeight="1" x14ac:dyDescent="0.25">
      <c r="E446" s="145"/>
      <c r="G446" s="114"/>
      <c r="H446" s="114"/>
      <c r="I446" s="114"/>
      <c r="J446" s="114"/>
      <c r="K446" s="114"/>
      <c r="L446" s="114"/>
      <c r="M446" s="114"/>
    </row>
    <row r="447" spans="5:13" ht="16.5" customHeight="1" x14ac:dyDescent="0.25">
      <c r="E447" s="145"/>
      <c r="G447" s="114"/>
      <c r="H447" s="114"/>
      <c r="I447" s="114"/>
      <c r="J447" s="114"/>
      <c r="K447" s="114"/>
      <c r="L447" s="114"/>
      <c r="M447" s="114"/>
    </row>
    <row r="448" spans="5:13" ht="16.5" customHeight="1" x14ac:dyDescent="0.25">
      <c r="E448" s="145"/>
      <c r="G448" s="114"/>
      <c r="H448" s="114"/>
      <c r="I448" s="114"/>
      <c r="J448" s="114"/>
      <c r="K448" s="114"/>
      <c r="L448" s="114"/>
      <c r="M448" s="114"/>
    </row>
    <row r="449" spans="5:13" ht="16.5" customHeight="1" x14ac:dyDescent="0.25">
      <c r="E449" s="145"/>
      <c r="G449" s="114"/>
      <c r="H449" s="114"/>
      <c r="I449" s="114"/>
      <c r="J449" s="114"/>
      <c r="K449" s="114"/>
      <c r="L449" s="114"/>
      <c r="M449" s="114"/>
    </row>
    <row r="450" spans="5:13" ht="16.5" customHeight="1" x14ac:dyDescent="0.25">
      <c r="E450" s="145"/>
      <c r="G450" s="114"/>
      <c r="H450" s="114"/>
      <c r="I450" s="114"/>
      <c r="J450" s="114"/>
      <c r="K450" s="114"/>
      <c r="L450" s="114"/>
      <c r="M450" s="114"/>
    </row>
    <row r="451" spans="5:13" ht="16.5" customHeight="1" x14ac:dyDescent="0.25">
      <c r="E451" s="145"/>
      <c r="G451" s="114"/>
      <c r="H451" s="114"/>
      <c r="I451" s="114"/>
      <c r="J451" s="114"/>
      <c r="K451" s="114"/>
      <c r="L451" s="114"/>
      <c r="M451" s="114"/>
    </row>
    <row r="452" spans="5:13" ht="16.5" customHeight="1" x14ac:dyDescent="0.25">
      <c r="E452" s="145"/>
      <c r="G452" s="114"/>
      <c r="H452" s="114"/>
      <c r="I452" s="114"/>
      <c r="J452" s="114"/>
      <c r="K452" s="114"/>
      <c r="L452" s="114"/>
      <c r="M452" s="114"/>
    </row>
    <row r="453" spans="5:13" ht="16.5" customHeight="1" x14ac:dyDescent="0.25">
      <c r="E453" s="145"/>
      <c r="G453" s="114"/>
      <c r="H453" s="114"/>
      <c r="I453" s="114"/>
      <c r="J453" s="114"/>
      <c r="K453" s="114"/>
      <c r="L453" s="114"/>
      <c r="M453" s="114"/>
    </row>
    <row r="454" spans="5:13" ht="16.5" customHeight="1" x14ac:dyDescent="0.25">
      <c r="E454" s="145"/>
      <c r="G454" s="114"/>
      <c r="H454" s="114"/>
      <c r="I454" s="114"/>
      <c r="J454" s="114"/>
      <c r="K454" s="114"/>
      <c r="L454" s="114"/>
      <c r="M454" s="114"/>
    </row>
    <row r="455" spans="5:13" ht="16.5" customHeight="1" x14ac:dyDescent="0.25">
      <c r="E455" s="145"/>
      <c r="G455" s="114"/>
      <c r="H455" s="114"/>
      <c r="I455" s="114"/>
      <c r="J455" s="114"/>
      <c r="K455" s="114"/>
      <c r="L455" s="114"/>
      <c r="M455" s="114"/>
    </row>
    <row r="456" spans="5:13" ht="16.5" customHeight="1" x14ac:dyDescent="0.25">
      <c r="E456" s="145"/>
      <c r="G456" s="114"/>
      <c r="H456" s="114"/>
      <c r="I456" s="114"/>
      <c r="J456" s="114"/>
      <c r="K456" s="114"/>
      <c r="L456" s="114"/>
      <c r="M456" s="114"/>
    </row>
    <row r="457" spans="5:13" ht="16.5" customHeight="1" x14ac:dyDescent="0.25">
      <c r="E457" s="145"/>
      <c r="G457" s="114"/>
      <c r="H457" s="114"/>
      <c r="I457" s="114"/>
      <c r="J457" s="114"/>
      <c r="K457" s="114"/>
      <c r="L457" s="114"/>
      <c r="M457" s="114"/>
    </row>
    <row r="458" spans="5:13" ht="16.5" customHeight="1" x14ac:dyDescent="0.25">
      <c r="E458" s="145"/>
      <c r="G458" s="114"/>
      <c r="H458" s="114"/>
      <c r="I458" s="114"/>
      <c r="J458" s="114"/>
      <c r="K458" s="114"/>
      <c r="L458" s="114"/>
      <c r="M458" s="114"/>
    </row>
    <row r="459" spans="5:13" ht="16.5" customHeight="1" x14ac:dyDescent="0.25">
      <c r="E459" s="145"/>
      <c r="G459" s="114"/>
      <c r="H459" s="114"/>
      <c r="I459" s="114"/>
      <c r="J459" s="114"/>
      <c r="K459" s="114"/>
      <c r="L459" s="114"/>
      <c r="M459" s="114"/>
    </row>
    <row r="460" spans="5:13" ht="16.5" customHeight="1" x14ac:dyDescent="0.25">
      <c r="E460" s="145"/>
      <c r="G460" s="114"/>
      <c r="H460" s="114"/>
      <c r="I460" s="114"/>
      <c r="J460" s="114"/>
      <c r="K460" s="114"/>
      <c r="L460" s="114"/>
      <c r="M460" s="114"/>
    </row>
    <row r="461" spans="5:13" ht="16.5" customHeight="1" x14ac:dyDescent="0.25">
      <c r="E461" s="145"/>
      <c r="G461" s="114"/>
      <c r="H461" s="114"/>
      <c r="I461" s="114"/>
      <c r="J461" s="114"/>
      <c r="K461" s="114"/>
      <c r="L461" s="114"/>
      <c r="M461" s="114"/>
    </row>
    <row r="462" spans="5:13" ht="16.5" customHeight="1" x14ac:dyDescent="0.25">
      <c r="E462" s="145"/>
      <c r="G462" s="114"/>
      <c r="H462" s="114"/>
      <c r="I462" s="114"/>
      <c r="J462" s="114"/>
      <c r="K462" s="114"/>
      <c r="L462" s="114"/>
      <c r="M462" s="114"/>
    </row>
    <row r="463" spans="5:13" ht="16.5" customHeight="1" x14ac:dyDescent="0.25">
      <c r="E463" s="145"/>
      <c r="G463" s="114"/>
      <c r="H463" s="114"/>
      <c r="I463" s="114"/>
      <c r="J463" s="114"/>
      <c r="K463" s="114"/>
      <c r="L463" s="114"/>
      <c r="M463" s="114"/>
    </row>
    <row r="464" spans="5:13" ht="16.5" customHeight="1" x14ac:dyDescent="0.25">
      <c r="E464" s="145"/>
      <c r="G464" s="114"/>
      <c r="H464" s="114"/>
      <c r="I464" s="114"/>
      <c r="J464" s="114"/>
      <c r="K464" s="114"/>
      <c r="L464" s="114"/>
      <c r="M464" s="114"/>
    </row>
    <row r="465" spans="5:13" ht="16.5" customHeight="1" x14ac:dyDescent="0.25">
      <c r="E465" s="145"/>
      <c r="G465" s="114"/>
      <c r="H465" s="114"/>
      <c r="I465" s="114"/>
      <c r="J465" s="114"/>
      <c r="K465" s="114"/>
      <c r="L465" s="114"/>
      <c r="M465" s="114"/>
    </row>
    <row r="466" spans="5:13" ht="16.5" customHeight="1" x14ac:dyDescent="0.25">
      <c r="E466" s="145"/>
      <c r="G466" s="114"/>
      <c r="H466" s="114"/>
      <c r="I466" s="114"/>
      <c r="J466" s="114"/>
      <c r="K466" s="114"/>
      <c r="L466" s="114"/>
      <c r="M466" s="114"/>
    </row>
    <row r="467" spans="5:13" ht="16.5" customHeight="1" x14ac:dyDescent="0.25">
      <c r="E467" s="145"/>
      <c r="G467" s="114"/>
      <c r="H467" s="114"/>
      <c r="I467" s="114"/>
      <c r="J467" s="114"/>
      <c r="K467" s="114"/>
      <c r="L467" s="114"/>
      <c r="M467" s="114"/>
    </row>
    <row r="468" spans="5:13" ht="16.5" customHeight="1" x14ac:dyDescent="0.25">
      <c r="E468" s="145"/>
      <c r="G468" s="114"/>
      <c r="H468" s="114"/>
      <c r="I468" s="114"/>
      <c r="J468" s="114"/>
      <c r="K468" s="114"/>
      <c r="L468" s="114"/>
      <c r="M468" s="114"/>
    </row>
    <row r="469" spans="5:13" ht="16.5" customHeight="1" x14ac:dyDescent="0.25">
      <c r="E469" s="145"/>
      <c r="G469" s="114"/>
      <c r="H469" s="114"/>
      <c r="I469" s="114"/>
      <c r="J469" s="114"/>
      <c r="K469" s="114"/>
      <c r="L469" s="114"/>
      <c r="M469" s="114"/>
    </row>
    <row r="470" spans="5:13" ht="16.5" customHeight="1" x14ac:dyDescent="0.25">
      <c r="E470" s="145"/>
      <c r="G470" s="114"/>
      <c r="H470" s="114"/>
      <c r="I470" s="114"/>
      <c r="J470" s="114"/>
      <c r="K470" s="114"/>
      <c r="L470" s="114"/>
      <c r="M470" s="114"/>
    </row>
    <row r="471" spans="5:13" ht="16.5" customHeight="1" x14ac:dyDescent="0.25">
      <c r="E471" s="145"/>
      <c r="G471" s="114"/>
      <c r="H471" s="114"/>
      <c r="I471" s="114"/>
      <c r="J471" s="114"/>
      <c r="K471" s="114"/>
      <c r="L471" s="114"/>
      <c r="M471" s="114"/>
    </row>
    <row r="472" spans="5:13" ht="16.5" customHeight="1" x14ac:dyDescent="0.25">
      <c r="E472" s="145"/>
      <c r="G472" s="114"/>
      <c r="H472" s="114"/>
      <c r="I472" s="114"/>
      <c r="J472" s="114"/>
      <c r="K472" s="114"/>
      <c r="L472" s="114"/>
      <c r="M472" s="114"/>
    </row>
    <row r="473" spans="5:13" ht="16.5" customHeight="1" x14ac:dyDescent="0.25">
      <c r="E473" s="145"/>
      <c r="G473" s="114"/>
      <c r="H473" s="114"/>
      <c r="I473" s="114"/>
      <c r="J473" s="114"/>
      <c r="K473" s="114"/>
      <c r="L473" s="114"/>
      <c r="M473" s="114"/>
    </row>
    <row r="474" spans="5:13" ht="16.5" customHeight="1" x14ac:dyDescent="0.25">
      <c r="E474" s="145"/>
      <c r="G474" s="114"/>
      <c r="H474" s="114"/>
      <c r="I474" s="114"/>
      <c r="J474" s="114"/>
      <c r="K474" s="114"/>
      <c r="L474" s="114"/>
      <c r="M474" s="114"/>
    </row>
    <row r="475" spans="5:13" ht="16.5" customHeight="1" x14ac:dyDescent="0.25">
      <c r="E475" s="145"/>
      <c r="G475" s="114"/>
      <c r="H475" s="114"/>
      <c r="I475" s="114"/>
      <c r="J475" s="114"/>
      <c r="K475" s="114"/>
      <c r="L475" s="114"/>
      <c r="M475" s="114"/>
    </row>
    <row r="476" spans="5:13" ht="16.5" customHeight="1" x14ac:dyDescent="0.25">
      <c r="E476" s="145"/>
      <c r="G476" s="114"/>
      <c r="H476" s="114"/>
      <c r="I476" s="114"/>
      <c r="J476" s="114"/>
      <c r="K476" s="114"/>
      <c r="L476" s="114"/>
      <c r="M476" s="114"/>
    </row>
    <row r="477" spans="5:13" ht="16.5" customHeight="1" x14ac:dyDescent="0.25">
      <c r="E477" s="145"/>
      <c r="G477" s="114"/>
      <c r="H477" s="114"/>
      <c r="I477" s="114"/>
      <c r="J477" s="114"/>
      <c r="K477" s="114"/>
      <c r="L477" s="114"/>
      <c r="M477" s="114"/>
    </row>
    <row r="478" spans="5:13" ht="16.5" customHeight="1" x14ac:dyDescent="0.25">
      <c r="E478" s="145"/>
      <c r="G478" s="114"/>
      <c r="H478" s="114"/>
      <c r="I478" s="114"/>
      <c r="J478" s="114"/>
      <c r="K478" s="114"/>
      <c r="L478" s="114"/>
      <c r="M478" s="114"/>
    </row>
    <row r="479" spans="5:13" ht="16.5" customHeight="1" x14ac:dyDescent="0.25">
      <c r="E479" s="145"/>
      <c r="G479" s="114"/>
      <c r="H479" s="114"/>
      <c r="I479" s="114"/>
      <c r="J479" s="114"/>
      <c r="K479" s="114"/>
      <c r="L479" s="114"/>
      <c r="M479" s="114"/>
    </row>
    <row r="480" spans="5:13" ht="16.5" customHeight="1" x14ac:dyDescent="0.25">
      <c r="E480" s="145"/>
      <c r="G480" s="114"/>
      <c r="H480" s="114"/>
      <c r="I480" s="114"/>
      <c r="J480" s="114"/>
      <c r="K480" s="114"/>
      <c r="L480" s="114"/>
      <c r="M480" s="114"/>
    </row>
    <row r="481" spans="5:13" ht="16.5" customHeight="1" x14ac:dyDescent="0.25">
      <c r="E481" s="145"/>
      <c r="G481" s="114"/>
      <c r="H481" s="114"/>
      <c r="I481" s="114"/>
      <c r="J481" s="114"/>
      <c r="K481" s="114"/>
      <c r="L481" s="114"/>
      <c r="M481" s="114"/>
    </row>
    <row r="482" spans="5:13" ht="16.5" customHeight="1" x14ac:dyDescent="0.25">
      <c r="E482" s="145"/>
      <c r="G482" s="114"/>
      <c r="H482" s="114"/>
      <c r="I482" s="114"/>
      <c r="J482" s="114"/>
      <c r="K482" s="114"/>
      <c r="L482" s="114"/>
      <c r="M482" s="114"/>
    </row>
    <row r="483" spans="5:13" ht="16.5" customHeight="1" x14ac:dyDescent="0.25">
      <c r="E483" s="145"/>
      <c r="G483" s="114"/>
      <c r="H483" s="114"/>
      <c r="I483" s="114"/>
      <c r="J483" s="114"/>
      <c r="K483" s="114"/>
      <c r="L483" s="114"/>
      <c r="M483" s="114"/>
    </row>
    <row r="484" spans="5:13" ht="16.5" customHeight="1" x14ac:dyDescent="0.25">
      <c r="E484" s="145"/>
      <c r="G484" s="114"/>
      <c r="H484" s="114"/>
      <c r="I484" s="114"/>
      <c r="J484" s="114"/>
      <c r="K484" s="114"/>
      <c r="L484" s="114"/>
      <c r="M484" s="114"/>
    </row>
    <row r="485" spans="5:13" ht="16.5" customHeight="1" x14ac:dyDescent="0.25">
      <c r="E485" s="145"/>
      <c r="G485" s="114"/>
      <c r="H485" s="114"/>
      <c r="I485" s="114"/>
      <c r="J485" s="114"/>
      <c r="K485" s="114"/>
      <c r="L485" s="114"/>
      <c r="M485" s="114"/>
    </row>
    <row r="486" spans="5:13" ht="16.5" customHeight="1" x14ac:dyDescent="0.25">
      <c r="E486" s="145"/>
      <c r="G486" s="114"/>
      <c r="H486" s="114"/>
      <c r="I486" s="114"/>
      <c r="J486" s="114"/>
      <c r="K486" s="114"/>
      <c r="L486" s="114"/>
      <c r="M486" s="114"/>
    </row>
    <row r="487" spans="5:13" ht="16.5" customHeight="1" x14ac:dyDescent="0.25">
      <c r="E487" s="145"/>
      <c r="G487" s="114"/>
      <c r="H487" s="114"/>
      <c r="I487" s="114"/>
      <c r="J487" s="114"/>
      <c r="K487" s="114"/>
      <c r="L487" s="114"/>
      <c r="M487" s="114"/>
    </row>
    <row r="488" spans="5:13" ht="16.5" customHeight="1" x14ac:dyDescent="0.25">
      <c r="E488" s="145"/>
      <c r="G488" s="114"/>
      <c r="H488" s="114"/>
      <c r="I488" s="114"/>
      <c r="J488" s="114"/>
      <c r="K488" s="114"/>
      <c r="L488" s="114"/>
      <c r="M488" s="114"/>
    </row>
    <row r="489" spans="5:13" ht="16.5" customHeight="1" x14ac:dyDescent="0.25">
      <c r="E489" s="145"/>
      <c r="G489" s="114"/>
      <c r="H489" s="114"/>
      <c r="I489" s="114"/>
      <c r="J489" s="114"/>
      <c r="K489" s="114"/>
      <c r="L489" s="114"/>
      <c r="M489" s="114"/>
    </row>
    <row r="490" spans="5:13" ht="16.5" customHeight="1" x14ac:dyDescent="0.25">
      <c r="E490" s="145"/>
      <c r="G490" s="114"/>
      <c r="H490" s="114"/>
      <c r="I490" s="114"/>
      <c r="J490" s="114"/>
      <c r="K490" s="114"/>
      <c r="L490" s="114"/>
      <c r="M490" s="114"/>
    </row>
    <row r="491" spans="5:13" ht="16.5" customHeight="1" x14ac:dyDescent="0.25">
      <c r="E491" s="145"/>
      <c r="G491" s="114"/>
      <c r="H491" s="114"/>
      <c r="I491" s="114"/>
      <c r="J491" s="114"/>
      <c r="K491" s="114"/>
      <c r="L491" s="114"/>
      <c r="M491" s="114"/>
    </row>
    <row r="492" spans="5:13" ht="16.5" customHeight="1" x14ac:dyDescent="0.25">
      <c r="E492" s="145"/>
      <c r="G492" s="114"/>
      <c r="H492" s="114"/>
      <c r="I492" s="114"/>
      <c r="J492" s="114"/>
      <c r="K492" s="114"/>
      <c r="L492" s="114"/>
      <c r="M492" s="114"/>
    </row>
    <row r="493" spans="5:13" ht="16.5" customHeight="1" x14ac:dyDescent="0.25">
      <c r="E493" s="145"/>
      <c r="G493" s="114"/>
      <c r="H493" s="114"/>
      <c r="I493" s="114"/>
      <c r="J493" s="114"/>
      <c r="K493" s="114"/>
      <c r="L493" s="114"/>
      <c r="M493" s="114"/>
    </row>
    <row r="494" spans="5:13" ht="16.5" customHeight="1" x14ac:dyDescent="0.25">
      <c r="E494" s="145"/>
      <c r="G494" s="114"/>
      <c r="H494" s="114"/>
      <c r="I494" s="114"/>
      <c r="J494" s="114"/>
      <c r="K494" s="114"/>
      <c r="L494" s="114"/>
      <c r="M494" s="114"/>
    </row>
    <row r="495" spans="5:13" ht="16.5" customHeight="1" x14ac:dyDescent="0.25">
      <c r="E495" s="145"/>
      <c r="G495" s="114"/>
      <c r="H495" s="114"/>
      <c r="I495" s="114"/>
      <c r="J495" s="114"/>
      <c r="K495" s="114"/>
      <c r="L495" s="114"/>
      <c r="M495" s="114"/>
    </row>
    <row r="496" spans="5:13" ht="16.5" customHeight="1" x14ac:dyDescent="0.25">
      <c r="E496" s="145"/>
      <c r="G496" s="114"/>
      <c r="H496" s="114"/>
      <c r="I496" s="114"/>
      <c r="J496" s="114"/>
      <c r="K496" s="114"/>
      <c r="L496" s="114"/>
      <c r="M496" s="114"/>
    </row>
    <row r="497" spans="5:13" ht="16.5" customHeight="1" x14ac:dyDescent="0.25">
      <c r="E497" s="145"/>
      <c r="G497" s="114"/>
      <c r="H497" s="114"/>
      <c r="I497" s="114"/>
      <c r="J497" s="114"/>
      <c r="K497" s="114"/>
      <c r="L497" s="114"/>
      <c r="M497" s="114"/>
    </row>
    <row r="498" spans="5:13" ht="16.5" customHeight="1" x14ac:dyDescent="0.25">
      <c r="E498" s="145"/>
      <c r="G498" s="114"/>
      <c r="H498" s="114"/>
      <c r="I498" s="114"/>
      <c r="J498" s="114"/>
      <c r="K498" s="114"/>
      <c r="L498" s="114"/>
      <c r="M498" s="114"/>
    </row>
    <row r="499" spans="5:13" ht="16.5" customHeight="1" x14ac:dyDescent="0.25">
      <c r="E499" s="145"/>
      <c r="G499" s="114"/>
      <c r="H499" s="114"/>
      <c r="I499" s="114"/>
      <c r="J499" s="114"/>
      <c r="K499" s="114"/>
      <c r="L499" s="114"/>
      <c r="M499" s="114"/>
    </row>
    <row r="500" spans="5:13" ht="16.5" customHeight="1" x14ac:dyDescent="0.25">
      <c r="E500" s="145"/>
      <c r="G500" s="114"/>
      <c r="H500" s="114"/>
      <c r="I500" s="114"/>
      <c r="J500" s="114"/>
      <c r="K500" s="114"/>
      <c r="L500" s="114"/>
      <c r="M500" s="114"/>
    </row>
    <row r="501" spans="5:13" ht="16.5" customHeight="1" x14ac:dyDescent="0.25">
      <c r="E501" s="145"/>
      <c r="G501" s="114"/>
      <c r="H501" s="114"/>
      <c r="I501" s="114"/>
      <c r="J501" s="114"/>
      <c r="K501" s="114"/>
      <c r="L501" s="114"/>
      <c r="M501" s="114"/>
    </row>
    <row r="502" spans="5:13" ht="16.5" customHeight="1" x14ac:dyDescent="0.25">
      <c r="E502" s="145"/>
      <c r="G502" s="114"/>
      <c r="H502" s="114"/>
      <c r="I502" s="114"/>
      <c r="J502" s="114"/>
      <c r="K502" s="114"/>
      <c r="L502" s="114"/>
      <c r="M502" s="114"/>
    </row>
    <row r="503" spans="5:13" ht="16.5" customHeight="1" x14ac:dyDescent="0.25">
      <c r="E503" s="145"/>
      <c r="G503" s="114"/>
      <c r="H503" s="114"/>
      <c r="I503" s="114"/>
      <c r="J503" s="114"/>
      <c r="K503" s="114"/>
      <c r="L503" s="114"/>
      <c r="M503" s="114"/>
    </row>
    <row r="504" spans="5:13" ht="16.5" customHeight="1" x14ac:dyDescent="0.25">
      <c r="E504" s="145"/>
      <c r="G504" s="114"/>
      <c r="H504" s="114"/>
      <c r="I504" s="114"/>
      <c r="J504" s="114"/>
      <c r="K504" s="114"/>
      <c r="L504" s="114"/>
      <c r="M504" s="114"/>
    </row>
    <row r="505" spans="5:13" ht="16.5" customHeight="1" x14ac:dyDescent="0.25">
      <c r="E505" s="145"/>
      <c r="G505" s="114"/>
      <c r="H505" s="114"/>
      <c r="I505" s="114"/>
      <c r="J505" s="114"/>
      <c r="K505" s="114"/>
      <c r="L505" s="114"/>
      <c r="M505" s="114"/>
    </row>
    <row r="506" spans="5:13" ht="16.5" customHeight="1" x14ac:dyDescent="0.25">
      <c r="E506" s="145"/>
      <c r="G506" s="114"/>
      <c r="H506" s="114"/>
      <c r="I506" s="114"/>
      <c r="J506" s="114"/>
      <c r="K506" s="114"/>
      <c r="L506" s="114"/>
      <c r="M506" s="114"/>
    </row>
    <row r="507" spans="5:13" ht="16.5" customHeight="1" x14ac:dyDescent="0.25">
      <c r="E507" s="145"/>
      <c r="G507" s="114"/>
      <c r="H507" s="114"/>
      <c r="I507" s="114"/>
      <c r="J507" s="114"/>
      <c r="K507" s="114"/>
      <c r="L507" s="114"/>
      <c r="M507" s="114"/>
    </row>
    <row r="508" spans="5:13" ht="16.5" customHeight="1" x14ac:dyDescent="0.25">
      <c r="E508" s="145"/>
      <c r="G508" s="114"/>
      <c r="H508" s="114"/>
      <c r="I508" s="114"/>
      <c r="J508" s="114"/>
      <c r="K508" s="114"/>
      <c r="L508" s="114"/>
      <c r="M508" s="114"/>
    </row>
    <row r="509" spans="5:13" ht="16.5" customHeight="1" x14ac:dyDescent="0.25">
      <c r="E509" s="145"/>
      <c r="G509" s="114"/>
      <c r="H509" s="114"/>
      <c r="I509" s="114"/>
      <c r="J509" s="114"/>
      <c r="K509" s="114"/>
      <c r="L509" s="114"/>
      <c r="M509" s="114"/>
    </row>
    <row r="510" spans="5:13" ht="16.5" customHeight="1" x14ac:dyDescent="0.25">
      <c r="E510" s="145"/>
      <c r="G510" s="114"/>
      <c r="H510" s="114"/>
      <c r="I510" s="114"/>
      <c r="J510" s="114"/>
      <c r="K510" s="114"/>
      <c r="L510" s="114"/>
      <c r="M510" s="114"/>
    </row>
    <row r="511" spans="5:13" ht="16.5" customHeight="1" x14ac:dyDescent="0.25">
      <c r="E511" s="145"/>
      <c r="G511" s="114"/>
      <c r="H511" s="114"/>
      <c r="I511" s="114"/>
      <c r="J511" s="114"/>
      <c r="K511" s="114"/>
      <c r="L511" s="114"/>
      <c r="M511" s="114"/>
    </row>
    <row r="512" spans="5:13" ht="16.5" customHeight="1" x14ac:dyDescent="0.25">
      <c r="E512" s="145"/>
      <c r="G512" s="114"/>
      <c r="H512" s="114"/>
      <c r="I512" s="114"/>
      <c r="J512" s="114"/>
      <c r="K512" s="114"/>
      <c r="L512" s="114"/>
      <c r="M512" s="114"/>
    </row>
    <row r="513" spans="5:13" ht="16.5" customHeight="1" x14ac:dyDescent="0.25">
      <c r="E513" s="145"/>
      <c r="G513" s="114"/>
      <c r="H513" s="114"/>
      <c r="I513" s="114"/>
      <c r="J513" s="114"/>
      <c r="K513" s="114"/>
      <c r="L513" s="114"/>
      <c r="M513" s="114"/>
    </row>
    <row r="514" spans="5:13" ht="16.5" customHeight="1" x14ac:dyDescent="0.25">
      <c r="E514" s="145"/>
      <c r="G514" s="114"/>
      <c r="H514" s="114"/>
      <c r="I514" s="114"/>
      <c r="J514" s="114"/>
      <c r="K514" s="114"/>
      <c r="L514" s="114"/>
      <c r="M514" s="114"/>
    </row>
    <row r="515" spans="5:13" ht="16.5" customHeight="1" x14ac:dyDescent="0.25">
      <c r="E515" s="145"/>
      <c r="G515" s="114"/>
      <c r="H515" s="114"/>
      <c r="I515" s="114"/>
      <c r="J515" s="114"/>
      <c r="K515" s="114"/>
      <c r="L515" s="114"/>
      <c r="M515" s="114"/>
    </row>
    <row r="516" spans="5:13" ht="16.5" customHeight="1" x14ac:dyDescent="0.25">
      <c r="E516" s="145"/>
      <c r="G516" s="114"/>
      <c r="H516" s="114"/>
      <c r="I516" s="114"/>
      <c r="J516" s="114"/>
      <c r="K516" s="114"/>
      <c r="L516" s="114"/>
      <c r="M516" s="114"/>
    </row>
    <row r="517" spans="5:13" ht="16.5" customHeight="1" x14ac:dyDescent="0.25">
      <c r="E517" s="145"/>
      <c r="G517" s="114"/>
      <c r="H517" s="114"/>
      <c r="I517" s="114"/>
      <c r="J517" s="114"/>
      <c r="K517" s="114"/>
      <c r="L517" s="114"/>
      <c r="M517" s="114"/>
    </row>
    <row r="518" spans="5:13" ht="16.5" customHeight="1" x14ac:dyDescent="0.25">
      <c r="E518" s="145"/>
      <c r="G518" s="114"/>
      <c r="H518" s="114"/>
      <c r="I518" s="114"/>
      <c r="J518" s="114"/>
      <c r="K518" s="114"/>
      <c r="L518" s="114"/>
      <c r="M518" s="114"/>
    </row>
    <row r="519" spans="5:13" ht="16.5" customHeight="1" x14ac:dyDescent="0.25">
      <c r="E519" s="145"/>
      <c r="G519" s="114"/>
      <c r="H519" s="114"/>
      <c r="I519" s="114"/>
      <c r="J519" s="114"/>
      <c r="K519" s="114"/>
      <c r="L519" s="114"/>
      <c r="M519" s="114"/>
    </row>
    <row r="520" spans="5:13" ht="16.5" customHeight="1" x14ac:dyDescent="0.25">
      <c r="E520" s="145"/>
      <c r="G520" s="114"/>
      <c r="H520" s="114"/>
      <c r="I520" s="114"/>
      <c r="J520" s="114"/>
      <c r="K520" s="114"/>
      <c r="L520" s="114"/>
      <c r="M520" s="114"/>
    </row>
    <row r="521" spans="5:13" ht="16.5" customHeight="1" x14ac:dyDescent="0.25">
      <c r="E521" s="145"/>
      <c r="G521" s="114"/>
      <c r="H521" s="114"/>
      <c r="I521" s="114"/>
      <c r="J521" s="114"/>
      <c r="K521" s="114"/>
      <c r="L521" s="114"/>
      <c r="M521" s="114"/>
    </row>
    <row r="522" spans="5:13" ht="16.5" customHeight="1" x14ac:dyDescent="0.25">
      <c r="E522" s="145"/>
      <c r="G522" s="114"/>
      <c r="H522" s="114"/>
      <c r="I522" s="114"/>
      <c r="J522" s="114"/>
      <c r="K522" s="114"/>
      <c r="L522" s="114"/>
      <c r="M522" s="114"/>
    </row>
    <row r="523" spans="5:13" ht="16.5" customHeight="1" x14ac:dyDescent="0.25">
      <c r="E523" s="145"/>
      <c r="G523" s="114"/>
      <c r="H523" s="114"/>
      <c r="I523" s="114"/>
      <c r="J523" s="114"/>
      <c r="K523" s="114"/>
      <c r="L523" s="114"/>
      <c r="M523" s="114"/>
    </row>
    <row r="524" spans="5:13" ht="16.5" customHeight="1" x14ac:dyDescent="0.25">
      <c r="E524" s="145"/>
      <c r="G524" s="114"/>
      <c r="H524" s="114"/>
      <c r="I524" s="114"/>
      <c r="J524" s="114"/>
      <c r="K524" s="114"/>
      <c r="L524" s="114"/>
      <c r="M524" s="114"/>
    </row>
    <row r="525" spans="5:13" ht="16.5" customHeight="1" x14ac:dyDescent="0.25">
      <c r="E525" s="145"/>
      <c r="G525" s="114"/>
      <c r="H525" s="114"/>
      <c r="I525" s="114"/>
      <c r="J525" s="114"/>
      <c r="K525" s="114"/>
      <c r="L525" s="114"/>
      <c r="M525" s="114"/>
    </row>
    <row r="526" spans="5:13" ht="16.5" customHeight="1" x14ac:dyDescent="0.25">
      <c r="E526" s="145"/>
      <c r="G526" s="114"/>
      <c r="H526" s="114"/>
      <c r="I526" s="114"/>
      <c r="J526" s="114"/>
      <c r="K526" s="114"/>
      <c r="L526" s="114"/>
      <c r="M526" s="114"/>
    </row>
    <row r="527" spans="5:13" ht="16.5" customHeight="1" x14ac:dyDescent="0.25">
      <c r="E527" s="145"/>
      <c r="G527" s="114"/>
      <c r="H527" s="114"/>
      <c r="I527" s="114"/>
      <c r="J527" s="114"/>
      <c r="K527" s="114"/>
      <c r="L527" s="114"/>
      <c r="M527" s="114"/>
    </row>
    <row r="528" spans="5:13" ht="16.5" customHeight="1" x14ac:dyDescent="0.25">
      <c r="E528" s="145"/>
      <c r="G528" s="114"/>
      <c r="H528" s="114"/>
      <c r="I528" s="114"/>
      <c r="J528" s="114"/>
      <c r="K528" s="114"/>
      <c r="L528" s="114"/>
      <c r="M528" s="114"/>
    </row>
    <row r="529" spans="5:13" ht="16.5" customHeight="1" x14ac:dyDescent="0.25">
      <c r="E529" s="145"/>
      <c r="G529" s="114"/>
      <c r="H529" s="114"/>
      <c r="I529" s="114"/>
      <c r="J529" s="114"/>
      <c r="K529" s="114"/>
      <c r="L529" s="114"/>
      <c r="M529" s="114"/>
    </row>
    <row r="530" spans="5:13" ht="16.5" customHeight="1" x14ac:dyDescent="0.25">
      <c r="E530" s="145"/>
      <c r="G530" s="114"/>
      <c r="H530" s="114"/>
      <c r="I530" s="114"/>
      <c r="J530" s="114"/>
      <c r="K530" s="114"/>
      <c r="L530" s="114"/>
      <c r="M530" s="114"/>
    </row>
    <row r="531" spans="5:13" ht="16.5" customHeight="1" x14ac:dyDescent="0.25">
      <c r="E531" s="145"/>
      <c r="G531" s="114"/>
      <c r="H531" s="114"/>
      <c r="I531" s="114"/>
      <c r="J531" s="114"/>
      <c r="K531" s="114"/>
      <c r="L531" s="114"/>
      <c r="M531" s="114"/>
    </row>
    <row r="532" spans="5:13" ht="16.5" customHeight="1" x14ac:dyDescent="0.25">
      <c r="E532" s="145"/>
      <c r="G532" s="114"/>
      <c r="H532" s="114"/>
      <c r="I532" s="114"/>
      <c r="J532" s="114"/>
      <c r="K532" s="114"/>
      <c r="L532" s="114"/>
      <c r="M532" s="114"/>
    </row>
    <row r="533" spans="5:13" ht="16.5" customHeight="1" x14ac:dyDescent="0.25">
      <c r="E533" s="145"/>
      <c r="G533" s="114"/>
      <c r="H533" s="114"/>
      <c r="I533" s="114"/>
      <c r="J533" s="114"/>
      <c r="K533" s="114"/>
      <c r="L533" s="114"/>
      <c r="M533" s="114"/>
    </row>
    <row r="534" spans="5:13" ht="16.5" customHeight="1" x14ac:dyDescent="0.25">
      <c r="E534" s="145"/>
      <c r="G534" s="114"/>
      <c r="H534" s="114"/>
      <c r="I534" s="114"/>
      <c r="J534" s="114"/>
      <c r="K534" s="114"/>
      <c r="L534" s="114"/>
      <c r="M534" s="114"/>
    </row>
    <row r="535" spans="5:13" ht="16.5" customHeight="1" x14ac:dyDescent="0.25">
      <c r="E535" s="145"/>
      <c r="G535" s="114"/>
      <c r="H535" s="114"/>
      <c r="I535" s="114"/>
      <c r="J535" s="114"/>
      <c r="K535" s="114"/>
      <c r="L535" s="114"/>
      <c r="M535" s="114"/>
    </row>
    <row r="536" spans="5:13" ht="16.5" customHeight="1" x14ac:dyDescent="0.25">
      <c r="E536" s="145"/>
      <c r="G536" s="114"/>
      <c r="H536" s="114"/>
      <c r="I536" s="114"/>
      <c r="J536" s="114"/>
      <c r="K536" s="114"/>
      <c r="L536" s="114"/>
      <c r="M536" s="114"/>
    </row>
    <row r="537" spans="5:13" ht="16.5" customHeight="1" x14ac:dyDescent="0.25">
      <c r="E537" s="145"/>
      <c r="G537" s="114"/>
      <c r="H537" s="114"/>
      <c r="I537" s="114"/>
      <c r="J537" s="114"/>
      <c r="K537" s="114"/>
      <c r="L537" s="114"/>
      <c r="M537" s="114"/>
    </row>
    <row r="538" spans="5:13" ht="16.5" customHeight="1" x14ac:dyDescent="0.25">
      <c r="E538" s="145"/>
      <c r="G538" s="114"/>
      <c r="H538" s="114"/>
      <c r="I538" s="114"/>
      <c r="J538" s="114"/>
      <c r="K538" s="114"/>
      <c r="L538" s="114"/>
      <c r="M538" s="114"/>
    </row>
    <row r="539" spans="5:13" ht="16.5" customHeight="1" x14ac:dyDescent="0.25">
      <c r="E539" s="145"/>
      <c r="G539" s="114"/>
      <c r="H539" s="114"/>
      <c r="I539" s="114"/>
      <c r="J539" s="114"/>
      <c r="K539" s="114"/>
      <c r="L539" s="114"/>
      <c r="M539" s="114"/>
    </row>
    <row r="540" spans="5:13" ht="16.5" customHeight="1" x14ac:dyDescent="0.25">
      <c r="E540" s="145"/>
      <c r="G540" s="114"/>
      <c r="H540" s="114"/>
      <c r="I540" s="114"/>
      <c r="J540" s="114"/>
      <c r="K540" s="114"/>
      <c r="L540" s="114"/>
      <c r="M540" s="114"/>
    </row>
    <row r="541" spans="5:13" ht="16.5" customHeight="1" x14ac:dyDescent="0.25">
      <c r="E541" s="145"/>
      <c r="G541" s="114"/>
      <c r="H541" s="114"/>
      <c r="I541" s="114"/>
      <c r="J541" s="114"/>
      <c r="K541" s="114"/>
      <c r="L541" s="114"/>
      <c r="M541" s="114"/>
    </row>
    <row r="542" spans="5:13" ht="16.5" customHeight="1" x14ac:dyDescent="0.25">
      <c r="E542" s="145"/>
      <c r="G542" s="114"/>
      <c r="H542" s="114"/>
      <c r="I542" s="114"/>
      <c r="J542" s="114"/>
      <c r="K542" s="114"/>
      <c r="L542" s="114"/>
      <c r="M542" s="114"/>
    </row>
    <row r="543" spans="5:13" ht="16.5" customHeight="1" x14ac:dyDescent="0.25">
      <c r="E543" s="145"/>
      <c r="G543" s="114"/>
      <c r="H543" s="114"/>
      <c r="I543" s="114"/>
      <c r="J543" s="114"/>
      <c r="K543" s="114"/>
      <c r="L543" s="114"/>
      <c r="M543" s="114"/>
    </row>
    <row r="544" spans="5:13" ht="16.5" customHeight="1" x14ac:dyDescent="0.25">
      <c r="E544" s="145"/>
      <c r="G544" s="114"/>
      <c r="H544" s="114"/>
      <c r="I544" s="114"/>
      <c r="J544" s="114"/>
      <c r="K544" s="114"/>
      <c r="L544" s="114"/>
      <c r="M544" s="114"/>
    </row>
    <row r="545" spans="5:13" ht="16.5" customHeight="1" x14ac:dyDescent="0.25">
      <c r="E545" s="145"/>
      <c r="G545" s="114"/>
      <c r="H545" s="114"/>
      <c r="I545" s="114"/>
      <c r="J545" s="114"/>
      <c r="K545" s="114"/>
      <c r="L545" s="114"/>
      <c r="M545" s="114"/>
    </row>
    <row r="546" spans="5:13" ht="16.5" customHeight="1" x14ac:dyDescent="0.25">
      <c r="E546" s="145"/>
      <c r="G546" s="114"/>
      <c r="H546" s="114"/>
      <c r="I546" s="114"/>
      <c r="J546" s="114"/>
      <c r="K546" s="114"/>
      <c r="L546" s="114"/>
      <c r="M546" s="114"/>
    </row>
    <row r="547" spans="5:13" ht="16.5" customHeight="1" x14ac:dyDescent="0.25">
      <c r="E547" s="145"/>
      <c r="G547" s="114"/>
      <c r="H547" s="114"/>
      <c r="I547" s="114"/>
      <c r="J547" s="114"/>
      <c r="K547" s="114"/>
      <c r="L547" s="114"/>
      <c r="M547" s="114"/>
    </row>
    <row r="548" spans="5:13" ht="16.5" customHeight="1" x14ac:dyDescent="0.25">
      <c r="E548" s="145"/>
      <c r="G548" s="114"/>
      <c r="H548" s="114"/>
      <c r="I548" s="114"/>
      <c r="J548" s="114"/>
      <c r="K548" s="114"/>
      <c r="L548" s="114"/>
      <c r="M548" s="114"/>
    </row>
    <row r="549" spans="5:13" ht="16.5" customHeight="1" x14ac:dyDescent="0.25">
      <c r="E549" s="145"/>
      <c r="G549" s="114"/>
      <c r="H549" s="114"/>
      <c r="I549" s="114"/>
      <c r="J549" s="114"/>
      <c r="K549" s="114"/>
      <c r="L549" s="114"/>
      <c r="M549" s="114"/>
    </row>
    <row r="550" spans="5:13" ht="16.5" customHeight="1" x14ac:dyDescent="0.25">
      <c r="E550" s="145"/>
      <c r="G550" s="114"/>
      <c r="H550" s="114"/>
      <c r="I550" s="114"/>
      <c r="J550" s="114"/>
      <c r="K550" s="114"/>
      <c r="L550" s="114"/>
      <c r="M550" s="114"/>
    </row>
    <row r="551" spans="5:13" ht="16.5" customHeight="1" x14ac:dyDescent="0.25">
      <c r="E551" s="145"/>
      <c r="G551" s="114"/>
      <c r="H551" s="114"/>
      <c r="I551" s="114"/>
      <c r="J551" s="114"/>
      <c r="K551" s="114"/>
      <c r="L551" s="114"/>
      <c r="M551" s="114"/>
    </row>
    <row r="552" spans="5:13" ht="16.5" customHeight="1" x14ac:dyDescent="0.25">
      <c r="E552" s="145"/>
      <c r="G552" s="114"/>
      <c r="H552" s="114"/>
      <c r="I552" s="114"/>
      <c r="J552" s="114"/>
      <c r="K552" s="114"/>
      <c r="L552" s="114"/>
      <c r="M552" s="114"/>
    </row>
    <row r="553" spans="5:13" ht="16.5" customHeight="1" x14ac:dyDescent="0.25">
      <c r="E553" s="145"/>
      <c r="G553" s="114"/>
      <c r="H553" s="114"/>
      <c r="I553" s="114"/>
      <c r="J553" s="114"/>
      <c r="K553" s="114"/>
      <c r="L553" s="114"/>
      <c r="M553" s="114"/>
    </row>
    <row r="554" spans="5:13" ht="16.5" customHeight="1" x14ac:dyDescent="0.25">
      <c r="E554" s="145"/>
      <c r="G554" s="114"/>
      <c r="H554" s="114"/>
      <c r="I554" s="114"/>
      <c r="J554" s="114"/>
      <c r="K554" s="114"/>
      <c r="L554" s="114"/>
      <c r="M554" s="114"/>
    </row>
    <row r="555" spans="5:13" ht="16.5" customHeight="1" x14ac:dyDescent="0.25">
      <c r="E555" s="145"/>
      <c r="G555" s="114"/>
      <c r="H555" s="114"/>
      <c r="I555" s="114"/>
      <c r="J555" s="114"/>
      <c r="K555" s="114"/>
      <c r="L555" s="114"/>
      <c r="M555" s="114"/>
    </row>
    <row r="556" spans="5:13" ht="16.5" customHeight="1" x14ac:dyDescent="0.25">
      <c r="E556" s="145"/>
      <c r="G556" s="114"/>
      <c r="H556" s="114"/>
      <c r="I556" s="114"/>
      <c r="J556" s="114"/>
      <c r="K556" s="114"/>
      <c r="L556" s="114"/>
      <c r="M556" s="114"/>
    </row>
    <row r="557" spans="5:13" ht="16.5" customHeight="1" x14ac:dyDescent="0.25">
      <c r="E557" s="145"/>
      <c r="G557" s="114"/>
      <c r="H557" s="114"/>
      <c r="I557" s="114"/>
      <c r="J557" s="114"/>
      <c r="K557" s="114"/>
      <c r="L557" s="114"/>
      <c r="M557" s="114"/>
    </row>
    <row r="558" spans="5:13" ht="16.5" customHeight="1" x14ac:dyDescent="0.25">
      <c r="E558" s="145"/>
      <c r="G558" s="114"/>
      <c r="H558" s="114"/>
      <c r="I558" s="114"/>
      <c r="J558" s="114"/>
      <c r="K558" s="114"/>
      <c r="L558" s="114"/>
      <c r="M558" s="114"/>
    </row>
    <row r="559" spans="5:13" ht="16.5" customHeight="1" x14ac:dyDescent="0.25">
      <c r="E559" s="145"/>
      <c r="G559" s="114"/>
      <c r="H559" s="114"/>
      <c r="I559" s="114"/>
      <c r="J559" s="114"/>
      <c r="K559" s="114"/>
      <c r="L559" s="114"/>
      <c r="M559" s="114"/>
    </row>
    <row r="560" spans="5:13" ht="16.5" customHeight="1" x14ac:dyDescent="0.25">
      <c r="E560" s="145"/>
      <c r="G560" s="114"/>
      <c r="H560" s="114"/>
      <c r="I560" s="114"/>
      <c r="J560" s="114"/>
      <c r="K560" s="114"/>
      <c r="L560" s="114"/>
      <c r="M560" s="114"/>
    </row>
    <row r="561" spans="5:13" ht="16.5" customHeight="1" x14ac:dyDescent="0.25">
      <c r="E561" s="145"/>
      <c r="G561" s="114"/>
      <c r="H561" s="114"/>
      <c r="I561" s="114"/>
      <c r="J561" s="114"/>
      <c r="K561" s="114"/>
      <c r="L561" s="114"/>
      <c r="M561" s="114"/>
    </row>
    <row r="562" spans="5:13" ht="16.5" customHeight="1" x14ac:dyDescent="0.25">
      <c r="E562" s="145"/>
      <c r="G562" s="114"/>
      <c r="H562" s="114"/>
      <c r="I562" s="114"/>
      <c r="J562" s="114"/>
      <c r="K562" s="114"/>
      <c r="L562" s="114"/>
      <c r="M562" s="114"/>
    </row>
    <row r="563" spans="5:13" ht="16.5" customHeight="1" x14ac:dyDescent="0.25">
      <c r="E563" s="145"/>
      <c r="G563" s="114"/>
      <c r="H563" s="114"/>
      <c r="I563" s="114"/>
      <c r="J563" s="114"/>
      <c r="K563" s="114"/>
      <c r="L563" s="114"/>
      <c r="M563" s="114"/>
    </row>
    <row r="564" spans="5:13" ht="16.5" customHeight="1" x14ac:dyDescent="0.25">
      <c r="E564" s="145"/>
      <c r="G564" s="114"/>
      <c r="H564" s="114"/>
      <c r="I564" s="114"/>
      <c r="J564" s="114"/>
      <c r="K564" s="114"/>
      <c r="L564" s="114"/>
      <c r="M564" s="114"/>
    </row>
    <row r="565" spans="5:13" ht="16.5" customHeight="1" x14ac:dyDescent="0.25">
      <c r="E565" s="145"/>
      <c r="G565" s="114"/>
      <c r="H565" s="114"/>
      <c r="I565" s="114"/>
      <c r="J565" s="114"/>
      <c r="K565" s="114"/>
      <c r="L565" s="114"/>
      <c r="M565" s="114"/>
    </row>
    <row r="566" spans="5:13" ht="16.5" customHeight="1" x14ac:dyDescent="0.25">
      <c r="E566" s="145"/>
      <c r="G566" s="114"/>
      <c r="H566" s="114"/>
      <c r="I566" s="114"/>
      <c r="J566" s="114"/>
      <c r="K566" s="114"/>
      <c r="L566" s="114"/>
      <c r="M566" s="114"/>
    </row>
    <row r="567" spans="5:13" ht="16.5" customHeight="1" x14ac:dyDescent="0.25">
      <c r="E567" s="145"/>
      <c r="G567" s="114"/>
      <c r="H567" s="114"/>
      <c r="I567" s="114"/>
      <c r="J567" s="114"/>
      <c r="K567" s="114"/>
      <c r="L567" s="114"/>
      <c r="M567" s="114"/>
    </row>
    <row r="568" spans="5:13" ht="16.5" customHeight="1" x14ac:dyDescent="0.25">
      <c r="E568" s="145"/>
      <c r="G568" s="114"/>
      <c r="H568" s="114"/>
      <c r="I568" s="114"/>
      <c r="J568" s="114"/>
      <c r="K568" s="114"/>
      <c r="L568" s="114"/>
      <c r="M568" s="114"/>
    </row>
    <row r="569" spans="5:13" ht="16.5" customHeight="1" x14ac:dyDescent="0.25">
      <c r="E569" s="145"/>
      <c r="G569" s="114"/>
      <c r="H569" s="114"/>
      <c r="I569" s="114"/>
      <c r="J569" s="114"/>
      <c r="K569" s="114"/>
      <c r="L569" s="114"/>
      <c r="M569" s="114"/>
    </row>
    <row r="570" spans="5:13" ht="16.5" customHeight="1" x14ac:dyDescent="0.25">
      <c r="E570" s="145"/>
      <c r="G570" s="114"/>
      <c r="H570" s="114"/>
      <c r="I570" s="114"/>
      <c r="J570" s="114"/>
      <c r="K570" s="114"/>
      <c r="L570" s="114"/>
      <c r="M570" s="114"/>
    </row>
    <row r="571" spans="5:13" ht="16.5" customHeight="1" x14ac:dyDescent="0.25">
      <c r="E571" s="145"/>
      <c r="G571" s="114"/>
      <c r="H571" s="114"/>
      <c r="I571" s="114"/>
      <c r="J571" s="114"/>
      <c r="K571" s="114"/>
      <c r="L571" s="114"/>
      <c r="M571" s="114"/>
    </row>
    <row r="572" spans="5:13" ht="16.5" customHeight="1" x14ac:dyDescent="0.25">
      <c r="E572" s="145"/>
      <c r="G572" s="114"/>
      <c r="H572" s="114"/>
      <c r="I572" s="114"/>
      <c r="J572" s="114"/>
      <c r="K572" s="114"/>
      <c r="L572" s="114"/>
      <c r="M572" s="114"/>
    </row>
    <row r="573" spans="5:13" ht="16.5" customHeight="1" x14ac:dyDescent="0.25">
      <c r="E573" s="145"/>
      <c r="G573" s="114"/>
      <c r="H573" s="114"/>
      <c r="I573" s="114"/>
      <c r="J573" s="114"/>
      <c r="K573" s="114"/>
      <c r="L573" s="114"/>
      <c r="M573" s="114"/>
    </row>
    <row r="574" spans="5:13" ht="16.5" customHeight="1" x14ac:dyDescent="0.25">
      <c r="E574" s="145"/>
      <c r="G574" s="114"/>
      <c r="H574" s="114"/>
      <c r="I574" s="114"/>
      <c r="J574" s="114"/>
      <c r="K574" s="114"/>
      <c r="L574" s="114"/>
      <c r="M574" s="114"/>
    </row>
    <row r="575" spans="5:13" ht="16.5" customHeight="1" x14ac:dyDescent="0.25">
      <c r="E575" s="145"/>
      <c r="G575" s="114"/>
      <c r="H575" s="114"/>
      <c r="I575" s="114"/>
      <c r="J575" s="114"/>
      <c r="K575" s="114"/>
      <c r="L575" s="114"/>
      <c r="M575" s="114"/>
    </row>
    <row r="576" spans="5:13" ht="16.5" customHeight="1" x14ac:dyDescent="0.25">
      <c r="E576" s="145"/>
      <c r="G576" s="114"/>
      <c r="H576" s="114"/>
      <c r="I576" s="114"/>
      <c r="J576" s="114"/>
      <c r="K576" s="114"/>
      <c r="L576" s="114"/>
      <c r="M576" s="114"/>
    </row>
    <row r="577" spans="5:13" ht="16.5" customHeight="1" x14ac:dyDescent="0.25">
      <c r="E577" s="145"/>
      <c r="G577" s="114"/>
      <c r="H577" s="114"/>
      <c r="I577" s="114"/>
      <c r="J577" s="114"/>
      <c r="K577" s="114"/>
      <c r="L577" s="114"/>
      <c r="M577" s="114"/>
    </row>
    <row r="578" spans="5:13" ht="16.5" customHeight="1" x14ac:dyDescent="0.25">
      <c r="E578" s="145"/>
      <c r="G578" s="114"/>
      <c r="H578" s="114"/>
      <c r="I578" s="114"/>
      <c r="J578" s="114"/>
      <c r="K578" s="114"/>
      <c r="L578" s="114"/>
      <c r="M578" s="114"/>
    </row>
    <row r="579" spans="5:13" ht="16.5" customHeight="1" x14ac:dyDescent="0.25">
      <c r="E579" s="145"/>
      <c r="G579" s="114"/>
      <c r="H579" s="114"/>
      <c r="I579" s="114"/>
      <c r="J579" s="114"/>
      <c r="K579" s="114"/>
      <c r="L579" s="114"/>
      <c r="M579" s="114"/>
    </row>
    <row r="580" spans="5:13" ht="16.5" customHeight="1" x14ac:dyDescent="0.25">
      <c r="E580" s="145"/>
      <c r="G580" s="114"/>
      <c r="H580" s="114"/>
      <c r="I580" s="114"/>
      <c r="J580" s="114"/>
      <c r="K580" s="114"/>
      <c r="L580" s="114"/>
      <c r="M580" s="114"/>
    </row>
    <row r="581" spans="5:13" ht="16.5" customHeight="1" x14ac:dyDescent="0.25">
      <c r="E581" s="145"/>
      <c r="G581" s="114"/>
      <c r="H581" s="114"/>
      <c r="I581" s="114"/>
      <c r="J581" s="114"/>
      <c r="K581" s="114"/>
      <c r="L581" s="114"/>
      <c r="M581" s="114"/>
    </row>
    <row r="582" spans="5:13" ht="16.5" customHeight="1" x14ac:dyDescent="0.25">
      <c r="E582" s="145"/>
      <c r="G582" s="114"/>
      <c r="H582" s="114"/>
      <c r="I582" s="114"/>
      <c r="J582" s="114"/>
      <c r="K582" s="114"/>
      <c r="L582" s="114"/>
      <c r="M582" s="114"/>
    </row>
    <row r="583" spans="5:13" ht="16.5" customHeight="1" x14ac:dyDescent="0.25">
      <c r="E583" s="145"/>
      <c r="G583" s="114"/>
      <c r="H583" s="114"/>
      <c r="I583" s="114"/>
      <c r="J583" s="114"/>
      <c r="K583" s="114"/>
      <c r="L583" s="114"/>
      <c r="M583" s="114"/>
    </row>
    <row r="584" spans="5:13" ht="16.5" customHeight="1" x14ac:dyDescent="0.25">
      <c r="E584" s="145"/>
      <c r="G584" s="114"/>
      <c r="H584" s="114"/>
      <c r="I584" s="114"/>
      <c r="J584" s="114"/>
      <c r="K584" s="114"/>
      <c r="L584" s="114"/>
      <c r="M584" s="114"/>
    </row>
    <row r="585" spans="5:13" ht="16.5" customHeight="1" x14ac:dyDescent="0.25">
      <c r="E585" s="145"/>
      <c r="G585" s="114"/>
      <c r="H585" s="114"/>
      <c r="I585" s="114"/>
      <c r="J585" s="114"/>
      <c r="K585" s="114"/>
      <c r="L585" s="114"/>
      <c r="M585" s="114"/>
    </row>
    <row r="586" spans="5:13" ht="16.5" customHeight="1" x14ac:dyDescent="0.25">
      <c r="E586" s="145"/>
      <c r="G586" s="114"/>
      <c r="H586" s="114"/>
      <c r="I586" s="114"/>
      <c r="J586" s="114"/>
      <c r="K586" s="114"/>
      <c r="L586" s="114"/>
      <c r="M586" s="114"/>
    </row>
    <row r="587" spans="5:13" ht="16.5" customHeight="1" x14ac:dyDescent="0.25">
      <c r="E587" s="145"/>
      <c r="G587" s="114"/>
      <c r="H587" s="114"/>
      <c r="I587" s="114"/>
      <c r="J587" s="114"/>
      <c r="K587" s="114"/>
      <c r="L587" s="114"/>
      <c r="M587" s="114"/>
    </row>
    <row r="588" spans="5:13" ht="16.5" customHeight="1" x14ac:dyDescent="0.25">
      <c r="E588" s="145"/>
      <c r="G588" s="114"/>
      <c r="H588" s="114"/>
      <c r="I588" s="114"/>
      <c r="J588" s="114"/>
      <c r="K588" s="114"/>
      <c r="L588" s="114"/>
      <c r="M588" s="114"/>
    </row>
    <row r="589" spans="5:13" ht="16.5" customHeight="1" x14ac:dyDescent="0.25">
      <c r="E589" s="145"/>
      <c r="G589" s="114"/>
      <c r="H589" s="114"/>
      <c r="I589" s="114"/>
      <c r="J589" s="114"/>
      <c r="K589" s="114"/>
      <c r="L589" s="114"/>
      <c r="M589" s="114"/>
    </row>
    <row r="590" spans="5:13" ht="16.5" customHeight="1" x14ac:dyDescent="0.25">
      <c r="E590" s="145"/>
      <c r="G590" s="114"/>
      <c r="H590" s="114"/>
      <c r="I590" s="114"/>
      <c r="J590" s="114"/>
      <c r="K590" s="114"/>
      <c r="L590" s="114"/>
      <c r="M590" s="114"/>
    </row>
    <row r="591" spans="5:13" ht="16.5" customHeight="1" x14ac:dyDescent="0.25">
      <c r="E591" s="145"/>
      <c r="G591" s="114"/>
      <c r="H591" s="114"/>
      <c r="I591" s="114"/>
      <c r="J591" s="114"/>
      <c r="K591" s="114"/>
      <c r="L591" s="114"/>
      <c r="M591" s="114"/>
    </row>
    <row r="592" spans="5:13" ht="16.5" customHeight="1" x14ac:dyDescent="0.25">
      <c r="E592" s="145"/>
      <c r="G592" s="114"/>
      <c r="H592" s="114"/>
      <c r="I592" s="114"/>
      <c r="J592" s="114"/>
      <c r="K592" s="114"/>
      <c r="L592" s="114"/>
      <c r="M592" s="114"/>
    </row>
    <row r="593" spans="5:13" ht="16.5" customHeight="1" x14ac:dyDescent="0.25">
      <c r="E593" s="145"/>
      <c r="G593" s="114"/>
      <c r="H593" s="114"/>
      <c r="I593" s="114"/>
      <c r="J593" s="114"/>
      <c r="K593" s="114"/>
      <c r="L593" s="114"/>
      <c r="M593" s="114"/>
    </row>
    <row r="594" spans="5:13" ht="16.5" customHeight="1" x14ac:dyDescent="0.25">
      <c r="E594" s="145"/>
      <c r="G594" s="114"/>
      <c r="H594" s="114"/>
      <c r="I594" s="114"/>
      <c r="J594" s="114"/>
      <c r="K594" s="114"/>
      <c r="L594" s="114"/>
      <c r="M594" s="114"/>
    </row>
    <row r="595" spans="5:13" ht="16.5" customHeight="1" x14ac:dyDescent="0.25">
      <c r="E595" s="145"/>
      <c r="G595" s="114"/>
      <c r="H595" s="114"/>
      <c r="I595" s="114"/>
      <c r="J595" s="114"/>
      <c r="K595" s="114"/>
      <c r="L595" s="114"/>
      <c r="M595" s="114"/>
    </row>
    <row r="596" spans="5:13" ht="16.5" customHeight="1" x14ac:dyDescent="0.25">
      <c r="E596" s="145"/>
      <c r="G596" s="114"/>
      <c r="H596" s="114"/>
      <c r="I596" s="114"/>
      <c r="J596" s="114"/>
      <c r="K596" s="114"/>
      <c r="L596" s="114"/>
      <c r="M596" s="114"/>
    </row>
    <row r="597" spans="5:13" ht="16.5" customHeight="1" x14ac:dyDescent="0.25">
      <c r="E597" s="145"/>
      <c r="G597" s="114"/>
      <c r="H597" s="114"/>
      <c r="I597" s="114"/>
      <c r="J597" s="114"/>
      <c r="K597" s="114"/>
      <c r="L597" s="114"/>
      <c r="M597" s="114"/>
    </row>
    <row r="598" spans="5:13" ht="16.5" customHeight="1" x14ac:dyDescent="0.25">
      <c r="E598" s="145"/>
      <c r="G598" s="114"/>
      <c r="H598" s="114"/>
      <c r="I598" s="114"/>
      <c r="J598" s="114"/>
      <c r="K598" s="114"/>
      <c r="L598" s="114"/>
      <c r="M598" s="114"/>
    </row>
    <row r="599" spans="5:13" ht="16.5" customHeight="1" x14ac:dyDescent="0.25">
      <c r="E599" s="145"/>
      <c r="G599" s="114"/>
      <c r="H599" s="114"/>
      <c r="I599" s="114"/>
      <c r="J599" s="114"/>
      <c r="K599" s="114"/>
      <c r="L599" s="114"/>
      <c r="M599" s="114"/>
    </row>
    <row r="600" spans="5:13" ht="16.5" customHeight="1" x14ac:dyDescent="0.25">
      <c r="E600" s="145"/>
      <c r="G600" s="114"/>
      <c r="H600" s="114"/>
      <c r="I600" s="114"/>
      <c r="J600" s="114"/>
      <c r="K600" s="114"/>
      <c r="L600" s="114"/>
      <c r="M600" s="114"/>
    </row>
    <row r="601" spans="5:13" ht="16.5" customHeight="1" x14ac:dyDescent="0.25">
      <c r="E601" s="145"/>
      <c r="G601" s="114"/>
      <c r="H601" s="114"/>
      <c r="I601" s="114"/>
      <c r="J601" s="114"/>
      <c r="K601" s="114"/>
      <c r="L601" s="114"/>
      <c r="M601" s="114"/>
    </row>
    <row r="602" spans="5:13" ht="16.5" customHeight="1" x14ac:dyDescent="0.25">
      <c r="E602" s="145"/>
      <c r="G602" s="114"/>
      <c r="H602" s="114"/>
      <c r="I602" s="114"/>
      <c r="J602" s="114"/>
      <c r="K602" s="114"/>
      <c r="L602" s="114"/>
      <c r="M602" s="114"/>
    </row>
    <row r="603" spans="5:13" ht="16.5" customHeight="1" x14ac:dyDescent="0.25">
      <c r="E603" s="145"/>
      <c r="G603" s="114"/>
      <c r="H603" s="114"/>
      <c r="I603" s="114"/>
      <c r="J603" s="114"/>
      <c r="K603" s="114"/>
      <c r="L603" s="114"/>
      <c r="M603" s="114"/>
    </row>
    <row r="604" spans="5:13" ht="16.5" customHeight="1" x14ac:dyDescent="0.25">
      <c r="E604" s="145"/>
      <c r="G604" s="114"/>
      <c r="H604" s="114"/>
      <c r="I604" s="114"/>
      <c r="J604" s="114"/>
      <c r="K604" s="114"/>
      <c r="L604" s="114"/>
      <c r="M604" s="114"/>
    </row>
    <row r="605" spans="5:13" ht="16.5" customHeight="1" x14ac:dyDescent="0.25">
      <c r="E605" s="145"/>
      <c r="G605" s="114"/>
      <c r="H605" s="114"/>
      <c r="I605" s="114"/>
      <c r="J605" s="114"/>
      <c r="K605" s="114"/>
      <c r="L605" s="114"/>
      <c r="M605" s="114"/>
    </row>
    <row r="606" spans="5:13" ht="16.5" customHeight="1" x14ac:dyDescent="0.25">
      <c r="E606" s="145"/>
      <c r="G606" s="114"/>
      <c r="H606" s="114"/>
      <c r="I606" s="114"/>
      <c r="J606" s="114"/>
      <c r="K606" s="114"/>
      <c r="L606" s="114"/>
      <c r="M606" s="114"/>
    </row>
    <row r="607" spans="5:13" ht="16.5" customHeight="1" x14ac:dyDescent="0.25">
      <c r="E607" s="145"/>
      <c r="G607" s="114"/>
      <c r="H607" s="114"/>
      <c r="I607" s="114"/>
      <c r="J607" s="114"/>
      <c r="K607" s="114"/>
      <c r="L607" s="114"/>
      <c r="M607" s="114"/>
    </row>
    <row r="608" spans="5:13" ht="16.5" customHeight="1" x14ac:dyDescent="0.25">
      <c r="E608" s="145"/>
      <c r="G608" s="114"/>
      <c r="H608" s="114"/>
      <c r="I608" s="114"/>
      <c r="J608" s="114"/>
      <c r="K608" s="114"/>
      <c r="L608" s="114"/>
      <c r="M608" s="114"/>
    </row>
    <row r="609" spans="5:13" ht="16.5" customHeight="1" x14ac:dyDescent="0.25">
      <c r="E609" s="145"/>
      <c r="G609" s="114"/>
      <c r="H609" s="114"/>
      <c r="I609" s="114"/>
      <c r="J609" s="114"/>
      <c r="K609" s="114"/>
      <c r="L609" s="114"/>
      <c r="M609" s="114"/>
    </row>
    <row r="610" spans="5:13" ht="16.5" customHeight="1" x14ac:dyDescent="0.25">
      <c r="E610" s="145"/>
      <c r="G610" s="114"/>
      <c r="H610" s="114"/>
      <c r="I610" s="114"/>
      <c r="J610" s="114"/>
      <c r="K610" s="114"/>
      <c r="L610" s="114"/>
      <c r="M610" s="114"/>
    </row>
    <row r="611" spans="5:13" ht="16.5" customHeight="1" x14ac:dyDescent="0.25">
      <c r="E611" s="145"/>
      <c r="G611" s="114"/>
      <c r="H611" s="114"/>
      <c r="I611" s="114"/>
      <c r="J611" s="114"/>
      <c r="K611" s="114"/>
      <c r="L611" s="114"/>
      <c r="M611" s="114"/>
    </row>
    <row r="612" spans="5:13" ht="16.5" customHeight="1" x14ac:dyDescent="0.25">
      <c r="E612" s="145"/>
      <c r="G612" s="114"/>
      <c r="H612" s="114"/>
      <c r="I612" s="114"/>
      <c r="J612" s="114"/>
      <c r="K612" s="114"/>
      <c r="L612" s="114"/>
      <c r="M612" s="114"/>
    </row>
    <row r="613" spans="5:13" ht="16.5" customHeight="1" x14ac:dyDescent="0.25">
      <c r="E613" s="145"/>
      <c r="G613" s="114"/>
      <c r="H613" s="114"/>
      <c r="I613" s="114"/>
      <c r="J613" s="114"/>
      <c r="K613" s="114"/>
      <c r="L613" s="114"/>
      <c r="M613" s="114"/>
    </row>
    <row r="614" spans="5:13" ht="16.5" customHeight="1" x14ac:dyDescent="0.25">
      <c r="E614" s="145"/>
      <c r="G614" s="114"/>
      <c r="H614" s="114"/>
      <c r="I614" s="114"/>
      <c r="J614" s="114"/>
      <c r="K614" s="114"/>
      <c r="L614" s="114"/>
      <c r="M614" s="114"/>
    </row>
    <row r="615" spans="5:13" ht="16.5" customHeight="1" x14ac:dyDescent="0.25">
      <c r="E615" s="145"/>
      <c r="G615" s="114"/>
      <c r="H615" s="114"/>
      <c r="I615" s="114"/>
      <c r="J615" s="114"/>
      <c r="K615" s="114"/>
      <c r="L615" s="114"/>
      <c r="M615" s="114"/>
    </row>
    <row r="616" spans="5:13" ht="16.5" customHeight="1" x14ac:dyDescent="0.25">
      <c r="E616" s="145"/>
      <c r="G616" s="114"/>
      <c r="H616" s="114"/>
      <c r="I616" s="114"/>
      <c r="J616" s="114"/>
      <c r="K616" s="114"/>
      <c r="L616" s="114"/>
      <c r="M616" s="114"/>
    </row>
    <row r="617" spans="5:13" ht="16.5" customHeight="1" x14ac:dyDescent="0.25">
      <c r="E617" s="145"/>
      <c r="G617" s="114"/>
      <c r="H617" s="114"/>
      <c r="I617" s="114"/>
      <c r="J617" s="114"/>
      <c r="K617" s="114"/>
      <c r="L617" s="114"/>
      <c r="M617" s="114"/>
    </row>
    <row r="618" spans="5:13" ht="16.5" customHeight="1" x14ac:dyDescent="0.25">
      <c r="E618" s="145"/>
      <c r="G618" s="114"/>
      <c r="H618" s="114"/>
      <c r="I618" s="114"/>
      <c r="J618" s="114"/>
      <c r="K618" s="114"/>
      <c r="L618" s="114"/>
      <c r="M618" s="114"/>
    </row>
    <row r="619" spans="5:13" ht="16.5" customHeight="1" x14ac:dyDescent="0.25">
      <c r="E619" s="145"/>
      <c r="G619" s="114"/>
      <c r="H619" s="114"/>
      <c r="I619" s="114"/>
      <c r="J619" s="114"/>
      <c r="K619" s="114"/>
      <c r="L619" s="114"/>
      <c r="M619" s="114"/>
    </row>
    <row r="620" spans="5:13" ht="16.5" customHeight="1" x14ac:dyDescent="0.25">
      <c r="E620" s="145"/>
      <c r="G620" s="114"/>
      <c r="H620" s="114"/>
      <c r="I620" s="114"/>
      <c r="J620" s="114"/>
      <c r="K620" s="114"/>
      <c r="L620" s="114"/>
      <c r="M620" s="114"/>
    </row>
    <row r="621" spans="5:13" ht="16.5" customHeight="1" x14ac:dyDescent="0.25">
      <c r="E621" s="145"/>
      <c r="G621" s="114"/>
      <c r="H621" s="114"/>
      <c r="I621" s="114"/>
      <c r="J621" s="114"/>
      <c r="K621" s="114"/>
      <c r="L621" s="114"/>
      <c r="M621" s="114"/>
    </row>
    <row r="622" spans="5:13" ht="16.5" customHeight="1" x14ac:dyDescent="0.25">
      <c r="E622" s="145"/>
      <c r="G622" s="114"/>
      <c r="H622" s="114"/>
      <c r="I622" s="114"/>
      <c r="J622" s="114"/>
      <c r="K622" s="114"/>
      <c r="L622" s="114"/>
      <c r="M622" s="114"/>
    </row>
    <row r="623" spans="5:13" ht="16.5" customHeight="1" x14ac:dyDescent="0.25">
      <c r="E623" s="145"/>
      <c r="G623" s="114"/>
      <c r="H623" s="114"/>
      <c r="I623" s="114"/>
      <c r="J623" s="114"/>
      <c r="K623" s="114"/>
      <c r="L623" s="114"/>
      <c r="M623" s="114"/>
    </row>
    <row r="624" spans="5:13" ht="16.5" customHeight="1" x14ac:dyDescent="0.25">
      <c r="E624" s="145"/>
      <c r="G624" s="114"/>
      <c r="H624" s="114"/>
      <c r="I624" s="114"/>
      <c r="J624" s="114"/>
      <c r="K624" s="114"/>
      <c r="L624" s="114"/>
      <c r="M624" s="114"/>
    </row>
    <row r="625" spans="5:13" ht="16.5" customHeight="1" x14ac:dyDescent="0.25">
      <c r="E625" s="145"/>
      <c r="G625" s="114"/>
      <c r="H625" s="114"/>
      <c r="I625" s="114"/>
      <c r="J625" s="114"/>
      <c r="K625" s="114"/>
      <c r="L625" s="114"/>
      <c r="M625" s="114"/>
    </row>
    <row r="626" spans="5:13" ht="16.5" customHeight="1" x14ac:dyDescent="0.25">
      <c r="E626" s="145"/>
      <c r="G626" s="114"/>
      <c r="H626" s="114"/>
      <c r="I626" s="114"/>
      <c r="J626" s="114"/>
      <c r="K626" s="114"/>
      <c r="L626" s="114"/>
      <c r="M626" s="114"/>
    </row>
    <row r="627" spans="5:13" ht="16.5" customHeight="1" x14ac:dyDescent="0.25">
      <c r="E627" s="145"/>
      <c r="G627" s="114"/>
      <c r="H627" s="114"/>
      <c r="I627" s="114"/>
      <c r="J627" s="114"/>
      <c r="K627" s="114"/>
      <c r="L627" s="114"/>
      <c r="M627" s="114"/>
    </row>
    <row r="628" spans="5:13" ht="16.5" customHeight="1" x14ac:dyDescent="0.25">
      <c r="E628" s="145"/>
      <c r="G628" s="114"/>
      <c r="H628" s="114"/>
      <c r="I628" s="114"/>
      <c r="J628" s="114"/>
      <c r="K628" s="114"/>
      <c r="L628" s="114"/>
      <c r="M628" s="114"/>
    </row>
    <row r="629" spans="5:13" ht="16.5" customHeight="1" x14ac:dyDescent="0.25">
      <c r="E629" s="145"/>
      <c r="G629" s="114"/>
      <c r="H629" s="114"/>
      <c r="I629" s="114"/>
      <c r="J629" s="114"/>
      <c r="K629" s="114"/>
      <c r="L629" s="114"/>
      <c r="M629" s="114"/>
    </row>
    <row r="630" spans="5:13" ht="16.5" customHeight="1" x14ac:dyDescent="0.25">
      <c r="E630" s="145"/>
      <c r="G630" s="114"/>
      <c r="H630" s="114"/>
      <c r="I630" s="114"/>
      <c r="J630" s="114"/>
      <c r="K630" s="114"/>
      <c r="L630" s="114"/>
      <c r="M630" s="114"/>
    </row>
    <row r="631" spans="5:13" ht="16.5" customHeight="1" x14ac:dyDescent="0.25">
      <c r="E631" s="145"/>
      <c r="G631" s="114"/>
      <c r="H631" s="114"/>
      <c r="I631" s="114"/>
      <c r="J631" s="114"/>
      <c r="K631" s="114"/>
      <c r="L631" s="114"/>
      <c r="M631" s="114"/>
    </row>
    <row r="632" spans="5:13" ht="16.5" customHeight="1" x14ac:dyDescent="0.25">
      <c r="E632" s="145"/>
      <c r="G632" s="114"/>
      <c r="H632" s="114"/>
      <c r="I632" s="114"/>
      <c r="J632" s="114"/>
      <c r="K632" s="114"/>
      <c r="L632" s="114"/>
      <c r="M632" s="114"/>
    </row>
    <row r="633" spans="5:13" ht="16.5" customHeight="1" x14ac:dyDescent="0.25">
      <c r="E633" s="145"/>
      <c r="G633" s="114"/>
      <c r="H633" s="114"/>
      <c r="I633" s="114"/>
      <c r="J633" s="114"/>
      <c r="K633" s="114"/>
      <c r="L633" s="114"/>
      <c r="M633" s="114"/>
    </row>
    <row r="634" spans="5:13" ht="16.5" customHeight="1" x14ac:dyDescent="0.25">
      <c r="E634" s="145"/>
      <c r="G634" s="114"/>
      <c r="H634" s="114"/>
      <c r="I634" s="114"/>
      <c r="J634" s="114"/>
      <c r="K634" s="114"/>
      <c r="L634" s="114"/>
      <c r="M634" s="114"/>
    </row>
    <row r="635" spans="5:13" ht="16.5" customHeight="1" x14ac:dyDescent="0.25">
      <c r="E635" s="145"/>
      <c r="G635" s="114"/>
      <c r="H635" s="114"/>
      <c r="I635" s="114"/>
      <c r="J635" s="114"/>
      <c r="K635" s="114"/>
      <c r="L635" s="114"/>
      <c r="M635" s="114"/>
    </row>
    <row r="636" spans="5:13" ht="16.5" customHeight="1" x14ac:dyDescent="0.25">
      <c r="E636" s="145"/>
      <c r="G636" s="114"/>
      <c r="H636" s="114"/>
      <c r="I636" s="114"/>
      <c r="J636" s="114"/>
      <c r="K636" s="114"/>
      <c r="L636" s="114"/>
      <c r="M636" s="114"/>
    </row>
    <row r="637" spans="5:13" ht="16.5" customHeight="1" x14ac:dyDescent="0.25">
      <c r="E637" s="145"/>
      <c r="G637" s="114"/>
      <c r="H637" s="114"/>
      <c r="I637" s="114"/>
      <c r="J637" s="114"/>
      <c r="K637" s="114"/>
      <c r="L637" s="114"/>
      <c r="M637" s="114"/>
    </row>
    <row r="638" spans="5:13" ht="16.5" customHeight="1" x14ac:dyDescent="0.25">
      <c r="E638" s="145"/>
      <c r="G638" s="114"/>
      <c r="H638" s="114"/>
      <c r="I638" s="114"/>
      <c r="J638" s="114"/>
      <c r="K638" s="114"/>
      <c r="L638" s="114"/>
      <c r="M638" s="114"/>
    </row>
    <row r="639" spans="5:13" ht="16.5" customHeight="1" x14ac:dyDescent="0.25">
      <c r="E639" s="145"/>
      <c r="G639" s="114"/>
      <c r="H639" s="114"/>
      <c r="I639" s="114"/>
      <c r="J639" s="114"/>
      <c r="K639" s="114"/>
      <c r="L639" s="114"/>
      <c r="M639" s="114"/>
    </row>
    <row r="640" spans="5:13" ht="16.5" customHeight="1" x14ac:dyDescent="0.25">
      <c r="E640" s="145"/>
      <c r="G640" s="114"/>
      <c r="H640" s="114"/>
      <c r="I640" s="114"/>
      <c r="J640" s="114"/>
      <c r="K640" s="114"/>
      <c r="L640" s="114"/>
      <c r="M640" s="114"/>
    </row>
    <row r="641" spans="5:13" ht="16.5" customHeight="1" x14ac:dyDescent="0.25">
      <c r="E641" s="145"/>
      <c r="G641" s="114"/>
      <c r="H641" s="114"/>
      <c r="I641" s="114"/>
      <c r="J641" s="114"/>
      <c r="K641" s="114"/>
      <c r="L641" s="114"/>
      <c r="M641" s="114"/>
    </row>
    <row r="642" spans="5:13" ht="16.5" customHeight="1" x14ac:dyDescent="0.25">
      <c r="E642" s="145"/>
      <c r="G642" s="114"/>
      <c r="H642" s="114"/>
      <c r="I642" s="114"/>
      <c r="J642" s="114"/>
      <c r="K642" s="114"/>
      <c r="L642" s="114"/>
      <c r="M642" s="114"/>
    </row>
    <row r="643" spans="5:13" ht="16.5" customHeight="1" x14ac:dyDescent="0.25">
      <c r="E643" s="145"/>
      <c r="G643" s="114"/>
      <c r="H643" s="114"/>
      <c r="I643" s="114"/>
      <c r="J643" s="114"/>
      <c r="K643" s="114"/>
      <c r="L643" s="114"/>
      <c r="M643" s="114"/>
    </row>
    <row r="644" spans="5:13" ht="16.5" customHeight="1" x14ac:dyDescent="0.25">
      <c r="E644" s="145"/>
      <c r="G644" s="114"/>
      <c r="H644" s="114"/>
      <c r="I644" s="114"/>
      <c r="J644" s="114"/>
      <c r="K644" s="114"/>
      <c r="L644" s="114"/>
      <c r="M644" s="114"/>
    </row>
    <row r="645" spans="5:13" ht="16.5" customHeight="1" x14ac:dyDescent="0.25">
      <c r="E645" s="145"/>
      <c r="G645" s="114"/>
      <c r="H645" s="114"/>
      <c r="I645" s="114"/>
      <c r="J645" s="114"/>
      <c r="K645" s="114"/>
      <c r="L645" s="114"/>
      <c r="M645" s="114"/>
    </row>
    <row r="646" spans="5:13" ht="16.5" customHeight="1" x14ac:dyDescent="0.25">
      <c r="E646" s="145"/>
      <c r="G646" s="114"/>
      <c r="H646" s="114"/>
      <c r="I646" s="114"/>
      <c r="J646" s="114"/>
      <c r="K646" s="114"/>
      <c r="L646" s="114"/>
      <c r="M646" s="114"/>
    </row>
    <row r="647" spans="5:13" ht="16.5" customHeight="1" x14ac:dyDescent="0.25">
      <c r="E647" s="145"/>
      <c r="G647" s="114"/>
      <c r="H647" s="114"/>
      <c r="I647" s="114"/>
      <c r="J647" s="114"/>
      <c r="K647" s="114"/>
      <c r="L647" s="114"/>
      <c r="M647" s="114"/>
    </row>
    <row r="648" spans="5:13" ht="16.5" customHeight="1" x14ac:dyDescent="0.25">
      <c r="E648" s="145"/>
      <c r="G648" s="114"/>
      <c r="H648" s="114"/>
      <c r="I648" s="114"/>
      <c r="J648" s="114"/>
      <c r="K648" s="114"/>
      <c r="L648" s="114"/>
      <c r="M648" s="114"/>
    </row>
    <row r="649" spans="5:13" ht="16.5" customHeight="1" x14ac:dyDescent="0.25">
      <c r="E649" s="145"/>
      <c r="G649" s="114"/>
      <c r="H649" s="114"/>
      <c r="I649" s="114"/>
      <c r="J649" s="114"/>
      <c r="K649" s="114"/>
      <c r="L649" s="114"/>
      <c r="M649" s="114"/>
    </row>
    <row r="650" spans="5:13" ht="16.5" customHeight="1" x14ac:dyDescent="0.25">
      <c r="E650" s="145"/>
      <c r="G650" s="114"/>
      <c r="H650" s="114"/>
      <c r="I650" s="114"/>
      <c r="J650" s="114"/>
      <c r="K650" s="114"/>
      <c r="L650" s="114"/>
      <c r="M650" s="114"/>
    </row>
    <row r="651" spans="5:13" ht="16.5" customHeight="1" x14ac:dyDescent="0.25">
      <c r="E651" s="145"/>
      <c r="G651" s="114"/>
      <c r="H651" s="114"/>
      <c r="I651" s="114"/>
      <c r="J651" s="114"/>
      <c r="K651" s="114"/>
      <c r="L651" s="114"/>
      <c r="M651" s="114"/>
    </row>
    <row r="652" spans="5:13" ht="16.5" customHeight="1" x14ac:dyDescent="0.25">
      <c r="E652" s="145"/>
      <c r="G652" s="114"/>
      <c r="H652" s="114"/>
      <c r="I652" s="114"/>
      <c r="J652" s="114"/>
      <c r="K652" s="114"/>
      <c r="L652" s="114"/>
      <c r="M652" s="114"/>
    </row>
    <row r="653" spans="5:13" ht="16.5" customHeight="1" x14ac:dyDescent="0.25">
      <c r="E653" s="145"/>
      <c r="G653" s="114"/>
      <c r="H653" s="114"/>
      <c r="I653" s="114"/>
      <c r="J653" s="114"/>
      <c r="K653" s="114"/>
      <c r="L653" s="114"/>
      <c r="M653" s="114"/>
    </row>
    <row r="654" spans="5:13" ht="16.5" customHeight="1" x14ac:dyDescent="0.25">
      <c r="E654" s="145"/>
      <c r="G654" s="114"/>
      <c r="H654" s="114"/>
      <c r="I654" s="114"/>
      <c r="J654" s="114"/>
      <c r="K654" s="114"/>
      <c r="L654" s="114"/>
      <c r="M654" s="114"/>
    </row>
    <row r="655" spans="5:13" ht="16.5" customHeight="1" x14ac:dyDescent="0.25">
      <c r="E655" s="145"/>
      <c r="G655" s="114"/>
      <c r="H655" s="114"/>
      <c r="I655" s="114"/>
      <c r="J655" s="114"/>
      <c r="K655" s="114"/>
      <c r="L655" s="114"/>
      <c r="M655" s="114"/>
    </row>
    <row r="656" spans="5:13" ht="16.5" customHeight="1" x14ac:dyDescent="0.25">
      <c r="E656" s="145"/>
      <c r="G656" s="114"/>
      <c r="H656" s="114"/>
      <c r="I656" s="114"/>
      <c r="J656" s="114"/>
      <c r="K656" s="114"/>
      <c r="L656" s="114"/>
      <c r="M656" s="114"/>
    </row>
    <row r="657" spans="5:13" ht="16.5" customHeight="1" x14ac:dyDescent="0.25">
      <c r="E657" s="145"/>
      <c r="G657" s="114"/>
      <c r="H657" s="114"/>
      <c r="I657" s="114"/>
      <c r="J657" s="114"/>
      <c r="K657" s="114"/>
      <c r="L657" s="114"/>
      <c r="M657" s="114"/>
    </row>
    <row r="658" spans="5:13" ht="16.5" customHeight="1" x14ac:dyDescent="0.25">
      <c r="E658" s="145"/>
      <c r="G658" s="114"/>
      <c r="H658" s="114"/>
      <c r="I658" s="114"/>
      <c r="J658" s="114"/>
      <c r="K658" s="114"/>
      <c r="L658" s="114"/>
      <c r="M658" s="114"/>
    </row>
    <row r="659" spans="5:13" ht="16.5" customHeight="1" x14ac:dyDescent="0.25">
      <c r="E659" s="145"/>
      <c r="G659" s="114"/>
      <c r="H659" s="114"/>
      <c r="I659" s="114"/>
      <c r="J659" s="114"/>
      <c r="K659" s="114"/>
      <c r="L659" s="114"/>
      <c r="M659" s="114"/>
    </row>
    <row r="660" spans="5:13" ht="16.5" customHeight="1" x14ac:dyDescent="0.25">
      <c r="E660" s="145"/>
      <c r="G660" s="114"/>
      <c r="H660" s="114"/>
      <c r="I660" s="114"/>
      <c r="J660" s="114"/>
      <c r="K660" s="114"/>
      <c r="L660" s="114"/>
      <c r="M660" s="114"/>
    </row>
    <row r="661" spans="5:13" ht="16.5" customHeight="1" x14ac:dyDescent="0.25">
      <c r="E661" s="145"/>
      <c r="G661" s="114"/>
      <c r="H661" s="114"/>
      <c r="I661" s="114"/>
      <c r="J661" s="114"/>
      <c r="K661" s="114"/>
      <c r="L661" s="114"/>
      <c r="M661" s="114"/>
    </row>
    <row r="662" spans="5:13" ht="16.5" customHeight="1" x14ac:dyDescent="0.25">
      <c r="E662" s="145"/>
      <c r="G662" s="114"/>
      <c r="H662" s="114"/>
      <c r="I662" s="114"/>
      <c r="J662" s="114"/>
      <c r="K662" s="114"/>
      <c r="L662" s="114"/>
      <c r="M662" s="114"/>
    </row>
    <row r="663" spans="5:13" ht="16.5" customHeight="1" x14ac:dyDescent="0.25">
      <c r="E663" s="145"/>
      <c r="G663" s="114"/>
      <c r="H663" s="114"/>
      <c r="I663" s="114"/>
      <c r="J663" s="114"/>
      <c r="K663" s="114"/>
      <c r="L663" s="114"/>
      <c r="M663" s="114"/>
    </row>
    <row r="664" spans="5:13" ht="16.5" customHeight="1" x14ac:dyDescent="0.25">
      <c r="E664" s="145"/>
      <c r="G664" s="114"/>
      <c r="H664" s="114"/>
      <c r="I664" s="114"/>
      <c r="J664" s="114"/>
      <c r="K664" s="114"/>
      <c r="L664" s="114"/>
      <c r="M664" s="114"/>
    </row>
    <row r="665" spans="5:13" ht="16.5" customHeight="1" x14ac:dyDescent="0.25">
      <c r="E665" s="145"/>
      <c r="G665" s="114"/>
      <c r="H665" s="114"/>
      <c r="I665" s="114"/>
      <c r="J665" s="114"/>
      <c r="K665" s="114"/>
      <c r="L665" s="114"/>
      <c r="M665" s="114"/>
    </row>
    <row r="666" spans="5:13" ht="16.5" customHeight="1" x14ac:dyDescent="0.25">
      <c r="E666" s="145"/>
      <c r="G666" s="114"/>
      <c r="H666" s="114"/>
      <c r="I666" s="114"/>
      <c r="J666" s="114"/>
      <c r="K666" s="114"/>
      <c r="L666" s="114"/>
      <c r="M666" s="114"/>
    </row>
    <row r="667" spans="5:13" ht="16.5" customHeight="1" x14ac:dyDescent="0.25">
      <c r="E667" s="145"/>
      <c r="G667" s="114"/>
      <c r="H667" s="114"/>
      <c r="I667" s="114"/>
      <c r="J667" s="114"/>
      <c r="K667" s="114"/>
      <c r="L667" s="114"/>
      <c r="M667" s="114"/>
    </row>
    <row r="668" spans="5:13" ht="16.5" customHeight="1" x14ac:dyDescent="0.25">
      <c r="E668" s="145"/>
      <c r="G668" s="114"/>
      <c r="H668" s="114"/>
      <c r="I668" s="114"/>
      <c r="J668" s="114"/>
      <c r="K668" s="114"/>
      <c r="L668" s="114"/>
      <c r="M668" s="114"/>
    </row>
    <row r="669" spans="5:13" ht="16.5" customHeight="1" x14ac:dyDescent="0.25">
      <c r="E669" s="145"/>
      <c r="G669" s="114"/>
      <c r="H669" s="114"/>
      <c r="I669" s="114"/>
      <c r="J669" s="114"/>
      <c r="K669" s="114"/>
      <c r="L669" s="114"/>
      <c r="M669" s="114"/>
    </row>
    <row r="670" spans="5:13" ht="16.5" customHeight="1" x14ac:dyDescent="0.25">
      <c r="E670" s="145"/>
      <c r="G670" s="114"/>
      <c r="H670" s="114"/>
      <c r="I670" s="114"/>
      <c r="J670" s="114"/>
      <c r="K670" s="114"/>
      <c r="L670" s="114"/>
      <c r="M670" s="114"/>
    </row>
    <row r="671" spans="5:13" ht="16.5" customHeight="1" x14ac:dyDescent="0.25">
      <c r="E671" s="145"/>
      <c r="G671" s="114"/>
      <c r="H671" s="114"/>
      <c r="I671" s="114"/>
      <c r="J671" s="114"/>
      <c r="K671" s="114"/>
      <c r="L671" s="114"/>
      <c r="M671" s="114"/>
    </row>
    <row r="672" spans="5:13" ht="16.5" customHeight="1" x14ac:dyDescent="0.25">
      <c r="E672" s="145"/>
      <c r="G672" s="114"/>
      <c r="H672" s="114"/>
      <c r="I672" s="114"/>
      <c r="J672" s="114"/>
      <c r="K672" s="114"/>
      <c r="L672" s="114"/>
      <c r="M672" s="114"/>
    </row>
    <row r="673" spans="5:13" ht="16.5" customHeight="1" x14ac:dyDescent="0.25">
      <c r="E673" s="145"/>
      <c r="G673" s="114"/>
      <c r="H673" s="114"/>
      <c r="I673" s="114"/>
      <c r="J673" s="114"/>
      <c r="K673" s="114"/>
      <c r="L673" s="114"/>
      <c r="M673" s="114"/>
    </row>
    <row r="674" spans="5:13" ht="16.5" customHeight="1" x14ac:dyDescent="0.25">
      <c r="E674" s="145"/>
      <c r="G674" s="114"/>
      <c r="H674" s="114"/>
      <c r="I674" s="114"/>
      <c r="J674" s="114"/>
      <c r="K674" s="114"/>
      <c r="L674" s="114"/>
      <c r="M674" s="114"/>
    </row>
    <row r="675" spans="5:13" ht="16.5" customHeight="1" x14ac:dyDescent="0.25">
      <c r="E675" s="145"/>
      <c r="G675" s="114"/>
      <c r="H675" s="114"/>
      <c r="I675" s="114"/>
      <c r="J675" s="114"/>
      <c r="K675" s="114"/>
      <c r="L675" s="114"/>
      <c r="M675" s="114"/>
    </row>
    <row r="676" spans="5:13" ht="16.5" customHeight="1" x14ac:dyDescent="0.25">
      <c r="E676" s="145"/>
      <c r="G676" s="114"/>
      <c r="H676" s="114"/>
      <c r="I676" s="114"/>
      <c r="J676" s="114"/>
      <c r="K676" s="114"/>
      <c r="L676" s="114"/>
      <c r="M676" s="114"/>
    </row>
    <row r="677" spans="5:13" ht="16.5" customHeight="1" x14ac:dyDescent="0.25">
      <c r="E677" s="145"/>
      <c r="G677" s="114"/>
      <c r="H677" s="114"/>
      <c r="I677" s="114"/>
      <c r="J677" s="114"/>
      <c r="K677" s="114"/>
      <c r="L677" s="114"/>
      <c r="M677" s="114"/>
    </row>
    <row r="678" spans="5:13" ht="16.5" customHeight="1" x14ac:dyDescent="0.25">
      <c r="E678" s="145"/>
      <c r="G678" s="114"/>
      <c r="H678" s="114"/>
      <c r="I678" s="114"/>
      <c r="J678" s="114"/>
      <c r="K678" s="114"/>
      <c r="L678" s="114"/>
      <c r="M678" s="114"/>
    </row>
    <row r="679" spans="5:13" ht="16.5" customHeight="1" x14ac:dyDescent="0.25">
      <c r="E679" s="145"/>
      <c r="G679" s="114"/>
      <c r="H679" s="114"/>
      <c r="I679" s="114"/>
      <c r="J679" s="114"/>
      <c r="K679" s="114"/>
      <c r="L679" s="114"/>
      <c r="M679" s="114"/>
    </row>
    <row r="680" spans="5:13" ht="16.5" customHeight="1" x14ac:dyDescent="0.25">
      <c r="E680" s="145"/>
      <c r="G680" s="114"/>
      <c r="H680" s="114"/>
      <c r="I680" s="114"/>
      <c r="J680" s="114"/>
      <c r="K680" s="114"/>
      <c r="L680" s="114"/>
      <c r="M680" s="114"/>
    </row>
    <row r="681" spans="5:13" ht="16.5" customHeight="1" x14ac:dyDescent="0.25">
      <c r="E681" s="145"/>
      <c r="G681" s="114"/>
      <c r="H681" s="114"/>
      <c r="I681" s="114"/>
      <c r="J681" s="114"/>
      <c r="K681" s="114"/>
      <c r="L681" s="114"/>
      <c r="M681" s="114"/>
    </row>
    <row r="682" spans="5:13" ht="16.5" customHeight="1" x14ac:dyDescent="0.25">
      <c r="E682" s="145"/>
      <c r="G682" s="114"/>
      <c r="H682" s="114"/>
      <c r="I682" s="114"/>
      <c r="J682" s="114"/>
      <c r="K682" s="114"/>
      <c r="L682" s="114"/>
      <c r="M682" s="114"/>
    </row>
    <row r="683" spans="5:13" ht="16.5" customHeight="1" x14ac:dyDescent="0.25">
      <c r="E683" s="145"/>
      <c r="G683" s="114"/>
      <c r="H683" s="114"/>
      <c r="I683" s="114"/>
      <c r="J683" s="114"/>
      <c r="K683" s="114"/>
      <c r="L683" s="114"/>
      <c r="M683" s="114"/>
    </row>
    <row r="684" spans="5:13" ht="16.5" customHeight="1" x14ac:dyDescent="0.25">
      <c r="E684" s="145"/>
      <c r="G684" s="114"/>
      <c r="H684" s="114"/>
      <c r="I684" s="114"/>
      <c r="J684" s="114"/>
      <c r="K684" s="114"/>
      <c r="L684" s="114"/>
      <c r="M684" s="114"/>
    </row>
    <row r="685" spans="5:13" ht="16.5" customHeight="1" x14ac:dyDescent="0.25">
      <c r="E685" s="145"/>
      <c r="G685" s="114"/>
      <c r="H685" s="114"/>
      <c r="I685" s="114"/>
      <c r="J685" s="114"/>
      <c r="K685" s="114"/>
      <c r="L685" s="114"/>
      <c r="M685" s="114"/>
    </row>
    <row r="686" spans="5:13" ht="16.5" customHeight="1" x14ac:dyDescent="0.25">
      <c r="E686" s="145"/>
      <c r="G686" s="114"/>
      <c r="H686" s="114"/>
      <c r="I686" s="114"/>
      <c r="J686" s="114"/>
      <c r="K686" s="114"/>
      <c r="L686" s="114"/>
      <c r="M686" s="114"/>
    </row>
    <row r="687" spans="5:13" ht="16.5" customHeight="1" x14ac:dyDescent="0.25">
      <c r="E687" s="145"/>
      <c r="G687" s="114"/>
      <c r="H687" s="114"/>
      <c r="I687" s="114"/>
      <c r="J687" s="114"/>
      <c r="K687" s="114"/>
      <c r="L687" s="114"/>
      <c r="M687" s="114"/>
    </row>
    <row r="688" spans="5:13" ht="16.5" customHeight="1" x14ac:dyDescent="0.25">
      <c r="E688" s="145"/>
      <c r="G688" s="114"/>
      <c r="H688" s="114"/>
      <c r="I688" s="114"/>
      <c r="J688" s="114"/>
      <c r="K688" s="114"/>
      <c r="L688" s="114"/>
      <c r="M688" s="114"/>
    </row>
    <row r="689" spans="5:13" ht="16.5" customHeight="1" x14ac:dyDescent="0.25">
      <c r="E689" s="145"/>
      <c r="G689" s="114"/>
      <c r="H689" s="114"/>
      <c r="I689" s="114"/>
      <c r="J689" s="114"/>
      <c r="K689" s="114"/>
      <c r="L689" s="114"/>
      <c r="M689" s="114"/>
    </row>
    <row r="690" spans="5:13" ht="16.5" customHeight="1" x14ac:dyDescent="0.25">
      <c r="E690" s="145"/>
      <c r="G690" s="114"/>
      <c r="H690" s="114"/>
      <c r="I690" s="114"/>
      <c r="J690" s="114"/>
      <c r="K690" s="114"/>
      <c r="L690" s="114"/>
      <c r="M690" s="114"/>
    </row>
    <row r="691" spans="5:13" ht="16.5" customHeight="1" x14ac:dyDescent="0.25">
      <c r="E691" s="145"/>
      <c r="G691" s="114"/>
      <c r="H691" s="114"/>
      <c r="I691" s="114"/>
      <c r="J691" s="114"/>
      <c r="K691" s="114"/>
      <c r="L691" s="114"/>
      <c r="M691" s="114"/>
    </row>
    <row r="692" spans="5:13" ht="16.5" customHeight="1" x14ac:dyDescent="0.25">
      <c r="E692" s="145"/>
      <c r="G692" s="114"/>
      <c r="H692" s="114"/>
      <c r="I692" s="114"/>
      <c r="J692" s="114"/>
      <c r="K692" s="114"/>
      <c r="L692" s="114"/>
      <c r="M692" s="114"/>
    </row>
    <row r="693" spans="5:13" ht="16.5" customHeight="1" x14ac:dyDescent="0.25">
      <c r="E693" s="145"/>
      <c r="G693" s="114"/>
      <c r="H693" s="114"/>
      <c r="I693" s="114"/>
      <c r="J693" s="114"/>
      <c r="K693" s="114"/>
      <c r="L693" s="114"/>
      <c r="M693" s="114"/>
    </row>
    <row r="694" spans="5:13" ht="16.5" customHeight="1" x14ac:dyDescent="0.25">
      <c r="E694" s="145"/>
      <c r="G694" s="114"/>
      <c r="H694" s="114"/>
      <c r="I694" s="114"/>
      <c r="J694" s="114"/>
      <c r="K694" s="114"/>
      <c r="L694" s="114"/>
      <c r="M694" s="114"/>
    </row>
    <row r="695" spans="5:13" ht="16.5" customHeight="1" x14ac:dyDescent="0.25">
      <c r="E695" s="145"/>
      <c r="G695" s="114"/>
      <c r="H695" s="114"/>
      <c r="I695" s="114"/>
      <c r="J695" s="114"/>
      <c r="K695" s="114"/>
      <c r="L695" s="114"/>
      <c r="M695" s="114"/>
    </row>
    <row r="696" spans="5:13" ht="16.5" customHeight="1" x14ac:dyDescent="0.25">
      <c r="E696" s="145"/>
      <c r="G696" s="114"/>
      <c r="H696" s="114"/>
      <c r="I696" s="114"/>
      <c r="J696" s="114"/>
      <c r="K696" s="114"/>
      <c r="L696" s="114"/>
      <c r="M696" s="114"/>
    </row>
    <row r="697" spans="5:13" ht="16.5" customHeight="1" x14ac:dyDescent="0.25">
      <c r="E697" s="145"/>
      <c r="G697" s="114"/>
      <c r="H697" s="114"/>
      <c r="I697" s="114"/>
      <c r="J697" s="114"/>
      <c r="K697" s="114"/>
      <c r="L697" s="114"/>
      <c r="M697" s="114"/>
    </row>
    <row r="698" spans="5:13" ht="16.5" customHeight="1" x14ac:dyDescent="0.25">
      <c r="E698" s="145"/>
      <c r="G698" s="114"/>
      <c r="H698" s="114"/>
      <c r="I698" s="114"/>
      <c r="J698" s="114"/>
      <c r="K698" s="114"/>
      <c r="L698" s="114"/>
      <c r="M698" s="114"/>
    </row>
    <row r="699" spans="5:13" ht="16.5" customHeight="1" x14ac:dyDescent="0.25">
      <c r="E699" s="145"/>
      <c r="G699" s="114"/>
      <c r="H699" s="114"/>
      <c r="I699" s="114"/>
      <c r="J699" s="114"/>
      <c r="K699" s="114"/>
      <c r="L699" s="114"/>
      <c r="M699" s="114"/>
    </row>
    <row r="700" spans="5:13" ht="16.5" customHeight="1" x14ac:dyDescent="0.25">
      <c r="E700" s="145"/>
      <c r="G700" s="114"/>
      <c r="H700" s="114"/>
      <c r="I700" s="114"/>
      <c r="J700" s="114"/>
      <c r="K700" s="114"/>
      <c r="L700" s="114"/>
      <c r="M700" s="114"/>
    </row>
    <row r="701" spans="5:13" ht="16.5" customHeight="1" x14ac:dyDescent="0.25">
      <c r="E701" s="145"/>
      <c r="G701" s="114"/>
      <c r="H701" s="114"/>
      <c r="I701" s="114"/>
      <c r="J701" s="114"/>
      <c r="K701" s="114"/>
      <c r="L701" s="114"/>
      <c r="M701" s="114"/>
    </row>
    <row r="702" spans="5:13" ht="16.5" customHeight="1" x14ac:dyDescent="0.25">
      <c r="E702" s="145"/>
      <c r="G702" s="114"/>
      <c r="H702" s="114"/>
      <c r="I702" s="114"/>
      <c r="J702" s="114"/>
      <c r="K702" s="114"/>
      <c r="L702" s="114"/>
      <c r="M702" s="114"/>
    </row>
    <row r="703" spans="5:13" ht="16.5" customHeight="1" x14ac:dyDescent="0.25">
      <c r="E703" s="145"/>
      <c r="G703" s="114"/>
      <c r="H703" s="114"/>
      <c r="I703" s="114"/>
      <c r="J703" s="114"/>
      <c r="K703" s="114"/>
      <c r="L703" s="114"/>
      <c r="M703" s="114"/>
    </row>
    <row r="704" spans="5:13" ht="16.5" customHeight="1" x14ac:dyDescent="0.25">
      <c r="E704" s="145"/>
      <c r="G704" s="114"/>
      <c r="H704" s="114"/>
      <c r="I704" s="114"/>
      <c r="J704" s="114"/>
      <c r="K704" s="114"/>
      <c r="L704" s="114"/>
      <c r="M704" s="114"/>
    </row>
    <row r="705" spans="5:13" ht="16.5" customHeight="1" x14ac:dyDescent="0.25">
      <c r="E705" s="145"/>
      <c r="G705" s="114"/>
      <c r="H705" s="114"/>
      <c r="I705" s="114"/>
      <c r="J705" s="114"/>
      <c r="K705" s="114"/>
      <c r="L705" s="114"/>
      <c r="M705" s="114"/>
    </row>
    <row r="706" spans="5:13" ht="16.5" customHeight="1" x14ac:dyDescent="0.25">
      <c r="E706" s="145"/>
      <c r="G706" s="114"/>
      <c r="H706" s="114"/>
      <c r="I706" s="114"/>
      <c r="J706" s="114"/>
      <c r="K706" s="114"/>
      <c r="L706" s="114"/>
      <c r="M706" s="114"/>
    </row>
    <row r="707" spans="5:13" ht="16.5" customHeight="1" x14ac:dyDescent="0.25">
      <c r="E707" s="145"/>
      <c r="G707" s="114"/>
      <c r="H707" s="114"/>
      <c r="I707" s="114"/>
      <c r="J707" s="114"/>
      <c r="K707" s="114"/>
      <c r="L707" s="114"/>
      <c r="M707" s="114"/>
    </row>
    <row r="708" spans="5:13" ht="16.5" customHeight="1" x14ac:dyDescent="0.25">
      <c r="E708" s="145"/>
      <c r="G708" s="114"/>
      <c r="H708" s="114"/>
      <c r="I708" s="114"/>
      <c r="J708" s="114"/>
      <c r="K708" s="114"/>
      <c r="L708" s="114"/>
      <c r="M708" s="114"/>
    </row>
    <row r="709" spans="5:13" ht="16.5" customHeight="1" x14ac:dyDescent="0.25">
      <c r="E709" s="145"/>
      <c r="G709" s="114"/>
      <c r="H709" s="114"/>
      <c r="I709" s="114"/>
      <c r="J709" s="114"/>
      <c r="K709" s="114"/>
      <c r="L709" s="114"/>
      <c r="M709" s="114"/>
    </row>
    <row r="710" spans="5:13" ht="16.5" customHeight="1" x14ac:dyDescent="0.25">
      <c r="E710" s="145"/>
      <c r="G710" s="114"/>
      <c r="H710" s="114"/>
      <c r="I710" s="114"/>
      <c r="J710" s="114"/>
      <c r="K710" s="114"/>
      <c r="L710" s="114"/>
      <c r="M710" s="114"/>
    </row>
    <row r="711" spans="5:13" ht="16.5" customHeight="1" x14ac:dyDescent="0.25">
      <c r="E711" s="145"/>
      <c r="G711" s="114"/>
      <c r="H711" s="114"/>
      <c r="I711" s="114"/>
      <c r="J711" s="114"/>
      <c r="K711" s="114"/>
      <c r="L711" s="114"/>
      <c r="M711" s="114"/>
    </row>
    <row r="712" spans="5:13" ht="16.5" customHeight="1" x14ac:dyDescent="0.25">
      <c r="E712" s="145"/>
      <c r="G712" s="114"/>
      <c r="H712" s="114"/>
      <c r="I712" s="114"/>
      <c r="J712" s="114"/>
      <c r="K712" s="114"/>
      <c r="L712" s="114"/>
      <c r="M712" s="114"/>
    </row>
    <row r="713" spans="5:13" ht="16.5" customHeight="1" x14ac:dyDescent="0.25">
      <c r="E713" s="145"/>
      <c r="G713" s="114"/>
      <c r="H713" s="114"/>
      <c r="I713" s="114"/>
      <c r="J713" s="114"/>
      <c r="K713" s="114"/>
      <c r="L713" s="114"/>
      <c r="M713" s="114"/>
    </row>
    <row r="714" spans="5:13" ht="16.5" customHeight="1" x14ac:dyDescent="0.25">
      <c r="E714" s="145"/>
      <c r="G714" s="114"/>
      <c r="H714" s="114"/>
      <c r="I714" s="114"/>
      <c r="J714" s="114"/>
      <c r="K714" s="114"/>
      <c r="L714" s="114"/>
      <c r="M714" s="114"/>
    </row>
    <row r="715" spans="5:13" ht="16.5" customHeight="1" x14ac:dyDescent="0.25">
      <c r="E715" s="145"/>
      <c r="G715" s="114"/>
      <c r="H715" s="114"/>
      <c r="I715" s="114"/>
      <c r="J715" s="114"/>
      <c r="K715" s="114"/>
      <c r="L715" s="114"/>
      <c r="M715" s="114"/>
    </row>
    <row r="716" spans="5:13" ht="16.5" customHeight="1" x14ac:dyDescent="0.25">
      <c r="E716" s="145"/>
      <c r="G716" s="114"/>
      <c r="H716" s="114"/>
      <c r="I716" s="114"/>
      <c r="J716" s="114"/>
      <c r="K716" s="114"/>
      <c r="L716" s="114"/>
      <c r="M716" s="114"/>
    </row>
    <row r="717" spans="5:13" ht="16.5" customHeight="1" x14ac:dyDescent="0.25">
      <c r="E717" s="145"/>
      <c r="G717" s="114"/>
      <c r="H717" s="114"/>
      <c r="I717" s="114"/>
      <c r="J717" s="114"/>
      <c r="K717" s="114"/>
      <c r="L717" s="114"/>
      <c r="M717" s="114"/>
    </row>
    <row r="718" spans="5:13" ht="16.5" customHeight="1" x14ac:dyDescent="0.25">
      <c r="E718" s="145"/>
      <c r="G718" s="114"/>
      <c r="H718" s="114"/>
      <c r="I718" s="114"/>
      <c r="J718" s="114"/>
      <c r="K718" s="114"/>
      <c r="L718" s="114"/>
      <c r="M718" s="114"/>
    </row>
    <row r="719" spans="5:13" ht="16.5" customHeight="1" x14ac:dyDescent="0.25">
      <c r="E719" s="145"/>
      <c r="G719" s="114"/>
      <c r="H719" s="114"/>
      <c r="I719" s="114"/>
      <c r="J719" s="114"/>
      <c r="K719" s="114"/>
      <c r="L719" s="114"/>
      <c r="M719" s="114"/>
    </row>
    <row r="720" spans="5:13" ht="16.5" customHeight="1" x14ac:dyDescent="0.25">
      <c r="E720" s="145"/>
      <c r="G720" s="114"/>
      <c r="H720" s="114"/>
      <c r="I720" s="114"/>
      <c r="J720" s="114"/>
      <c r="K720" s="114"/>
      <c r="L720" s="114"/>
      <c r="M720" s="114"/>
    </row>
    <row r="721" spans="5:13" ht="16.5" customHeight="1" x14ac:dyDescent="0.25">
      <c r="E721" s="145"/>
      <c r="G721" s="114"/>
      <c r="H721" s="114"/>
      <c r="I721" s="114"/>
      <c r="J721" s="114"/>
      <c r="K721" s="114"/>
      <c r="L721" s="114"/>
      <c r="M721" s="114"/>
    </row>
    <row r="722" spans="5:13" ht="16.5" customHeight="1" x14ac:dyDescent="0.25">
      <c r="E722" s="145"/>
      <c r="G722" s="114"/>
      <c r="H722" s="114"/>
      <c r="I722" s="114"/>
      <c r="J722" s="114"/>
      <c r="K722" s="114"/>
      <c r="L722" s="114"/>
      <c r="M722" s="114"/>
    </row>
    <row r="723" spans="5:13" ht="16.5" customHeight="1" x14ac:dyDescent="0.25">
      <c r="E723" s="145"/>
      <c r="G723" s="114"/>
      <c r="H723" s="114"/>
      <c r="I723" s="114"/>
      <c r="J723" s="114"/>
      <c r="K723" s="114"/>
      <c r="L723" s="114"/>
      <c r="M723" s="114"/>
    </row>
    <row r="724" spans="5:13" ht="16.5" customHeight="1" x14ac:dyDescent="0.25">
      <c r="E724" s="145"/>
      <c r="G724" s="114"/>
      <c r="H724" s="114"/>
      <c r="I724" s="114"/>
      <c r="J724" s="114"/>
      <c r="K724" s="114"/>
      <c r="L724" s="114"/>
      <c r="M724" s="114"/>
    </row>
    <row r="725" spans="5:13" ht="16.5" customHeight="1" x14ac:dyDescent="0.25">
      <c r="E725" s="145"/>
      <c r="G725" s="114"/>
      <c r="H725" s="114"/>
      <c r="I725" s="114"/>
      <c r="J725" s="114"/>
      <c r="K725" s="114"/>
      <c r="L725" s="114"/>
      <c r="M725" s="114"/>
    </row>
    <row r="726" spans="5:13" ht="16.5" customHeight="1" x14ac:dyDescent="0.25">
      <c r="E726" s="145"/>
      <c r="G726" s="114"/>
      <c r="H726" s="114"/>
      <c r="I726" s="114"/>
      <c r="J726" s="114"/>
      <c r="K726" s="114"/>
      <c r="L726" s="114"/>
      <c r="M726" s="114"/>
    </row>
    <row r="727" spans="5:13" ht="16.5" customHeight="1" x14ac:dyDescent="0.25">
      <c r="E727" s="145"/>
      <c r="G727" s="114"/>
      <c r="H727" s="114"/>
      <c r="I727" s="114"/>
      <c r="J727" s="114"/>
      <c r="K727" s="114"/>
      <c r="L727" s="114"/>
      <c r="M727" s="114"/>
    </row>
    <row r="728" spans="5:13" ht="16.5" customHeight="1" x14ac:dyDescent="0.25">
      <c r="E728" s="145"/>
      <c r="G728" s="114"/>
      <c r="H728" s="114"/>
      <c r="I728" s="114"/>
      <c r="J728" s="114"/>
      <c r="K728" s="114"/>
      <c r="L728" s="114"/>
      <c r="M728" s="114"/>
    </row>
    <row r="729" spans="5:13" ht="16.5" customHeight="1" x14ac:dyDescent="0.25">
      <c r="E729" s="145"/>
      <c r="G729" s="114"/>
      <c r="H729" s="114"/>
      <c r="I729" s="114"/>
      <c r="J729" s="114"/>
      <c r="K729" s="114"/>
      <c r="L729" s="114"/>
      <c r="M729" s="114"/>
    </row>
    <row r="730" spans="5:13" ht="16.5" customHeight="1" x14ac:dyDescent="0.25">
      <c r="E730" s="145"/>
      <c r="G730" s="114"/>
      <c r="H730" s="114"/>
      <c r="I730" s="114"/>
      <c r="J730" s="114"/>
      <c r="K730" s="114"/>
      <c r="L730" s="114"/>
      <c r="M730" s="114"/>
    </row>
    <row r="731" spans="5:13" ht="16.5" customHeight="1" x14ac:dyDescent="0.25">
      <c r="E731" s="145"/>
      <c r="G731" s="114"/>
      <c r="H731" s="114"/>
      <c r="I731" s="114"/>
      <c r="J731" s="114"/>
      <c r="K731" s="114"/>
      <c r="L731" s="114"/>
      <c r="M731" s="114"/>
    </row>
    <row r="732" spans="5:13" ht="16.5" customHeight="1" x14ac:dyDescent="0.25">
      <c r="E732" s="145"/>
      <c r="G732" s="114"/>
      <c r="H732" s="114"/>
      <c r="I732" s="114"/>
      <c r="J732" s="114"/>
      <c r="K732" s="114"/>
      <c r="L732" s="114"/>
      <c r="M732" s="114"/>
    </row>
    <row r="733" spans="5:13" ht="16.5" customHeight="1" x14ac:dyDescent="0.25">
      <c r="E733" s="145"/>
      <c r="G733" s="114"/>
      <c r="H733" s="114"/>
      <c r="I733" s="114"/>
      <c r="J733" s="114"/>
      <c r="K733" s="114"/>
      <c r="L733" s="114"/>
      <c r="M733" s="114"/>
    </row>
    <row r="734" spans="5:13" ht="16.5" customHeight="1" x14ac:dyDescent="0.25">
      <c r="E734" s="145"/>
      <c r="G734" s="114"/>
      <c r="H734" s="114"/>
      <c r="I734" s="114"/>
      <c r="J734" s="114"/>
      <c r="K734" s="114"/>
      <c r="L734" s="114"/>
      <c r="M734" s="114"/>
    </row>
    <row r="735" spans="5:13" ht="16.5" customHeight="1" x14ac:dyDescent="0.25">
      <c r="E735" s="145"/>
      <c r="G735" s="114"/>
      <c r="H735" s="114"/>
      <c r="I735" s="114"/>
      <c r="J735" s="114"/>
      <c r="K735" s="114"/>
      <c r="L735" s="114"/>
      <c r="M735" s="114"/>
    </row>
    <row r="736" spans="5:13" ht="16.5" customHeight="1" x14ac:dyDescent="0.25">
      <c r="E736" s="145"/>
      <c r="G736" s="114"/>
      <c r="H736" s="114"/>
      <c r="I736" s="114"/>
      <c r="J736" s="114"/>
      <c r="K736" s="114"/>
      <c r="L736" s="114"/>
      <c r="M736" s="114"/>
    </row>
    <row r="737" spans="5:13" ht="16.5" customHeight="1" x14ac:dyDescent="0.25">
      <c r="E737" s="145"/>
      <c r="G737" s="114"/>
      <c r="H737" s="114"/>
      <c r="I737" s="114"/>
      <c r="J737" s="114"/>
      <c r="K737" s="114"/>
      <c r="L737" s="114"/>
      <c r="M737" s="114"/>
    </row>
    <row r="738" spans="5:13" ht="16.5" customHeight="1" x14ac:dyDescent="0.25">
      <c r="E738" s="145"/>
      <c r="G738" s="114"/>
      <c r="H738" s="114"/>
      <c r="I738" s="114"/>
      <c r="J738" s="114"/>
      <c r="K738" s="114"/>
      <c r="L738" s="114"/>
      <c r="M738" s="114"/>
    </row>
    <row r="739" spans="5:13" ht="16.5" customHeight="1" x14ac:dyDescent="0.25">
      <c r="E739" s="145"/>
      <c r="G739" s="114"/>
      <c r="H739" s="114"/>
      <c r="I739" s="114"/>
      <c r="J739" s="114"/>
      <c r="K739" s="114"/>
      <c r="L739" s="114"/>
      <c r="M739" s="114"/>
    </row>
    <row r="740" spans="5:13" ht="16.5" customHeight="1" x14ac:dyDescent="0.25">
      <c r="E740" s="145"/>
      <c r="G740" s="114"/>
      <c r="H740" s="114"/>
      <c r="I740" s="114"/>
      <c r="J740" s="114"/>
      <c r="K740" s="114"/>
      <c r="L740" s="114"/>
      <c r="M740" s="114"/>
    </row>
    <row r="741" spans="5:13" ht="16.5" customHeight="1" x14ac:dyDescent="0.25">
      <c r="E741" s="145"/>
      <c r="G741" s="114"/>
      <c r="H741" s="114"/>
      <c r="I741" s="114"/>
      <c r="J741" s="114"/>
      <c r="K741" s="114"/>
      <c r="L741" s="114"/>
      <c r="M741" s="114"/>
    </row>
    <row r="742" spans="5:13" ht="16.5" customHeight="1" x14ac:dyDescent="0.25">
      <c r="E742" s="145"/>
      <c r="G742" s="114"/>
      <c r="H742" s="114"/>
      <c r="I742" s="114"/>
      <c r="J742" s="114"/>
      <c r="K742" s="114"/>
      <c r="L742" s="114"/>
      <c r="M742" s="114"/>
    </row>
    <row r="743" spans="5:13" ht="16.5" customHeight="1" x14ac:dyDescent="0.25">
      <c r="E743" s="145"/>
      <c r="G743" s="114"/>
      <c r="H743" s="114"/>
      <c r="I743" s="114"/>
      <c r="J743" s="114"/>
      <c r="K743" s="114"/>
      <c r="L743" s="114"/>
      <c r="M743" s="114"/>
    </row>
    <row r="744" spans="5:13" ht="16.5" customHeight="1" x14ac:dyDescent="0.25">
      <c r="E744" s="145"/>
      <c r="G744" s="114"/>
      <c r="H744" s="114"/>
      <c r="I744" s="114"/>
      <c r="J744" s="114"/>
      <c r="K744" s="114"/>
      <c r="L744" s="114"/>
      <c r="M744" s="114"/>
    </row>
    <row r="745" spans="5:13" ht="16.5" customHeight="1" x14ac:dyDescent="0.25">
      <c r="E745" s="145"/>
      <c r="G745" s="114"/>
      <c r="H745" s="114"/>
      <c r="I745" s="114"/>
      <c r="J745" s="114"/>
      <c r="K745" s="114"/>
      <c r="L745" s="114"/>
      <c r="M745" s="114"/>
    </row>
    <row r="746" spans="5:13" ht="16.5" customHeight="1" x14ac:dyDescent="0.25">
      <c r="E746" s="145"/>
      <c r="G746" s="114"/>
      <c r="H746" s="114"/>
      <c r="I746" s="114"/>
      <c r="J746" s="114"/>
      <c r="K746" s="114"/>
      <c r="L746" s="114"/>
      <c r="M746" s="114"/>
    </row>
    <row r="747" spans="5:13" ht="16.5" customHeight="1" x14ac:dyDescent="0.25">
      <c r="E747" s="145"/>
      <c r="G747" s="114"/>
      <c r="H747" s="114"/>
      <c r="I747" s="114"/>
      <c r="J747" s="114"/>
      <c r="K747" s="114"/>
      <c r="L747" s="114"/>
      <c r="M747" s="114"/>
    </row>
    <row r="748" spans="5:13" ht="16.5" customHeight="1" x14ac:dyDescent="0.25">
      <c r="E748" s="145"/>
      <c r="G748" s="114"/>
      <c r="H748" s="114"/>
      <c r="I748" s="114"/>
      <c r="J748" s="114"/>
      <c r="K748" s="114"/>
      <c r="L748" s="114"/>
      <c r="M748" s="114"/>
    </row>
    <row r="749" spans="5:13" ht="16.5" customHeight="1" x14ac:dyDescent="0.25">
      <c r="E749" s="145"/>
      <c r="G749" s="114"/>
      <c r="H749" s="114"/>
      <c r="I749" s="114"/>
      <c r="J749" s="114"/>
      <c r="K749" s="114"/>
      <c r="L749" s="114"/>
      <c r="M749" s="114"/>
    </row>
    <row r="750" spans="5:13" ht="16.5" customHeight="1" x14ac:dyDescent="0.25">
      <c r="E750" s="145"/>
      <c r="G750" s="114"/>
      <c r="H750" s="114"/>
      <c r="I750" s="114"/>
      <c r="J750" s="114"/>
      <c r="K750" s="114"/>
      <c r="L750" s="114"/>
      <c r="M750" s="114"/>
    </row>
    <row r="751" spans="5:13" ht="16.5" customHeight="1" x14ac:dyDescent="0.25">
      <c r="E751" s="145"/>
      <c r="G751" s="114"/>
      <c r="H751" s="114"/>
      <c r="I751" s="114"/>
      <c r="J751" s="114"/>
      <c r="K751" s="114"/>
      <c r="L751" s="114"/>
      <c r="M751" s="114"/>
    </row>
    <row r="752" spans="5:13" ht="16.5" customHeight="1" x14ac:dyDescent="0.25">
      <c r="E752" s="145"/>
      <c r="G752" s="114"/>
      <c r="H752" s="114"/>
      <c r="I752" s="114"/>
      <c r="J752" s="114"/>
      <c r="K752" s="114"/>
      <c r="L752" s="114"/>
      <c r="M752" s="114"/>
    </row>
    <row r="753" spans="5:13" ht="16.5" customHeight="1" x14ac:dyDescent="0.25">
      <c r="E753" s="145"/>
      <c r="G753" s="114"/>
      <c r="H753" s="114"/>
      <c r="I753" s="114"/>
      <c r="J753" s="114"/>
      <c r="K753" s="114"/>
      <c r="L753" s="114"/>
      <c r="M753" s="114"/>
    </row>
    <row r="754" spans="5:13" ht="16.5" customHeight="1" x14ac:dyDescent="0.25">
      <c r="E754" s="145"/>
      <c r="G754" s="114"/>
      <c r="H754" s="114"/>
      <c r="I754" s="114"/>
      <c r="J754" s="114"/>
      <c r="K754" s="114"/>
      <c r="L754" s="114"/>
      <c r="M754" s="114"/>
    </row>
    <row r="755" spans="5:13" ht="16.5" customHeight="1" x14ac:dyDescent="0.25">
      <c r="E755" s="145"/>
      <c r="G755" s="114"/>
      <c r="H755" s="114"/>
      <c r="I755" s="114"/>
      <c r="J755" s="114"/>
      <c r="K755" s="114"/>
      <c r="L755" s="114"/>
      <c r="M755" s="114"/>
    </row>
    <row r="756" spans="5:13" ht="16.5" customHeight="1" x14ac:dyDescent="0.25">
      <c r="E756" s="145"/>
      <c r="G756" s="114"/>
      <c r="H756" s="114"/>
      <c r="I756" s="114"/>
      <c r="J756" s="114"/>
      <c r="K756" s="114"/>
      <c r="L756" s="114"/>
      <c r="M756" s="114"/>
    </row>
    <row r="757" spans="5:13" ht="16.5" customHeight="1" x14ac:dyDescent="0.25">
      <c r="E757" s="145"/>
      <c r="G757" s="114"/>
      <c r="H757" s="114"/>
      <c r="I757" s="114"/>
      <c r="J757" s="114"/>
      <c r="K757" s="114"/>
      <c r="L757" s="114"/>
      <c r="M757" s="114"/>
    </row>
    <row r="758" spans="5:13" ht="16.5" customHeight="1" x14ac:dyDescent="0.25">
      <c r="E758" s="145"/>
      <c r="G758" s="114"/>
      <c r="H758" s="114"/>
      <c r="I758" s="114"/>
      <c r="J758" s="114"/>
      <c r="K758" s="114"/>
      <c r="L758" s="114"/>
      <c r="M758" s="114"/>
    </row>
    <row r="759" spans="5:13" ht="16.5" customHeight="1" x14ac:dyDescent="0.25">
      <c r="E759" s="145"/>
      <c r="G759" s="114"/>
      <c r="H759" s="114"/>
      <c r="I759" s="114"/>
      <c r="J759" s="114"/>
      <c r="K759" s="114"/>
      <c r="L759" s="114"/>
      <c r="M759" s="114"/>
    </row>
    <row r="760" spans="5:13" ht="16.5" customHeight="1" x14ac:dyDescent="0.25">
      <c r="E760" s="145"/>
      <c r="G760" s="114"/>
      <c r="H760" s="114"/>
      <c r="I760" s="114"/>
      <c r="J760" s="114"/>
      <c r="K760" s="114"/>
      <c r="L760" s="114"/>
      <c r="M760" s="114"/>
    </row>
    <row r="761" spans="5:13" ht="16.5" customHeight="1" x14ac:dyDescent="0.25">
      <c r="E761" s="145"/>
      <c r="G761" s="114"/>
      <c r="H761" s="114"/>
      <c r="I761" s="114"/>
      <c r="J761" s="114"/>
      <c r="K761" s="114"/>
      <c r="L761" s="114"/>
      <c r="M761" s="114"/>
    </row>
    <row r="762" spans="5:13" ht="16.5" customHeight="1" x14ac:dyDescent="0.25">
      <c r="E762" s="145"/>
      <c r="G762" s="114"/>
      <c r="H762" s="114"/>
      <c r="I762" s="114"/>
      <c r="J762" s="114"/>
      <c r="K762" s="114"/>
      <c r="L762" s="114"/>
      <c r="M762" s="114"/>
    </row>
    <row r="763" spans="5:13" ht="16.5" customHeight="1" x14ac:dyDescent="0.25">
      <c r="E763" s="145"/>
      <c r="G763" s="114"/>
      <c r="H763" s="114"/>
      <c r="I763" s="114"/>
      <c r="J763" s="114"/>
      <c r="K763" s="114"/>
      <c r="L763" s="114"/>
      <c r="M763" s="114"/>
    </row>
    <row r="764" spans="5:13" ht="16.5" customHeight="1" x14ac:dyDescent="0.25">
      <c r="E764" s="145"/>
      <c r="G764" s="114"/>
      <c r="H764" s="114"/>
      <c r="I764" s="114"/>
      <c r="J764" s="114"/>
      <c r="K764" s="114"/>
      <c r="L764" s="114"/>
      <c r="M764" s="114"/>
    </row>
    <row r="765" spans="5:13" ht="16.5" customHeight="1" x14ac:dyDescent="0.25">
      <c r="E765" s="145"/>
      <c r="G765" s="114"/>
      <c r="H765" s="114"/>
      <c r="I765" s="114"/>
      <c r="J765" s="114"/>
      <c r="K765" s="114"/>
      <c r="L765" s="114"/>
      <c r="M765" s="114"/>
    </row>
    <row r="766" spans="5:13" ht="16.5" customHeight="1" x14ac:dyDescent="0.25">
      <c r="E766" s="145"/>
      <c r="G766" s="114"/>
      <c r="H766" s="114"/>
      <c r="I766" s="114"/>
      <c r="J766" s="114"/>
      <c r="K766" s="114"/>
      <c r="L766" s="114"/>
      <c r="M766" s="114"/>
    </row>
    <row r="767" spans="5:13" ht="16.5" customHeight="1" x14ac:dyDescent="0.25">
      <c r="E767" s="145"/>
      <c r="G767" s="114"/>
      <c r="H767" s="114"/>
      <c r="I767" s="114"/>
      <c r="J767" s="114"/>
      <c r="K767" s="114"/>
      <c r="L767" s="114"/>
      <c r="M767" s="114"/>
    </row>
    <row r="768" spans="5:13" ht="16.5" customHeight="1" x14ac:dyDescent="0.25">
      <c r="E768" s="145"/>
      <c r="G768" s="114"/>
      <c r="H768" s="114"/>
      <c r="I768" s="114"/>
      <c r="J768" s="114"/>
      <c r="K768" s="114"/>
      <c r="L768" s="114"/>
      <c r="M768" s="114"/>
    </row>
    <row r="769" spans="5:13" ht="16.5" customHeight="1" x14ac:dyDescent="0.25">
      <c r="E769" s="145"/>
      <c r="G769" s="114"/>
      <c r="H769" s="114"/>
      <c r="I769" s="114"/>
      <c r="J769" s="114"/>
      <c r="K769" s="114"/>
      <c r="L769" s="114"/>
      <c r="M769" s="114"/>
    </row>
    <row r="770" spans="5:13" ht="16.5" customHeight="1" x14ac:dyDescent="0.25">
      <c r="E770" s="145"/>
      <c r="G770" s="114"/>
      <c r="H770" s="114"/>
      <c r="I770" s="114"/>
      <c r="J770" s="114"/>
      <c r="K770" s="114"/>
      <c r="L770" s="114"/>
      <c r="M770" s="114"/>
    </row>
    <row r="771" spans="5:13" ht="16.5" customHeight="1" x14ac:dyDescent="0.25">
      <c r="E771" s="145"/>
      <c r="G771" s="114"/>
      <c r="H771" s="114"/>
      <c r="I771" s="114"/>
      <c r="J771" s="114"/>
      <c r="K771" s="114"/>
      <c r="L771" s="114"/>
      <c r="M771" s="114"/>
    </row>
    <row r="772" spans="5:13" ht="16.5" customHeight="1" x14ac:dyDescent="0.25">
      <c r="E772" s="145"/>
      <c r="G772" s="114"/>
      <c r="H772" s="114"/>
      <c r="I772" s="114"/>
      <c r="J772" s="114"/>
      <c r="K772" s="114"/>
      <c r="L772" s="114"/>
      <c r="M772" s="114"/>
    </row>
    <row r="773" spans="5:13" ht="16.5" customHeight="1" x14ac:dyDescent="0.25">
      <c r="E773" s="145"/>
      <c r="G773" s="114"/>
      <c r="H773" s="114"/>
      <c r="I773" s="114"/>
      <c r="J773" s="114"/>
      <c r="K773" s="114"/>
      <c r="L773" s="114"/>
      <c r="M773" s="114"/>
    </row>
    <row r="774" spans="5:13" ht="16.5" customHeight="1" x14ac:dyDescent="0.25">
      <c r="E774" s="145"/>
      <c r="G774" s="114"/>
      <c r="H774" s="114"/>
      <c r="I774" s="114"/>
      <c r="J774" s="114"/>
      <c r="K774" s="114"/>
      <c r="L774" s="114"/>
      <c r="M774" s="114"/>
    </row>
    <row r="775" spans="5:13" ht="16.5" customHeight="1" x14ac:dyDescent="0.25">
      <c r="E775" s="145"/>
      <c r="G775" s="114"/>
      <c r="H775" s="114"/>
      <c r="I775" s="114"/>
      <c r="J775" s="114"/>
      <c r="K775" s="114"/>
      <c r="L775" s="114"/>
      <c r="M775" s="114"/>
    </row>
    <row r="776" spans="5:13" ht="16.5" customHeight="1" x14ac:dyDescent="0.25">
      <c r="E776" s="145"/>
      <c r="G776" s="114"/>
      <c r="H776" s="114"/>
      <c r="I776" s="114"/>
      <c r="J776" s="114"/>
      <c r="K776" s="114"/>
      <c r="L776" s="114"/>
      <c r="M776" s="114"/>
    </row>
    <row r="777" spans="5:13" ht="16.5" customHeight="1" x14ac:dyDescent="0.25">
      <c r="E777" s="145"/>
      <c r="G777" s="114"/>
      <c r="H777" s="114"/>
      <c r="I777" s="114"/>
      <c r="J777" s="114"/>
      <c r="K777" s="114"/>
      <c r="L777" s="114"/>
      <c r="M777" s="114"/>
    </row>
    <row r="778" spans="5:13" ht="16.5" customHeight="1" x14ac:dyDescent="0.25">
      <c r="E778" s="145"/>
      <c r="G778" s="114"/>
      <c r="H778" s="114"/>
      <c r="I778" s="114"/>
      <c r="J778" s="114"/>
      <c r="K778" s="114"/>
      <c r="L778" s="114"/>
      <c r="M778" s="114"/>
    </row>
    <row r="779" spans="5:13" ht="16.5" customHeight="1" x14ac:dyDescent="0.25">
      <c r="E779" s="145"/>
      <c r="G779" s="114"/>
      <c r="H779" s="114"/>
      <c r="I779" s="114"/>
      <c r="J779" s="114"/>
      <c r="K779" s="114"/>
      <c r="L779" s="114"/>
      <c r="M779" s="114"/>
    </row>
    <row r="780" spans="5:13" ht="16.5" customHeight="1" x14ac:dyDescent="0.25">
      <c r="E780" s="145"/>
      <c r="G780" s="114"/>
      <c r="H780" s="114"/>
      <c r="I780" s="114"/>
      <c r="J780" s="114"/>
      <c r="K780" s="114"/>
      <c r="L780" s="114"/>
      <c r="M780" s="114"/>
    </row>
    <row r="781" spans="5:13" ht="16.5" customHeight="1" x14ac:dyDescent="0.25">
      <c r="E781" s="145"/>
      <c r="G781" s="114"/>
      <c r="H781" s="114"/>
      <c r="I781" s="114"/>
      <c r="J781" s="114"/>
      <c r="K781" s="114"/>
      <c r="L781" s="114"/>
      <c r="M781" s="114"/>
    </row>
    <row r="782" spans="5:13" ht="16.5" customHeight="1" x14ac:dyDescent="0.25">
      <c r="E782" s="145"/>
      <c r="G782" s="114"/>
      <c r="H782" s="114"/>
      <c r="I782" s="114"/>
      <c r="J782" s="114"/>
      <c r="K782" s="114"/>
      <c r="L782" s="114"/>
      <c r="M782" s="114"/>
    </row>
    <row r="783" spans="5:13" ht="16.5" customHeight="1" x14ac:dyDescent="0.25">
      <c r="E783" s="145"/>
      <c r="G783" s="114"/>
      <c r="H783" s="114"/>
      <c r="I783" s="114"/>
      <c r="J783" s="114"/>
      <c r="K783" s="114"/>
      <c r="L783" s="114"/>
      <c r="M783" s="114"/>
    </row>
    <row r="784" spans="5:13" ht="16.5" customHeight="1" x14ac:dyDescent="0.25">
      <c r="E784" s="145"/>
      <c r="G784" s="114"/>
      <c r="H784" s="114"/>
      <c r="I784" s="114"/>
      <c r="J784" s="114"/>
      <c r="K784" s="114"/>
      <c r="L784" s="114"/>
      <c r="M784" s="114"/>
    </row>
    <row r="785" spans="5:13" ht="16.5" customHeight="1" x14ac:dyDescent="0.25">
      <c r="E785" s="145"/>
      <c r="G785" s="114"/>
      <c r="H785" s="114"/>
      <c r="I785" s="114"/>
      <c r="J785" s="114"/>
      <c r="K785" s="114"/>
      <c r="L785" s="114"/>
      <c r="M785" s="114"/>
    </row>
    <row r="786" spans="5:13" ht="16.5" customHeight="1" x14ac:dyDescent="0.25">
      <c r="E786" s="145"/>
      <c r="G786" s="114"/>
      <c r="H786" s="114"/>
      <c r="I786" s="114"/>
      <c r="J786" s="114"/>
      <c r="K786" s="114"/>
      <c r="L786" s="114"/>
      <c r="M786" s="114"/>
    </row>
    <row r="787" spans="5:13" ht="16.5" customHeight="1" x14ac:dyDescent="0.25">
      <c r="E787" s="145"/>
      <c r="G787" s="114"/>
      <c r="H787" s="114"/>
      <c r="I787" s="114"/>
      <c r="J787" s="114"/>
      <c r="K787" s="114"/>
      <c r="L787" s="114"/>
      <c r="M787" s="114"/>
    </row>
    <row r="788" spans="5:13" ht="16.5" customHeight="1" x14ac:dyDescent="0.25">
      <c r="E788" s="145"/>
      <c r="G788" s="114"/>
      <c r="H788" s="114"/>
      <c r="I788" s="114"/>
      <c r="J788" s="114"/>
      <c r="K788" s="114"/>
      <c r="L788" s="114"/>
      <c r="M788" s="114"/>
    </row>
    <row r="789" spans="5:13" ht="16.5" customHeight="1" x14ac:dyDescent="0.25">
      <c r="E789" s="145"/>
      <c r="G789" s="114"/>
      <c r="H789" s="114"/>
      <c r="I789" s="114"/>
      <c r="J789" s="114"/>
      <c r="K789" s="114"/>
      <c r="L789" s="114"/>
      <c r="M789" s="114"/>
    </row>
    <row r="790" spans="5:13" ht="16.5" customHeight="1" x14ac:dyDescent="0.25">
      <c r="E790" s="145"/>
      <c r="G790" s="114"/>
      <c r="H790" s="114"/>
      <c r="I790" s="114"/>
      <c r="J790" s="114"/>
      <c r="K790" s="114"/>
      <c r="L790" s="114"/>
      <c r="M790" s="114"/>
    </row>
    <row r="791" spans="5:13" ht="16.5" customHeight="1" x14ac:dyDescent="0.25">
      <c r="E791" s="145"/>
      <c r="G791" s="114"/>
      <c r="H791" s="114"/>
      <c r="I791" s="114"/>
      <c r="J791" s="114"/>
      <c r="K791" s="114"/>
      <c r="L791" s="114"/>
      <c r="M791" s="114"/>
    </row>
    <row r="792" spans="5:13" ht="16.5" customHeight="1" x14ac:dyDescent="0.25">
      <c r="E792" s="145"/>
      <c r="G792" s="114"/>
      <c r="H792" s="114"/>
      <c r="I792" s="114"/>
      <c r="J792" s="114"/>
      <c r="K792" s="114"/>
      <c r="L792" s="114"/>
      <c r="M792" s="114"/>
    </row>
    <row r="793" spans="5:13" ht="16.5" customHeight="1" x14ac:dyDescent="0.25">
      <c r="E793" s="145"/>
      <c r="G793" s="114"/>
      <c r="H793" s="114"/>
      <c r="I793" s="114"/>
      <c r="J793" s="114"/>
      <c r="K793" s="114"/>
      <c r="L793" s="114"/>
      <c r="M793" s="114"/>
    </row>
    <row r="794" spans="5:13" ht="16.5" customHeight="1" x14ac:dyDescent="0.25">
      <c r="E794" s="145"/>
      <c r="G794" s="114"/>
      <c r="H794" s="114"/>
      <c r="I794" s="114"/>
      <c r="J794" s="114"/>
      <c r="K794" s="114"/>
      <c r="L794" s="114"/>
      <c r="M794" s="114"/>
    </row>
    <row r="795" spans="5:13" ht="16.5" customHeight="1" x14ac:dyDescent="0.25">
      <c r="E795" s="145"/>
      <c r="G795" s="114"/>
      <c r="H795" s="114"/>
      <c r="I795" s="114"/>
      <c r="J795" s="114"/>
      <c r="K795" s="114"/>
      <c r="L795" s="114"/>
      <c r="M795" s="114"/>
    </row>
    <row r="796" spans="5:13" ht="16.5" customHeight="1" x14ac:dyDescent="0.25">
      <c r="E796" s="145"/>
      <c r="G796" s="114"/>
      <c r="H796" s="114"/>
      <c r="I796" s="114"/>
      <c r="J796" s="114"/>
      <c r="K796" s="114"/>
      <c r="L796" s="114"/>
      <c r="M796" s="114"/>
    </row>
    <row r="797" spans="5:13" ht="16.5" customHeight="1" x14ac:dyDescent="0.25">
      <c r="E797" s="145"/>
      <c r="G797" s="114"/>
      <c r="H797" s="114"/>
      <c r="I797" s="114"/>
      <c r="J797" s="114"/>
      <c r="K797" s="114"/>
      <c r="L797" s="114"/>
      <c r="M797" s="114"/>
    </row>
    <row r="798" spans="5:13" ht="16.5" customHeight="1" x14ac:dyDescent="0.25">
      <c r="E798" s="145"/>
      <c r="G798" s="114"/>
      <c r="H798" s="114"/>
      <c r="I798" s="114"/>
      <c r="J798" s="114"/>
      <c r="K798" s="114"/>
      <c r="L798" s="114"/>
      <c r="M798" s="114"/>
    </row>
    <row r="799" spans="5:13" ht="16.5" customHeight="1" x14ac:dyDescent="0.25">
      <c r="E799" s="145"/>
      <c r="G799" s="114"/>
      <c r="H799" s="114"/>
      <c r="I799" s="114"/>
      <c r="J799" s="114"/>
      <c r="K799" s="114"/>
      <c r="L799" s="114"/>
      <c r="M799" s="114"/>
    </row>
    <row r="800" spans="5:13" ht="16.5" customHeight="1" x14ac:dyDescent="0.25">
      <c r="E800" s="145"/>
      <c r="G800" s="114"/>
      <c r="H800" s="114"/>
      <c r="I800" s="114"/>
      <c r="J800" s="114"/>
      <c r="K800" s="114"/>
      <c r="L800" s="114"/>
      <c r="M800" s="114"/>
    </row>
    <row r="801" spans="5:13" ht="16.5" customHeight="1" x14ac:dyDescent="0.25">
      <c r="E801" s="145"/>
      <c r="G801" s="114"/>
      <c r="H801" s="114"/>
      <c r="I801" s="114"/>
      <c r="J801" s="114"/>
      <c r="K801" s="114"/>
      <c r="L801" s="114"/>
      <c r="M801" s="114"/>
    </row>
    <row r="802" spans="5:13" ht="16.5" customHeight="1" x14ac:dyDescent="0.25">
      <c r="E802" s="145"/>
      <c r="G802" s="114"/>
      <c r="H802" s="114"/>
      <c r="I802" s="114"/>
      <c r="J802" s="114"/>
      <c r="K802" s="114"/>
      <c r="L802" s="114"/>
      <c r="M802" s="114"/>
    </row>
    <row r="803" spans="5:13" ht="16.5" customHeight="1" x14ac:dyDescent="0.25">
      <c r="E803" s="145"/>
      <c r="G803" s="114"/>
      <c r="H803" s="114"/>
      <c r="I803" s="114"/>
      <c r="J803" s="114"/>
      <c r="K803" s="114"/>
      <c r="L803" s="114"/>
      <c r="M803" s="114"/>
    </row>
    <row r="804" spans="5:13" ht="16.5" customHeight="1" x14ac:dyDescent="0.25">
      <c r="E804" s="145"/>
      <c r="G804" s="114"/>
      <c r="H804" s="114"/>
      <c r="I804" s="114"/>
      <c r="J804" s="114"/>
      <c r="K804" s="114"/>
      <c r="L804" s="114"/>
      <c r="M804" s="114"/>
    </row>
    <row r="805" spans="5:13" ht="16.5" customHeight="1" x14ac:dyDescent="0.25">
      <c r="E805" s="145"/>
      <c r="G805" s="114"/>
      <c r="H805" s="114"/>
      <c r="I805" s="114"/>
      <c r="J805" s="114"/>
      <c r="K805" s="114"/>
      <c r="L805" s="114"/>
      <c r="M805" s="114"/>
    </row>
    <row r="806" spans="5:13" ht="16.5" customHeight="1" x14ac:dyDescent="0.25">
      <c r="E806" s="145"/>
      <c r="G806" s="114"/>
      <c r="H806" s="114"/>
      <c r="I806" s="114"/>
      <c r="J806" s="114"/>
      <c r="K806" s="114"/>
      <c r="L806" s="114"/>
      <c r="M806" s="114"/>
    </row>
    <row r="807" spans="5:13" ht="16.5" customHeight="1" x14ac:dyDescent="0.25">
      <c r="E807" s="145"/>
      <c r="G807" s="114"/>
      <c r="H807" s="114"/>
      <c r="I807" s="114"/>
      <c r="J807" s="114"/>
      <c r="K807" s="114"/>
      <c r="L807" s="114"/>
      <c r="M807" s="114"/>
    </row>
    <row r="808" spans="5:13" ht="16.5" customHeight="1" x14ac:dyDescent="0.25">
      <c r="E808" s="145"/>
      <c r="G808" s="114"/>
      <c r="H808" s="114"/>
      <c r="I808" s="114"/>
      <c r="J808" s="114"/>
      <c r="K808" s="114"/>
      <c r="L808" s="114"/>
      <c r="M808" s="114"/>
    </row>
    <row r="809" spans="5:13" ht="16.5" customHeight="1" x14ac:dyDescent="0.25">
      <c r="E809" s="145"/>
      <c r="G809" s="114"/>
      <c r="H809" s="114"/>
      <c r="I809" s="114"/>
      <c r="J809" s="114"/>
      <c r="K809" s="114"/>
      <c r="L809" s="114"/>
      <c r="M809" s="114"/>
    </row>
    <row r="810" spans="5:13" ht="16.5" customHeight="1" x14ac:dyDescent="0.25">
      <c r="E810" s="145"/>
      <c r="G810" s="114"/>
      <c r="H810" s="114"/>
      <c r="I810" s="114"/>
      <c r="J810" s="114"/>
      <c r="K810" s="114"/>
      <c r="L810" s="114"/>
      <c r="M810" s="114"/>
    </row>
    <row r="811" spans="5:13" ht="16.5" customHeight="1" x14ac:dyDescent="0.25">
      <c r="E811" s="145"/>
      <c r="G811" s="114"/>
      <c r="H811" s="114"/>
      <c r="I811" s="114"/>
      <c r="J811" s="114"/>
      <c r="K811" s="114"/>
      <c r="L811" s="114"/>
      <c r="M811" s="114"/>
    </row>
    <row r="812" spans="5:13" ht="16.5" customHeight="1" x14ac:dyDescent="0.25">
      <c r="E812" s="145"/>
      <c r="G812" s="114"/>
      <c r="H812" s="114"/>
      <c r="I812" s="114"/>
      <c r="J812" s="114"/>
      <c r="K812" s="114"/>
      <c r="L812" s="114"/>
      <c r="M812" s="114"/>
    </row>
    <row r="813" spans="5:13" ht="16.5" customHeight="1" x14ac:dyDescent="0.25">
      <c r="E813" s="145"/>
      <c r="G813" s="114"/>
      <c r="H813" s="114"/>
      <c r="I813" s="114"/>
      <c r="J813" s="114"/>
      <c r="K813" s="114"/>
      <c r="L813" s="114"/>
      <c r="M813" s="114"/>
    </row>
    <row r="814" spans="5:13" ht="16.5" customHeight="1" x14ac:dyDescent="0.25">
      <c r="E814" s="145"/>
      <c r="G814" s="114"/>
      <c r="H814" s="114"/>
      <c r="I814" s="114"/>
      <c r="J814" s="114"/>
      <c r="K814" s="114"/>
      <c r="L814" s="114"/>
      <c r="M814" s="114"/>
    </row>
    <row r="815" spans="5:13" ht="16.5" customHeight="1" x14ac:dyDescent="0.25">
      <c r="E815" s="145"/>
      <c r="G815" s="114"/>
      <c r="H815" s="114"/>
      <c r="I815" s="114"/>
      <c r="J815" s="114"/>
      <c r="K815" s="114"/>
      <c r="L815" s="114"/>
      <c r="M815" s="114"/>
    </row>
    <row r="816" spans="5:13" ht="16.5" customHeight="1" x14ac:dyDescent="0.25">
      <c r="E816" s="145"/>
      <c r="G816" s="114"/>
      <c r="H816" s="114"/>
      <c r="I816" s="114"/>
      <c r="J816" s="114"/>
      <c r="K816" s="114"/>
      <c r="L816" s="114"/>
      <c r="M816" s="114"/>
    </row>
    <row r="817" spans="5:13" ht="16.5" customHeight="1" x14ac:dyDescent="0.25">
      <c r="E817" s="145"/>
      <c r="G817" s="114"/>
      <c r="H817" s="114"/>
      <c r="I817" s="114"/>
      <c r="J817" s="114"/>
      <c r="K817" s="114"/>
      <c r="L817" s="114"/>
      <c r="M817" s="114"/>
    </row>
    <row r="818" spans="5:13" ht="16.5" customHeight="1" x14ac:dyDescent="0.25">
      <c r="E818" s="145"/>
      <c r="G818" s="114"/>
      <c r="H818" s="114"/>
      <c r="I818" s="114"/>
      <c r="J818" s="114"/>
      <c r="K818" s="114"/>
      <c r="L818" s="114"/>
      <c r="M818" s="114"/>
    </row>
    <row r="819" spans="5:13" ht="16.5" customHeight="1" x14ac:dyDescent="0.25">
      <c r="E819" s="145"/>
      <c r="G819" s="114"/>
      <c r="H819" s="114"/>
      <c r="I819" s="114"/>
      <c r="J819" s="114"/>
      <c r="K819" s="114"/>
      <c r="L819" s="114"/>
      <c r="M819" s="114"/>
    </row>
    <row r="820" spans="5:13" ht="16.5" customHeight="1" x14ac:dyDescent="0.25">
      <c r="E820" s="145"/>
      <c r="G820" s="114"/>
      <c r="H820" s="114"/>
      <c r="I820" s="114"/>
      <c r="J820" s="114"/>
      <c r="K820" s="114"/>
      <c r="L820" s="114"/>
      <c r="M820" s="114"/>
    </row>
    <row r="821" spans="5:13" ht="16.5" customHeight="1" x14ac:dyDescent="0.25">
      <c r="E821" s="145"/>
      <c r="G821" s="114"/>
      <c r="H821" s="114"/>
      <c r="I821" s="114"/>
      <c r="J821" s="114"/>
      <c r="K821" s="114"/>
      <c r="L821" s="114"/>
      <c r="M821" s="114"/>
    </row>
    <row r="822" spans="5:13" ht="16.5" customHeight="1" x14ac:dyDescent="0.25">
      <c r="E822" s="145"/>
      <c r="G822" s="114"/>
      <c r="H822" s="114"/>
      <c r="I822" s="114"/>
      <c r="J822" s="114"/>
      <c r="K822" s="114"/>
      <c r="L822" s="114"/>
      <c r="M822" s="114"/>
    </row>
    <row r="823" spans="5:13" ht="16.5" customHeight="1" x14ac:dyDescent="0.25">
      <c r="E823" s="145"/>
      <c r="G823" s="114"/>
      <c r="H823" s="114"/>
      <c r="I823" s="114"/>
      <c r="J823" s="114"/>
      <c r="K823" s="114"/>
      <c r="L823" s="114"/>
      <c r="M823" s="114"/>
    </row>
    <row r="824" spans="5:13" ht="16.5" customHeight="1" x14ac:dyDescent="0.25">
      <c r="E824" s="145"/>
      <c r="G824" s="114"/>
      <c r="H824" s="114"/>
      <c r="I824" s="114"/>
      <c r="J824" s="114"/>
      <c r="K824" s="114"/>
      <c r="L824" s="114"/>
      <c r="M824" s="114"/>
    </row>
    <row r="825" spans="5:13" ht="16.5" customHeight="1" x14ac:dyDescent="0.25">
      <c r="E825" s="145"/>
      <c r="G825" s="114"/>
      <c r="H825" s="114"/>
      <c r="I825" s="114"/>
      <c r="J825" s="114"/>
      <c r="K825" s="114"/>
      <c r="L825" s="114"/>
      <c r="M825" s="114"/>
    </row>
    <row r="826" spans="5:13" ht="16.5" customHeight="1" x14ac:dyDescent="0.25">
      <c r="E826" s="145"/>
      <c r="G826" s="114"/>
      <c r="H826" s="114"/>
      <c r="I826" s="114"/>
      <c r="J826" s="114"/>
      <c r="K826" s="114"/>
      <c r="L826" s="114"/>
      <c r="M826" s="114"/>
    </row>
    <row r="827" spans="5:13" ht="16.5" customHeight="1" x14ac:dyDescent="0.25">
      <c r="E827" s="145"/>
      <c r="G827" s="114"/>
      <c r="H827" s="114"/>
      <c r="I827" s="114"/>
      <c r="J827" s="114"/>
      <c r="K827" s="114"/>
      <c r="L827" s="114"/>
      <c r="M827" s="114"/>
    </row>
    <row r="828" spans="5:13" ht="16.5" customHeight="1" x14ac:dyDescent="0.25">
      <c r="E828" s="145"/>
      <c r="G828" s="114"/>
      <c r="H828" s="114"/>
      <c r="I828" s="114"/>
      <c r="J828" s="114"/>
      <c r="K828" s="114"/>
      <c r="L828" s="114"/>
      <c r="M828" s="114"/>
    </row>
    <row r="829" spans="5:13" ht="16.5" customHeight="1" x14ac:dyDescent="0.25">
      <c r="E829" s="145"/>
      <c r="G829" s="114"/>
      <c r="H829" s="114"/>
      <c r="I829" s="114"/>
      <c r="J829" s="114"/>
      <c r="K829" s="114"/>
      <c r="L829" s="114"/>
      <c r="M829" s="114"/>
    </row>
    <row r="830" spans="5:13" ht="16.5" customHeight="1" x14ac:dyDescent="0.25">
      <c r="E830" s="145"/>
      <c r="G830" s="114"/>
      <c r="H830" s="114"/>
      <c r="I830" s="114"/>
      <c r="J830" s="114"/>
      <c r="K830" s="114"/>
      <c r="L830" s="114"/>
      <c r="M830" s="114"/>
    </row>
    <row r="831" spans="5:13" ht="16.5" customHeight="1" x14ac:dyDescent="0.25">
      <c r="E831" s="145"/>
      <c r="G831" s="114"/>
      <c r="H831" s="114"/>
      <c r="I831" s="114"/>
      <c r="J831" s="114"/>
      <c r="K831" s="114"/>
      <c r="L831" s="114"/>
      <c r="M831" s="114"/>
    </row>
    <row r="832" spans="5:13" ht="16.5" customHeight="1" x14ac:dyDescent="0.25">
      <c r="E832" s="145"/>
      <c r="G832" s="114"/>
      <c r="H832" s="114"/>
      <c r="I832" s="114"/>
      <c r="J832" s="114"/>
      <c r="K832" s="114"/>
      <c r="L832" s="114"/>
      <c r="M832" s="114"/>
    </row>
    <row r="833" spans="5:13" ht="16.5" customHeight="1" x14ac:dyDescent="0.25">
      <c r="E833" s="145"/>
      <c r="G833" s="114"/>
      <c r="H833" s="114"/>
      <c r="I833" s="114"/>
      <c r="J833" s="114"/>
      <c r="K833" s="114"/>
      <c r="L833" s="114"/>
      <c r="M833" s="114"/>
    </row>
    <row r="834" spans="5:13" ht="16.5" customHeight="1" x14ac:dyDescent="0.25">
      <c r="E834" s="145"/>
      <c r="G834" s="114"/>
      <c r="H834" s="114"/>
      <c r="I834" s="114"/>
      <c r="J834" s="114"/>
      <c r="K834" s="114"/>
      <c r="L834" s="114"/>
      <c r="M834" s="114"/>
    </row>
    <row r="835" spans="5:13" ht="16.5" customHeight="1" x14ac:dyDescent="0.25">
      <c r="E835" s="145"/>
      <c r="G835" s="114"/>
      <c r="H835" s="114"/>
      <c r="I835" s="114"/>
      <c r="J835" s="114"/>
      <c r="K835" s="114"/>
      <c r="L835" s="114"/>
      <c r="M835" s="114"/>
    </row>
    <row r="836" spans="5:13" ht="16.5" customHeight="1" x14ac:dyDescent="0.25">
      <c r="E836" s="145"/>
      <c r="G836" s="114"/>
      <c r="H836" s="114"/>
      <c r="I836" s="114"/>
      <c r="J836" s="114"/>
      <c r="K836" s="114"/>
      <c r="L836" s="114"/>
      <c r="M836" s="114"/>
    </row>
    <row r="837" spans="5:13" ht="16.5" customHeight="1" x14ac:dyDescent="0.25">
      <c r="E837" s="145"/>
      <c r="G837" s="114"/>
      <c r="H837" s="114"/>
      <c r="I837" s="114"/>
      <c r="J837" s="114"/>
      <c r="K837" s="114"/>
      <c r="L837" s="114"/>
      <c r="M837" s="114"/>
    </row>
    <row r="838" spans="5:13" ht="16.5" customHeight="1" x14ac:dyDescent="0.25">
      <c r="E838" s="145"/>
      <c r="G838" s="114"/>
      <c r="H838" s="114"/>
      <c r="I838" s="114"/>
      <c r="J838" s="114"/>
      <c r="K838" s="114"/>
      <c r="L838" s="114"/>
      <c r="M838" s="114"/>
    </row>
    <row r="839" spans="5:13" ht="16.5" customHeight="1" x14ac:dyDescent="0.25">
      <c r="E839" s="145"/>
      <c r="G839" s="114"/>
      <c r="H839" s="114"/>
      <c r="I839" s="114"/>
      <c r="J839" s="114"/>
      <c r="K839" s="114"/>
      <c r="L839" s="114"/>
      <c r="M839" s="114"/>
    </row>
    <row r="840" spans="5:13" ht="16.5" customHeight="1" x14ac:dyDescent="0.25">
      <c r="E840" s="145"/>
      <c r="G840" s="114"/>
      <c r="H840" s="114"/>
      <c r="I840" s="114"/>
      <c r="J840" s="114"/>
      <c r="K840" s="114"/>
      <c r="L840" s="114"/>
      <c r="M840" s="114"/>
    </row>
    <row r="841" spans="5:13" ht="16.5" customHeight="1" x14ac:dyDescent="0.25">
      <c r="E841" s="145"/>
      <c r="G841" s="114"/>
      <c r="H841" s="114"/>
      <c r="I841" s="114"/>
      <c r="J841" s="114"/>
      <c r="K841" s="114"/>
      <c r="L841" s="114"/>
      <c r="M841" s="114"/>
    </row>
    <row r="842" spans="5:13" ht="16.5" customHeight="1" x14ac:dyDescent="0.25">
      <c r="E842" s="145"/>
      <c r="G842" s="114"/>
      <c r="H842" s="114"/>
      <c r="I842" s="114"/>
      <c r="J842" s="114"/>
      <c r="K842" s="114"/>
      <c r="L842" s="114"/>
      <c r="M842" s="114"/>
    </row>
    <row r="843" spans="5:13" ht="16.5" customHeight="1" x14ac:dyDescent="0.25">
      <c r="E843" s="145"/>
      <c r="G843" s="114"/>
      <c r="H843" s="114"/>
      <c r="I843" s="114"/>
      <c r="J843" s="114"/>
      <c r="K843" s="114"/>
      <c r="L843" s="114"/>
      <c r="M843" s="114"/>
    </row>
    <row r="844" spans="5:13" ht="16.5" customHeight="1" x14ac:dyDescent="0.25">
      <c r="E844" s="145"/>
      <c r="G844" s="114"/>
      <c r="H844" s="114"/>
      <c r="I844" s="114"/>
      <c r="J844" s="114"/>
      <c r="K844" s="114"/>
      <c r="L844" s="114"/>
      <c r="M844" s="114"/>
    </row>
    <row r="845" spans="5:13" ht="16.5" customHeight="1" x14ac:dyDescent="0.25">
      <c r="E845" s="145"/>
      <c r="G845" s="114"/>
      <c r="H845" s="114"/>
      <c r="I845" s="114"/>
      <c r="J845" s="114"/>
      <c r="K845" s="114"/>
      <c r="L845" s="114"/>
      <c r="M845" s="114"/>
    </row>
    <row r="846" spans="5:13" ht="16.5" customHeight="1" x14ac:dyDescent="0.25">
      <c r="E846" s="145"/>
      <c r="G846" s="114"/>
      <c r="H846" s="114"/>
      <c r="I846" s="114"/>
      <c r="J846" s="114"/>
      <c r="K846" s="114"/>
      <c r="L846" s="114"/>
      <c r="M846" s="114"/>
    </row>
    <row r="847" spans="5:13" ht="16.5" customHeight="1" x14ac:dyDescent="0.25">
      <c r="E847" s="145"/>
      <c r="G847" s="114"/>
      <c r="H847" s="114"/>
      <c r="I847" s="114"/>
      <c r="J847" s="114"/>
      <c r="K847" s="114"/>
      <c r="L847" s="114"/>
      <c r="M847" s="114"/>
    </row>
    <row r="848" spans="5:13" ht="16.5" customHeight="1" x14ac:dyDescent="0.25">
      <c r="E848" s="145"/>
      <c r="G848" s="114"/>
      <c r="H848" s="114"/>
      <c r="I848" s="114"/>
      <c r="J848" s="114"/>
      <c r="K848" s="114"/>
      <c r="L848" s="114"/>
      <c r="M848" s="114"/>
    </row>
    <row r="849" spans="5:13" ht="16.5" customHeight="1" x14ac:dyDescent="0.25">
      <c r="E849" s="145"/>
      <c r="G849" s="114"/>
      <c r="H849" s="114"/>
      <c r="I849" s="114"/>
      <c r="J849" s="114"/>
      <c r="K849" s="114"/>
      <c r="L849" s="114"/>
      <c r="M849" s="114"/>
    </row>
    <row r="850" spans="5:13" ht="16.5" customHeight="1" x14ac:dyDescent="0.25">
      <c r="E850" s="145"/>
      <c r="G850" s="114"/>
      <c r="H850" s="114"/>
      <c r="I850" s="114"/>
      <c r="J850" s="114"/>
      <c r="K850" s="114"/>
      <c r="L850" s="114"/>
      <c r="M850" s="114"/>
    </row>
    <row r="851" spans="5:13" ht="16.5" customHeight="1" x14ac:dyDescent="0.25">
      <c r="E851" s="145"/>
      <c r="G851" s="114"/>
      <c r="H851" s="114"/>
      <c r="I851" s="114"/>
      <c r="J851" s="114"/>
      <c r="K851" s="114"/>
      <c r="L851" s="114"/>
      <c r="M851" s="114"/>
    </row>
    <row r="852" spans="5:13" ht="16.5" customHeight="1" x14ac:dyDescent="0.25">
      <c r="E852" s="145"/>
      <c r="G852" s="114"/>
      <c r="H852" s="114"/>
      <c r="I852" s="114"/>
      <c r="J852" s="114"/>
      <c r="K852" s="114"/>
      <c r="L852" s="114"/>
      <c r="M852" s="114"/>
    </row>
    <row r="853" spans="5:13" ht="16.5" customHeight="1" x14ac:dyDescent="0.25">
      <c r="E853" s="145"/>
      <c r="G853" s="114"/>
      <c r="H853" s="114"/>
      <c r="I853" s="114"/>
      <c r="J853" s="114"/>
      <c r="K853" s="114"/>
      <c r="L853" s="114"/>
      <c r="M853" s="114"/>
    </row>
    <row r="854" spans="5:13" ht="16.5" customHeight="1" x14ac:dyDescent="0.25">
      <c r="E854" s="145"/>
      <c r="G854" s="114"/>
      <c r="H854" s="114"/>
      <c r="I854" s="114"/>
      <c r="J854" s="114"/>
      <c r="K854" s="114"/>
      <c r="L854" s="114"/>
      <c r="M854" s="114"/>
    </row>
    <row r="855" spans="5:13" ht="16.5" customHeight="1" x14ac:dyDescent="0.25">
      <c r="E855" s="145"/>
      <c r="G855" s="114"/>
      <c r="H855" s="114"/>
      <c r="I855" s="114"/>
      <c r="J855" s="114"/>
      <c r="K855" s="114"/>
      <c r="L855" s="114"/>
      <c r="M855" s="114"/>
    </row>
    <row r="856" spans="5:13" ht="16.5" customHeight="1" x14ac:dyDescent="0.25">
      <c r="E856" s="145"/>
      <c r="G856" s="114"/>
      <c r="H856" s="114"/>
      <c r="I856" s="114"/>
      <c r="J856" s="114"/>
      <c r="K856" s="114"/>
      <c r="L856" s="114"/>
      <c r="M856" s="114"/>
    </row>
    <row r="857" spans="5:13" ht="16.5" customHeight="1" x14ac:dyDescent="0.25">
      <c r="E857" s="145"/>
      <c r="G857" s="114"/>
      <c r="H857" s="114"/>
      <c r="I857" s="114"/>
      <c r="J857" s="114"/>
      <c r="K857" s="114"/>
      <c r="L857" s="114"/>
      <c r="M857" s="114"/>
    </row>
    <row r="858" spans="5:13" ht="16.5" customHeight="1" x14ac:dyDescent="0.25">
      <c r="E858" s="145"/>
      <c r="G858" s="114"/>
      <c r="H858" s="114"/>
      <c r="I858" s="114"/>
      <c r="J858" s="114"/>
      <c r="K858" s="114"/>
      <c r="L858" s="114"/>
      <c r="M858" s="114"/>
    </row>
    <row r="859" spans="5:13" ht="16.5" customHeight="1" x14ac:dyDescent="0.25">
      <c r="E859" s="145"/>
      <c r="G859" s="114"/>
      <c r="H859" s="114"/>
      <c r="I859" s="114"/>
      <c r="J859" s="114"/>
      <c r="K859" s="114"/>
      <c r="L859" s="114"/>
      <c r="M859" s="114"/>
    </row>
  </sheetData>
  <mergeCells count="16">
    <mergeCell ref="G179:I179"/>
    <mergeCell ref="K179:M179"/>
    <mergeCell ref="G180:I180"/>
    <mergeCell ref="K180:M180"/>
    <mergeCell ref="G64:I64"/>
    <mergeCell ref="K64:M64"/>
    <mergeCell ref="G119:I119"/>
    <mergeCell ref="G120:I120"/>
    <mergeCell ref="K119:M119"/>
    <mergeCell ref="K120:M120"/>
    <mergeCell ref="G6:I6"/>
    <mergeCell ref="G7:I7"/>
    <mergeCell ref="K6:M6"/>
    <mergeCell ref="K7:M7"/>
    <mergeCell ref="G63:I63"/>
    <mergeCell ref="K63:M6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3" manualBreakCount="3">
    <brk id="57" max="12" man="1"/>
    <brk id="113" max="16383" man="1"/>
    <brk id="173" max="16383" man="1"/>
  </rowBreaks>
  <ignoredErrors>
    <ignoredError sqref="G8:M8 G65:M65 G121:M121 G181:M1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Chawallika Watcharanawinchai</dc:creator>
  <cp:lastModifiedBy>Thanisorn Saetang</cp:lastModifiedBy>
  <cp:lastPrinted>2021-11-11T13:06:07Z</cp:lastPrinted>
  <dcterms:created xsi:type="dcterms:W3CDTF">2021-10-28T08:37:34Z</dcterms:created>
  <dcterms:modified xsi:type="dcterms:W3CDTF">2021-11-11T13:06:09Z</dcterms:modified>
</cp:coreProperties>
</file>