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Q3'2021\"/>
    </mc:Choice>
  </mc:AlternateContent>
  <xr:revisionPtr revIDLastSave="0" documentId="13_ncr:1_{A724C38C-17C2-4FB6-B71A-A3A26B5F4ED9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5" r:id="rId1"/>
    <sheet name="PL " sheetId="11" r:id="rId2"/>
    <sheet name="Conso-SE" sheetId="3" r:id="rId3"/>
    <sheet name="The Company" sheetId="4" r:id="rId4"/>
    <sheet name="cashflow" sheetId="10" r:id="rId5"/>
  </sheets>
  <definedNames>
    <definedName name="_xlnm.Print_Area" localSheetId="0">BS!$A$1:$L$115</definedName>
    <definedName name="_xlnm.Print_Area" localSheetId="4">cashflow!$A$1:$L$116</definedName>
    <definedName name="_xlnm.Print_Area" localSheetId="1">'PL '!$A$1:$K$143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0" l="1"/>
  <c r="E70" i="10"/>
  <c r="M32" i="3"/>
  <c r="K32" i="3"/>
  <c r="I32" i="3"/>
  <c r="G32" i="3"/>
  <c r="E32" i="3"/>
  <c r="W31" i="3"/>
  <c r="S31" i="3"/>
  <c r="G107" i="5"/>
  <c r="G108" i="5" s="1"/>
  <c r="I107" i="5"/>
  <c r="I108" i="5" s="1"/>
  <c r="U16" i="3" l="1"/>
  <c r="S29" i="3" l="1"/>
  <c r="S25" i="3"/>
  <c r="S22" i="3"/>
  <c r="S21" i="3"/>
  <c r="S19" i="3"/>
  <c r="S17" i="3"/>
  <c r="S15" i="3"/>
  <c r="G70" i="10" l="1"/>
  <c r="E32" i="5" l="1"/>
  <c r="E18" i="5"/>
  <c r="I18" i="5"/>
  <c r="U26" i="3" l="1"/>
  <c r="Q27" i="3"/>
  <c r="S27" i="3" s="1"/>
  <c r="K19" i="4" l="1"/>
  <c r="K128" i="11" l="1"/>
  <c r="K129" i="11" s="1"/>
  <c r="I128" i="11"/>
  <c r="I129" i="11" s="1"/>
  <c r="G128" i="11"/>
  <c r="G129" i="11" s="1"/>
  <c r="E128" i="11"/>
  <c r="E129" i="11" s="1"/>
  <c r="K55" i="11"/>
  <c r="I55" i="11"/>
  <c r="G55" i="11"/>
  <c r="E55" i="11"/>
  <c r="E56" i="11" s="1"/>
  <c r="K88" i="11"/>
  <c r="I88" i="11"/>
  <c r="G88" i="11"/>
  <c r="E88" i="11"/>
  <c r="K83" i="11"/>
  <c r="I83" i="11"/>
  <c r="G83" i="11"/>
  <c r="E83" i="11"/>
  <c r="K17" i="11"/>
  <c r="I17" i="11"/>
  <c r="G17" i="11"/>
  <c r="E17" i="11"/>
  <c r="K12" i="11"/>
  <c r="I12" i="11"/>
  <c r="G12" i="11"/>
  <c r="E12" i="11"/>
  <c r="K13" i="4"/>
  <c r="W21" i="3"/>
  <c r="W19" i="3"/>
  <c r="I18" i="11" l="1"/>
  <c r="I24" i="11" s="1"/>
  <c r="I26" i="11" s="1"/>
  <c r="I50" i="11" s="1"/>
  <c r="E18" i="11"/>
  <c r="E24" i="11" s="1"/>
  <c r="E26" i="11" s="1"/>
  <c r="E89" i="11"/>
  <c r="E96" i="11" s="1"/>
  <c r="G56" i="11"/>
  <c r="I56" i="11"/>
  <c r="K56" i="11"/>
  <c r="G89" i="11"/>
  <c r="G96" i="11" s="1"/>
  <c r="I89" i="11"/>
  <c r="I96" i="11" s="1"/>
  <c r="K89" i="11"/>
  <c r="K96" i="11" s="1"/>
  <c r="K18" i="11"/>
  <c r="K24" i="11" s="1"/>
  <c r="K26" i="11" s="1"/>
  <c r="K29" i="11" s="1"/>
  <c r="G18" i="11"/>
  <c r="G24" i="11" s="1"/>
  <c r="G26" i="11" s="1"/>
  <c r="G50" i="11" l="1"/>
  <c r="G31" i="11"/>
  <c r="G29" i="11" s="1"/>
  <c r="E50" i="11"/>
  <c r="E31" i="11"/>
  <c r="E29" i="11" s="1"/>
  <c r="I58" i="11"/>
  <c r="I61" i="11" s="1"/>
  <c r="I29" i="11"/>
  <c r="I35" i="11" s="1"/>
  <c r="E58" i="11"/>
  <c r="E63" i="11" s="1"/>
  <c r="E61" i="11" s="1"/>
  <c r="G98" i="11"/>
  <c r="G9" i="10"/>
  <c r="E98" i="11"/>
  <c r="E9" i="10"/>
  <c r="K98" i="11"/>
  <c r="K123" i="11" s="1"/>
  <c r="K9" i="10"/>
  <c r="I98" i="11"/>
  <c r="I123" i="11" s="1"/>
  <c r="I9" i="10"/>
  <c r="G58" i="11"/>
  <c r="G63" i="11" s="1"/>
  <c r="G61" i="11" s="1"/>
  <c r="K58" i="11"/>
  <c r="K61" i="11" s="1"/>
  <c r="K50" i="11"/>
  <c r="G123" i="11" l="1"/>
  <c r="G103" i="11"/>
  <c r="G101" i="11" s="1"/>
  <c r="O16" i="3" s="1"/>
  <c r="S16" i="3" s="1"/>
  <c r="E131" i="11"/>
  <c r="E136" i="11" s="1"/>
  <c r="E134" i="11" s="1"/>
  <c r="E103" i="11"/>
  <c r="E101" i="11" s="1"/>
  <c r="O26" i="3" s="1"/>
  <c r="S26" i="3" s="1"/>
  <c r="K131" i="11"/>
  <c r="K134" i="11" s="1"/>
  <c r="G131" i="11"/>
  <c r="G136" i="11" s="1"/>
  <c r="G134" i="11" s="1"/>
  <c r="I131" i="11"/>
  <c r="I134" i="11" s="1"/>
  <c r="I101" i="11"/>
  <c r="I107" i="11" s="1"/>
  <c r="I17" i="4"/>
  <c r="K101" i="11"/>
  <c r="I11" i="4" s="1"/>
  <c r="E123" i="11"/>
  <c r="E81" i="10"/>
  <c r="C18" i="4" l="1"/>
  <c r="C20" i="4" s="1"/>
  <c r="C12" i="4"/>
  <c r="C14" i="4" s="1"/>
  <c r="U27" i="3" l="1"/>
  <c r="K16" i="4" l="1"/>
  <c r="K11" i="4"/>
  <c r="K10" i="4"/>
  <c r="W25" i="3" l="1"/>
  <c r="K70" i="10" l="1"/>
  <c r="U28" i="3" l="1"/>
  <c r="U32" i="3" s="1"/>
  <c r="E105" i="5" l="1"/>
  <c r="E107" i="5" s="1"/>
  <c r="E108" i="5" s="1"/>
  <c r="K81" i="10" l="1"/>
  <c r="G81" i="10"/>
  <c r="I81" i="10"/>
  <c r="G26" i="10" l="1"/>
  <c r="G36" i="10" s="1"/>
  <c r="G38" i="10" s="1"/>
  <c r="G83" i="10" s="1"/>
  <c r="G85" i="10" s="1"/>
  <c r="K26" i="10"/>
  <c r="K36" i="10" s="1"/>
  <c r="K38" i="10" s="1"/>
  <c r="K83" i="10" s="1"/>
  <c r="K85" i="10" s="1"/>
  <c r="E26" i="10"/>
  <c r="E36" i="10" l="1"/>
  <c r="E38" i="10" s="1"/>
  <c r="E83" i="10" s="1"/>
  <c r="E85" i="10" s="1"/>
  <c r="E86" i="10" s="1"/>
  <c r="I26" i="10"/>
  <c r="K17" i="4"/>
  <c r="I36" i="10" l="1"/>
  <c r="W29" i="3"/>
  <c r="I38" i="10" l="1"/>
  <c r="I83" i="10" s="1"/>
  <c r="I85" i="10" s="1"/>
  <c r="I86" i="10" s="1"/>
  <c r="G18" i="4"/>
  <c r="G20" i="4" s="1"/>
  <c r="E18" i="4"/>
  <c r="E20" i="4" s="1"/>
  <c r="G61" i="5" l="1"/>
  <c r="E28" i="3" l="1"/>
  <c r="U33" i="3"/>
  <c r="E18" i="3"/>
  <c r="K18" i="4" l="1"/>
  <c r="K20" i="4" s="1"/>
  <c r="I18" i="4"/>
  <c r="I20" i="4" s="1"/>
  <c r="K28" i="3"/>
  <c r="K18" i="3"/>
  <c r="K23" i="3" s="1"/>
  <c r="I28" i="3"/>
  <c r="I18" i="3"/>
  <c r="I23" i="3" l="1"/>
  <c r="G105" i="5" l="1"/>
  <c r="G73" i="5"/>
  <c r="K105" i="5"/>
  <c r="K107" i="5" s="1"/>
  <c r="K73" i="5"/>
  <c r="K61" i="5"/>
  <c r="K32" i="5"/>
  <c r="K18" i="5"/>
  <c r="G32" i="5"/>
  <c r="G18" i="5"/>
  <c r="I105" i="5"/>
  <c r="I73" i="5"/>
  <c r="E73" i="5"/>
  <c r="I61" i="5"/>
  <c r="E61" i="5"/>
  <c r="I32" i="5"/>
  <c r="E33" i="5" l="1"/>
  <c r="I74" i="5"/>
  <c r="E74" i="5"/>
  <c r="K33" i="5"/>
  <c r="G74" i="5"/>
  <c r="K74" i="5"/>
  <c r="K108" i="5" s="1"/>
  <c r="G33" i="5"/>
  <c r="I33" i="5"/>
  <c r="E109" i="5" l="1"/>
  <c r="K109" i="5"/>
  <c r="G109" i="5"/>
  <c r="I109" i="5" l="1"/>
  <c r="W22" i="3" l="1"/>
  <c r="U18" i="3"/>
  <c r="U23" i="3" s="1"/>
  <c r="Q18" i="3"/>
  <c r="Q23" i="3" s="1"/>
  <c r="M18" i="3"/>
  <c r="M23" i="3" s="1"/>
  <c r="W17" i="3"/>
  <c r="W15" i="3"/>
  <c r="W16" i="3" l="1"/>
  <c r="O18" i="3"/>
  <c r="O23" i="3" l="1"/>
  <c r="W27" i="3" l="1"/>
  <c r="Q28" i="3" l="1"/>
  <c r="Q32" i="3" s="1"/>
  <c r="E12" i="4" l="1"/>
  <c r="E14" i="4" s="1"/>
  <c r="G28" i="3"/>
  <c r="G18" i="3"/>
  <c r="S18" i="3" s="1"/>
  <c r="S23" i="3" s="1"/>
  <c r="G23" i="3" l="1"/>
  <c r="W18" i="3"/>
  <c r="G12" i="4"/>
  <c r="G14" i="4" s="1"/>
  <c r="M28" i="3"/>
  <c r="E23" i="3" l="1"/>
  <c r="W23" i="3" s="1"/>
  <c r="I12" i="4" l="1"/>
  <c r="I14" i="4" s="1"/>
  <c r="K12" i="4" l="1"/>
  <c r="K14" i="4" s="1"/>
  <c r="W26" i="3" l="1"/>
  <c r="S28" i="3"/>
  <c r="S32" i="3" s="1"/>
  <c r="O28" i="3"/>
  <c r="O32" i="3" s="1"/>
  <c r="K22" i="4" l="1"/>
  <c r="W28" i="3"/>
  <c r="W32" i="3" s="1"/>
  <c r="W33" i="3" l="1"/>
  <c r="S33" i="3"/>
</calcChain>
</file>

<file path=xl/sharedStrings.xml><?xml version="1.0" encoding="utf-8"?>
<sst xmlns="http://schemas.openxmlformats.org/spreadsheetml/2006/main" count="493" uniqueCount="253">
  <si>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</si>
  <si>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</si>
  <si>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</si>
  <si>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</si>
  <si>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</si>
  <si>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</si>
  <si>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</si>
  <si>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</si>
  <si>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</si>
  <si>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</si>
  <si>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</si>
  <si>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</si>
  <si>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</si>
  <si>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</si>
  <si>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</si>
  <si>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</si>
  <si>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</si>
  <si>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</si>
  <si>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</si>
  <si>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</si>
  <si>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</si>
  <si>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</si>
  <si>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</si>
  <si>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</si>
  <si>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</si>
  <si>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</si>
  <si>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</si>
  <si>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</si>
  <si>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</si>
  <si>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</si>
  <si>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</si>
  <si>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</si>
  <si>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</si>
  <si>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</si>
  <si>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</si>
  <si>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</si>
  <si>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</si>
  <si>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</si>
  <si>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</si>
  <si>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</si>
  <si>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</si>
  <si>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</si>
  <si>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</si>
  <si>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</si>
  <si>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</si>
  <si>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</si>
  <si>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</si>
  <si>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</si>
  <si>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</si>
  <si>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</si>
  <si>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</si>
  <si>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</si>
  <si>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</si>
  <si>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</si>
  <si>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</si>
  <si>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</si>
  <si>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</si>
  <si>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</si>
  <si>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</si>
  <si>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</si>
  <si>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</si>
  <si>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</si>
  <si>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</si>
  <si>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</si>
  <si>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</si>
  <si>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</si>
  <si>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</si>
  <si>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</si>
  <si>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</si>
  <si>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กำไรขาดทุนเบ็ดเสร็จอื่น</t>
  </si>
  <si>
    <t>ส่วนของ</t>
  </si>
  <si>
    <t>ผู้ถือหุ้น</t>
  </si>
  <si>
    <t>ส่วนเกินทุน</t>
  </si>
  <si>
    <t>รายได้จากการให้บริการ</t>
  </si>
  <si>
    <t>สินทรัพย์ภาษีเงินได้รอตัดบัญชี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</si>
  <si>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</si>
  <si>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</si>
  <si>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</si>
  <si>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</si>
  <si>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</si>
  <si>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เงินฝากธนาคารที่มีภาระค้ำประกัน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</si>
  <si>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</si>
  <si>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</si>
  <si>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</si>
  <si>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</si>
  <si>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</si>
  <si>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</si>
  <si>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</si>
  <si>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</si>
  <si>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</si>
  <si>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>ส่วนเกินมูลค่าหุ้นสามัญ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</si>
  <si>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</si>
  <si>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</si>
  <si>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</si>
  <si>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</si>
  <si>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</si>
  <si>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</si>
  <si>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</si>
  <si>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</si>
  <si>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</si>
  <si>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</si>
  <si>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</si>
  <si>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</si>
  <si>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</si>
  <si>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</si>
  <si>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</si>
  <si>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</si>
  <si>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</si>
  <si>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</si>
  <si>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</si>
  <si>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</si>
  <si>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</si>
  <si>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</si>
  <si>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</si>
  <si>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</si>
  <si>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</si>
  <si>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</si>
  <si>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</si>
  <si>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</si>
  <si>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</si>
  <si>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</si>
  <si>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</si>
  <si>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</si>
  <si>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</si>
  <si>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</si>
  <si>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</si>
  <si>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</si>
  <si>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</si>
  <si>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</si>
  <si>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จัดสรรแล้ว -</t>
  </si>
  <si>
    <t>สำรองตามกฎหมาย</t>
  </si>
  <si>
    <t>มูลค่าหุ้น</t>
  </si>
  <si>
    <t>ส่วนเกิน</t>
  </si>
  <si>
    <t>ที่เป็นเงินตรา</t>
  </si>
  <si>
    <t>จากการรวม</t>
  </si>
  <si>
    <t>ธุรกิจภายใต้</t>
  </si>
  <si>
    <t xml:space="preserve">   ชำระภายในหนึ่งปี</t>
  </si>
  <si>
    <t>ทุนที่ออกและ</t>
  </si>
  <si>
    <t>ชำระเต็มมูลค่าแล้ว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</si>
  <si>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</si>
  <si>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</si>
  <si>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</si>
  <si>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ยอดคงเหลือ ณ วันที่ 1 มกราคม 2563</t>
  </si>
  <si>
    <t>2563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</si>
  <si>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</si>
  <si>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</si>
  <si>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</si>
  <si>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หนี้สินตามสัญญาเช่าที่ถึงกำหนดชำระภายในหนึ่งปี</t>
  </si>
  <si>
    <t xml:space="preserve">   เงินปันผลค้างจ่าย</t>
  </si>
  <si>
    <t>ซื้ออุปกรณ์</t>
  </si>
  <si>
    <t>หมายเหตุประกอบงบการเงินระหว่างกาลเป็นส่วนหนึ่งของงบการเงินนี้</t>
  </si>
  <si>
    <t xml:space="preserve">งบแสดงการเปลี่ยนแปลงส่วนของผู้ถือหุ้น </t>
  </si>
  <si>
    <t xml:space="preserve">รายการที่ถูกบันทึกในส่วนของกำไรหรือขาดทุนในภายหลัง </t>
  </si>
  <si>
    <t>(หน่วย: บาท)</t>
  </si>
  <si>
    <t>เงินสดจากกิจกรรมดำเนินงาน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</si>
  <si>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</si>
  <si>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</si>
  <si>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ส่วนเกิน (ต่ำกว่า) ทุน</t>
  </si>
  <si>
    <t xml:space="preserve">   การถือหุ้นในบริษัทย่อย</t>
  </si>
  <si>
    <t xml:space="preserve">   ทุนที่ออกและชำระเต็มมูลค่าแล้ว</t>
  </si>
  <si>
    <t>เงินสดสุทธิจากกิจกรรมดำเนินงาน</t>
  </si>
  <si>
    <t>รายการที่ไม่ใช่เงินสดประกอบด้วย</t>
  </si>
  <si>
    <t>รายได้ทางการเงิน</t>
  </si>
  <si>
    <t>กำไรก่อนภาษีเงินได้</t>
  </si>
  <si>
    <t>ชำระคืนเงินกู้ยืมระยะยาวจากธนาคาร</t>
  </si>
  <si>
    <t>ต้นทุนทางการเงิน</t>
  </si>
  <si>
    <t xml:space="preserve">   ค่าใช้จ่ายผลประโยชน์ระยะยาวของพนักงาน </t>
  </si>
  <si>
    <t>เงินสดสุทธิจาก (ใช้ไปใน) กิจกรรมจัดหาเงิน</t>
  </si>
  <si>
    <t xml:space="preserve">   รายได้ทางการเงิน</t>
  </si>
  <si>
    <t>เงินสดรับจากการขายตราสารหนี้</t>
  </si>
  <si>
    <t>เงินสดรับจากการกู้ยืมเงินระยะยาวจากธนาคาร</t>
  </si>
  <si>
    <t xml:space="preserve">   เงินค้างจ่ายค่าซื้ออุปกรณ์</t>
  </si>
  <si>
    <t>31 ธันวาคม 2563</t>
  </si>
  <si>
    <t xml:space="preserve">                             -</t>
  </si>
  <si>
    <t>เงินกู้ยืมระยะยาวจากธนาคารที่ถึงกำหนดชำระภายในหนึ่งปี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</si>
  <si>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</si>
  <si>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</si>
  <si>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</si>
  <si>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                        -</t>
  </si>
  <si>
    <t xml:space="preserve">                     -</t>
  </si>
  <si>
    <t xml:space="preserve">                            -</t>
  </si>
  <si>
    <t xml:space="preserve">                          -</t>
  </si>
  <si>
    <t>ยอดคงเหลือ ณ วันที่ 1 มกราคม 2564</t>
  </si>
  <si>
    <t>2564</t>
  </si>
  <si>
    <t>2, 4</t>
  </si>
  <si>
    <t>2, 12</t>
  </si>
  <si>
    <t>ส่วนต่ำกว่าทุนจากการเปลี่ยนแปลงสัดส่วน</t>
  </si>
  <si>
    <t>เงินกู้ยืมระยะยาวจากบุคคลที่เกี่ยวข้องกันที่ถึงกำหนด</t>
  </si>
  <si>
    <t>เงินสดจ่ายเพื่อซื้อตราสารหนี้</t>
  </si>
  <si>
    <t>ชำระคืนเงินกู้ยืมระยะยาวจากบุคคลที่เกี่ยวข้องกัน</t>
  </si>
  <si>
    <t>เงินสดและรายการเทียบเท่าเงินสดปลายงวด (หมายเหตุ 3)</t>
  </si>
  <si>
    <t>ต่างประเทศ</t>
  </si>
  <si>
    <t>เงินกู้ยืมระยะสั้นจากสถาบันการเงิน</t>
  </si>
  <si>
    <t>เพิ่มขึ้นจากการเพิ่มทุนของบริษัทย่อย</t>
  </si>
  <si>
    <t>เงินปันผลจ่าย</t>
  </si>
  <si>
    <t xml:space="preserve">   ตัดจำหน่ายสินทรัพย์ไม่มีตัวตน</t>
  </si>
  <si>
    <t xml:space="preserve">   สินทรัพย์ทางการเงินหมุนเวียนอื่น</t>
  </si>
  <si>
    <t>ลงทุนเพิ่มในบริษัทย่อย</t>
  </si>
  <si>
    <t>ดอกเบี้ยจ่าย</t>
  </si>
  <si>
    <t xml:space="preserve">   เงินปันผลค้างรับจากบริษัทย่อย</t>
  </si>
  <si>
    <t>เงินปันผลจ่าย (หมายเหตุ 16)</t>
  </si>
  <si>
    <t xml:space="preserve">   การถือหุ้นในบริษัทย่อย </t>
  </si>
  <si>
    <t>กำไรจากการดำเนินงาน</t>
  </si>
  <si>
    <t xml:space="preserve">   - สุทธิจากส่วนที่ถึงกำหนดชำระภายในหนึ่งปี</t>
  </si>
  <si>
    <t xml:space="preserve">เงินให้กู้ยืมระยะยาวแก่บุคคลและกิจการที่เกี่ยวข้องกัน  </t>
  </si>
  <si>
    <t>2, 7</t>
  </si>
  <si>
    <t xml:space="preserve">   ขาดทุนจากการวัดมูลค่าตราสารอนุพันธ์</t>
  </si>
  <si>
    <t>องค์ประกอบอื่น</t>
  </si>
  <si>
    <t>ของส่วนของผู้ถือหุ้น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</si>
  <si>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</si>
  <si>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</si>
  <si>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</si>
  <si>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ส่วนแบ่งขาดทุนจากเงินลงทุนในบริษัทร่วม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</si>
  <si>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</si>
  <si>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</si>
  <si>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</si>
  <si>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เงินปันผลรับ</t>
  </si>
  <si>
    <t>เงินลงทุนชั่วคราว (เพิ่มขึ้น) ลดลง</t>
  </si>
  <si>
    <t>ซื้อสินทรัพย์สิทธิการใช้</t>
  </si>
  <si>
    <t>เงินสดรับจากการขายอุปกรณ์</t>
  </si>
  <si>
    <t>เงินสดรับค่าหุ้นจากผู้มีส่วนได้เสียที่ไม่มีอำนาจควบคุม</t>
  </si>
  <si>
    <t>ส่วนเกินทุนจากการรวมธุรกิจภายใต้การควบคุมเดียวกัน</t>
  </si>
  <si>
    <t>ส่วนแบ่งกำไรจากเงินลงทุนในบริษัทร่วม</t>
  </si>
  <si>
    <t xml:space="preserve">   ขาดทุน (กำไร) จากการขายสินทรัพย์ทางการเงินหมุนเวียนอื่น</t>
  </si>
  <si>
    <t xml:space="preserve">   ต้นทุนทางการเงิน</t>
  </si>
  <si>
    <t>เงินฝากธนาคารที่มีภาระค้ำประกันลดลง (เพิ่มขึ้น)</t>
  </si>
  <si>
    <t>รับชำระคืนเงินให้กู้ยืมระยะยาวแก่กิจการที่เกี่ยวข้องกัน</t>
  </si>
  <si>
    <t>เงินสดรับจากดอกเบี้ย</t>
  </si>
  <si>
    <t>เงินสดรับจากเงินปันผล</t>
  </si>
  <si>
    <t>เงินกู้ยืมระยะสั้นจากสถาบันการเงินเพิ่มขึ้น</t>
  </si>
  <si>
    <t>เงินสดจ่ายค่าธรรมเนียมทางการเงิน</t>
  </si>
  <si>
    <t>ชำระคืนเงินต้นของหนี้สินตามสัญญาเช่า</t>
  </si>
  <si>
    <t xml:space="preserve">   สินทรัพย์สิทธิการใช้เพิ่มขึ้น</t>
  </si>
  <si>
    <t xml:space="preserve">   จากการเพิ่มทุนของบริษัทย่อย (หมายเหตุ 7)</t>
  </si>
  <si>
    <t>ส่วนต่ำกว่าทุนจากการเปลี่ยนแปลงสัดส่วนการถือหุ้น</t>
  </si>
  <si>
    <t>เงินจ่ายล่วงหน้าค่ารับโอนกิจการ</t>
  </si>
  <si>
    <t xml:space="preserve">   ส่วนแบ่งกำไรจากเงินลงทุนในบริษัทร่วม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</si>
  <si>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</si>
  <si>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</si>
  <si>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เงินให้กู้ยืมระยะสั้นแก่กิจการที่เกี่ยวข้องกัน (เพิ่มขึ้น) ลดลง </t>
  </si>
  <si>
    <t>เงินให้กู้ยืมระยะยาวแก่บุคคลและกิจการที่เกี่ยวข้องกันที่ถึง</t>
  </si>
  <si>
    <t>เงินสดจ่ายล่วงหน้าค่ารับโอนกิจการ</t>
  </si>
  <si>
    <t>กำไร (ขาดทุน) จากการวัดมูลค่าตราสารอนุพันธ์</t>
  </si>
  <si>
    <t>กำไรจากการขาย/การปรับมูลค่ายุติธรรมของเงินลงทุน</t>
  </si>
  <si>
    <t>ขาดทุนจากการวัดมูลค่าตราสารอนุพันธ์</t>
  </si>
  <si>
    <t xml:space="preserve">   ผลขาดทุนด้านเครดิตที่คาดว่าจะเกิดขึ้น </t>
  </si>
  <si>
    <t xml:space="preserve">   ขาดทุน (กำไร) จากการจำหน่ายอุปกรณ์</t>
  </si>
  <si>
    <t xml:space="preserve">   มูลค่ายุติธรรมของสินทรัพย์ทางการเงินหมุนเวียนอื่นลดลง </t>
  </si>
  <si>
    <t xml:space="preserve">   กำไรจากอัตราแลกเปลี่ยนที่ยังไม่เกิดขึ้น</t>
  </si>
  <si>
    <t>เงินสดสุทธิใช้ไปในกิจกรรมลงทุน</t>
  </si>
  <si>
    <t xml:space="preserve">   ของเงินลงทุน</t>
  </si>
  <si>
    <t>กำไร (ขาดทุน) จากการขาย/การปรับมูลค่ายุติธรรม</t>
  </si>
  <si>
    <t xml:space="preserve">ผลต่างจากการแปลงค่างบการเงินเพิ่มขึ้น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</si>
</sst>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2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1" applyNumberFormat="0" applyAlignment="0" applyProtection="0"/>
    <xf numFmtId="0" fontId="24" fillId="7" borderId="12" applyNumberFormat="0" applyAlignment="0" applyProtection="0"/>
    <xf numFmtId="0" fontId="25" fillId="7" borderId="11" applyNumberFormat="0" applyAlignment="0" applyProtection="0"/>
    <xf numFmtId="0" fontId="26" fillId="0" borderId="13" applyNumberFormat="0" applyFill="0" applyAlignment="0" applyProtection="0"/>
    <xf numFmtId="0" fontId="27" fillId="8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" fontId="38" fillId="0" borderId="0">
      <alignment horizontal="left"/>
    </xf>
    <xf numFmtId="0" fontId="32" fillId="0" borderId="0"/>
    <xf numFmtId="0" fontId="34" fillId="0" borderId="0"/>
    <xf numFmtId="0" fontId="34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43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168" fontId="39" fillId="0" borderId="0"/>
    <xf numFmtId="169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4" fillId="0" borderId="0" applyFont="0" applyAlignment="0">
      <alignment horizontal="center" vertical="center"/>
    </xf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172" fontId="46" fillId="0" borderId="0" applyFont="0" applyFill="0" applyBorder="0" applyAlignment="0" applyProtection="0"/>
    <xf numFmtId="0" fontId="34" fillId="0" borderId="0"/>
    <xf numFmtId="0" fontId="45" fillId="0" borderId="0"/>
    <xf numFmtId="0" fontId="43" fillId="0" borderId="0"/>
    <xf numFmtId="0" fontId="34" fillId="0" borderId="0"/>
    <xf numFmtId="0" fontId="34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34" fillId="0" borderId="0"/>
    <xf numFmtId="0" fontId="34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4" fillId="0" borderId="0"/>
    <xf numFmtId="173" fontId="39" fillId="0" borderId="0"/>
    <xf numFmtId="174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48" fillId="0" borderId="0">
      <alignment horizontal="center" wrapText="1"/>
      <protection locked="0"/>
    </xf>
    <xf numFmtId="2" fontId="49" fillId="35" borderId="0">
      <alignment vertical="center"/>
    </xf>
    <xf numFmtId="2" fontId="50" fillId="35" borderId="0">
      <alignment vertical="center"/>
    </xf>
    <xf numFmtId="0" fontId="48" fillId="0" borderId="1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175" fontId="51" fillId="0" borderId="0" applyFill="0" applyBorder="0" applyAlignment="0"/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0" fontId="44" fillId="0" borderId="0" applyFill="0" applyBorder="0" applyProtection="0">
      <alignment horizontal="center"/>
      <protection locked="0"/>
    </xf>
    <xf numFmtId="0" fontId="52" fillId="0" borderId="18">
      <alignment horizontal="center"/>
    </xf>
    <xf numFmtId="179" fontId="34" fillId="0" borderId="0" applyFont="0" applyFill="0" applyBorder="0" applyAlignment="0" applyProtection="0"/>
    <xf numFmtId="167" fontId="53" fillId="0" borderId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40" fontId="54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0" fontId="57" fillId="0" borderId="0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191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5" fillId="0" borderId="0" applyFont="0" applyFill="0" applyBorder="0" applyProtection="0"/>
    <xf numFmtId="3" fontId="61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2" fillId="0" borderId="0" applyFill="0" applyBorder="0" applyAlignment="0" applyProtection="0">
      <protection locked="0"/>
    </xf>
    <xf numFmtId="0" fontId="63" fillId="0" borderId="0" applyNumberFormat="0" applyAlignment="0">
      <alignment horizontal="left"/>
    </xf>
    <xf numFmtId="0" fontId="64" fillId="0" borderId="0" applyNumberFormat="0" applyAlignment="0"/>
    <xf numFmtId="192" fontId="65" fillId="0" borderId="0" applyFill="0" applyBorder="0" applyProtection="0"/>
    <xf numFmtId="193" fontId="55" fillId="0" borderId="0" applyFont="0" applyFill="0" applyBorder="0" applyAlignment="0" applyProtection="0"/>
    <xf numFmtId="194" fontId="59" fillId="0" borderId="0" applyFill="0" applyBorder="0" applyProtection="0"/>
    <xf numFmtId="194" fontId="59" fillId="0" borderId="7" applyFill="0" applyProtection="0"/>
    <xf numFmtId="194" fontId="59" fillId="0" borderId="3" applyFill="0" applyProtection="0"/>
    <xf numFmtId="195" fontId="34" fillId="0" borderId="0" applyFont="0" applyFill="0" applyBorder="0" applyAlignment="0" applyProtection="0"/>
    <xf numFmtId="8" fontId="54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56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56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57" fillId="0" borderId="0" applyFont="0" applyFill="0" applyBorder="0" applyAlignment="0" applyProtection="0">
      <protection locked="0"/>
    </xf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34" fillId="0" borderId="0" applyFont="0" applyFill="0" applyBorder="0" applyAlignment="0" applyProtection="0"/>
    <xf numFmtId="206" fontId="5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207" fontId="61" fillId="0" borderId="0" applyFont="0" applyFill="0" applyBorder="0" applyAlignment="0" applyProtection="0"/>
    <xf numFmtId="0" fontId="34" fillId="0" borderId="0" applyFont="0" applyFill="0" applyBorder="0" applyAlignment="0" applyProtection="0"/>
    <xf numFmtId="37" fontId="69" fillId="0" borderId="0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209" fontId="59" fillId="0" borderId="0" applyFill="0" applyBorder="0" applyProtection="0"/>
    <xf numFmtId="209" fontId="59" fillId="0" borderId="7" applyFill="0" applyProtection="0"/>
    <xf numFmtId="209" fontId="59" fillId="0" borderId="3" applyFill="0" applyProtection="0"/>
    <xf numFmtId="175" fontId="51" fillId="0" borderId="0" applyFill="0" applyBorder="0" applyAlignment="0"/>
    <xf numFmtId="0" fontId="72" fillId="0" borderId="0" applyNumberFormat="0" applyAlignment="0">
      <alignment horizontal="left"/>
    </xf>
    <xf numFmtId="210" fontId="46" fillId="0" borderId="0" applyFont="0" applyFill="0" applyBorder="0" applyAlignment="0" applyProtection="0">
      <alignment vertical="center"/>
    </xf>
    <xf numFmtId="211" fontId="34" fillId="0" borderId="0" applyFont="0" applyFill="0" applyBorder="0" applyAlignment="0" applyProtection="0"/>
    <xf numFmtId="2" fontId="70" fillId="0" borderId="0" applyFont="0" applyFill="0" applyBorder="0" applyAlignment="0" applyProtection="0"/>
    <xf numFmtId="38" fontId="73" fillId="36" borderId="0" applyNumberFormat="0" applyBorder="0" applyAlignment="0" applyProtection="0"/>
    <xf numFmtId="0" fontId="74" fillId="0" borderId="17" applyFill="0" applyProtection="0"/>
    <xf numFmtId="0" fontId="75" fillId="0" borderId="28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4" fontId="76" fillId="37" borderId="17">
      <alignment horizontal="center" vertical="center" wrapText="1"/>
    </xf>
    <xf numFmtId="0" fontId="44" fillId="0" borderId="0" applyFill="0" applyAlignment="0" applyProtection="0">
      <protection locked="0"/>
    </xf>
    <xf numFmtId="0" fontId="44" fillId="0" borderId="1" applyFill="0" applyAlignment="0" applyProtection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212" fontId="84" fillId="39" borderId="0"/>
    <xf numFmtId="0" fontId="85" fillId="0" borderId="0"/>
    <xf numFmtId="0" fontId="86" fillId="0" borderId="0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213" fontId="59" fillId="0" borderId="0" applyFont="0" applyFill="0" applyBorder="0" applyAlignment="0" applyProtection="0"/>
    <xf numFmtId="175" fontId="51" fillId="0" borderId="0" applyFill="0" applyBorder="0" applyAlignment="0"/>
    <xf numFmtId="212" fontId="88" fillId="41" borderId="0"/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21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8" fontId="89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0">
      <alignment horizontal="center" vertical="top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91" fillId="0" borderId="0"/>
    <xf numFmtId="0" fontId="34" fillId="0" borderId="0"/>
    <xf numFmtId="198" fontId="92" fillId="0" borderId="0"/>
    <xf numFmtId="198" fontId="92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60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94" fillId="0" borderId="0">
      <alignment vertical="top"/>
    </xf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0" fontId="94" fillId="34" borderId="0">
      <alignment horizontal="right"/>
    </xf>
    <xf numFmtId="0" fontId="95" fillId="36" borderId="0">
      <alignment horizontal="right"/>
    </xf>
    <xf numFmtId="0" fontId="96" fillId="42" borderId="0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0" borderId="0" applyProtection="0">
      <alignment horizontal="left"/>
    </xf>
    <xf numFmtId="0" fontId="99" fillId="0" borderId="0" applyFill="0" applyBorder="0" applyProtection="0">
      <alignment horizontal="left"/>
    </xf>
    <xf numFmtId="0" fontId="100" fillId="0" borderId="0" applyFill="0" applyBorder="0" applyProtection="0">
      <alignment horizontal="left"/>
    </xf>
    <xf numFmtId="14" fontId="48" fillId="0" borderId="0">
      <alignment horizontal="center" wrapText="1"/>
      <protection locked="0"/>
    </xf>
    <xf numFmtId="219" fontId="56" fillId="0" borderId="0" applyFont="0" applyFill="0" applyBorder="0" applyAlignment="0" applyProtection="0"/>
    <xf numFmtId="220" fontId="55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223" fontId="56" fillId="0" borderId="0" applyFont="0" applyFill="0" applyBorder="0" applyAlignment="0" applyProtection="0"/>
    <xf numFmtId="224" fontId="55" fillId="0" borderId="0" applyFont="0" applyFill="0" applyBorder="0" applyAlignment="0" applyProtection="0"/>
    <xf numFmtId="191" fontId="34" fillId="0" borderId="0" applyFont="0" applyFill="0" applyBorder="0" applyAlignment="0" applyProtection="0"/>
    <xf numFmtId="225" fontId="56" fillId="0" borderId="0" applyFont="0" applyFill="0" applyBorder="0" applyAlignment="0" applyProtection="0"/>
    <xf numFmtId="226" fontId="55" fillId="0" borderId="0" applyFont="0" applyFill="0" applyBorder="0" applyAlignment="0" applyProtection="0"/>
    <xf numFmtId="212" fontId="34" fillId="0" borderId="0" applyFont="0" applyFill="0" applyBorder="0" applyAlignment="0" applyProtection="0"/>
    <xf numFmtId="227" fontId="56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34" fillId="0" borderId="0" applyFont="0" applyFill="0" applyBorder="0" applyAlignment="0" applyProtection="0"/>
    <xf numFmtId="230" fontId="57" fillId="0" borderId="0" applyFont="0" applyFill="0" applyBorder="0" applyAlignment="0" applyProtection="0">
      <protection locked="0"/>
    </xf>
    <xf numFmtId="231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8" fillId="0" borderId="0" applyFont="0" applyFill="0" applyBorder="0" applyProtection="0">
      <alignment horizontal="right"/>
    </xf>
    <xf numFmtId="9" fontId="34" fillId="0" borderId="0" applyFont="0" applyFill="0" applyBorder="0" applyAlignment="0" applyProtection="0"/>
    <xf numFmtId="0" fontId="102" fillId="0" borderId="0">
      <alignment horizontal="center"/>
    </xf>
    <xf numFmtId="175" fontId="51" fillId="0" borderId="0" applyFill="0" applyBorder="0" applyAlignment="0"/>
    <xf numFmtId="5" fontId="103" fillId="0" borderId="0"/>
    <xf numFmtId="0" fontId="104" fillId="0" borderId="0" applyNumberFormat="0" applyFont="0" applyFill="0" applyBorder="0" applyAlignment="0" applyProtection="0">
      <alignment horizontal="left"/>
    </xf>
    <xf numFmtId="37" fontId="69" fillId="0" borderId="0"/>
    <xf numFmtId="180" fontId="104" fillId="0" borderId="0" applyNumberFormat="0" applyFill="0" applyBorder="0" applyAlignment="0" applyProtection="0">
      <alignment horizontal="left"/>
    </xf>
    <xf numFmtId="0" fontId="105" fillId="0" borderId="0"/>
    <xf numFmtId="0" fontId="106" fillId="0" borderId="0"/>
    <xf numFmtId="0" fontId="107" fillId="0" borderId="0"/>
    <xf numFmtId="0" fontId="108" fillId="0" borderId="0"/>
    <xf numFmtId="0" fontId="10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05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22" fillId="0" borderId="0"/>
    <xf numFmtId="0" fontId="123" fillId="0" borderId="0"/>
    <xf numFmtId="0" fontId="124" fillId="0" borderId="0"/>
    <xf numFmtId="0" fontId="114" fillId="0" borderId="0"/>
    <xf numFmtId="0" fontId="125" fillId="0" borderId="0"/>
    <xf numFmtId="0" fontId="126" fillId="0" borderId="0"/>
    <xf numFmtId="0" fontId="125" fillId="0" borderId="0"/>
    <xf numFmtId="0" fontId="127" fillId="0" borderId="0"/>
    <xf numFmtId="0" fontId="128" fillId="0" borderId="0"/>
    <xf numFmtId="0" fontId="59" fillId="43" borderId="0" applyNumberFormat="0" applyFont="0" applyBorder="0" applyAlignment="0" applyProtection="0"/>
    <xf numFmtId="0" fontId="129" fillId="0" borderId="0" applyNumberFormat="0" applyFill="0" applyBorder="0" applyAlignment="0" applyProtection="0"/>
    <xf numFmtId="1" fontId="59" fillId="0" borderId="0" applyBorder="0">
      <alignment horizontal="left" vertical="top" wrapText="1"/>
    </xf>
    <xf numFmtId="0" fontId="34" fillId="0" borderId="0"/>
    <xf numFmtId="0" fontId="43" fillId="0" borderId="0"/>
    <xf numFmtId="0" fontId="45" fillId="0" borderId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40" fontId="132" fillId="0" borderId="0" applyBorder="0">
      <alignment horizontal="right"/>
    </xf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44" fillId="0" borderId="0" applyFill="0" applyBorder="0" applyProtection="0">
      <alignment horizontal="center" vertical="center"/>
    </xf>
    <xf numFmtId="0" fontId="44" fillId="0" borderId="0" applyFill="0" applyBorder="0" applyProtection="0"/>
    <xf numFmtId="0" fontId="76" fillId="0" borderId="0" applyFill="0" applyBorder="0" applyProtection="0">
      <alignment horizontal="left"/>
    </xf>
    <xf numFmtId="0" fontId="133" fillId="0" borderId="0" applyFill="0" applyBorder="0" applyProtection="0">
      <alignment horizontal="left" vertical="top"/>
    </xf>
    <xf numFmtId="0" fontId="134" fillId="0" borderId="0" applyFill="0" applyBorder="0" applyProtection="0">
      <alignment horizontal="center" vertical="center"/>
    </xf>
    <xf numFmtId="0" fontId="135" fillId="0" borderId="0" applyFill="0" applyBorder="0" applyProtection="0">
      <alignment vertical="top"/>
    </xf>
    <xf numFmtId="0" fontId="136" fillId="0" borderId="0" applyFill="0" applyBorder="0" applyProtection="0">
      <alignment vertical="center"/>
    </xf>
    <xf numFmtId="0" fontId="137" fillId="0" borderId="0" applyFill="0" applyBorder="0" applyProtection="0"/>
    <xf numFmtId="49" fontId="94" fillId="0" borderId="0" applyFill="0" applyBorder="0" applyAlignment="0"/>
    <xf numFmtId="49" fontId="94" fillId="0" borderId="0" applyFill="0" applyBorder="0" applyAlignment="0"/>
    <xf numFmtId="175" fontId="51" fillId="0" borderId="0" applyFill="0" applyBorder="0" applyAlignment="0"/>
    <xf numFmtId="0" fontId="138" fillId="0" borderId="0" applyFill="0" applyBorder="0" applyProtection="0">
      <alignment horizontal="left" vertical="top"/>
    </xf>
    <xf numFmtId="40" fontId="139" fillId="0" borderId="0"/>
    <xf numFmtId="37" fontId="140" fillId="41" borderId="0"/>
    <xf numFmtId="37" fontId="87" fillId="0" borderId="29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233" fontId="55" fillId="0" borderId="0" applyFont="0" applyFill="0" applyBorder="0" applyAlignment="0" applyProtection="0"/>
    <xf numFmtId="234" fontId="55" fillId="0" borderId="0" applyFont="0" applyFill="0" applyBorder="0" applyAlignment="0" applyProtection="0"/>
    <xf numFmtId="235" fontId="55" fillId="0" borderId="0" applyFont="0" applyFill="0" applyBorder="0" applyAlignment="0" applyProtection="0"/>
    <xf numFmtId="236" fontId="55" fillId="0" borderId="0" applyFont="0" applyFill="0" applyBorder="0" applyAlignment="0" applyProtection="0"/>
    <xf numFmtId="237" fontId="55" fillId="0" borderId="0" applyFont="0" applyFill="0" applyBorder="0" applyAlignment="0" applyProtection="0"/>
    <xf numFmtId="238" fontId="55" fillId="0" borderId="0" applyFont="0" applyFill="0" applyBorder="0" applyAlignment="0" applyProtection="0"/>
    <xf numFmtId="239" fontId="55" fillId="0" borderId="0" applyFont="0" applyFill="0" applyBorder="0" applyAlignment="0" applyProtection="0"/>
    <xf numFmtId="240" fontId="55" fillId="0" borderId="0" applyFont="0" applyFill="0" applyBorder="0" applyAlignment="0" applyProtection="0"/>
    <xf numFmtId="241" fontId="48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1" fillId="0" borderId="0"/>
    <xf numFmtId="0" fontId="142" fillId="0" borderId="0"/>
    <xf numFmtId="38" fontId="104" fillId="0" borderId="0" applyFont="0" applyFill="0" applyBorder="0" applyAlignment="0" applyProtection="0"/>
    <xf numFmtId="0" fontId="34" fillId="0" borderId="0"/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39" fillId="0" borderId="0" applyBorder="0" applyAlignment="0">
      <alignment horizontal="centerContinuous"/>
    </xf>
    <xf numFmtId="9" fontId="142" fillId="0" borderId="0" applyFont="0" applyFill="0" applyBorder="0" applyAlignment="0" applyProtection="0"/>
    <xf numFmtId="24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243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45" fontId="94" fillId="0" borderId="0" applyFill="0" applyBorder="0" applyAlignment="0"/>
    <xf numFmtId="246" fontId="94" fillId="0" borderId="0" applyFill="0" applyBorder="0" applyAlignment="0"/>
    <xf numFmtId="247" fontId="94" fillId="0" borderId="0" applyFill="0" applyBorder="0" applyAlignment="0"/>
    <xf numFmtId="248" fontId="94" fillId="0" borderId="0" applyFill="0" applyBorder="0" applyAlignment="0"/>
    <xf numFmtId="245" fontId="94" fillId="0" borderId="0" applyFill="0" applyBorder="0" applyAlignment="0"/>
    <xf numFmtId="24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4" fillId="0" borderId="0" applyFont="0" applyFill="0" applyBorder="0" applyAlignment="0" applyProtection="0"/>
    <xf numFmtId="14" fontId="94" fillId="0" borderId="0" applyFill="0" applyBorder="0" applyAlignment="0"/>
    <xf numFmtId="245" fontId="144" fillId="0" borderId="0" applyFill="0" applyBorder="0" applyAlignment="0"/>
    <xf numFmtId="247" fontId="144" fillId="0" borderId="0" applyFill="0" applyBorder="0" applyAlignment="0"/>
    <xf numFmtId="248" fontId="144" fillId="0" borderId="0" applyFill="0" applyBorder="0" applyAlignment="0"/>
    <xf numFmtId="245" fontId="144" fillId="0" borderId="0" applyFill="0" applyBorder="0" applyAlignment="0"/>
    <xf numFmtId="245" fontId="145" fillId="0" borderId="0" applyFill="0" applyBorder="0" applyAlignment="0"/>
    <xf numFmtId="247" fontId="145" fillId="0" borderId="0" applyFill="0" applyBorder="0" applyAlignment="0"/>
    <xf numFmtId="248" fontId="145" fillId="0" borderId="0" applyFill="0" applyBorder="0" applyAlignment="0"/>
    <xf numFmtId="245" fontId="145" fillId="0" borderId="0" applyFill="0" applyBorder="0" applyAlignment="0"/>
    <xf numFmtId="0" fontId="33" fillId="0" borderId="0"/>
    <xf numFmtId="0" fontId="33" fillId="0" borderId="0"/>
    <xf numFmtId="0" fontId="35" fillId="0" borderId="0"/>
    <xf numFmtId="249" fontId="64" fillId="0" borderId="0"/>
    <xf numFmtId="0" fontId="104" fillId="0" borderId="0"/>
    <xf numFmtId="0" fontId="36" fillId="0" borderId="0"/>
    <xf numFmtId="0" fontId="33" fillId="0" borderId="0"/>
    <xf numFmtId="246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45" fontId="146" fillId="0" borderId="0" applyFill="0" applyBorder="0" applyAlignment="0"/>
    <xf numFmtId="247" fontId="146" fillId="0" borderId="0" applyFill="0" applyBorder="0" applyAlignment="0"/>
    <xf numFmtId="248" fontId="146" fillId="0" borderId="0" applyFill="0" applyBorder="0" applyAlignment="0"/>
    <xf numFmtId="245" fontId="146" fillId="0" borderId="0" applyFill="0" applyBorder="0" applyAlignment="0"/>
    <xf numFmtId="0" fontId="147" fillId="0" borderId="0">
      <alignment horizontal="left"/>
    </xf>
    <xf numFmtId="251" fontId="94" fillId="0" borderId="0" applyFill="0" applyBorder="0" applyAlignment="0"/>
    <xf numFmtId="41" fontId="32" fillId="0" borderId="0" applyFont="0" applyFill="0" applyBorder="0" applyAlignment="0" applyProtection="0"/>
    <xf numFmtId="0" fontId="32" fillId="0" borderId="0"/>
    <xf numFmtId="249" fontId="64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1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1" fillId="0" borderId="0"/>
    <xf numFmtId="0" fontId="34" fillId="0" borderId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4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5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1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48" fillId="0" borderId="0"/>
    <xf numFmtId="0" fontId="94" fillId="0" borderId="0">
      <alignment vertical="top"/>
    </xf>
    <xf numFmtId="0" fontId="4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4" fillId="0" borderId="0">
      <alignment vertical="top"/>
    </xf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52" fillId="0" borderId="0"/>
    <xf numFmtId="0" fontId="35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4" fillId="34" borderId="0">
      <alignment horizontal="right"/>
    </xf>
    <xf numFmtId="9" fontId="3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49" fontId="94" fillId="0" borderId="0" applyFill="0" applyBorder="0" applyAlignment="0"/>
    <xf numFmtId="49" fontId="94" fillId="0" borderId="0" applyFill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3" fillId="0" borderId="0"/>
    <xf numFmtId="0" fontId="46" fillId="0" borderId="0"/>
    <xf numFmtId="0" fontId="34" fillId="0" borderId="0"/>
    <xf numFmtId="0" fontId="34" fillId="0" borderId="0"/>
    <xf numFmtId="0" fontId="160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165" fontId="46" fillId="0" borderId="0" applyFont="0" applyFill="0" applyBorder="0" applyAlignment="0" applyProtection="0"/>
    <xf numFmtId="0" fontId="161" fillId="0" borderId="31" applyNumberFormat="0" applyFill="0" applyAlignment="0" applyProtection="0">
      <alignment vertical="center"/>
    </xf>
    <xf numFmtId="0" fontId="162" fillId="58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3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32" applyNumberFormat="0" applyFill="0" applyAlignment="0" applyProtection="0">
      <alignment vertical="center"/>
    </xf>
    <xf numFmtId="0" fontId="166" fillId="0" borderId="3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60" borderId="35" applyNumberFormat="0" applyAlignment="0" applyProtection="0">
      <alignment vertical="center"/>
    </xf>
    <xf numFmtId="0" fontId="170" fillId="61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44" fontId="34" fillId="0" borderId="0" applyFont="0" applyFill="0" applyBorder="0" applyAlignment="0" applyProtection="0"/>
    <xf numFmtId="0" fontId="150" fillId="62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63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73" fillId="54" borderId="36" applyNumberFormat="0" applyAlignment="0" applyProtection="0">
      <alignment vertical="center"/>
    </xf>
    <xf numFmtId="0" fontId="174" fillId="61" borderId="37" applyNumberFormat="0" applyAlignment="0" applyProtection="0">
      <alignment vertical="center"/>
    </xf>
    <xf numFmtId="0" fontId="172" fillId="0" borderId="38" applyNumberFormat="0" applyFill="0" applyAlignment="0" applyProtection="0">
      <alignment vertical="center"/>
    </xf>
    <xf numFmtId="0" fontId="33" fillId="0" borderId="0"/>
    <xf numFmtId="9" fontId="32" fillId="0" borderId="0" applyFont="0" applyFill="0" applyBorder="0" applyAlignment="0" applyProtection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149" fillId="66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9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67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49" borderId="0" applyNumberFormat="0" applyBorder="0" applyAlignment="0" applyProtection="0">
      <alignment vertical="center"/>
    </xf>
    <xf numFmtId="0" fontId="149" fillId="57" borderId="0" applyNumberFormat="0" applyBorder="0" applyAlignment="0" applyProtection="0">
      <alignment vertical="center"/>
    </xf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50" fillId="68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150" fillId="67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70" borderId="0" applyNumberFormat="0" applyBorder="0" applyAlignment="0" applyProtection="0">
      <alignment vertical="center"/>
    </xf>
    <xf numFmtId="0" fontId="45" fillId="0" borderId="0">
      <protection locked="0"/>
    </xf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3" fontId="180" fillId="0" borderId="0"/>
    <xf numFmtId="5" fontId="181" fillId="0" borderId="7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253" fontId="59" fillId="0" borderId="0"/>
    <xf numFmtId="255" fontId="59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7" fillId="0" borderId="0">
      <protection locked="0"/>
    </xf>
    <xf numFmtId="37" fontId="188" fillId="37" borderId="0">
      <protection locked="0"/>
    </xf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Protection="0"/>
    <xf numFmtId="0" fontId="75" fillId="0" borderId="0" applyProtection="0"/>
    <xf numFmtId="0" fontId="46" fillId="0" borderId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38" fontId="39" fillId="37" borderId="0">
      <protection locked="0"/>
    </xf>
    <xf numFmtId="256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201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198" fontId="34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46" fillId="0" borderId="0">
      <alignment vertical="center"/>
    </xf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34" fillId="0" borderId="0"/>
    <xf numFmtId="0" fontId="6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97" fillId="0" borderId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73" fillId="0" borderId="0" applyFill="0" applyBorder="0" applyProtection="0">
      <alignment horizontal="center"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4" fillId="0" borderId="0" applyFont="0" applyFill="0" applyProtection="0"/>
    <xf numFmtId="0" fontId="199" fillId="0" borderId="43" applyNumberFormat="0" applyBorder="0" applyAlignment="0"/>
    <xf numFmtId="3" fontId="200" fillId="0" borderId="0"/>
    <xf numFmtId="0" fontId="201" fillId="0" borderId="0">
      <alignment horizontal="center"/>
    </xf>
    <xf numFmtId="0" fontId="34" fillId="0" borderId="0"/>
    <xf numFmtId="0" fontId="34" fillId="0" borderId="0"/>
    <xf numFmtId="0" fontId="202" fillId="0" borderId="0"/>
    <xf numFmtId="37" fontId="203" fillId="0" borderId="44" applyNumberFormat="0" applyFont="0" applyBorder="0" applyAlignment="0" applyProtection="0">
      <alignment horizontal="centerContinuous"/>
    </xf>
    <xf numFmtId="0" fontId="34" fillId="74" borderId="19" applyFill="0">
      <alignment horizontal="center" vertical="center" wrapText="1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259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3" fillId="60" borderId="35" applyNumberFormat="0" applyAlignment="0" applyProtection="0"/>
    <xf numFmtId="0" fontId="195" fillId="0" borderId="42" applyNumberFormat="0" applyFill="0" applyAlignment="0" applyProtection="0"/>
    <xf numFmtId="0" fontId="179" fillId="55" borderId="0" applyNumberFormat="0" applyBorder="0" applyAlignment="0" applyProtection="0"/>
    <xf numFmtId="0" fontId="198" fillId="73" borderId="37" applyNumberFormat="0" applyAlignment="0" applyProtection="0"/>
    <xf numFmtId="0" fontId="182" fillId="73" borderId="36" applyNumberFormat="0" applyAlignment="0" applyProtection="0"/>
    <xf numFmtId="0" fontId="20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89" fillId="59" borderId="0" applyNumberFormat="0" applyBorder="0" applyAlignment="0" applyProtection="0"/>
    <xf numFmtId="0" fontId="32" fillId="0" borderId="0"/>
    <xf numFmtId="0" fontId="194" fillId="52" borderId="36" applyNumberFormat="0" applyAlignment="0" applyProtection="0"/>
    <xf numFmtId="0" fontId="196" fillId="54" borderId="0" applyNumberFormat="0" applyBorder="0" applyAlignment="0" applyProtection="0"/>
    <xf numFmtId="0" fontId="205" fillId="0" borderId="45" applyNumberFormat="0" applyFill="0" applyAlignment="0" applyProtection="0"/>
    <xf numFmtId="0" fontId="34" fillId="0" borderId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34" fillId="51" borderId="30" applyNumberFormat="0" applyFont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8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46" fillId="51" borderId="30" applyNumberFormat="0" applyFont="0" applyAlignment="0" applyProtection="0">
      <alignment vertical="center"/>
    </xf>
    <xf numFmtId="0" fontId="161" fillId="0" borderId="45" applyNumberFormat="0" applyFill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09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1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3" fillId="0" borderId="39" applyNumberFormat="0" applyFill="0" applyAlignment="0" applyProtection="0">
      <alignment vertical="center"/>
    </xf>
    <xf numFmtId="0" fontId="214" fillId="0" borderId="40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34" fillId="0" borderId="0"/>
    <xf numFmtId="0" fontId="169" fillId="60" borderId="35" applyNumberFormat="0" applyAlignment="0" applyProtection="0">
      <alignment vertical="center"/>
    </xf>
    <xf numFmtId="9" fontId="34" fillId="0" borderId="0" applyFont="0" applyFill="0" applyBorder="0" applyAlignment="0" applyProtection="0"/>
    <xf numFmtId="0" fontId="216" fillId="73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50" fillId="71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50" fillId="72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73" fillId="52" borderId="36" applyNumberFormat="0" applyAlignment="0" applyProtection="0">
      <alignment vertical="center"/>
    </xf>
    <xf numFmtId="0" fontId="174" fillId="73" borderId="37" applyNumberFormat="0" applyAlignment="0" applyProtection="0">
      <alignment vertical="center"/>
    </xf>
    <xf numFmtId="0" fontId="219" fillId="0" borderId="42" applyNumberFormat="0" applyFill="0" applyAlignment="0" applyProtection="0">
      <alignment vertical="center"/>
    </xf>
    <xf numFmtId="0" fontId="66" fillId="0" borderId="0" applyNumberFormat="0" applyFont="0" applyFill="0" applyBorder="0" applyAlignment="0">
      <protection locked="0"/>
    </xf>
    <xf numFmtId="165" fontId="158" fillId="0" borderId="0" applyFont="0" applyFill="0" applyBorder="0" applyAlignment="0" applyProtection="0">
      <alignment vertical="center"/>
    </xf>
    <xf numFmtId="0" fontId="66" fillId="0" borderId="0"/>
    <xf numFmtId="0" fontId="1" fillId="0" borderId="0"/>
    <xf numFmtId="0" fontId="210" fillId="55" borderId="0" applyNumberFormat="0" applyBorder="0" applyAlignment="0" applyProtection="0"/>
    <xf numFmtId="0" fontId="212" fillId="59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24" fillId="75" borderId="0"/>
    <xf numFmtId="40" fontId="10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3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4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5" fontId="225" fillId="0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26" fillId="0" borderId="0"/>
    <xf numFmtId="44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38" fontId="227" fillId="0" borderId="0"/>
    <xf numFmtId="0" fontId="228" fillId="0" borderId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67" fontId="229" fillId="0" borderId="0" applyFont="0" applyFill="0" applyBorder="0" applyAlignment="0" applyProtection="0"/>
    <xf numFmtId="268" fontId="34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55" fillId="0" borderId="0" applyFont="0" applyFill="0" applyBorder="0" applyAlignment="0" applyProtection="0"/>
    <xf numFmtId="263" fontId="55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24" fillId="75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73" fontId="229" fillId="0" borderId="0" applyFont="0" applyFill="0" applyBorder="0" applyAlignment="0" applyProtection="0"/>
    <xf numFmtId="261" fontId="34" fillId="0" borderId="0" applyFont="0" applyFill="0" applyBorder="0" applyAlignment="0" applyProtection="0"/>
    <xf numFmtId="2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73" fillId="0" borderId="0" applyNumberFormat="0" applyBorder="0" applyAlignment="0"/>
    <xf numFmtId="215" fontId="34" fillId="0" borderId="0" applyFont="0" applyFill="0" applyBorder="0" applyAlignment="0" applyProtection="0"/>
    <xf numFmtId="275" fontId="230" fillId="0" borderId="0" applyFont="0" applyFill="0" applyBorder="0" applyAlignment="0" applyProtection="0"/>
    <xf numFmtId="276" fontId="230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1" fillId="0" borderId="19">
      <alignment horizontal="center"/>
    </xf>
    <xf numFmtId="0" fontId="232" fillId="0" borderId="0"/>
    <xf numFmtId="0" fontId="232" fillId="0" borderId="17" applyFill="0">
      <alignment horizontal="center"/>
      <protection locked="0"/>
    </xf>
    <xf numFmtId="0" fontId="231" fillId="0" borderId="0" applyFill="0">
      <alignment horizontal="center"/>
      <protection locked="0"/>
    </xf>
    <xf numFmtId="0" fontId="231" fillId="76" borderId="0"/>
    <xf numFmtId="0" fontId="231" fillId="0" borderId="0">
      <protection locked="0"/>
    </xf>
    <xf numFmtId="0" fontId="231" fillId="0" borderId="0"/>
    <xf numFmtId="277" fontId="34" fillId="0" borderId="0"/>
    <xf numFmtId="278" fontId="34" fillId="0" borderId="0"/>
    <xf numFmtId="0" fontId="232" fillId="77" borderId="0">
      <alignment horizontal="right"/>
    </xf>
    <xf numFmtId="0" fontId="231" fillId="0" borderId="0"/>
    <xf numFmtId="0" fontId="84" fillId="0" borderId="1" applyBorder="0"/>
    <xf numFmtId="279" fontId="233" fillId="0" borderId="0"/>
    <xf numFmtId="280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166" fontId="229" fillId="0" borderId="0" applyFont="0" applyFill="0" applyBorder="0" applyAlignment="0" applyProtection="0"/>
    <xf numFmtId="252" fontId="229" fillId="0" borderId="0" applyFont="0" applyFill="0" applyBorder="0" applyAlignment="0" applyProtection="0"/>
    <xf numFmtId="263" fontId="139" fillId="0" borderId="0">
      <alignment horizontal="right"/>
    </xf>
    <xf numFmtId="0" fontId="139" fillId="0" borderId="0">
      <alignment horizontal="center"/>
    </xf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4" fillId="0" borderId="0" applyNumberFormat="0" applyFill="0" applyBorder="0" applyAlignment="0" applyProtection="0"/>
    <xf numFmtId="5" fontId="181" fillId="0" borderId="46" applyAlignment="0" applyProtection="0"/>
    <xf numFmtId="0" fontId="5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5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3" fontId="103" fillId="0" borderId="0" applyFill="0" applyBorder="0" applyAlignment="0" applyProtection="0"/>
    <xf numFmtId="40" fontId="103" fillId="0" borderId="0" applyFill="0" applyBorder="0" applyAlignment="0" applyProtection="0"/>
    <xf numFmtId="284" fontId="103" fillId="61" borderId="0" applyFill="0" applyBorder="0" applyAlignment="0">
      <alignment vertical="top"/>
    </xf>
    <xf numFmtId="285" fontId="10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ont="0" applyFill="0" applyBorder="0" applyAlignment="0">
      <protection locked="0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221" fillId="0" borderId="0" applyFont="0" applyFill="0" applyBorder="0" applyAlignment="0" applyProtection="0">
      <alignment vertical="center"/>
    </xf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59" fillId="0" borderId="46" applyFill="0" applyProtection="0"/>
    <xf numFmtId="164" fontId="222" fillId="0" borderId="0"/>
    <xf numFmtId="0" fontId="55" fillId="0" borderId="0" applyFill="0" applyBorder="0">
      <alignment vertical="center"/>
    </xf>
    <xf numFmtId="0" fontId="55" fillId="0" borderId="0" applyFill="0" applyBorder="0">
      <alignment vertical="center"/>
    </xf>
    <xf numFmtId="0" fontId="236" fillId="0" borderId="0"/>
    <xf numFmtId="0" fontId="236" fillId="0" borderId="0"/>
    <xf numFmtId="286" fontId="103" fillId="61" borderId="3" applyFill="0" applyBorder="0" applyAlignment="0">
      <alignment horizontal="right"/>
    </xf>
    <xf numFmtId="4" fontId="34" fillId="0" borderId="19">
      <alignment horizontal="right"/>
    </xf>
    <xf numFmtId="4" fontId="34" fillId="0" borderId="19">
      <alignment horizontal="right"/>
    </xf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287" fontId="34" fillId="36" borderId="0" applyFont="0" applyBorder="0"/>
    <xf numFmtId="241" fontId="84" fillId="0" borderId="0"/>
    <xf numFmtId="288" fontId="229" fillId="0" borderId="0">
      <protection locked="0"/>
    </xf>
    <xf numFmtId="209" fontId="59" fillId="0" borderId="46" applyFill="0" applyProtection="0"/>
    <xf numFmtId="0" fontId="237" fillId="0" borderId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8" fontId="34" fillId="0" borderId="0" applyFill="0" applyBorder="0" applyAlignment="0" applyProtection="0"/>
    <xf numFmtId="6" fontId="34" fillId="0" borderId="0" applyFill="0" applyBorder="0" applyAlignment="0" applyProtection="0"/>
    <xf numFmtId="0" fontId="237" fillId="0" borderId="27"/>
    <xf numFmtId="0" fontId="237" fillId="0" borderId="27"/>
    <xf numFmtId="0" fontId="234" fillId="0" borderId="0" applyNumberFormat="0" applyFill="0" applyBorder="0" applyAlignment="0" applyProtection="0"/>
    <xf numFmtId="170" fontId="229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38" fillId="78" borderId="0"/>
    <xf numFmtId="0" fontId="239" fillId="0" borderId="0" applyFill="0" applyBorder="0" applyAlignment="0" applyProtection="0"/>
    <xf numFmtId="0" fontId="240" fillId="0" borderId="29"/>
    <xf numFmtId="0" fontId="240" fillId="0" borderId="27"/>
    <xf numFmtId="0" fontId="240" fillId="79" borderId="27"/>
    <xf numFmtId="1" fontId="73" fillId="0" borderId="19" applyFont="0" applyFill="0" applyBorder="0" applyAlignment="0" applyProtection="0"/>
    <xf numFmtId="0" fontId="75" fillId="0" borderId="28" applyNumberFormat="0" applyAlignment="0" applyProtection="0">
      <alignment horizontal="left" vertical="center"/>
    </xf>
    <xf numFmtId="0" fontId="75" fillId="0" borderId="0"/>
    <xf numFmtId="0" fontId="139" fillId="0" borderId="0"/>
    <xf numFmtId="0" fontId="139" fillId="0" borderId="0">
      <alignment horizontal="center"/>
    </xf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1" fillId="0" borderId="0" applyFill="0" applyBorder="0" applyProtection="0">
      <alignment horizontal="right"/>
    </xf>
    <xf numFmtId="289" fontId="103" fillId="0" borderId="0" applyFill="0" applyBorder="0" applyAlignment="0" applyProtection="0"/>
    <xf numFmtId="0" fontId="152" fillId="0" borderId="0"/>
    <xf numFmtId="0" fontId="152" fillId="0" borderId="0"/>
    <xf numFmtId="290" fontId="242" fillId="0" borderId="0">
      <alignment horizontal="center"/>
    </xf>
    <xf numFmtId="40" fontId="10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229" fillId="0" borderId="0">
      <alignment vertical="justify"/>
    </xf>
    <xf numFmtId="0" fontId="243" fillId="0" borderId="17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244" fillId="0" borderId="0" applyNumberFormat="0" applyBorder="0" applyAlignment="0">
      <alignment horizontal="lef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59" fillId="0" borderId="0"/>
    <xf numFmtId="39" fontId="84" fillId="0" borderId="0"/>
    <xf numFmtId="39" fontId="84" fillId="0" borderId="0"/>
    <xf numFmtId="39" fontId="84" fillId="0" borderId="0"/>
    <xf numFmtId="164" fontId="55" fillId="0" borderId="0">
      <alignment horizontal="left" indent="1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0" applyNumberFormat="0" applyFont="0" applyAlignment="0" applyProtection="0"/>
    <xf numFmtId="1" fontId="55" fillId="0" borderId="0"/>
    <xf numFmtId="164" fontId="55" fillId="0" borderId="0" applyBorder="0"/>
    <xf numFmtId="43" fontId="55" fillId="0" borderId="0" applyBorder="0"/>
    <xf numFmtId="171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7" fontId="39" fillId="0" borderId="0"/>
    <xf numFmtId="37" fontId="39" fillId="0" borderId="0"/>
    <xf numFmtId="292" fontId="103" fillId="61" borderId="0" applyFill="0" applyBorder="0" applyAlignment="0" applyProtection="0">
      <protection locked="0"/>
    </xf>
    <xf numFmtId="293" fontId="103" fillId="61" borderId="0" applyFill="0" applyBorder="0" applyAlignment="0" applyProtection="0">
      <alignment vertical="top"/>
    </xf>
    <xf numFmtId="294" fontId="103" fillId="0" borderId="0" applyFill="0" applyBorder="0" applyAlignment="0" applyProtection="0"/>
    <xf numFmtId="9" fontId="15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0" fontId="245" fillId="34" borderId="0"/>
    <xf numFmtId="0" fontId="73" fillId="80" borderId="47" applyNumberFormat="0" applyFont="0" applyBorder="0" applyAlignment="0" applyProtection="0"/>
    <xf numFmtId="0" fontId="73" fillId="80" borderId="47" applyNumberFormat="0" applyFont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295" fontId="34" fillId="0" borderId="0" applyFont="0" applyFill="0" applyBorder="0" applyAlignment="0" applyProtection="0"/>
    <xf numFmtId="296" fontId="246" fillId="0" borderId="46" applyFont="0" applyBorder="0" applyAlignment="0">
      <alignment horizontal="center" vertical="center"/>
    </xf>
    <xf numFmtId="0" fontId="223" fillId="0" borderId="0">
      <alignment horizontal="center"/>
    </xf>
    <xf numFmtId="0" fontId="234" fillId="0" borderId="0"/>
    <xf numFmtId="0" fontId="237" fillId="0" borderId="0"/>
    <xf numFmtId="297" fontId="10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0" fontId="34" fillId="0" borderId="21"/>
    <xf numFmtId="4" fontId="247" fillId="0" borderId="25"/>
    <xf numFmtId="4" fontId="247" fillId="0" borderId="25"/>
    <xf numFmtId="4" fontId="248" fillId="45" borderId="49" applyNumberFormat="0" applyProtection="0">
      <alignment vertical="center"/>
    </xf>
    <xf numFmtId="4" fontId="249" fillId="45" borderId="49" applyNumberFormat="0" applyProtection="0">
      <alignment vertical="center"/>
    </xf>
    <xf numFmtId="4" fontId="244" fillId="45" borderId="49" applyNumberFormat="0" applyProtection="0">
      <alignment horizontal="left" vertical="center" indent="1"/>
    </xf>
    <xf numFmtId="4" fontId="244" fillId="45" borderId="49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2" borderId="49" applyNumberFormat="0" applyProtection="0">
      <alignment horizontal="right" vertical="center"/>
    </xf>
    <xf numFmtId="4" fontId="244" fillId="82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8" fillId="89" borderId="50" applyNumberFormat="0" applyProtection="0">
      <alignment horizontal="left" vertical="center" indent="1"/>
    </xf>
    <xf numFmtId="4" fontId="248" fillId="90" borderId="0" applyNumberFormat="0" applyProtection="0">
      <alignment horizontal="left" vertical="center" indent="1"/>
    </xf>
    <xf numFmtId="4" fontId="248" fillId="81" borderId="0" applyNumberFormat="0" applyProtection="0">
      <alignment horizontal="left" vertical="center" indent="1"/>
    </xf>
    <xf numFmtId="4" fontId="244" fillId="90" borderId="49" applyNumberFormat="0" applyProtection="0">
      <alignment horizontal="right" vertical="center"/>
    </xf>
    <xf numFmtId="4" fontId="244" fillId="90" borderId="49" applyNumberFormat="0" applyProtection="0">
      <alignment horizontal="right" vertical="center"/>
    </xf>
    <xf numFmtId="4" fontId="94" fillId="90" borderId="0" applyNumberFormat="0" applyProtection="0">
      <alignment horizontal="left" vertical="center" indent="1"/>
    </xf>
    <xf numFmtId="4" fontId="94" fillId="90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244" fillId="48" borderId="49" applyNumberFormat="0" applyProtection="0">
      <alignment vertical="center"/>
    </xf>
    <xf numFmtId="4" fontId="244" fillId="48" borderId="49" applyNumberFormat="0" applyProtection="0">
      <alignment vertical="center"/>
    </xf>
    <xf numFmtId="4" fontId="250" fillId="48" borderId="49" applyNumberFormat="0" applyProtection="0">
      <alignment vertical="center"/>
    </xf>
    <xf numFmtId="4" fontId="248" fillId="90" borderId="51" applyNumberFormat="0" applyProtection="0">
      <alignment horizontal="left" vertical="center" indent="1"/>
    </xf>
    <xf numFmtId="4" fontId="244" fillId="48" borderId="49" applyNumberFormat="0" applyProtection="0">
      <alignment horizontal="right" vertical="center"/>
    </xf>
    <xf numFmtId="4" fontId="244" fillId="48" borderId="49" applyNumberFormat="0" applyProtection="0">
      <alignment horizontal="right" vertical="center"/>
    </xf>
    <xf numFmtId="4" fontId="250" fillId="48" borderId="49" applyNumberFormat="0" applyProtection="0">
      <alignment horizontal="right" vertical="center"/>
    </xf>
    <xf numFmtId="4" fontId="248" fillId="90" borderId="49" applyNumberFormat="0" applyProtection="0">
      <alignment horizontal="left" vertical="center" indent="1"/>
    </xf>
    <xf numFmtId="4" fontId="251" fillId="91" borderId="51" applyNumberFormat="0" applyProtection="0">
      <alignment horizontal="left" vertical="center" indent="1"/>
    </xf>
    <xf numFmtId="4" fontId="252" fillId="48" borderId="49" applyNumberFormat="0" applyProtection="0">
      <alignment horizontal="right" vertical="center"/>
    </xf>
    <xf numFmtId="0" fontId="253" fillId="92" borderId="4"/>
    <xf numFmtId="0" fontId="254" fillId="0" borderId="0" applyFont="0" applyBorder="0" applyAlignment="0"/>
    <xf numFmtId="0" fontId="255" fillId="0" borderId="0"/>
    <xf numFmtId="298" fontId="233" fillId="0" borderId="0"/>
    <xf numFmtId="290" fontId="39" fillId="0" borderId="0" applyBorder="0" applyAlignment="0"/>
    <xf numFmtId="290" fontId="39" fillId="0" borderId="0" applyBorder="0" applyAlignment="0"/>
    <xf numFmtId="40" fontId="104" fillId="0" borderId="0" applyFont="0" applyFill="0" applyBorder="0" applyAlignment="0" applyProtection="0"/>
    <xf numFmtId="272" fontId="34" fillId="0" borderId="0" applyFont="0" applyFill="0" applyBorder="0" applyAlignment="0" applyProtection="0"/>
    <xf numFmtId="252" fontId="229" fillId="0" borderId="0"/>
    <xf numFmtId="257" fontId="256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243" fillId="0" borderId="0"/>
    <xf numFmtId="0" fontId="234" fillId="0" borderId="27"/>
    <xf numFmtId="299" fontId="73" fillId="0" borderId="23" applyNumberFormat="0" applyFont="0" applyFill="0" applyAlignment="0" applyProtection="0">
      <alignment horizontal="right"/>
    </xf>
    <xf numFmtId="299" fontId="73" fillId="0" borderId="23" applyNumberFormat="0" applyFont="0" applyFill="0" applyAlignment="0" applyProtection="0">
      <alignment horizontal="right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7" fillId="41" borderId="0"/>
    <xf numFmtId="37" fontId="233" fillId="0" borderId="0" applyNumberFormat="0" applyBorder="0" applyAlignment="0"/>
    <xf numFmtId="0" fontId="55" fillId="0" borderId="0" applyNumberFormat="0" applyBorder="0" applyAlignment="0"/>
    <xf numFmtId="0" fontId="258" fillId="0" borderId="29"/>
    <xf numFmtId="0" fontId="258" fillId="0" borderId="27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24" fillId="75" borderId="0"/>
    <xf numFmtId="0" fontId="224" fillId="75" borderId="0"/>
    <xf numFmtId="0" fontId="224" fillId="75" borderId="0"/>
    <xf numFmtId="40" fontId="259" fillId="0" borderId="19" applyFont="0" applyFill="0" applyBorder="0" applyAlignment="0" applyProtection="0"/>
    <xf numFmtId="170" fontId="34" fillId="0" borderId="0" applyFont="0" applyFill="0" applyBorder="0" applyAlignment="0" applyProtection="0"/>
    <xf numFmtId="300" fontId="34" fillId="0" borderId="0" applyFont="0" applyFill="0" applyBorder="0" applyAlignment="0" applyProtection="0"/>
    <xf numFmtId="301" fontId="34" fillId="0" borderId="0" applyFont="0" applyFill="0" applyBorder="0" applyAlignment="0" applyProtection="0"/>
    <xf numFmtId="164" fontId="223" fillId="0" borderId="0">
      <alignment horizontal="center"/>
    </xf>
    <xf numFmtId="302" fontId="225" fillId="0" borderId="0" applyBorder="0" applyAlignment="0"/>
    <xf numFmtId="302" fontId="225" fillId="0" borderId="0" applyBorder="0" applyAlignment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8" applyFont="0" applyBorder="0" applyAlignment="0">
      <alignment horizontal="center" vertical="center"/>
    </xf>
    <xf numFmtId="10" fontId="260" fillId="0" borderId="0" applyFont="0" applyFill="0" applyBorder="0" applyAlignment="0" applyProtection="0"/>
    <xf numFmtId="254" fontId="261" fillId="0" borderId="0" applyFont="0" applyFill="0" applyBorder="0" applyAlignment="0" applyProtection="0"/>
    <xf numFmtId="186" fontId="261" fillId="0" borderId="0" applyFont="0" applyFill="0" applyBorder="0" applyAlignment="0" applyProtection="0"/>
    <xf numFmtId="304" fontId="261" fillId="0" borderId="0" applyFont="0" applyFill="0" applyBorder="0" applyAlignment="0" applyProtection="0"/>
    <xf numFmtId="305" fontId="261" fillId="0" borderId="0" applyFont="0" applyFill="0" applyBorder="0" applyAlignment="0" applyProtection="0"/>
    <xf numFmtId="0" fontId="262" fillId="0" borderId="0"/>
    <xf numFmtId="43" fontId="34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34" fillId="0" borderId="0" applyFont="0" applyFill="0" applyBorder="0" applyAlignment="0" applyProtection="0"/>
    <xf numFmtId="254" fontId="59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44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66" fillId="0" borderId="0">
      <alignment vertical="center"/>
    </xf>
    <xf numFmtId="43" fontId="94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84" applyAlignment="0" applyProtection="0"/>
    <xf numFmtId="9" fontId="32" fillId="0" borderId="0" applyFont="0" applyFill="0" applyBorder="0" applyAlignment="0" applyProtection="0"/>
    <xf numFmtId="0" fontId="48" fillId="0" borderId="5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4" fontId="76" fillId="37" borderId="57">
      <alignment horizontal="center" vertical="center" wrapText="1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67" fillId="0" borderId="0" applyFont="0" applyFill="0" applyBorder="0" applyAlignment="0" applyProtection="0">
      <alignment vertical="center"/>
    </xf>
    <xf numFmtId="0" fontId="1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2" fillId="73" borderId="68" applyNumberFormat="0" applyAlignment="0" applyProtection="0"/>
    <xf numFmtId="0" fontId="1" fillId="0" borderId="0"/>
    <xf numFmtId="0" fontId="182" fillId="73" borderId="68" applyNumberFormat="0" applyAlignment="0" applyProtection="0"/>
    <xf numFmtId="0" fontId="33" fillId="0" borderId="0"/>
    <xf numFmtId="37" fontId="69" fillId="0" borderId="65"/>
    <xf numFmtId="37" fontId="69" fillId="0" borderId="65"/>
    <xf numFmtId="0" fontId="182" fillId="73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65"/>
    <xf numFmtId="37" fontId="69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67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65"/>
    <xf numFmtId="44" fontId="1" fillId="0" borderId="0" applyFont="0" applyFill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74" fillId="61" borderId="69" applyNumberFormat="0" applyAlignment="0" applyProtection="0">
      <alignment vertical="center"/>
    </xf>
    <xf numFmtId="209" fontId="59" fillId="0" borderId="46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51" borderId="66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57" applyNumberFormat="0" applyFont="0" applyFill="0" applyAlignment="0" applyProtection="0"/>
    <xf numFmtId="194" fontId="59" fillId="0" borderId="46" applyFill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77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32" fillId="0" borderId="0"/>
    <xf numFmtId="0" fontId="173" fillId="54" borderId="68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73" fillId="52" borderId="68" applyNumberFormat="0" applyAlignment="0" applyProtection="0">
      <alignment vertical="center"/>
    </xf>
    <xf numFmtId="249" fontId="64" fillId="0" borderId="0"/>
    <xf numFmtId="44" fontId="32" fillId="0" borderId="0" applyFont="0" applyFill="0" applyBorder="0" applyAlignment="0" applyProtection="0"/>
    <xf numFmtId="0" fontId="1" fillId="0" borderId="0"/>
    <xf numFmtId="0" fontId="34" fillId="0" borderId="0"/>
    <xf numFmtId="37" fontId="87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194" fontId="59" fillId="0" borderId="53" applyFill="0" applyProtection="0"/>
    <xf numFmtId="194" fontId="59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34" fillId="0" borderId="0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209" fontId="59" fillId="0" borderId="46" applyFill="0" applyProtection="0"/>
    <xf numFmtId="37" fontId="87" fillId="40" borderId="65"/>
    <xf numFmtId="37" fontId="87" fillId="40" borderId="65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14" fontId="76" fillId="37" borderId="57">
      <alignment horizontal="center" vertical="center" wrapText="1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209" fontId="59" fillId="0" borderId="53" applyFill="0" applyProtection="0"/>
    <xf numFmtId="209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69" fillId="0" borderId="77"/>
    <xf numFmtId="37" fontId="69" fillId="0" borderId="77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232" fillId="0" borderId="57" applyFill="0">
      <alignment horizontal="center"/>
      <protection locked="0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94" fillId="0" borderId="0" applyNumberFormat="0" applyBorder="0" applyAlignment="0"/>
    <xf numFmtId="0" fontId="94" fillId="0" borderId="0" applyNumberFormat="0" applyBorder="0" applyAlignment="0"/>
    <xf numFmtId="0" fontId="237" fillId="0" borderId="65"/>
    <xf numFmtId="0" fontId="237" fillId="0" borderId="65"/>
    <xf numFmtId="0" fontId="240" fillId="0" borderId="65"/>
    <xf numFmtId="0" fontId="240" fillId="79" borderId="65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3" fillId="0" borderId="57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72" applyNumberFormat="0" applyProtection="0">
      <alignment vertical="center"/>
    </xf>
    <xf numFmtId="4" fontId="249" fillId="45" borderId="72" applyNumberFormat="0" applyProtection="0">
      <alignment vertical="center"/>
    </xf>
    <xf numFmtId="4" fontId="244" fillId="45" borderId="72" applyNumberFormat="0" applyProtection="0">
      <alignment horizontal="left" vertical="center" indent="1"/>
    </xf>
    <xf numFmtId="4" fontId="244" fillId="45" borderId="72" applyNumberFormat="0" applyProtection="0">
      <alignment horizontal="left" vertical="center" indent="1"/>
    </xf>
    <xf numFmtId="4" fontId="244" fillId="82" borderId="72" applyNumberFormat="0" applyProtection="0">
      <alignment horizontal="right" vertical="center"/>
    </xf>
    <xf numFmtId="4" fontId="244" fillId="82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48" borderId="72" applyNumberFormat="0" applyProtection="0">
      <alignment vertical="center"/>
    </xf>
    <xf numFmtId="4" fontId="244" fillId="48" borderId="72" applyNumberFormat="0" applyProtection="0">
      <alignment vertical="center"/>
    </xf>
    <xf numFmtId="4" fontId="250" fillId="48" borderId="72" applyNumberFormat="0" applyProtection="0">
      <alignment vertical="center"/>
    </xf>
    <xf numFmtId="4" fontId="248" fillId="90" borderId="73" applyNumberFormat="0" applyProtection="0">
      <alignment horizontal="left" vertical="center" indent="1"/>
    </xf>
    <xf numFmtId="4" fontId="244" fillId="48" borderId="72" applyNumberFormat="0" applyProtection="0">
      <alignment horizontal="right" vertical="center"/>
    </xf>
    <xf numFmtId="4" fontId="244" fillId="48" borderId="72" applyNumberFormat="0" applyProtection="0">
      <alignment horizontal="right" vertical="center"/>
    </xf>
    <xf numFmtId="4" fontId="250" fillId="48" borderId="72" applyNumberFormat="0" applyProtection="0">
      <alignment horizontal="right" vertical="center"/>
    </xf>
    <xf numFmtId="4" fontId="248" fillId="90" borderId="72" applyNumberFormat="0" applyProtection="0">
      <alignment horizontal="left" vertical="center" indent="1"/>
    </xf>
    <xf numFmtId="4" fontId="251" fillId="91" borderId="73" applyNumberFormat="0" applyProtection="0">
      <alignment horizontal="left" vertical="center" indent="1"/>
    </xf>
    <xf numFmtId="4" fontId="252" fillId="48" borderId="72" applyNumberFormat="0" applyProtection="0">
      <alignment horizontal="right" vertical="center"/>
    </xf>
    <xf numFmtId="0" fontId="234" fillId="0" borderId="65"/>
    <xf numFmtId="0" fontId="258" fillId="0" borderId="65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55" applyFont="0" applyBorder="0" applyAlignment="0">
      <alignment horizontal="center" vertical="center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61" fillId="0" borderId="71" applyNumberFormat="0" applyFill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/>
    <xf numFmtId="0" fontId="205" fillId="0" borderId="71" applyNumberFormat="0" applyFill="0" applyAlignment="0" applyProtection="0"/>
    <xf numFmtId="0" fontId="194" fillId="52" borderId="68" applyNumberFormat="0" applyAlignment="0" applyProtection="0"/>
    <xf numFmtId="0" fontId="198" fillId="73" borderId="69" applyNumberFormat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37" fontId="69" fillId="0" borderId="65"/>
    <xf numFmtId="37" fontId="87" fillId="40" borderId="65"/>
    <xf numFmtId="37" fontId="87" fillId="4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2" fillId="0" borderId="0"/>
    <xf numFmtId="9" fontId="32" fillId="0" borderId="0" applyFont="0" applyFill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46" applyFill="0" applyProtection="0"/>
    <xf numFmtId="37" fontId="69" fillId="0" borderId="77"/>
    <xf numFmtId="37" fontId="69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70" fillId="61" borderId="68" applyNumberForma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194" fontId="59" fillId="0" borderId="46" applyFill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0" fontId="1" fillId="0" borderId="0"/>
    <xf numFmtId="0" fontId="268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74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37" fontId="87" fillId="40" borderId="65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43" fontId="1" fillId="0" borderId="0" applyFont="0" applyFill="0" applyBorder="0" applyAlignment="0" applyProtection="0"/>
    <xf numFmtId="37" fontId="6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37" fontId="87" fillId="40" borderId="65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94" fillId="0" borderId="0" applyNumberFormat="0" applyBorder="0" applyAlignment="0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65"/>
    <xf numFmtId="37" fontId="87" fillId="40" borderId="65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34" fillId="0" borderId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182" fillId="73" borderId="80" applyNumberFormat="0" applyAlignment="0" applyProtection="0"/>
    <xf numFmtId="0" fontId="182" fillId="73" borderId="80" applyNumberFormat="0" applyAlignment="0" applyProtection="0"/>
    <xf numFmtId="37" fontId="69" fillId="0" borderId="77"/>
    <xf numFmtId="37" fontId="69" fillId="0" borderId="77"/>
    <xf numFmtId="0" fontId="182" fillId="73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87" fillId="0" borderId="77"/>
    <xf numFmtId="37" fontId="87" fillId="0" borderId="77"/>
    <xf numFmtId="194" fontId="59" fillId="0" borderId="53" applyFill="0" applyProtection="0"/>
    <xf numFmtId="0" fontId="161" fillId="0" borderId="79" applyNumberFormat="0" applyFill="0" applyAlignment="0" applyProtection="0">
      <alignment vertic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74" fillId="61" borderId="81" applyNumberFormat="0" applyAlignment="0" applyProtection="0">
      <alignment vertical="center"/>
    </xf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46" fillId="51" borderId="78" applyNumberFormat="0" applyFon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9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0" fontId="173" fillId="54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10" fontId="73" fillId="38" borderId="75" applyNumberFormat="0" applyBorder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94" fontId="59" fillId="0" borderId="53" applyFill="0" applyProtection="0"/>
    <xf numFmtId="194" fontId="59" fillId="0" borderId="84" applyFill="0" applyProtection="0"/>
    <xf numFmtId="0" fontId="216" fillId="73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53" applyFill="0" applyProtection="0"/>
    <xf numFmtId="209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>
      <alignment vertical="center"/>
    </xf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69" fillId="0" borderId="90"/>
    <xf numFmtId="37" fontId="69" fillId="0" borderId="9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231" fillId="0" borderId="75">
      <alignment horizontal="center"/>
    </xf>
    <xf numFmtId="286" fontId="103" fillId="61" borderId="53" applyFill="0" applyBorder="0" applyAlignment="0">
      <alignment horizontal="right"/>
    </xf>
    <xf numFmtId="4" fontId="34" fillId="0" borderId="75">
      <alignment horizontal="right"/>
    </xf>
    <xf numFmtId="4" fontId="34" fillId="0" borderId="75">
      <alignment horizontal="right"/>
    </xf>
    <xf numFmtId="0" fontId="237" fillId="0" borderId="77"/>
    <xf numFmtId="0" fontId="237" fillId="0" borderId="77"/>
    <xf numFmtId="0" fontId="240" fillId="0" borderId="77"/>
    <xf numFmtId="0" fontId="240" fillId="79" borderId="77"/>
    <xf numFmtId="1" fontId="73" fillId="0" borderId="75" applyFont="0" applyFill="0" applyBorder="0" applyAlignment="0" applyProtection="0"/>
    <xf numFmtId="0" fontId="34" fillId="51" borderId="78" applyNumberFormat="0" applyFont="0" applyAlignment="0" applyProtection="0"/>
    <xf numFmtId="4" fontId="248" fillId="45" borderId="86" applyNumberFormat="0" applyProtection="0">
      <alignment vertical="center"/>
    </xf>
    <xf numFmtId="4" fontId="249" fillId="45" borderId="86" applyNumberFormat="0" applyProtection="0">
      <alignment vertical="center"/>
    </xf>
    <xf numFmtId="4" fontId="244" fillId="45" borderId="86" applyNumberFormat="0" applyProtection="0">
      <alignment horizontal="left" vertical="center" indent="1"/>
    </xf>
    <xf numFmtId="4" fontId="244" fillId="45" borderId="86" applyNumberFormat="0" applyProtection="0">
      <alignment horizontal="left" vertical="center" indent="1"/>
    </xf>
    <xf numFmtId="4" fontId="244" fillId="82" borderId="86" applyNumberFormat="0" applyProtection="0">
      <alignment horizontal="right" vertical="center"/>
    </xf>
    <xf numFmtId="4" fontId="244" fillId="82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48" borderId="86" applyNumberFormat="0" applyProtection="0">
      <alignment vertical="center"/>
    </xf>
    <xf numFmtId="4" fontId="244" fillId="48" borderId="86" applyNumberFormat="0" applyProtection="0">
      <alignment vertical="center"/>
    </xf>
    <xf numFmtId="4" fontId="250" fillId="48" borderId="86" applyNumberFormat="0" applyProtection="0">
      <alignment vertical="center"/>
    </xf>
    <xf numFmtId="4" fontId="248" fillId="90" borderId="87" applyNumberFormat="0" applyProtection="0">
      <alignment horizontal="left" vertical="center" indent="1"/>
    </xf>
    <xf numFmtId="4" fontId="244" fillId="48" borderId="86" applyNumberFormat="0" applyProtection="0">
      <alignment horizontal="right" vertical="center"/>
    </xf>
    <xf numFmtId="4" fontId="244" fillId="48" borderId="86" applyNumberFormat="0" applyProtection="0">
      <alignment horizontal="right" vertical="center"/>
    </xf>
    <xf numFmtId="4" fontId="250" fillId="48" borderId="86" applyNumberFormat="0" applyProtection="0">
      <alignment horizontal="right" vertical="center"/>
    </xf>
    <xf numFmtId="4" fontId="248" fillId="90" borderId="86" applyNumberFormat="0" applyProtection="0">
      <alignment horizontal="left" vertical="center" indent="1"/>
    </xf>
    <xf numFmtId="4" fontId="251" fillId="91" borderId="87" applyNumberFormat="0" applyProtection="0">
      <alignment horizontal="left" vertical="center" indent="1"/>
    </xf>
    <xf numFmtId="4" fontId="252" fillId="48" borderId="86" applyNumberFormat="0" applyProtection="0">
      <alignment horizontal="right" vertical="center"/>
    </xf>
    <xf numFmtId="0" fontId="234" fillId="0" borderId="77"/>
    <xf numFmtId="0" fontId="258" fillId="0" borderId="77"/>
    <xf numFmtId="40" fontId="259" fillId="0" borderId="75" applyFont="0" applyFill="0" applyBorder="0" applyAlignment="0" applyProtection="0"/>
    <xf numFmtId="275" fontId="152" fillId="0" borderId="85" applyFont="0" applyBorder="0" applyAlignment="0">
      <alignment horizontal="center" vertical="center"/>
    </xf>
    <xf numFmtId="0" fontId="161" fillId="0" borderId="83" applyNumberFormat="0" applyFill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205" fillId="0" borderId="83" applyNumberFormat="0" applyFill="0" applyAlignment="0" applyProtection="0"/>
    <xf numFmtId="0" fontId="194" fillId="52" borderId="80" applyNumberFormat="0" applyAlignment="0" applyProtection="0"/>
    <xf numFmtId="0" fontId="198" fillId="73" borderId="81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69" fillId="0" borderId="77"/>
    <xf numFmtId="37" fontId="87" fillId="40" borderId="77"/>
    <xf numFmtId="37" fontId="87" fillId="4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70" fillId="61" borderId="80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194" fontId="59" fillId="0" borderId="53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87" fillId="40" borderId="77"/>
    <xf numFmtId="37" fontId="87" fillId="4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37" fontId="87" fillId="0" borderId="9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37" fontId="87" fillId="40" borderId="9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90"/>
    <xf numFmtId="37" fontId="87" fillId="40" borderId="90"/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37" fontId="87" fillId="40" borderId="90"/>
    <xf numFmtId="0" fontId="1" fillId="0" borderId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2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98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181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44" fillId="0" borderId="1" applyFill="0" applyAlignment="0" applyProtection="0">
      <protection locked="0"/>
    </xf>
    <xf numFmtId="9" fontId="32" fillId="0" borderId="0" applyFont="0" applyFill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94" fillId="0" borderId="0" applyNumberFormat="0" applyBorder="0" applyAlignment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94" fillId="0" borderId="0" applyNumberFormat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94" fillId="0" borderId="0" applyNumberFormat="0" applyBorder="0" applyAlignment="0"/>
    <xf numFmtId="0" fontId="170" fillId="61" borderId="93" applyNumberFormat="0" applyAlignment="0" applyProtection="0">
      <alignment vertical="center"/>
    </xf>
    <xf numFmtId="0" fontId="94" fillId="0" borderId="0" applyNumberFormat="0" applyBorder="0" applyAlignment="0"/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32" fillId="0" borderId="0"/>
    <xf numFmtId="0" fontId="34" fillId="0" borderId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211" fontId="48" fillId="0" borderId="17" applyNumberFormat="0" applyFont="0" applyFill="0" applyAlignment="0" applyProtection="0"/>
    <xf numFmtId="0" fontId="1" fillId="0" borderId="0"/>
    <xf numFmtId="37" fontId="69" fillId="0" borderId="101"/>
    <xf numFmtId="0" fontId="1" fillId="0" borderId="0"/>
    <xf numFmtId="37" fontId="69" fillId="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10" fontId="73" fillId="38" borderId="99" applyNumberFormat="0" applyBorder="0" applyAlignment="0" applyProtection="0"/>
    <xf numFmtId="211" fontId="170" fillId="61" borderId="104" applyNumberFormat="0" applyAlignment="0" applyProtection="0">
      <alignment vertical="center"/>
    </xf>
    <xf numFmtId="209" fontId="59" fillId="0" borderId="110" applyFill="0" applyProtection="0"/>
    <xf numFmtId="37" fontId="69" fillId="0" borderId="101"/>
    <xf numFmtId="37" fontId="69" fillId="0" borderId="90"/>
    <xf numFmtId="0" fontId="94" fillId="0" borderId="0" applyNumberFormat="0" applyBorder="0" applyAlignment="0"/>
    <xf numFmtId="211" fontId="194" fillId="52" borderId="104" applyNumberFormat="0" applyAlignment="0" applyProtection="0"/>
    <xf numFmtId="37" fontId="69" fillId="0" borderId="101"/>
    <xf numFmtId="211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211" fontId="194" fillId="52" borderId="104" applyNumberFormat="0" applyAlignment="0" applyProtection="0"/>
    <xf numFmtId="211" fontId="75" fillId="0" borderId="100">
      <alignment horizontal="left" vertical="center"/>
    </xf>
    <xf numFmtId="9" fontId="32" fillId="0" borderId="0" applyFont="0" applyFill="0" applyBorder="0" applyAlignment="0" applyProtection="0"/>
    <xf numFmtId="37" fontId="87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96" applyNumberFormat="0" applyFill="0" applyAlignment="0" applyProtection="0"/>
    <xf numFmtId="37" fontId="203" fillId="0" borderId="95" applyNumberFormat="0" applyFont="0" applyBorder="0" applyAlignment="0" applyProtection="0">
      <alignment horizontal="centerContinuous"/>
    </xf>
    <xf numFmtId="211" fontId="161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01"/>
    <xf numFmtId="37" fontId="69" fillId="0" borderId="90"/>
    <xf numFmtId="211" fontId="205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01"/>
    <xf numFmtId="211" fontId="34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90"/>
    <xf numFmtId="37" fontId="87" fillId="40" borderId="90"/>
    <xf numFmtId="211" fontId="194" fillId="52" borderId="104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96" applyNumberFormat="0" applyFill="0" applyAlignment="0" applyProtection="0"/>
    <xf numFmtId="14" fontId="39" fillId="0" borderId="99">
      <alignment horizontal="center"/>
    </xf>
    <xf numFmtId="37" fontId="87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90"/>
    <xf numFmtId="37" fontId="69" fillId="0" borderId="90"/>
    <xf numFmtId="37" fontId="69" fillId="0" borderId="9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06" applyNumberFormat="0" applyFont="0" applyBorder="0" applyAlignment="0" applyProtection="0">
      <alignment horizontal="centerContinuous"/>
    </xf>
    <xf numFmtId="37" fontId="87" fillId="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87" fillId="0" borderId="101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211" fontId="194" fillId="52" borderId="104" applyNumberFormat="0" applyAlignment="0" applyProtection="0"/>
    <xf numFmtId="37" fontId="87" fillId="0" borderId="101"/>
    <xf numFmtId="211" fontId="34" fillId="74" borderId="99" applyFill="0">
      <alignment horizontal="center" vertical="center" wrapText="1"/>
    </xf>
    <xf numFmtId="37" fontId="69" fillId="0" borderId="101"/>
    <xf numFmtId="37" fontId="69" fillId="0" borderId="101"/>
    <xf numFmtId="0" fontId="75" fillId="0" borderId="100">
      <alignment horizontal="left" vertical="center"/>
    </xf>
    <xf numFmtId="37" fontId="87" fillId="40" borderId="101"/>
    <xf numFmtId="37" fontId="87" fillId="0" borderId="101"/>
    <xf numFmtId="211" fontId="194" fillId="52" borderId="104" applyNumberFormat="0" applyAlignment="0" applyProtection="0"/>
    <xf numFmtId="10" fontId="73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0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37" fontId="69" fillId="0" borderId="101"/>
    <xf numFmtId="10" fontId="73" fillId="38" borderId="108" applyNumberFormat="0" applyBorder="0" applyAlignment="0" applyProtection="0"/>
    <xf numFmtId="0" fontId="1" fillId="0" borderId="0"/>
    <xf numFmtId="0" fontId="75" fillId="0" borderId="109">
      <alignment horizontal="left" vertical="center"/>
    </xf>
    <xf numFmtId="211" fontId="34" fillId="51" borderId="91" applyNumberFormat="0" applyFont="0" applyAlignment="0" applyProtection="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9">
      <alignment horizontal="left" vertical="center"/>
    </xf>
    <xf numFmtId="37" fontId="69" fillId="0" borderId="101"/>
    <xf numFmtId="211" fontId="198" fillId="73" borderId="94" applyNumberFormat="0" applyAlignment="0" applyProtection="0"/>
    <xf numFmtId="37" fontId="87" fillId="0" borderId="90"/>
    <xf numFmtId="0" fontId="94" fillId="0" borderId="0" applyNumberFormat="0" applyBorder="0" applyAlignment="0"/>
    <xf numFmtId="0" fontId="1" fillId="0" borderId="0"/>
    <xf numFmtId="0" fontId="1" fillId="0" borderId="0"/>
    <xf numFmtId="37" fontId="69" fillId="0" borderId="90"/>
    <xf numFmtId="0" fontId="1" fillId="0" borderId="0"/>
    <xf numFmtId="37" fontId="69" fillId="0" borderId="101"/>
    <xf numFmtId="209" fontId="59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75" fillId="0" borderId="109">
      <alignment horizontal="left" vertical="center"/>
    </xf>
    <xf numFmtId="211" fontId="182" fillId="73" borderId="93" applyNumberFormat="0" applyAlignment="0" applyProtection="0"/>
    <xf numFmtId="211" fontId="34" fillId="51" borderId="102" applyNumberFormat="0" applyFont="0" applyAlignment="0" applyProtection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03" applyNumberFormat="0" applyFill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0" fontId="94" fillId="0" borderId="0" applyNumberFormat="0" applyBorder="0" applyAlignment="0"/>
    <xf numFmtId="211" fontId="46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05" applyNumberFormat="0" applyAlignment="0" applyProtection="0"/>
    <xf numFmtId="37" fontId="69" fillId="0" borderId="90"/>
    <xf numFmtId="0" fontId="1" fillId="0" borderId="0"/>
    <xf numFmtId="0" fontId="1" fillId="0" borderId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37" fontId="87" fillId="40" borderId="90"/>
    <xf numFmtId="37" fontId="87" fillId="40" borderId="101"/>
    <xf numFmtId="211" fontId="198" fillId="73" borderId="105" applyNumberFormat="0" applyAlignment="0" applyProtection="0"/>
    <xf numFmtId="211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91" applyNumberFormat="0" applyFont="0" applyAlignment="0" applyProtection="0">
      <alignment vertical="center"/>
    </xf>
    <xf numFmtId="0" fontId="75" fillId="0" borderId="109">
      <alignment horizontal="left" vertical="center"/>
    </xf>
    <xf numFmtId="37" fontId="87" fillId="40" borderId="101"/>
    <xf numFmtId="211" fontId="194" fillId="52" borderId="93" applyNumberFormat="0" applyAlignment="0" applyProtection="0"/>
    <xf numFmtId="211" fontId="174" fillId="73" borderId="105" applyNumberFormat="0" applyAlignment="0" applyProtection="0">
      <alignment vertical="center"/>
    </xf>
    <xf numFmtId="37" fontId="69" fillId="0" borderId="90"/>
    <xf numFmtId="10" fontId="73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07" applyNumberFormat="0" applyFill="0" applyAlignment="0" applyProtection="0"/>
    <xf numFmtId="37" fontId="87" fillId="40" borderId="101"/>
    <xf numFmtId="211" fontId="182" fillId="73" borderId="93" applyNumberFormat="0" applyAlignment="0" applyProtection="0"/>
    <xf numFmtId="211" fontId="174" fillId="73" borderId="105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205" fillId="0" borderId="96" applyNumberFormat="0" applyFill="0" applyAlignment="0" applyProtection="0"/>
    <xf numFmtId="211" fontId="34" fillId="51" borderId="102" applyNumberFormat="0" applyFont="0" applyAlignment="0" applyProtection="0"/>
    <xf numFmtId="37" fontId="87" fillId="0" borderId="90"/>
    <xf numFmtId="37" fontId="69" fillId="0" borderId="90"/>
    <xf numFmtId="37" fontId="87" fillId="40" borderId="90"/>
    <xf numFmtId="0" fontId="94" fillId="0" borderId="0" applyNumberFormat="0" applyBorder="0" applyAlignment="0"/>
    <xf numFmtId="0" fontId="94" fillId="0" borderId="0" applyNumberFormat="0" applyBorder="0" applyAlignment="0"/>
    <xf numFmtId="14" fontId="39" fillId="0" borderId="99">
      <alignment horizont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37" fontId="87" fillId="0" borderId="101"/>
    <xf numFmtId="211" fontId="75" fillId="0" borderId="89">
      <alignment horizontal="left" vertical="center"/>
    </xf>
    <xf numFmtId="211" fontId="194" fillId="52" borderId="104" applyNumberFormat="0" applyAlignment="0" applyProtection="0"/>
    <xf numFmtId="0" fontId="75" fillId="0" borderId="100">
      <alignment horizontal="left" vertical="center"/>
    </xf>
    <xf numFmtId="211" fontId="161" fillId="0" borderId="103" applyNumberFormat="0" applyFill="0" applyAlignment="0" applyProtection="0">
      <alignment vertical="center"/>
    </xf>
    <xf numFmtId="37" fontId="87" fillId="40" borderId="101"/>
    <xf numFmtId="0" fontId="94" fillId="0" borderId="0" applyNumberFormat="0" applyBorder="0" applyAlignment="0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14" fontId="39" fillId="0" borderId="108">
      <alignment horizontal="center"/>
    </xf>
    <xf numFmtId="37" fontId="69" fillId="0" borderId="101"/>
    <xf numFmtId="211" fontId="198" fillId="73" borderId="105" applyNumberFormat="0" applyAlignment="0" applyProtection="0"/>
    <xf numFmtId="0" fontId="1" fillId="0" borderId="0"/>
    <xf numFmtId="37" fontId="69" fillId="0" borderId="90"/>
    <xf numFmtId="211" fontId="34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93" applyNumberFormat="0" applyAlignment="0" applyProtection="0">
      <alignment vertical="center"/>
    </xf>
    <xf numFmtId="211" fontId="34" fillId="51" borderId="102" applyNumberFormat="0" applyFont="0" applyAlignment="0" applyProtection="0"/>
    <xf numFmtId="37" fontId="69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37" fontId="87" fillId="0" borderId="90"/>
    <xf numFmtId="0" fontId="94" fillId="0" borderId="0" applyNumberFormat="0" applyBorder="0" applyAlignment="0"/>
    <xf numFmtId="14" fontId="39" fillId="0" borderId="108">
      <alignment horizontal="center"/>
    </xf>
    <xf numFmtId="37" fontId="87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01"/>
    <xf numFmtId="37" fontId="69" fillId="0" borderId="101"/>
    <xf numFmtId="37" fontId="69" fillId="0" borderId="101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01"/>
    <xf numFmtId="49" fontId="39" fillId="0" borderId="99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09">
      <alignment horizontal="left" vertical="center"/>
    </xf>
    <xf numFmtId="211" fontId="75" fillId="0" borderId="89">
      <alignment horizontal="left" vertical="center"/>
    </xf>
    <xf numFmtId="10" fontId="73" fillId="38" borderId="99" applyNumberFormat="0" applyBorder="0" applyAlignment="0" applyProtection="0"/>
    <xf numFmtId="0" fontId="94" fillId="0" borderId="0" applyNumberFormat="0" applyBorder="0" applyAlignment="0"/>
    <xf numFmtId="37" fontId="69" fillId="0" borderId="90"/>
    <xf numFmtId="211" fontId="198" fillId="73" borderId="94" applyNumberFormat="0" applyAlignment="0" applyProtection="0"/>
    <xf numFmtId="9" fontId="32" fillId="0" borderId="0" applyFont="0" applyFill="0" applyBorder="0" applyAlignment="0" applyProtection="0"/>
    <xf numFmtId="14" fontId="39" fillId="0" borderId="99">
      <alignment horizontal="center"/>
    </xf>
    <xf numFmtId="211" fontId="161" fillId="0" borderId="96" applyNumberFormat="0" applyFill="0" applyAlignment="0" applyProtection="0">
      <alignment vertical="center"/>
    </xf>
    <xf numFmtId="211" fontId="75" fillId="0" borderId="100">
      <alignment horizontal="left" vertical="center"/>
    </xf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98" fillId="73" borderId="105" applyNumberFormat="0" applyAlignment="0" applyProtection="0"/>
    <xf numFmtId="37" fontId="69" fillId="0" borderId="90"/>
    <xf numFmtId="14" fontId="39" fillId="0" borderId="99">
      <alignment horizontal="center"/>
    </xf>
    <xf numFmtId="211" fontId="194" fillId="52" borderId="104" applyNumberFormat="0" applyAlignment="0" applyProtection="0"/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10" fontId="73" fillId="38" borderId="108" applyNumberFormat="0" applyBorder="0" applyAlignment="0" applyProtection="0"/>
    <xf numFmtId="49" fontId="39" fillId="0" borderId="108" applyFont="0" applyFill="0" applyBorder="0" applyAlignment="0" applyProtection="0">
      <alignment horizontal="left"/>
    </xf>
    <xf numFmtId="37" fontId="87" fillId="0" borderId="90"/>
    <xf numFmtId="0" fontId="94" fillId="0" borderId="0" applyNumberFormat="0" applyBorder="0" applyAlignment="0"/>
    <xf numFmtId="211" fontId="182" fillId="73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1" fontId="75" fillId="0" borderId="89">
      <alignment horizontal="left" vertical="center"/>
    </xf>
    <xf numFmtId="0" fontId="94" fillId="0" borderId="0" applyNumberFormat="0" applyBorder="0" applyAlignment="0"/>
    <xf numFmtId="14" fontId="39" fillId="0" borderId="99">
      <alignment horizontal="center"/>
    </xf>
    <xf numFmtId="10" fontId="73" fillId="38" borderId="99" applyNumberFormat="0" applyBorder="0" applyAlignment="0" applyProtection="0"/>
    <xf numFmtId="9" fontId="32" fillId="0" borderId="0" applyFont="0" applyFill="0" applyBorder="0" applyAlignment="0" applyProtection="0"/>
    <xf numFmtId="37" fontId="87" fillId="40" borderId="90"/>
    <xf numFmtId="211" fontId="75" fillId="0" borderId="100">
      <alignment horizontal="left" vertical="center"/>
    </xf>
    <xf numFmtId="37" fontId="87" fillId="40" borderId="90"/>
    <xf numFmtId="211" fontId="205" fillId="0" borderId="107" applyNumberFormat="0" applyFill="0" applyAlignment="0" applyProtection="0"/>
    <xf numFmtId="37" fontId="69" fillId="0" borderId="101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216" fillId="73" borderId="93" applyNumberFormat="0" applyAlignment="0" applyProtection="0">
      <alignment vertical="center"/>
    </xf>
    <xf numFmtId="14" fontId="39" fillId="0" borderId="99">
      <alignment horizontal="center"/>
    </xf>
    <xf numFmtId="211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87" fillId="0" borderId="101"/>
    <xf numFmtId="37" fontId="87" fillId="0" borderId="90"/>
    <xf numFmtId="37" fontId="69" fillId="0" borderId="90"/>
    <xf numFmtId="37" fontId="87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04" applyNumberFormat="0" applyAlignment="0" applyProtection="0">
      <alignment vertical="center"/>
    </xf>
    <xf numFmtId="194" fontId="59" fillId="0" borderId="110" applyFill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37" fontId="87" fillId="0" borderId="90"/>
    <xf numFmtId="0" fontId="94" fillId="0" borderId="0" applyNumberFormat="0" applyBorder="0" applyAlignment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0" fontId="75" fillId="0" borderId="100">
      <alignment horizontal="left" vertical="center"/>
    </xf>
    <xf numFmtId="211" fontId="174" fillId="61" borderId="94" applyNumberFormat="0" applyAlignment="0" applyProtection="0">
      <alignment vertical="center"/>
    </xf>
    <xf numFmtId="37" fontId="87" fillId="0" borderId="101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9" fontId="32" fillId="0" borderId="0" applyFont="0" applyFill="0" applyBorder="0" applyAlignment="0" applyProtection="0"/>
    <xf numFmtId="37" fontId="87" fillId="40" borderId="101"/>
    <xf numFmtId="211" fontId="182" fillId="73" borderId="93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37" fontId="87" fillId="40" borderId="101"/>
    <xf numFmtId="37" fontId="69" fillId="0" borderId="90"/>
    <xf numFmtId="10" fontId="73" fillId="38" borderId="108" applyNumberFormat="0" applyBorder="0" applyAlignment="0" applyProtection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11" fontId="205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9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69" fillId="0" borderId="101"/>
    <xf numFmtId="37" fontId="87" fillId="0" borderId="90"/>
    <xf numFmtId="37" fontId="69" fillId="0" borderId="101"/>
    <xf numFmtId="0" fontId="94" fillId="0" borderId="0" applyNumberFormat="0" applyBorder="0" applyAlignment="0"/>
    <xf numFmtId="14" fontId="39" fillId="0" borderId="99">
      <alignment horizontal="center"/>
    </xf>
    <xf numFmtId="0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0" fontId="94" fillId="0" borderId="0" applyNumberFormat="0" applyBorder="0" applyAlignment="0"/>
    <xf numFmtId="37" fontId="69" fillId="0" borderId="101"/>
    <xf numFmtId="37" fontId="87" fillId="0" borderId="90"/>
    <xf numFmtId="0" fontId="94" fillId="0" borderId="0" applyNumberFormat="0" applyBorder="0" applyAlignment="0"/>
    <xf numFmtId="37" fontId="69" fillId="0" borderId="101"/>
    <xf numFmtId="49" fontId="39" fillId="0" borderId="99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/>
    <xf numFmtId="211" fontId="194" fillId="52" borderId="93" applyNumberFormat="0" applyAlignment="0" applyProtection="0"/>
    <xf numFmtId="14" fontId="39" fillId="0" borderId="108">
      <alignment horizontal="center"/>
    </xf>
    <xf numFmtId="0" fontId="94" fillId="0" borderId="0" applyNumberFormat="0" applyBorder="0" applyAlignment="0"/>
    <xf numFmtId="0" fontId="1" fillId="0" borderId="0"/>
    <xf numFmtId="37" fontId="87" fillId="0" borderId="101"/>
    <xf numFmtId="43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211" fontId="161" fillId="0" borderId="92" applyNumberFormat="0" applyFill="0" applyAlignment="0" applyProtection="0">
      <alignment vertical="center"/>
    </xf>
    <xf numFmtId="37" fontId="69" fillId="0" borderId="101"/>
    <xf numFmtId="37" fontId="87" fillId="40" borderId="90"/>
    <xf numFmtId="211" fontId="46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>
      <alignment vertical="center"/>
    </xf>
    <xf numFmtId="37" fontId="87" fillId="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37" fontId="87" fillId="0" borderId="101"/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94" fillId="0" borderId="0" applyNumberFormat="0" applyBorder="0" applyAlignment="0"/>
    <xf numFmtId="211" fontId="198" fillId="73" borderId="94" applyNumberFormat="0" applyAlignment="0" applyProtection="0"/>
    <xf numFmtId="0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173" fillId="52" borderId="93" applyNumberFormat="0" applyAlignment="0" applyProtection="0">
      <alignment vertical="center"/>
    </xf>
    <xf numFmtId="211" fontId="198" fillId="73" borderId="105" applyNumberFormat="0" applyAlignment="0" applyProtection="0"/>
    <xf numFmtId="37" fontId="87" fillId="40" borderId="90"/>
    <xf numFmtId="211" fontId="205" fillId="0" borderId="96" applyNumberFormat="0" applyFill="0" applyAlignment="0" applyProtection="0"/>
    <xf numFmtId="37" fontId="87" fillId="40" borderId="90"/>
    <xf numFmtId="37" fontId="69" fillId="0" borderId="90"/>
    <xf numFmtId="9" fontId="32" fillId="0" borderId="0" applyFont="0" applyFill="0" applyBorder="0" applyAlignment="0" applyProtection="0"/>
    <xf numFmtId="211" fontId="198" fillId="73" borderId="105" applyNumberForma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104" applyNumberFormat="0" applyAlignment="0" applyProtection="0"/>
    <xf numFmtId="37" fontId="69" fillId="0" borderId="90"/>
    <xf numFmtId="37" fontId="69" fillId="0" borderId="101"/>
    <xf numFmtId="37" fontId="69" fillId="0" borderId="101"/>
    <xf numFmtId="194" fontId="59" fillId="0" borderId="53" applyFill="0" applyProtection="0"/>
    <xf numFmtId="211" fontId="205" fillId="0" borderId="107" applyNumberFormat="0" applyFill="0" applyAlignment="0" applyProtection="0"/>
    <xf numFmtId="0" fontId="94" fillId="0" borderId="0" applyNumberFormat="0" applyBorder="0" applyAlignment="0"/>
    <xf numFmtId="14" fontId="39" fillId="0" borderId="108">
      <alignment horizontal="center"/>
    </xf>
    <xf numFmtId="211" fontId="173" fillId="52" borderId="93" applyNumberFormat="0" applyAlignment="0" applyProtection="0">
      <alignment vertical="center"/>
    </xf>
    <xf numFmtId="9" fontId="32" fillId="0" borderId="0" applyFont="0" applyFill="0" applyBorder="0" applyAlignment="0" applyProtection="0"/>
    <xf numFmtId="10" fontId="73" fillId="38" borderId="99" applyNumberFormat="0" applyBorder="0" applyAlignment="0" applyProtection="0"/>
    <xf numFmtId="37" fontId="69" fillId="0" borderId="101"/>
    <xf numFmtId="37" fontId="69" fillId="0" borderId="90"/>
    <xf numFmtId="211" fontId="34" fillId="51" borderId="91" applyNumberFormat="0" applyFont="0" applyAlignment="0" applyProtection="0"/>
    <xf numFmtId="37" fontId="69" fillId="0" borderId="90"/>
    <xf numFmtId="211" fontId="194" fillId="52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9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34" fillId="51" borderId="102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37" fontId="69" fillId="0" borderId="101"/>
    <xf numFmtId="37" fontId="87" fillId="0" borderId="101"/>
    <xf numFmtId="37" fontId="69" fillId="0" borderId="90"/>
    <xf numFmtId="211" fontId="75" fillId="0" borderId="89">
      <alignment horizontal="left" vertical="center"/>
    </xf>
    <xf numFmtId="37" fontId="87" fillId="40" borderId="90"/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75" fillId="0" borderId="109">
      <alignment horizontal="left" vertical="center"/>
    </xf>
    <xf numFmtId="37" fontId="203" fillId="0" borderId="106" applyNumberFormat="0" applyFont="0" applyBorder="0" applyAlignment="0" applyProtection="0">
      <alignment horizontal="centerContinuous"/>
    </xf>
    <xf numFmtId="37" fontId="203" fillId="0" borderId="95" applyNumberFormat="0" applyFont="0" applyBorder="0" applyAlignment="0" applyProtection="0">
      <alignment horizontal="centerContinuous"/>
    </xf>
    <xf numFmtId="10" fontId="73" fillId="38" borderId="99" applyNumberFormat="0" applyBorder="0" applyAlignment="0" applyProtection="0"/>
    <xf numFmtId="37" fontId="69" fillId="0" borderId="101"/>
    <xf numFmtId="37" fontId="87" fillId="4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75" fillId="0" borderId="109">
      <alignment horizontal="left" vertical="center"/>
    </xf>
    <xf numFmtId="37" fontId="69" fillId="0" borderId="101"/>
    <xf numFmtId="211" fontId="75" fillId="0" borderId="100">
      <alignment horizontal="left" vertical="center"/>
    </xf>
    <xf numFmtId="0" fontId="34" fillId="74" borderId="108" applyFill="0">
      <alignment horizontal="center" vertical="center" wrapText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0" fontId="94" fillId="0" borderId="0" applyNumberFormat="0" applyBorder="0" applyAlignment="0"/>
    <xf numFmtId="211" fontId="173" fillId="52" borderId="93" applyNumberFormat="0" applyAlignment="0" applyProtection="0">
      <alignment vertical="center"/>
    </xf>
    <xf numFmtId="37" fontId="87" fillId="0" borderId="90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211" fontId="174" fillId="73" borderId="94" applyNumberFormat="0" applyAlignment="0" applyProtection="0">
      <alignment vertical="center"/>
    </xf>
    <xf numFmtId="37" fontId="87" fillId="0" borderId="101"/>
    <xf numFmtId="211" fontId="198" fillId="73" borderId="94" applyNumberFormat="0" applyAlignment="0" applyProtection="0"/>
    <xf numFmtId="37" fontId="87" fillId="40" borderId="90"/>
    <xf numFmtId="0" fontId="75" fillId="0" borderId="100">
      <alignment horizontal="left" vertical="center"/>
    </xf>
    <xf numFmtId="37" fontId="87" fillId="4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69" fillId="0" borderId="90"/>
    <xf numFmtId="37" fontId="87" fillId="0" borderId="101"/>
    <xf numFmtId="211" fontId="34" fillId="51" borderId="102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174" fillId="61" borderId="94" applyNumberFormat="0" applyAlignment="0" applyProtection="0">
      <alignment vertical="center"/>
    </xf>
    <xf numFmtId="211" fontId="34" fillId="74" borderId="99" applyFill="0">
      <alignment horizontal="center" vertical="center" wrapText="1"/>
    </xf>
    <xf numFmtId="14" fontId="39" fillId="0" borderId="108">
      <alignment horizontal="center"/>
    </xf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105" applyNumberFormat="0" applyAlignment="0" applyProtection="0"/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37" fontId="69" fillId="0" borderId="101"/>
    <xf numFmtId="211" fontId="34" fillId="51" borderId="102" applyNumberFormat="0" applyFont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61" fillId="0" borderId="107" applyNumberFormat="0" applyFill="0" applyAlignment="0" applyProtection="0">
      <alignment vertical="center"/>
    </xf>
    <xf numFmtId="211" fontId="198" fillId="73" borderId="94" applyNumberFormat="0" applyAlignment="0" applyProtection="0"/>
    <xf numFmtId="14" fontId="39" fillId="0" borderId="99">
      <alignment horizontal="center"/>
    </xf>
    <xf numFmtId="211" fontId="173" fillId="52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0" fontId="94" fillId="0" borderId="0" applyNumberFormat="0" applyBorder="0" applyAlignment="0"/>
    <xf numFmtId="37" fontId="87" fillId="40" borderId="101"/>
    <xf numFmtId="37" fontId="69" fillId="0" borderId="101"/>
    <xf numFmtId="211" fontId="194" fillId="52" borderId="93" applyNumberFormat="0" applyAlignment="0" applyProtection="0"/>
    <xf numFmtId="211" fontId="205" fillId="0" borderId="107" applyNumberFormat="0" applyFill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0" fontId="94" fillId="0" borderId="0" applyNumberFormat="0" applyBorder="0" applyAlignment="0"/>
    <xf numFmtId="211" fontId="198" fillId="73" borderId="105" applyNumberFormat="0" applyAlignment="0" applyProtection="0"/>
    <xf numFmtId="0" fontId="94" fillId="0" borderId="0" applyNumberFormat="0" applyBorder="0" applyAlignment="0"/>
    <xf numFmtId="37" fontId="69" fillId="0" borderId="90"/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09" fontId="59" fillId="0" borderId="53" applyFill="0" applyProtection="0"/>
    <xf numFmtId="211" fontId="75" fillId="0" borderId="89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37" fontId="69" fillId="0" borderId="101"/>
    <xf numFmtId="211" fontId="182" fillId="73" borderId="104" applyNumberFormat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0" fontId="1" fillId="0" borderId="0"/>
    <xf numFmtId="211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2" fillId="0" borderId="0"/>
    <xf numFmtId="211" fontId="34" fillId="0" borderId="0"/>
    <xf numFmtId="211" fontId="33" fillId="0" borderId="0"/>
    <xf numFmtId="211" fontId="34" fillId="51" borderId="102" applyNumberFormat="0" applyFont="0" applyAlignment="0" applyProtection="0">
      <alignment vertical="center"/>
    </xf>
    <xf numFmtId="211" fontId="33" fillId="0" borderId="0"/>
    <xf numFmtId="211" fontId="33" fillId="0" borderId="0"/>
    <xf numFmtId="37" fontId="69" fillId="0" borderId="101"/>
    <xf numFmtId="211" fontId="32" fillId="0" borderId="0"/>
    <xf numFmtId="211" fontId="34" fillId="0" borderId="0"/>
    <xf numFmtId="211" fontId="34" fillId="0" borderId="0"/>
    <xf numFmtId="9" fontId="32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2" fillId="0" borderId="0"/>
    <xf numFmtId="211" fontId="34" fillId="0" borderId="0"/>
    <xf numFmtId="211" fontId="34" fillId="0" borderId="0"/>
    <xf numFmtId="211" fontId="34" fillId="51" borderId="102" applyNumberFormat="0" applyFont="0" applyAlignment="0" applyProtection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4" fillId="0" borderId="0" applyFont="0" applyAlignment="0">
      <alignment horizontal="center" vertical="center"/>
    </xf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34" fillId="0" borderId="0"/>
    <xf numFmtId="211" fontId="45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43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3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8" fillId="0" borderId="0">
      <alignment horizontal="center" wrapText="1"/>
      <protection locked="0"/>
    </xf>
    <xf numFmtId="211" fontId="48" fillId="0" borderId="57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175" fontId="270" fillId="0" borderId="0" applyFill="0" applyBorder="0" applyAlignment="0"/>
    <xf numFmtId="211" fontId="44" fillId="0" borderId="0" applyFill="0" applyBorder="0" applyProtection="0">
      <alignment horizontal="center"/>
      <protection locked="0"/>
    </xf>
    <xf numFmtId="167" fontId="271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43" fontId="269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0" fontId="75" fillId="0" borderId="109">
      <alignment horizontal="left" vertical="center"/>
    </xf>
    <xf numFmtId="211" fontId="173" fillId="54" borderId="104" applyNumberFormat="0" applyAlignment="0" applyProtection="0">
      <alignment vertical="center"/>
    </xf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62" fillId="0" borderId="0" applyFill="0" applyBorder="0" applyAlignment="0" applyProtection="0">
      <protection locked="0"/>
    </xf>
    <xf numFmtId="211" fontId="63" fillId="0" borderId="0" applyNumberFormat="0" applyAlignment="0">
      <alignment horizontal="left"/>
    </xf>
    <xf numFmtId="211" fontId="64" fillId="0" borderId="0" applyNumberFormat="0" applyAlignment="0"/>
    <xf numFmtId="194" fontId="59" fillId="0" borderId="53" applyFill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37" fontId="69" fillId="0" borderId="9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3" fillId="0" borderId="0"/>
    <xf numFmtId="44" fontId="269" fillId="0" borderId="0" applyFont="0" applyFill="0" applyBorder="0" applyAlignment="0" applyProtection="0"/>
    <xf numFmtId="211" fontId="182" fillId="73" borderId="104" applyNumberFormat="0" applyAlignment="0" applyProtection="0"/>
    <xf numFmtId="44" fontId="269" fillId="0" borderId="0" applyFont="0" applyFill="0" applyBorder="0" applyAlignment="0" applyProtection="0"/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75" fillId="0" borderId="100">
      <alignment horizontal="left" vertical="center"/>
    </xf>
    <xf numFmtId="37" fontId="87" fillId="40" borderId="90"/>
    <xf numFmtId="211" fontId="34" fillId="0" borderId="0" applyFont="0" applyFill="0" applyBorder="0" applyAlignment="0" applyProtection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0" fillId="0" borderId="0" applyFont="0" applyFill="0" applyBorder="0" applyAlignment="0" applyProtection="0"/>
    <xf numFmtId="209" fontId="59" fillId="0" borderId="53" applyFill="0" applyProtection="0"/>
    <xf numFmtId="175" fontId="270" fillId="0" borderId="0" applyFill="0" applyBorder="0" applyAlignment="0"/>
    <xf numFmtId="211" fontId="72" fillId="0" borderId="0" applyNumberFormat="0" applyAlignment="0">
      <alignment horizontal="left"/>
    </xf>
    <xf numFmtId="211" fontId="46" fillId="0" borderId="0" applyFont="0" applyFill="0" applyBorder="0" applyAlignment="0" applyProtection="0">
      <alignment vertical="center"/>
    </xf>
    <xf numFmtId="211" fontId="74" fillId="0" borderId="57" applyFill="0" applyProtection="0"/>
    <xf numFmtId="211" fontId="75" fillId="0" borderId="28" applyNumberFormat="0" applyAlignment="0" applyProtection="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44" fillId="0" borderId="0" applyFill="0" applyAlignment="0" applyProtection="0">
      <protection locked="0"/>
    </xf>
    <xf numFmtId="211" fontId="44" fillId="0" borderId="1" applyFill="0" applyAlignment="0" applyProtection="0"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2" fillId="0" borderId="0" applyNumberFormat="0" applyFill="0" applyBorder="0" applyAlignment="0" applyProtection="0">
      <alignment vertical="top"/>
      <protection locked="0"/>
    </xf>
    <xf numFmtId="211" fontId="83" fillId="0" borderId="0" applyNumberFormat="0" applyFill="0" applyBorder="0" applyAlignment="0" applyProtection="0">
      <alignment vertical="top"/>
      <protection locked="0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2" fontId="69" fillId="39" borderId="0"/>
    <xf numFmtId="211" fontId="85" fillId="0" borderId="0"/>
    <xf numFmtId="211" fontId="86" fillId="0" borderId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75" fontId="270" fillId="0" borderId="0" applyFill="0" applyBorder="0" applyAlignment="0"/>
    <xf numFmtId="212" fontId="273" fillId="41" borderId="0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34" fillId="0" borderId="0"/>
    <xf numFmtId="198" fontId="274" fillId="0" borderId="0"/>
    <xf numFmtId="198" fontId="274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9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4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7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3" fillId="0" borderId="0"/>
    <xf numFmtId="211" fontId="60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40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94" fillId="0" borderId="0">
      <alignment vertical="top"/>
    </xf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95" fillId="36" borderId="0">
      <alignment horizontal="right"/>
    </xf>
    <xf numFmtId="211" fontId="96" fillId="42" borderId="0"/>
    <xf numFmtId="211" fontId="97" fillId="0" borderId="0" applyBorder="0">
      <alignment horizontal="centerContinuous"/>
    </xf>
    <xf numFmtId="211" fontId="98" fillId="0" borderId="0" applyBorder="0">
      <alignment horizontal="centerContinuous"/>
    </xf>
    <xf numFmtId="211" fontId="99" fillId="0" borderId="0" applyProtection="0">
      <alignment horizontal="left"/>
    </xf>
    <xf numFmtId="211" fontId="99" fillId="0" borderId="0" applyFill="0" applyBorder="0" applyProtection="0">
      <alignment horizontal="left"/>
    </xf>
    <xf numFmtId="211" fontId="100" fillId="0" borderId="0" applyFill="0" applyBorder="0" applyProtection="0">
      <alignment horizontal="left"/>
    </xf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75" fontId="270" fillId="0" borderId="0" applyFill="0" applyBorder="0" applyAlignment="0"/>
    <xf numFmtId="5" fontId="275" fillId="0" borderId="0"/>
    <xf numFmtId="211" fontId="104" fillId="0" borderId="0" applyNumberFormat="0" applyFont="0" applyFill="0" applyBorder="0" applyAlignment="0" applyProtection="0">
      <alignment horizontal="left"/>
    </xf>
    <xf numFmtId="211" fontId="105" fillId="0" borderId="0"/>
    <xf numFmtId="211" fontId="106" fillId="0" borderId="0"/>
    <xf numFmtId="211" fontId="107" fillId="0" borderId="0"/>
    <xf numFmtId="211" fontId="108" fillId="0" borderId="0"/>
    <xf numFmtId="211" fontId="107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14" fillId="0" borderId="0"/>
    <xf numFmtId="211" fontId="115" fillId="0" borderId="0"/>
    <xf numFmtId="211" fontId="116" fillId="0" borderId="0"/>
    <xf numFmtId="211" fontId="105" fillId="0" borderId="0"/>
    <xf numFmtId="211" fontId="117" fillId="0" borderId="0"/>
    <xf numFmtId="211" fontId="118" fillId="0" borderId="0"/>
    <xf numFmtId="211" fontId="119" fillId="0" borderId="0"/>
    <xf numFmtId="211" fontId="120" fillId="0" borderId="0"/>
    <xf numFmtId="211" fontId="121" fillId="0" borderId="0"/>
    <xf numFmtId="211" fontId="122" fillId="0" borderId="0"/>
    <xf numFmtId="211" fontId="123" fillId="0" borderId="0"/>
    <xf numFmtId="211" fontId="124" fillId="0" borderId="0"/>
    <xf numFmtId="211" fontId="114" fillId="0" borderId="0"/>
    <xf numFmtId="211" fontId="125" fillId="0" borderId="0"/>
    <xf numFmtId="211" fontId="126" fillId="0" borderId="0"/>
    <xf numFmtId="211" fontId="125" fillId="0" borderId="0"/>
    <xf numFmtId="211" fontId="127" fillId="0" borderId="0"/>
    <xf numFmtId="211" fontId="128" fillId="0" borderId="0"/>
    <xf numFmtId="211" fontId="59" fillId="43" borderId="0" applyNumberFormat="0" applyFont="0" applyBorder="0" applyAlignment="0" applyProtection="0"/>
    <xf numFmtId="211" fontId="129" fillId="0" borderId="0" applyNumberFormat="0" applyFill="0" applyBorder="0" applyAlignment="0" applyProtection="0"/>
    <xf numFmtId="211" fontId="34" fillId="0" borderId="0"/>
    <xf numFmtId="211" fontId="43" fillId="0" borderId="0"/>
    <xf numFmtId="211" fontId="45" fillId="0" borderId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40" fontId="276" fillId="0" borderId="0" applyBorder="0">
      <alignment horizontal="righ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44" fillId="0" borderId="0" applyFill="0" applyBorder="0" applyProtection="0">
      <alignment horizontal="center" vertical="center"/>
    </xf>
    <xf numFmtId="211" fontId="44" fillId="0" borderId="0" applyFill="0" applyBorder="0" applyProtection="0"/>
    <xf numFmtId="211" fontId="76" fillId="0" borderId="0" applyFill="0" applyBorder="0" applyProtection="0">
      <alignment horizontal="left"/>
    </xf>
    <xf numFmtId="211" fontId="133" fillId="0" borderId="0" applyFill="0" applyBorder="0" applyProtection="0">
      <alignment horizontal="left" vertical="top"/>
    </xf>
    <xf numFmtId="211" fontId="134" fillId="0" borderId="0" applyFill="0" applyBorder="0" applyProtection="0">
      <alignment horizontal="center" vertical="center"/>
    </xf>
    <xf numFmtId="211" fontId="135" fillId="0" borderId="0" applyFill="0" applyBorder="0" applyProtection="0">
      <alignment vertical="top"/>
    </xf>
    <xf numFmtId="211" fontId="136" fillId="0" borderId="0" applyFill="0" applyBorder="0" applyProtection="0">
      <alignment vertical="center"/>
    </xf>
    <xf numFmtId="211" fontId="137" fillId="0" borderId="0" applyFill="0" applyBorder="0" applyProtection="0"/>
    <xf numFmtId="175" fontId="270" fillId="0" borderId="0" applyFill="0" applyBorder="0" applyAlignment="0"/>
    <xf numFmtId="211" fontId="138" fillId="0" borderId="0" applyFill="0" applyBorder="0" applyProtection="0">
      <alignment horizontal="left" vertical="top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32" fillId="0" borderId="0"/>
    <xf numFmtId="211" fontId="32" fillId="0" borderId="0"/>
    <xf numFmtId="165" fontId="32" fillId="0" borderId="0" applyFont="0" applyFill="0" applyBorder="0" applyAlignment="0" applyProtection="0"/>
    <xf numFmtId="211" fontId="33" fillId="0" borderId="0"/>
    <xf numFmtId="211" fontId="33" fillId="0" borderId="0"/>
    <xf numFmtId="211" fontId="35" fillId="0" borderId="0"/>
    <xf numFmtId="211" fontId="104" fillId="0" borderId="0"/>
    <xf numFmtId="211" fontId="32" fillId="0" borderId="0"/>
    <xf numFmtId="211" fontId="33" fillId="0" borderId="0"/>
    <xf numFmtId="211" fontId="147" fillId="0" borderId="0">
      <alignment horizontal="left"/>
    </xf>
    <xf numFmtId="211" fontId="170" fillId="61" borderId="104" applyNumberFormat="0" applyAlignment="0" applyProtection="0">
      <alignment vertical="center"/>
    </xf>
    <xf numFmtId="211" fontId="32" fillId="0" borderId="0"/>
    <xf numFmtId="211" fontId="32" fillId="0" borderId="0"/>
    <xf numFmtId="211" fontId="33" fillId="0" borderId="0"/>
    <xf numFmtId="211" fontId="269" fillId="0" borderId="0"/>
    <xf numFmtId="211" fontId="34" fillId="0" borderId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4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55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37" fontId="87" fillId="40" borderId="101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4" fillId="0" borderId="1" applyFill="0" applyAlignment="0" applyProtection="0"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155" fillId="0" borderId="0" applyNumberFormat="0" applyFill="0" applyBorder="0" applyAlignment="0" applyProtection="0">
      <alignment vertical="top"/>
      <protection locked="0"/>
    </xf>
    <xf numFmtId="211" fontId="156" fillId="0" borderId="0" applyNumberFormat="0" applyFill="0" applyBorder="0" applyAlignment="0" applyProtection="0">
      <alignment vertical="top"/>
      <protection locked="0"/>
    </xf>
    <xf numFmtId="211" fontId="157" fillId="0" borderId="0" applyNumberFormat="0" applyFill="0" applyBorder="0" applyAlignment="0" applyProtection="0">
      <alignment vertical="top"/>
      <protection locked="0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272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6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148" fillId="0" borderId="0"/>
    <xf numFmtId="211" fontId="94" fillId="0" borderId="0">
      <alignment vertical="top"/>
    </xf>
    <xf numFmtId="211" fontId="46" fillId="0" borderId="0" applyNumberFormat="0" applyFill="0" applyBorder="0" applyAlignment="0" applyProtection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7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152" fillId="0" borderId="0"/>
    <xf numFmtId="211" fontId="35" fillId="0" borderId="0"/>
    <xf numFmtId="211" fontId="33" fillId="0" borderId="0"/>
    <xf numFmtId="211" fontId="33" fillId="0" borderId="0"/>
    <xf numFmtId="211" fontId="269" fillId="0" borderId="0"/>
    <xf numFmtId="211" fontId="35" fillId="0" borderId="0"/>
    <xf numFmtId="211" fontId="34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3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14" fontId="39" fillId="0" borderId="108">
      <alignment horizontal="center"/>
    </xf>
    <xf numFmtId="9" fontId="272" fillId="0" borderId="0" applyFont="0" applyFill="0" applyBorder="0" applyAlignment="0" applyProtection="0"/>
    <xf numFmtId="211" fontId="75" fillId="0" borderId="100">
      <alignment horizontal="left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143" fillId="0" borderId="0"/>
    <xf numFmtId="211" fontId="46" fillId="0" borderId="0"/>
    <xf numFmtId="211" fontId="34" fillId="0" borderId="0"/>
    <xf numFmtId="211" fontId="34" fillId="0" borderId="0"/>
    <xf numFmtId="211" fontId="160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62" fillId="58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3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65" fillId="0" borderId="32" applyNumberFormat="0" applyFill="0" applyAlignment="0" applyProtection="0">
      <alignment vertical="center"/>
    </xf>
    <xf numFmtId="211" fontId="166" fillId="0" borderId="33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67" fillId="0" borderId="0" applyNumberFormat="0" applyFill="0" applyBorder="0" applyAlignment="0" applyProtection="0">
      <alignment vertical="center"/>
    </xf>
    <xf numFmtId="211" fontId="169" fillId="60" borderId="3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150" fillId="62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63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72" fillId="0" borderId="38" applyNumberFormat="0" applyFill="0" applyAlignment="0" applyProtection="0">
      <alignment vertical="center"/>
    </xf>
    <xf numFmtId="211" fontId="33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45" fillId="0" borderId="0"/>
    <xf numFmtId="211" fontId="34" fillId="0" borderId="0"/>
    <xf numFmtId="211" fontId="45" fillId="0" borderId="0"/>
    <xf numFmtId="211" fontId="34" fillId="0" borderId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79" fillId="0" borderId="0" applyNumberFormat="0" applyFill="0" applyBorder="0" applyAlignment="0" applyProtection="0">
      <alignment vertical="top"/>
      <protection locked="0"/>
    </xf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149" fillId="66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9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67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49" borderId="0" applyNumberFormat="0" applyBorder="0" applyAlignment="0" applyProtection="0">
      <alignment vertical="center"/>
    </xf>
    <xf numFmtId="211" fontId="149" fillId="57" borderId="0" applyNumberFormat="0" applyBorder="0" applyAlignment="0" applyProtection="0">
      <alignment vertical="center"/>
    </xf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50" fillId="68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150" fillId="67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70" borderId="0" applyNumberFormat="0" applyBorder="0" applyAlignment="0" applyProtection="0">
      <alignment vertical="center"/>
    </xf>
    <xf numFmtId="211" fontId="45" fillId="0" borderId="0">
      <protection locked="0"/>
    </xf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8" fillId="0" borderId="0" applyNumberFormat="0" applyFill="0" applyBorder="0" applyAlignment="0" applyProtection="0">
      <alignment vertical="top"/>
      <protection locked="0"/>
    </xf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37" fontId="87" fillId="0" borderId="101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269" fillId="0" borderId="0" applyNumberFormat="0" applyFont="0" applyFill="0" applyBorder="0" applyAlignment="0">
      <protection locked="0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5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5" fillId="0" borderId="0">
      <protection locked="0"/>
    </xf>
    <xf numFmtId="211" fontId="185" fillId="0" borderId="0">
      <protection locked="0"/>
    </xf>
    <xf numFmtId="211" fontId="187" fillId="0" borderId="0">
      <protection locked="0"/>
    </xf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3" fillId="0" borderId="0" applyProtection="0"/>
    <xf numFmtId="211" fontId="75" fillId="0" borderId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5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41" fillId="0" borderId="0"/>
    <xf numFmtId="211" fontId="46" fillId="0" borderId="0">
      <alignment vertical="center"/>
    </xf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34" fillId="0" borderId="0"/>
    <xf numFmtId="211" fontId="66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73" fillId="0" borderId="0" applyFill="0" applyBorder="0" applyProtection="0">
      <alignment horizontal="center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199" fillId="0" borderId="43" applyNumberFormat="0" applyBorder="0" applyAlignment="0"/>
    <xf numFmtId="211" fontId="201" fillId="0" borderId="0">
      <alignment horizontal="center"/>
    </xf>
    <xf numFmtId="211" fontId="34" fillId="0" borderId="0"/>
    <xf numFmtId="211" fontId="202" fillId="0" borderId="0"/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183" fillId="60" borderId="35" applyNumberFormat="0" applyAlignment="0" applyProtection="0"/>
    <xf numFmtId="211" fontId="195" fillId="0" borderId="42" applyNumberFormat="0" applyFill="0" applyAlignment="0" applyProtection="0"/>
    <xf numFmtId="211" fontId="179" fillId="55" borderId="0" applyNumberFormat="0" applyBorder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206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189" fillId="59" borderId="0" applyNumberFormat="0" applyBorder="0" applyAlignment="0" applyProtection="0"/>
    <xf numFmtId="211" fontId="32" fillId="0" borderId="0"/>
    <xf numFmtId="211" fontId="194" fillId="52" borderId="104" applyNumberFormat="0" applyAlignment="0" applyProtection="0"/>
    <xf numFmtId="211" fontId="196" fillId="54" borderId="0" applyNumberFormat="0" applyBorder="0" applyAlignment="0" applyProtection="0"/>
    <xf numFmtId="211" fontId="205" fillId="0" borderId="107" applyNumberFormat="0" applyFill="0" applyAlignment="0" applyProtection="0"/>
    <xf numFmtId="211" fontId="34" fillId="0" borderId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34" fillId="51" borderId="102" applyNumberFormat="0" applyFont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08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09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1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3" fillId="0" borderId="39" applyNumberFormat="0" applyFill="0" applyAlignment="0" applyProtection="0">
      <alignment vertical="center"/>
    </xf>
    <xf numFmtId="211" fontId="214" fillId="0" borderId="4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5" fillId="0" borderId="0" applyNumberFormat="0" applyFill="0" applyBorder="0" applyAlignment="0" applyProtection="0">
      <alignment vertical="center"/>
    </xf>
    <xf numFmtId="211" fontId="168" fillId="0" borderId="0" applyNumberFormat="0" applyFill="0" applyBorder="0" applyAlignment="0" applyProtection="0">
      <alignment vertical="center"/>
    </xf>
    <xf numFmtId="211" fontId="34" fillId="0" borderId="0"/>
    <xf numFmtId="211" fontId="169" fillId="60" borderId="3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217" fillId="0" borderId="0" applyNumberFormat="0" applyFill="0" applyBorder="0" applyAlignment="0" applyProtection="0">
      <alignment vertical="top"/>
      <protection locked="0"/>
    </xf>
    <xf numFmtId="211" fontId="150" fillId="71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50" fillId="72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9" fillId="0" borderId="42" applyNumberFormat="0" applyFill="0" applyAlignment="0" applyProtection="0">
      <alignment vertical="center"/>
    </xf>
    <xf numFmtId="211" fontId="66" fillId="0" borderId="0" applyNumberFormat="0" applyFont="0" applyFill="0" applyBorder="0" applyAlignment="0">
      <protection locked="0"/>
    </xf>
    <xf numFmtId="165" fontId="272" fillId="0" borderId="0" applyFont="0" applyFill="0" applyBorder="0" applyAlignment="0" applyProtection="0">
      <alignment vertical="center"/>
    </xf>
    <xf numFmtId="211" fontId="66" fillId="0" borderId="0"/>
    <xf numFmtId="211" fontId="269" fillId="0" borderId="0"/>
    <xf numFmtId="211" fontId="210" fillId="55" borderId="0" applyNumberFormat="0" applyBorder="0" applyAlignment="0" applyProtection="0"/>
    <xf numFmtId="211" fontId="212" fillId="59" borderId="0" applyNumberFormat="0" applyBorder="0" applyAlignment="0" applyProtection="0"/>
    <xf numFmtId="211" fontId="269" fillId="0" borderId="0"/>
    <xf numFmtId="43" fontId="269" fillId="0" borderId="0" applyFont="0" applyFill="0" applyBorder="0" applyAlignment="0" applyProtection="0"/>
    <xf numFmtId="211" fontId="266" fillId="0" borderId="0">
      <alignment vertical="center"/>
    </xf>
    <xf numFmtId="165" fontId="272" fillId="0" borderId="0" applyFont="0" applyFill="0" applyBorder="0" applyAlignment="0" applyProtection="0">
      <alignment vertical="center"/>
    </xf>
    <xf numFmtId="211" fontId="269" fillId="0" borderId="0"/>
    <xf numFmtId="211" fontId="32" fillId="0" borderId="0"/>
    <xf numFmtId="165" fontId="32" fillId="0" borderId="0" applyFont="0" applyFill="0" applyBorder="0" applyAlignment="0" applyProtection="0"/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149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>
      <alignment vertical="center"/>
    </xf>
    <xf numFmtId="183" fontId="46" fillId="0" borderId="0">
      <alignment vertical="center"/>
    </xf>
    <xf numFmtId="183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46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/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06" fontId="46" fillId="0" borderId="0">
      <alignment vertical="center"/>
    </xf>
    <xf numFmtId="206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211" fontId="149" fillId="0" borderId="0" applyNumberFormat="0" applyFont="0" applyFill="0" applyBorder="0" applyAlignment="0">
      <alignment vertical="center"/>
      <protection locked="0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9" fillId="0" borderId="0" applyFont="0" applyFill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34" fillId="0" borderId="0"/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9">
      <alignment horizontal="left" vertical="center"/>
    </xf>
    <xf numFmtId="211" fontId="32" fillId="0" borderId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209" fontId="59" fillId="0" borderId="53" applyFill="0" applyProtection="0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211" fontId="94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32" fillId="0" borderId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108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37" fontId="69" fillId="0" borderId="101"/>
    <xf numFmtId="37" fontId="69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3" fillId="0" borderId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106" applyNumberFormat="0" applyFont="0" applyBorder="0" applyAlignment="0" applyProtection="0">
      <alignment horizontal="centerContinuous"/>
    </xf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75" fillId="0" borderId="109">
      <alignment horizontal="left"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0" borderId="0"/>
    <xf numFmtId="211" fontId="174" fillId="61" borderId="105" applyNumberFormat="0" applyAlignment="0" applyProtection="0">
      <alignment vertical="center"/>
    </xf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34" fillId="0" borderId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9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31" fillId="0" borderId="0" applyNumberFormat="0" applyBorder="0" applyAlignment="0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43" fillId="0" borderId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37" fontId="69" fillId="0" borderId="101"/>
    <xf numFmtId="37" fontId="87" fillId="40" borderId="101"/>
    <xf numFmtId="211" fontId="173" fillId="54" borderId="104" applyNumberFormat="0" applyAlignment="0" applyProtection="0">
      <alignment vertical="center"/>
    </xf>
    <xf numFmtId="37" fontId="69" fillId="0" borderId="101"/>
    <xf numFmtId="37" fontId="87" fillId="4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87" fillId="40" borderId="101"/>
    <xf numFmtId="49" fontId="39" fillId="0" borderId="108" applyFont="0" applyFill="0" applyBorder="0" applyAlignment="0" applyProtection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" fillId="9" borderId="15" applyNumberFormat="0" applyFont="0" applyAlignment="0" applyProtection="0"/>
    <xf numFmtId="0" fontId="1" fillId="0" borderId="0"/>
    <xf numFmtId="211" fontId="216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10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198" fillId="73" borderId="94" applyNumberFormat="0" applyAlignment="0" applyProtection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99" applyNumberFormat="0" applyBorder="0" applyAlignment="0" applyProtection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1" fillId="0" borderId="0"/>
    <xf numFmtId="44" fontId="36" fillId="0" borderId="0" applyFont="0" applyFill="0" applyBorder="0" applyAlignment="0" applyProtection="0"/>
    <xf numFmtId="0" fontId="280" fillId="0" borderId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09" fontId="59" fillId="0" borderId="53" applyFill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94" applyNumberFormat="0" applyAlignment="0" applyProtection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211" fontId="182" fillId="73" borderId="93" applyNumberForma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09" fontId="59" fillId="0" borderId="110" applyFill="0" applyProtection="0"/>
    <xf numFmtId="209" fontId="59" fillId="0" borderId="53" applyFill="0" applyProtection="0"/>
    <xf numFmtId="211" fontId="74" fillId="0" borderId="17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161" fillId="0" borderId="92" applyNumberFormat="0" applyFill="0" applyAlignment="0" applyProtection="0">
      <alignment vertical="center"/>
    </xf>
    <xf numFmtId="211" fontId="194" fillId="52" borderId="104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194" fontId="59" fillId="0" borderId="98" applyFill="0" applyProtection="0"/>
    <xf numFmtId="37" fontId="69" fillId="0" borderId="9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87" fillId="40" borderId="90"/>
    <xf numFmtId="211" fontId="173" fillId="54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10" fontId="73" fillId="38" borderId="99" applyNumberFormat="0" applyBorder="0" applyAlignment="0" applyProtection="0"/>
    <xf numFmtId="14" fontId="39" fillId="0" borderId="99">
      <alignment horizontal="center"/>
    </xf>
    <xf numFmtId="37" fontId="87" fillId="40" borderId="90"/>
    <xf numFmtId="211" fontId="194" fillId="52" borderId="93" applyNumberFormat="0" applyAlignment="0" applyProtection="0"/>
    <xf numFmtId="10" fontId="73" fillId="38" borderId="99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37" fontId="87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98" fillId="73" borderId="94" applyNumberFormat="0" applyAlignment="0" applyProtection="0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70" fillId="61" borderId="93" applyNumberFormat="0" applyAlignment="0" applyProtection="0">
      <alignment vertical="center"/>
    </xf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37" fontId="87" fillId="0" borderId="101"/>
    <xf numFmtId="37" fontId="69" fillId="0" borderId="101"/>
    <xf numFmtId="37" fontId="87" fillId="4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37" fontId="87" fillId="0" borderId="101"/>
    <xf numFmtId="37" fontId="69" fillId="0" borderId="101"/>
    <xf numFmtId="211" fontId="174" fillId="73" borderId="105" applyNumberFormat="0" applyAlignment="0" applyProtection="0">
      <alignment vertical="center"/>
    </xf>
    <xf numFmtId="37" fontId="87" fillId="40" borderId="101"/>
    <xf numFmtId="211" fontId="34" fillId="51" borderId="91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75" fillId="0" borderId="89">
      <alignment horizontal="left" vertical="center"/>
    </xf>
    <xf numFmtId="37" fontId="69" fillId="0" borderId="90"/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34" fillId="51" borderId="91" applyNumberFormat="0" applyFont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74" borderId="99" applyFill="0">
      <alignment horizontal="center" vertical="center" wrapText="1"/>
    </xf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0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37" fontId="69" fillId="0" borderId="90"/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69" fillId="0" borderId="101"/>
    <xf numFmtId="10" fontId="73" fillId="38" borderId="99" applyNumberFormat="0" applyBorder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34" fillId="51" borderId="102" applyNumberFormat="0" applyFont="0" applyAlignment="0" applyProtection="0">
      <alignment vertical="center"/>
    </xf>
    <xf numFmtId="0" fontId="34" fillId="74" borderId="99" applyFill="0">
      <alignment horizontal="center" vertical="center" wrapText="1"/>
    </xf>
    <xf numFmtId="37" fontId="69" fillId="0" borderId="90"/>
    <xf numFmtId="37" fontId="87" fillId="4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90"/>
    <xf numFmtId="211" fontId="170" fillId="61" borderId="93" applyNumberFormat="0" applyAlignment="0" applyProtection="0">
      <alignment vertical="center"/>
    </xf>
    <xf numFmtId="211" fontId="182" fillId="73" borderId="93" applyNumberFormat="0" applyAlignment="0" applyProtection="0"/>
    <xf numFmtId="0" fontId="75" fillId="0" borderId="100">
      <alignment horizontal="left" vertical="center"/>
    </xf>
    <xf numFmtId="37" fontId="87" fillId="0" borderId="90"/>
    <xf numFmtId="37" fontId="69" fillId="0" borderId="90"/>
    <xf numFmtId="10" fontId="73" fillId="38" borderId="99" applyNumberFormat="0" applyBorder="0" applyAlignment="0" applyProtection="0"/>
    <xf numFmtId="211" fontId="182" fillId="73" borderId="93" applyNumberFormat="0" applyAlignment="0" applyProtection="0"/>
    <xf numFmtId="0" fontId="75" fillId="0" borderId="100">
      <alignment horizontal="left" vertical="center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69" fillId="0" borderId="90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37" fontId="69" fillId="0" borderId="90"/>
    <xf numFmtId="37" fontId="87" fillId="40" borderId="90"/>
    <xf numFmtId="211" fontId="173" fillId="54" borderId="93" applyNumberFormat="0" applyAlignment="0" applyProtection="0">
      <alignment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90"/>
    <xf numFmtId="14" fontId="39" fillId="0" borderId="99">
      <alignment horizont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110" applyFill="0" applyProtection="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194" fillId="52" borderId="93" applyNumberFormat="0" applyAlignment="0" applyProtection="0"/>
    <xf numFmtId="211" fontId="198" fillId="73" borderId="94" applyNumberFormat="0" applyAlignment="0" applyProtection="0"/>
    <xf numFmtId="37" fontId="69" fillId="0" borderId="90"/>
    <xf numFmtId="211" fontId="34" fillId="51" borderId="91" applyNumberFormat="0" applyFont="0" applyAlignment="0" applyProtection="0"/>
    <xf numFmtId="209" fontId="59" fillId="0" borderId="53" applyFill="0" applyProtection="0"/>
    <xf numFmtId="211" fontId="182" fillId="73" borderId="93" applyNumberFormat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74" fillId="61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194" fontId="59" fillId="0" borderId="53" applyFill="0" applyProtection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37" fontId="69" fillId="0" borderId="101"/>
    <xf numFmtId="37" fontId="69" fillId="0" borderId="101"/>
    <xf numFmtId="211" fontId="205" fillId="0" borderId="107" applyNumberFormat="0" applyFill="0" applyAlignment="0" applyProtection="0"/>
    <xf numFmtId="211" fontId="34" fillId="74" borderId="108" applyFill="0">
      <alignment horizontal="center" vertical="center" wrapText="1"/>
    </xf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173" fillId="52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5" fontId="181" fillId="0" borderId="11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37" fontId="69" fillId="0" borderId="90"/>
    <xf numFmtId="37" fontId="87" fillId="40" borderId="90"/>
    <xf numFmtId="37" fontId="87" fillId="0" borderId="9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49" fontId="39" fillId="0" borderId="99" applyFont="0" applyFill="0" applyBorder="0" applyAlignment="0" applyProtection="0">
      <alignment horizontal="left"/>
    </xf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161" fillId="0" borderId="96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37" fontId="87" fillId="0" borderId="90"/>
    <xf numFmtId="37" fontId="69" fillId="0" borderId="90"/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37" fontId="203" fillId="0" borderId="95" applyNumberFormat="0" applyFont="0" applyBorder="0" applyAlignment="0" applyProtection="0">
      <alignment horizontal="centerContinuous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34" fillId="51" borderId="91" applyNumberFormat="0" applyFont="0" applyAlignment="0" applyProtection="0">
      <alignment vertical="center"/>
    </xf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69" fillId="0" borderId="101"/>
    <xf numFmtId="209" fontId="59" fillId="0" borderId="53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93" applyNumberFormat="0" applyAlignment="0" applyProtection="0">
      <alignment vertical="center"/>
    </xf>
    <xf numFmtId="211" fontId="216" fillId="73" borderId="93" applyNumberFormat="0" applyAlignment="0" applyProtection="0">
      <alignment vertical="center"/>
    </xf>
    <xf numFmtId="211" fontId="161" fillId="0" borderId="96" applyNumberFormat="0" applyFill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95" applyNumberFormat="0" applyFont="0" applyBorder="0" applyAlignment="0" applyProtection="0">
      <alignment horizontal="centerContinuous"/>
    </xf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37" fontId="69" fillId="0" borderId="9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87" fillId="40" borderId="101"/>
    <xf numFmtId="211" fontId="75" fillId="0" borderId="109">
      <alignment horizontal="left" vertical="center"/>
    </xf>
    <xf numFmtId="37" fontId="87" fillId="40" borderId="101"/>
    <xf numFmtId="37" fontId="87" fillId="0" borderId="101"/>
    <xf numFmtId="37" fontId="87" fillId="4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34" fillId="51" borderId="102" applyNumberFormat="0" applyFont="0" applyAlignment="0" applyProtection="0"/>
    <xf numFmtId="14" fontId="39" fillId="0" borderId="108">
      <alignment horizontal="center"/>
    </xf>
    <xf numFmtId="37" fontId="87" fillId="0" borderId="101"/>
    <xf numFmtId="211" fontId="205" fillId="0" borderId="107" applyNumberFormat="0" applyFill="0" applyAlignment="0" applyProtection="0"/>
    <xf numFmtId="211" fontId="174" fillId="61" borderId="105" applyNumberFormat="0" applyAlignment="0" applyProtection="0">
      <alignment vertical="center"/>
    </xf>
    <xf numFmtId="37" fontId="87" fillId="40" borderId="101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37" fontId="69" fillId="0" borderId="90"/>
    <xf numFmtId="37" fontId="87" fillId="40" borderId="90"/>
    <xf numFmtId="211" fontId="75" fillId="0" borderId="100">
      <alignment horizontal="left" vertical="center"/>
    </xf>
    <xf numFmtId="37" fontId="69" fillId="0" borderId="90"/>
    <xf numFmtId="37" fontId="87" fillId="40" borderId="9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14" fontId="39" fillId="0" borderId="99">
      <alignment horizontal="center"/>
    </xf>
    <xf numFmtId="37" fontId="69" fillId="0" borderId="90"/>
    <xf numFmtId="37" fontId="87" fillId="40" borderId="9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34" fillId="51" borderId="91" applyNumberFormat="0" applyFont="0" applyAlignment="0" applyProtection="0"/>
    <xf numFmtId="211" fontId="182" fillId="73" borderId="93" applyNumberFormat="0" applyAlignment="0" applyProtection="0"/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194" fontId="59" fillId="0" borderId="110" applyFill="0" applyProtection="0"/>
    <xf numFmtId="37" fontId="87" fillId="40" borderId="90"/>
    <xf numFmtId="211" fontId="205" fillId="0" borderId="107" applyNumberFormat="0" applyFill="0" applyAlignment="0" applyProtection="0"/>
    <xf numFmtId="211" fontId="194" fillId="52" borderId="93" applyNumberFormat="0" applyAlignment="0" applyProtection="0"/>
    <xf numFmtId="211" fontId="161" fillId="0" borderId="107" applyNumberFormat="0" applyFill="0" applyAlignment="0" applyProtection="0">
      <alignment vertical="center"/>
    </xf>
    <xf numFmtId="37" fontId="69" fillId="0" borderId="90"/>
    <xf numFmtId="37" fontId="69" fillId="0" borderId="90"/>
    <xf numFmtId="37" fontId="87" fillId="40" borderId="90"/>
    <xf numFmtId="211" fontId="205" fillId="0" borderId="96" applyNumberFormat="0" applyFill="0" applyAlignment="0" applyProtection="0"/>
    <xf numFmtId="209" fontId="59" fillId="0" borderId="110" applyFill="0" applyProtection="0"/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09" fontId="59" fillId="0" borderId="53" applyFill="0" applyProtection="0"/>
    <xf numFmtId="37" fontId="69" fillId="0" borderId="101"/>
    <xf numFmtId="211" fontId="174" fillId="73" borderId="105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173" fillId="54" borderId="93" applyNumberFormat="0" applyAlignment="0" applyProtection="0">
      <alignment vertical="center"/>
    </xf>
    <xf numFmtId="194" fontId="59" fillId="0" borderId="53" applyFill="0" applyProtection="0"/>
    <xf numFmtId="211" fontId="194" fillId="52" borderId="93" applyNumberFormat="0" applyAlignment="0" applyProtection="0"/>
    <xf numFmtId="211" fontId="173" fillId="54" borderId="104" applyNumberFormat="0" applyAlignment="0" applyProtection="0">
      <alignment vertical="center"/>
    </xf>
    <xf numFmtId="37" fontId="87" fillId="40" borderId="101"/>
    <xf numFmtId="211" fontId="173" fillId="52" borderId="93" applyNumberFormat="0" applyAlignment="0" applyProtection="0">
      <alignment vertical="center"/>
    </xf>
    <xf numFmtId="37" fontId="87" fillId="0" borderId="90"/>
    <xf numFmtId="37" fontId="69" fillId="0" borderId="101"/>
    <xf numFmtId="37" fontId="87" fillId="40" borderId="90"/>
    <xf numFmtId="37" fontId="69" fillId="0" borderId="90"/>
    <xf numFmtId="37" fontId="87" fillId="0" borderId="90"/>
    <xf numFmtId="211" fontId="205" fillId="0" borderId="96" applyNumberFormat="0" applyFill="0" applyAlignment="0" applyProtection="0"/>
    <xf numFmtId="37" fontId="87" fillId="40" borderId="90"/>
    <xf numFmtId="37" fontId="87" fillId="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211" fontId="34" fillId="74" borderId="99" applyFill="0">
      <alignment horizontal="center" vertical="center" wrapText="1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0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5" fontId="181" fillId="0" borderId="110" applyAlignment="0" applyProtection="0"/>
    <xf numFmtId="37" fontId="87" fillId="4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211" fontId="170" fillId="61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198" fillId="73" borderId="94" applyNumberFormat="0" applyAlignment="0" applyProtection="0"/>
    <xf numFmtId="211" fontId="194" fillId="52" borderId="93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75" fillId="0" borderId="100">
      <alignment horizontal="left" vertical="center"/>
    </xf>
    <xf numFmtId="211" fontId="173" fillId="54" borderId="104" applyNumberForma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216" fillId="73" borderId="93" applyNumberFormat="0" applyAlignment="0" applyProtection="0">
      <alignment vertical="center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37" fontId="69" fillId="0" borderId="101"/>
    <xf numFmtId="211" fontId="75" fillId="0" borderId="100">
      <alignment horizontal="left" vertical="center"/>
    </xf>
    <xf numFmtId="211" fontId="194" fillId="52" borderId="93" applyNumberFormat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205" fillId="0" borderId="107" applyNumberFormat="0" applyFill="0" applyAlignment="0" applyProtection="0"/>
    <xf numFmtId="211" fontId="75" fillId="0" borderId="89">
      <alignment horizontal="left" vertical="center"/>
    </xf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46" fillId="51" borderId="91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37" fontId="69" fillId="0" borderId="90"/>
    <xf numFmtId="0" fontId="75" fillId="0" borderId="100">
      <alignment horizontal="left" vertical="center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37" fontId="87" fillId="40" borderId="90"/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37" fontId="69" fillId="0" borderId="90"/>
    <xf numFmtId="14" fontId="39" fillId="0" borderId="99">
      <alignment horizontal="center"/>
    </xf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211" fontId="205" fillId="0" borderId="96" applyNumberFormat="0" applyFill="0" applyAlignment="0" applyProtection="0"/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5" fontId="181" fillId="0" borderId="98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34" fillId="74" borderId="99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4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192" fillId="0" borderId="41" applyNumberFormat="0" applyFill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99">
      <alignment horizontal="center"/>
    </xf>
    <xf numFmtId="286" fontId="103" fillId="61" borderId="53" applyFill="0" applyBorder="0" applyAlignment="0">
      <alignment horizontal="right"/>
    </xf>
    <xf numFmtId="4" fontId="34" fillId="0" borderId="99">
      <alignment horizontal="right"/>
    </xf>
    <xf numFmtId="4" fontId="34" fillId="0" borderId="99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99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275" fontId="152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121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2" fillId="73" borderId="114" applyNumberFormat="0" applyAlignment="0" applyProtection="0"/>
    <xf numFmtId="0" fontId="1" fillId="0" borderId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1" fillId="0" borderId="0" applyFont="0" applyFill="0" applyBorder="0" applyAlignment="0" applyProtection="0"/>
    <xf numFmtId="37" fontId="87" fillId="40" borderId="111"/>
    <xf numFmtId="44" fontId="1" fillId="0" borderId="0" applyFont="0" applyFill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" fillId="0" borderId="0"/>
    <xf numFmtId="37" fontId="87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11"/>
    <xf numFmtId="37" fontId="69" fillId="0" borderId="111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21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43" fontId="1" fillId="0" borderId="0" applyFont="0" applyFill="0" applyBorder="0" applyAlignment="0" applyProtection="0"/>
    <xf numFmtId="37" fontId="6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194" fontId="59" fillId="0" borderId="53" applyFill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46" fillId="51" borderId="112" applyNumberFormat="0" applyFon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24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10" fontId="73" fillId="38" borderId="56" applyNumberFormat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24"/>
    <xf numFmtId="37" fontId="69" fillId="0" borderId="124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231" fillId="0" borderId="56">
      <alignment horizontal="center"/>
    </xf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34" fillId="51" borderId="112" applyNumberFormat="0" applyFont="0" applyAlignment="0" applyProtection="0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275" fontId="152" fillId="0" borderId="120" applyFont="0" applyBorder="0" applyAlignment="0">
      <alignment horizontal="center" vertical="center"/>
    </xf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194" fontId="59" fillId="0" borderId="53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87" fillId="40" borderId="111"/>
    <xf numFmtId="37" fontId="87" fillId="4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37" fontId="87" fillId="0" borderId="124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37" fontId="87" fillId="40" borderId="124"/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0" borderId="124"/>
    <xf numFmtId="37" fontId="87" fillId="40" borderId="124"/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34" fillId="74" borderId="122" applyFill="0">
      <alignment horizontal="center" vertical="center" wrapText="1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7" fillId="40" borderId="124"/>
    <xf numFmtId="0" fontId="1" fillId="0" borderId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31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81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8" fillId="0" borderId="57" applyNumberFormat="0" applyFont="0" applyFill="0" applyAlignment="0" applyProtection="0"/>
    <xf numFmtId="0" fontId="1" fillId="0" borderId="0"/>
    <xf numFmtId="37" fontId="69" fillId="0" borderId="124"/>
    <xf numFmtId="0" fontId="1" fillId="0" borderId="0"/>
    <xf numFmtId="37" fontId="69" fillId="0" borderId="124"/>
    <xf numFmtId="211" fontId="75" fillId="0" borderId="123">
      <alignment horizontal="left" vertical="center"/>
    </xf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10" fontId="73" fillId="38" borderId="132" applyNumberFormat="0" applyBorder="0" applyAlignment="0" applyProtection="0"/>
    <xf numFmtId="211" fontId="170" fillId="61" borderId="127" applyNumberFormat="0" applyAlignment="0" applyProtection="0">
      <alignment vertical="center"/>
    </xf>
    <xf numFmtId="209" fontId="59" fillId="0" borderId="46" applyFill="0" applyProtection="0"/>
    <xf numFmtId="37" fontId="69" fillId="0" borderId="124"/>
    <xf numFmtId="37" fontId="69" fillId="0" borderId="134"/>
    <xf numFmtId="211" fontId="194" fillId="52" borderId="127" applyNumberFormat="0" applyAlignment="0" applyProtection="0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27" applyNumberFormat="0" applyAlignment="0" applyProtection="0"/>
    <xf numFmtId="211" fontId="75" fillId="0" borderId="123">
      <alignment horizontal="left" vertical="center"/>
    </xf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140" applyNumberFormat="0" applyFill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161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24"/>
    <xf numFmtId="37" fontId="69" fillId="0" borderId="134"/>
    <xf numFmtId="211" fontId="205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24"/>
    <xf numFmtId="211" fontId="34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134"/>
    <xf numFmtId="37" fontId="87" fillId="40" borderId="134"/>
    <xf numFmtId="211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87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34"/>
    <xf numFmtId="37" fontId="69" fillId="0" borderId="134"/>
    <xf numFmtId="37" fontId="69" fillId="0" borderId="134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37" fontId="87" fillId="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87" fillId="0" borderId="124"/>
    <xf numFmtId="211" fontId="205" fillId="0" borderId="130" applyNumberFormat="0" applyFill="0" applyAlignment="0" applyProtection="0"/>
    <xf numFmtId="211" fontId="75" fillId="0" borderId="123">
      <alignment horizontal="left" vertical="center"/>
    </xf>
    <xf numFmtId="211" fontId="194" fillId="52" borderId="127" applyNumberFormat="0" applyAlignment="0" applyProtection="0"/>
    <xf numFmtId="37" fontId="87" fillId="0" borderId="124"/>
    <xf numFmtId="211" fontId="34" fillId="74" borderId="122" applyFill="0">
      <alignment horizontal="center" vertical="center" wrapText="1"/>
    </xf>
    <xf numFmtId="37" fontId="69" fillId="0" borderId="124"/>
    <xf numFmtId="37" fontId="69" fillId="0" borderId="124"/>
    <xf numFmtId="0" fontId="75" fillId="0" borderId="123">
      <alignment horizontal="left" vertical="center"/>
    </xf>
    <xf numFmtId="37" fontId="87" fillId="40" borderId="124"/>
    <xf numFmtId="37" fontId="87" fillId="0" borderId="124"/>
    <xf numFmtId="211" fontId="194" fillId="52" borderId="127" applyNumberFormat="0" applyAlignment="0" applyProtection="0"/>
    <xf numFmtId="10" fontId="73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2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69" fillId="0" borderId="124"/>
    <xf numFmtId="10" fontId="73" fillId="38" borderId="132" applyNumberFormat="0" applyBorder="0" applyAlignment="0" applyProtection="0"/>
    <xf numFmtId="0" fontId="1" fillId="0" borderId="0"/>
    <xf numFmtId="0" fontId="75" fillId="0" borderId="133">
      <alignment horizontal="left" vertical="center"/>
    </xf>
    <xf numFmtId="211" fontId="34" fillId="51" borderId="135" applyNumberFormat="0" applyFont="0" applyAlignment="0" applyProtection="0"/>
    <xf numFmtId="37" fontId="87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33">
      <alignment horizontal="left" vertical="center"/>
    </xf>
    <xf numFmtId="37" fontId="69" fillId="0" borderId="124"/>
    <xf numFmtId="211" fontId="198" fillId="73" borderId="138" applyNumberFormat="0" applyAlignment="0" applyProtection="0"/>
    <xf numFmtId="37" fontId="87" fillId="0" borderId="134"/>
    <xf numFmtId="0" fontId="1" fillId="0" borderId="0"/>
    <xf numFmtId="0" fontId="1" fillId="0" borderId="0"/>
    <xf numFmtId="37" fontId="69" fillId="0" borderId="134"/>
    <xf numFmtId="0" fontId="1" fillId="0" borderId="0"/>
    <xf numFmtId="37" fontId="69" fillId="0" borderId="124"/>
    <xf numFmtId="209" fontId="59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75" fillId="0" borderId="133">
      <alignment horizontal="left" vertical="center"/>
    </xf>
    <xf numFmtId="211" fontId="182" fillId="73" borderId="137" applyNumberFormat="0" applyAlignment="0" applyProtection="0"/>
    <xf numFmtId="211" fontId="34" fillId="51" borderId="125" applyNumberFormat="0" applyFont="0" applyAlignment="0" applyProtection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26" applyNumberFormat="0" applyFill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211" fontId="46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28" applyNumberFormat="0" applyAlignment="0" applyProtection="0"/>
    <xf numFmtId="37" fontId="69" fillId="0" borderId="134"/>
    <xf numFmtId="0" fontId="1" fillId="0" borderId="0"/>
    <xf numFmtId="0" fontId="1" fillId="0" borderId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37" fontId="87" fillId="40" borderId="134"/>
    <xf numFmtId="37" fontId="87" fillId="40" borderId="124"/>
    <xf numFmtId="211" fontId="198" fillId="73" borderId="128" applyNumberFormat="0" applyAlignment="0" applyProtection="0"/>
    <xf numFmtId="211" fontId="194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135" applyNumberFormat="0" applyFont="0" applyAlignment="0" applyProtection="0">
      <alignment vertical="center"/>
    </xf>
    <xf numFmtId="0" fontId="75" fillId="0" borderId="133">
      <alignment horizontal="left" vertical="center"/>
    </xf>
    <xf numFmtId="37" fontId="87" fillId="40" borderId="124"/>
    <xf numFmtId="211" fontId="194" fillId="52" borderId="137" applyNumberFormat="0" applyAlignment="0" applyProtection="0"/>
    <xf numFmtId="211" fontId="174" fillId="73" borderId="128" applyNumberFormat="0" applyAlignment="0" applyProtection="0">
      <alignment vertical="center"/>
    </xf>
    <xf numFmtId="37" fontId="69" fillId="0" borderId="134"/>
    <xf numFmtId="10" fontId="73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30" applyNumberFormat="0" applyFill="0" applyAlignment="0" applyProtection="0"/>
    <xf numFmtId="37" fontId="87" fillId="40" borderId="124"/>
    <xf numFmtId="211" fontId="182" fillId="73" borderId="137" applyNumberFormat="0" applyAlignment="0" applyProtection="0"/>
    <xf numFmtId="211" fontId="174" fillId="73" borderId="128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34" fillId="51" borderId="125" applyNumberFormat="0" applyFont="0" applyAlignment="0" applyProtection="0"/>
    <xf numFmtId="37" fontId="87" fillId="0" borderId="134"/>
    <xf numFmtId="37" fontId="69" fillId="0" borderId="134"/>
    <xf numFmtId="37" fontId="87" fillId="40" borderId="134"/>
    <xf numFmtId="14" fontId="39" fillId="0" borderId="88">
      <alignment horizont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37" fontId="87" fillId="0" borderId="124"/>
    <xf numFmtId="211" fontId="75" fillId="0" borderId="133">
      <alignment horizontal="left" vertical="center"/>
    </xf>
    <xf numFmtId="211" fontId="194" fillId="52" borderId="127" applyNumberFormat="0" applyAlignment="0" applyProtection="0"/>
    <xf numFmtId="0" fontId="75" fillId="0" borderId="123">
      <alignment horizontal="left" vertical="center"/>
    </xf>
    <xf numFmtId="211" fontId="161" fillId="0" borderId="126" applyNumberFormat="0" applyFill="0" applyAlignment="0" applyProtection="0">
      <alignment vertical="center"/>
    </xf>
    <xf numFmtId="37" fontId="87" fillId="4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14" fontId="39" fillId="0" borderId="132">
      <alignment horizontal="center"/>
    </xf>
    <xf numFmtId="37" fontId="69" fillId="0" borderId="124"/>
    <xf numFmtId="211" fontId="198" fillId="73" borderId="128" applyNumberFormat="0" applyAlignment="0" applyProtection="0"/>
    <xf numFmtId="0" fontId="1" fillId="0" borderId="0"/>
    <xf numFmtId="37" fontId="69" fillId="0" borderId="134"/>
    <xf numFmtId="211" fontId="34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137" applyNumberFormat="0" applyAlignment="0" applyProtection="0">
      <alignment vertical="center"/>
    </xf>
    <xf numFmtId="211" fontId="34" fillId="51" borderId="125" applyNumberFormat="0" applyFont="0" applyAlignment="0" applyProtection="0"/>
    <xf numFmtId="37" fontId="6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37" fontId="87" fillId="0" borderId="134"/>
    <xf numFmtId="14" fontId="39" fillId="0" borderId="132">
      <alignment horizontal="center"/>
    </xf>
    <xf numFmtId="37" fontId="87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24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22" applyNumberFormat="0" applyBorder="0" applyAlignment="0" applyProtection="0"/>
    <xf numFmtId="37" fontId="69" fillId="0" borderId="134"/>
    <xf numFmtId="211" fontId="198" fillId="73" borderId="138" applyNumberFormat="0" applyAlignment="0" applyProtection="0"/>
    <xf numFmtId="14" fontId="39" fillId="0" borderId="122">
      <alignment horizontal="center"/>
    </xf>
    <xf numFmtId="211" fontId="161" fillId="0" borderId="140" applyNumberFormat="0" applyFill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4" fontId="39" fillId="0" borderId="88">
      <alignment horizontal="center"/>
    </xf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0" fontId="73" fillId="38" borderId="132" applyNumberFormat="0" applyBorder="0" applyAlignment="0" applyProtection="0"/>
    <xf numFmtId="49" fontId="39" fillId="0" borderId="132" applyFont="0" applyFill="0" applyBorder="0" applyAlignment="0" applyProtection="0">
      <alignment horizontal="left"/>
    </xf>
    <xf numFmtId="37" fontId="87" fillId="0" borderId="134"/>
    <xf numFmtId="211" fontId="182" fillId="73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33">
      <alignment horizontal="left" vertical="center"/>
    </xf>
    <xf numFmtId="14" fontId="39" fillId="0" borderId="122">
      <alignment horizontal="center"/>
    </xf>
    <xf numFmtId="10" fontId="73" fillId="38" borderId="88" applyNumberFormat="0" applyBorder="0" applyAlignment="0" applyProtection="0"/>
    <xf numFmtId="37" fontId="87" fillId="40" borderId="134"/>
    <xf numFmtId="211" fontId="75" fillId="0" borderId="123">
      <alignment horizontal="left" vertical="center"/>
    </xf>
    <xf numFmtId="37" fontId="87" fillId="40" borderId="134"/>
    <xf numFmtId="211" fontId="205" fillId="0" borderId="130" applyNumberFormat="0" applyFill="0" applyAlignment="0" applyProtection="0"/>
    <xf numFmtId="37" fontId="69" fillId="0" borderId="124"/>
    <xf numFmtId="211" fontId="46" fillId="51" borderId="125" applyNumberFormat="0" applyFon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216" fillId="73" borderId="137" applyNumberFormat="0" applyAlignment="0" applyProtection="0">
      <alignment vertical="center"/>
    </xf>
    <xf numFmtId="14" fontId="39" fillId="0" borderId="122">
      <alignment horizontal="center"/>
    </xf>
    <xf numFmtId="211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87" fillId="0" borderId="124"/>
    <xf numFmtId="37" fontId="87" fillId="0" borderId="134"/>
    <xf numFmtId="37" fontId="69" fillId="0" borderId="134"/>
    <xf numFmtId="37" fontId="87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27" applyNumberFormat="0" applyAlignment="0" applyProtection="0">
      <alignment vertical="center"/>
    </xf>
    <xf numFmtId="194" fontId="59" fillId="0" borderId="46" applyFill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37" fontId="87" fillId="0" borderId="134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205" fillId="0" borderId="140" applyNumberFormat="0" applyFill="0" applyAlignment="0" applyProtection="0"/>
    <xf numFmtId="211" fontId="194" fillId="52" borderId="137" applyNumberFormat="0" applyAlignment="0" applyProtection="0"/>
    <xf numFmtId="0" fontId="75" fillId="0" borderId="123">
      <alignment horizontal="left" vertical="center"/>
    </xf>
    <xf numFmtId="211" fontId="174" fillId="61" borderId="138" applyNumberFormat="0" applyAlignment="0" applyProtection="0">
      <alignment vertical="center"/>
    </xf>
    <xf numFmtId="37" fontId="87" fillId="0" borderId="124"/>
    <xf numFmtId="37" fontId="69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87" fillId="40" borderId="124"/>
    <xf numFmtId="211" fontId="182" fillId="73" borderId="137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37" fontId="87" fillId="40" borderId="124"/>
    <xf numFmtId="37" fontId="69" fillId="0" borderId="134"/>
    <xf numFmtId="10" fontId="73" fillId="38" borderId="132" applyNumberFormat="0" applyBorder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11" fontId="205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138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69" fillId="0" borderId="124"/>
    <xf numFmtId="37" fontId="87" fillId="0" borderId="134"/>
    <xf numFmtId="37" fontId="69" fillId="0" borderId="124"/>
    <xf numFmtId="14" fontId="39" fillId="0" borderId="122">
      <alignment horizontal="center"/>
    </xf>
    <xf numFmtId="0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0" borderId="134"/>
    <xf numFmtId="37" fontId="69" fillId="0" borderId="12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211" fontId="194" fillId="52" borderId="137" applyNumberFormat="0" applyAlignment="0" applyProtection="0"/>
    <xf numFmtId="14" fontId="39" fillId="0" borderId="132">
      <alignment horizontal="center"/>
    </xf>
    <xf numFmtId="0" fontId="1" fillId="0" borderId="0"/>
    <xf numFmtId="37" fontId="87" fillId="0" borderId="124"/>
    <xf numFmtId="43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37" fontId="69" fillId="0" borderId="124"/>
    <xf numFmtId="37" fontId="87" fillId="40" borderId="134"/>
    <xf numFmtId="211" fontId="46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37" fontId="87" fillId="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37" fontId="87" fillId="0" borderId="124"/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98" fillId="73" borderId="138" applyNumberFormat="0" applyAlignment="0" applyProtection="0"/>
    <xf numFmtId="0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173" fillId="52" borderId="137" applyNumberFormat="0" applyAlignment="0" applyProtection="0">
      <alignment vertical="center"/>
    </xf>
    <xf numFmtId="211" fontId="198" fillId="73" borderId="128" applyNumberFormat="0" applyAlignment="0" applyProtection="0"/>
    <xf numFmtId="37" fontId="87" fillId="40" borderId="134"/>
    <xf numFmtId="211" fontId="205" fillId="0" borderId="140" applyNumberFormat="0" applyFill="0" applyAlignment="0" applyProtection="0"/>
    <xf numFmtId="37" fontId="87" fillId="40" borderId="134"/>
    <xf numFmtId="37" fontId="69" fillId="0" borderId="134"/>
    <xf numFmtId="211" fontId="198" fillId="73" borderId="128" applyNumberFormat="0" applyAlignment="0" applyProtection="0"/>
    <xf numFmtId="10" fontId="73" fillId="38" borderId="132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182" fillId="73" borderId="127" applyNumberFormat="0" applyAlignment="0" applyProtection="0"/>
    <xf numFmtId="37" fontId="69" fillId="0" borderId="134"/>
    <xf numFmtId="37" fontId="69" fillId="0" borderId="124"/>
    <xf numFmtId="37" fontId="69" fillId="0" borderId="124"/>
    <xf numFmtId="194" fontId="59" fillId="0" borderId="53" applyFill="0" applyProtection="0"/>
    <xf numFmtId="211" fontId="205" fillId="0" borderId="130" applyNumberFormat="0" applyFill="0" applyAlignment="0" applyProtection="0"/>
    <xf numFmtId="14" fontId="39" fillId="0" borderId="132">
      <alignment horizontal="center"/>
    </xf>
    <xf numFmtId="211" fontId="173" fillId="52" borderId="137" applyNumberFormat="0" applyAlignment="0" applyProtection="0">
      <alignment vertical="center"/>
    </xf>
    <xf numFmtId="10" fontId="73" fillId="38" borderId="88" applyNumberFormat="0" applyBorder="0" applyAlignment="0" applyProtection="0"/>
    <xf numFmtId="37" fontId="69" fillId="0" borderId="124"/>
    <xf numFmtId="37" fontId="69" fillId="0" borderId="134"/>
    <xf numFmtId="211" fontId="34" fillId="51" borderId="135" applyNumberFormat="0" applyFont="0" applyAlignment="0" applyProtection="0"/>
    <xf numFmtId="37" fontId="69" fillId="0" borderId="134"/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32">
      <alignment horizontal="center"/>
    </xf>
    <xf numFmtId="37" fontId="69" fillId="0" borderId="134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34" fillId="51" borderId="12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211" fontId="198" fillId="73" borderId="138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37" fontId="69" fillId="0" borderId="124"/>
    <xf numFmtId="37" fontId="87" fillId="0" borderId="124"/>
    <xf numFmtId="37" fontId="69" fillId="0" borderId="134"/>
    <xf numFmtId="211" fontId="75" fillId="0" borderId="133">
      <alignment horizontal="left" vertical="center"/>
    </xf>
    <xf numFmtId="37" fontId="87" fillId="40" borderId="134"/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75" fillId="0" borderId="133">
      <alignment horizontal="left" vertical="center"/>
    </xf>
    <xf numFmtId="37" fontId="203" fillId="0" borderId="129" applyNumberFormat="0" applyFont="0" applyBorder="0" applyAlignment="0" applyProtection="0">
      <alignment horizontal="centerContinuous"/>
    </xf>
    <xf numFmtId="37" fontId="203" fillId="0" borderId="139" applyNumberFormat="0" applyFont="0" applyBorder="0" applyAlignment="0" applyProtection="0">
      <alignment horizontal="centerContinuous"/>
    </xf>
    <xf numFmtId="10" fontId="73" fillId="38" borderId="88" applyNumberFormat="0" applyBorder="0" applyAlignment="0" applyProtection="0"/>
    <xf numFmtId="37" fontId="69" fillId="0" borderId="124"/>
    <xf numFmtId="37" fontId="87" fillId="40" borderId="134"/>
    <xf numFmtId="37" fontId="69" fillId="0" borderId="134"/>
    <xf numFmtId="211" fontId="170" fillId="61" borderId="127" applyNumberFormat="0" applyAlignment="0" applyProtection="0">
      <alignment vertical="center"/>
    </xf>
    <xf numFmtId="211" fontId="75" fillId="0" borderId="133">
      <alignment horizontal="left" vertical="center"/>
    </xf>
    <xf numFmtId="37" fontId="69" fillId="0" borderId="124"/>
    <xf numFmtId="211" fontId="75" fillId="0" borderId="123">
      <alignment horizontal="left" vertical="center"/>
    </xf>
    <xf numFmtId="0" fontId="34" fillId="74" borderId="132" applyFill="0">
      <alignment horizontal="center" vertical="center" wrapText="1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211" fontId="173" fillId="52" borderId="137" applyNumberFormat="0" applyAlignment="0" applyProtection="0">
      <alignment vertical="center"/>
    </xf>
    <xf numFmtId="37" fontId="87" fillId="0" borderId="134"/>
    <xf numFmtId="14" fontId="39" fillId="0" borderId="88">
      <alignment horizontal="center"/>
    </xf>
    <xf numFmtId="49" fontId="39" fillId="0" borderId="122" applyFont="0" applyFill="0" applyBorder="0" applyAlignment="0" applyProtection="0">
      <alignment horizontal="left"/>
    </xf>
    <xf numFmtId="211" fontId="174" fillId="73" borderId="138" applyNumberFormat="0" applyAlignment="0" applyProtection="0">
      <alignment vertical="center"/>
    </xf>
    <xf numFmtId="37" fontId="87" fillId="0" borderId="124"/>
    <xf numFmtId="211" fontId="198" fillId="73" borderId="138" applyNumberFormat="0" applyAlignment="0" applyProtection="0"/>
    <xf numFmtId="37" fontId="87" fillId="40" borderId="134"/>
    <xf numFmtId="0" fontId="75" fillId="0" borderId="123">
      <alignment horizontal="left" vertical="center"/>
    </xf>
    <xf numFmtId="37" fontId="87" fillId="4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69" fillId="0" borderId="134"/>
    <xf numFmtId="37" fontId="87" fillId="0" borderId="124"/>
    <xf numFmtId="211" fontId="34" fillId="51" borderId="125" applyNumberFormat="0" applyFont="0" applyAlignment="0" applyProtection="0"/>
    <xf numFmtId="49" fontId="39" fillId="0" borderId="88" applyFont="0" applyFill="0" applyBorder="0" applyAlignment="0" applyProtection="0">
      <alignment horizontal="left"/>
    </xf>
    <xf numFmtId="37" fontId="69" fillId="0" borderId="134"/>
    <xf numFmtId="211" fontId="174" fillId="61" borderId="138" applyNumberFormat="0" applyAlignment="0" applyProtection="0">
      <alignment vertical="center"/>
    </xf>
    <xf numFmtId="211" fontId="34" fillId="74" borderId="88" applyFill="0">
      <alignment horizontal="center" vertical="center" wrapText="1"/>
    </xf>
    <xf numFmtId="14" fontId="39" fillId="0" borderId="132">
      <alignment horizontal="center"/>
    </xf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28" applyNumberFormat="0" applyAlignment="0" applyProtection="0"/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37" fontId="69" fillId="0" borderId="124"/>
    <xf numFmtId="211" fontId="34" fillId="51" borderId="125" applyNumberFormat="0" applyFont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205" fillId="0" borderId="140" applyNumberFormat="0" applyFill="0" applyAlignment="0" applyProtection="0"/>
    <xf numFmtId="211" fontId="161" fillId="0" borderId="130" applyNumberFormat="0" applyFill="0" applyAlignment="0" applyProtection="0">
      <alignment vertical="center"/>
    </xf>
    <xf numFmtId="211" fontId="198" fillId="73" borderId="138" applyNumberFormat="0" applyAlignment="0" applyProtection="0"/>
    <xf numFmtId="14" fontId="39" fillId="0" borderId="122">
      <alignment horizontal="center"/>
    </xf>
    <xf numFmtId="211" fontId="173" fillId="52" borderId="12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37" fontId="87" fillId="40" borderId="124"/>
    <xf numFmtId="37" fontId="69" fillId="0" borderId="124"/>
    <xf numFmtId="211" fontId="194" fillId="52" borderId="137" applyNumberFormat="0" applyAlignment="0" applyProtection="0"/>
    <xf numFmtId="211" fontId="205" fillId="0" borderId="130" applyNumberFormat="0" applyFill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09" fontId="59" fillId="0" borderId="53" applyFill="0" applyProtection="0"/>
    <xf numFmtId="211" fontId="75" fillId="0" borderId="133">
      <alignment horizontal="left" vertical="center"/>
    </xf>
    <xf numFmtId="0" fontId="75" fillId="0" borderId="123">
      <alignment horizontal="left" vertical="center"/>
    </xf>
    <xf numFmtId="37" fontId="69" fillId="0" borderId="124"/>
    <xf numFmtId="211" fontId="182" fillId="73" borderId="127" applyNumberFormat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0" fontId="1" fillId="0" borderId="0"/>
    <xf numFmtId="211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25" applyNumberFormat="0" applyFont="0" applyAlignment="0" applyProtection="0">
      <alignment vertical="center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211" fontId="161" fillId="0" borderId="126" applyNumberFormat="0" applyFill="0" applyAlignment="0" applyProtection="0">
      <alignment vertical="center"/>
    </xf>
    <xf numFmtId="0" fontId="75" fillId="0" borderId="133">
      <alignment horizontal="left" vertical="center"/>
    </xf>
    <xf numFmtId="211" fontId="173" fillId="54" borderId="127" applyNumberFormat="0" applyAlignment="0" applyProtection="0">
      <alignment vertical="center"/>
    </xf>
    <xf numFmtId="194" fontId="59" fillId="0" borderId="53" applyFill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75" fillId="0" borderId="123">
      <alignment horizontal="left" vertical="center"/>
    </xf>
    <xf numFmtId="37" fontId="87" fillId="4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14" fontId="39" fillId="0" borderId="132">
      <alignment horizont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87" fillId="0" borderId="12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92" fillId="0" borderId="41" applyNumberFormat="0" applyFill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40" borderId="124"/>
    <xf numFmtId="211" fontId="173" fillId="54" borderId="127" applyNumberFormat="0" applyAlignment="0" applyProtection="0">
      <alignment vertical="center"/>
    </xf>
    <xf numFmtId="37" fontId="69" fillId="0" borderId="124"/>
    <xf numFmtId="37" fontId="87" fillId="4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87" fillId="40" borderId="124"/>
    <xf numFmtId="49" fontId="39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16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198" fillId="73" borderId="138" applyNumberFormat="0" applyAlignment="0" applyProtection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22" applyNumberFormat="0" applyBorder="0" applyAlignment="0" applyProtection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09" fontId="59" fillId="0" borderId="53" applyFill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38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46" applyFill="0" applyProtection="0"/>
    <xf numFmtId="209" fontId="59" fillId="0" borderId="53" applyFill="0" applyProtection="0"/>
    <xf numFmtId="211" fontId="74" fillId="0" borderId="57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161" fillId="0" borderId="136" applyNumberFormat="0" applyFill="0" applyAlignment="0" applyProtection="0">
      <alignment vertical="center"/>
    </xf>
    <xf numFmtId="211" fontId="194" fillId="52" borderId="127" applyNumberFormat="0" applyAlignment="0" applyProtection="0"/>
    <xf numFmtId="211" fontId="198" fillId="73" borderId="138" applyNumberFormat="0" applyAlignment="0" applyProtection="0"/>
    <xf numFmtId="211" fontId="205" fillId="0" borderId="140" applyNumberFormat="0" applyFill="0" applyAlignment="0" applyProtection="0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194" fontId="59" fillId="0" borderId="141" applyFill="0" applyProtection="0"/>
    <xf numFmtId="37" fontId="69" fillId="0" borderId="134"/>
    <xf numFmtId="10" fontId="73" fillId="38" borderId="88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198" fillId="73" borderId="138" applyNumberFormat="0" applyAlignment="0" applyProtection="0"/>
    <xf numFmtId="10" fontId="73" fillId="38" borderId="88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87" fillId="40" borderId="134"/>
    <xf numFmtId="211" fontId="173" fillId="54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46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10" fontId="73" fillId="38" borderId="122" applyNumberFormat="0" applyBorder="0" applyAlignment="0" applyProtection="0"/>
    <xf numFmtId="14" fontId="39" fillId="0" borderId="122">
      <alignment horizontal="center"/>
    </xf>
    <xf numFmtId="37" fontId="87" fillId="40" borderId="134"/>
    <xf numFmtId="211" fontId="194" fillId="52" borderId="137" applyNumberFormat="0" applyAlignment="0" applyProtection="0"/>
    <xf numFmtId="10" fontId="73" fillId="38" borderId="12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87" fillId="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98" fillId="73" borderId="138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37" fontId="87" fillId="0" borderId="124"/>
    <xf numFmtId="37" fontId="69" fillId="0" borderId="124"/>
    <xf numFmtId="37" fontId="87" fillId="4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37" fontId="87" fillId="0" borderId="124"/>
    <xf numFmtId="37" fontId="69" fillId="0" borderId="124"/>
    <xf numFmtId="211" fontId="174" fillId="73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75" fillId="0" borderId="133">
      <alignment horizontal="left" vertical="center"/>
    </xf>
    <xf numFmtId="37" fontId="69" fillId="0" borderId="134"/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34" fillId="74" borderId="122" applyFill="0">
      <alignment horizontal="center" vertical="center" wrapText="1"/>
    </xf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0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37" fontId="69" fillId="0" borderId="134"/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69" fillId="0" borderId="124"/>
    <xf numFmtId="10" fontId="73" fillId="38" borderId="88" applyNumberFormat="0" applyBorder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>
      <alignment vertical="center"/>
    </xf>
    <xf numFmtId="0" fontId="34" fillId="74" borderId="132" applyFill="0">
      <alignment horizontal="center" vertical="center" wrapText="1"/>
    </xf>
    <xf numFmtId="37" fontId="69" fillId="0" borderId="134"/>
    <xf numFmtId="37" fontId="87" fillId="4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211" fontId="75" fillId="0" borderId="123">
      <alignment horizontal="left" vertical="center"/>
    </xf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88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134"/>
    <xf numFmtId="211" fontId="170" fillId="61" borderId="137" applyNumberFormat="0" applyAlignment="0" applyProtection="0">
      <alignment vertical="center"/>
    </xf>
    <xf numFmtId="211" fontId="182" fillId="73" borderId="137" applyNumberFormat="0" applyAlignment="0" applyProtection="0"/>
    <xf numFmtId="0" fontId="75" fillId="0" borderId="123">
      <alignment horizontal="left" vertical="center"/>
    </xf>
    <xf numFmtId="37" fontId="87" fillId="0" borderId="134"/>
    <xf numFmtId="37" fontId="69" fillId="0" borderId="134"/>
    <xf numFmtId="10" fontId="73" fillId="38" borderId="122" applyNumberFormat="0" applyBorder="0" applyAlignment="0" applyProtection="0"/>
    <xf numFmtId="211" fontId="182" fillId="73" borderId="137" applyNumberFormat="0" applyAlignment="0" applyProtection="0"/>
    <xf numFmtId="0" fontId="75" fillId="0" borderId="123">
      <alignment horizontal="left" vertical="center"/>
    </xf>
    <xf numFmtId="14" fontId="39" fillId="0" borderId="132">
      <alignment horizontal="center"/>
    </xf>
    <xf numFmtId="211" fontId="75" fillId="0" borderId="123">
      <alignment horizontal="left" vertical="center"/>
    </xf>
    <xf numFmtId="37" fontId="69" fillId="0" borderId="13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37" fontId="69" fillId="0" borderId="134"/>
    <xf numFmtId="37" fontId="87" fillId="40" borderId="134"/>
    <xf numFmtId="211" fontId="173" fillId="54" borderId="137" applyNumberFormat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34"/>
    <xf numFmtId="14" fontId="39" fillId="0" borderId="122">
      <alignment horizont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09" fontId="59" fillId="0" borderId="46" applyFill="0" applyProtection="0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194" fillId="52" borderId="137" applyNumberFormat="0" applyAlignment="0" applyProtection="0"/>
    <xf numFmtId="211" fontId="198" fillId="73" borderId="138" applyNumberFormat="0" applyAlignment="0" applyProtection="0"/>
    <xf numFmtId="37" fontId="69" fillId="0" borderId="134"/>
    <xf numFmtId="211" fontId="34" fillId="51" borderId="135" applyNumberFormat="0" applyFont="0" applyAlignment="0" applyProtection="0"/>
    <xf numFmtId="209" fontId="59" fillId="0" borderId="53" applyFill="0" applyProtection="0"/>
    <xf numFmtId="211" fontId="182" fillId="73" borderId="137" applyNumberFormat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37" fontId="69" fillId="0" borderId="124"/>
    <xf numFmtId="37" fontId="69" fillId="0" borderId="124"/>
    <xf numFmtId="211" fontId="205" fillId="0" borderId="130" applyNumberFormat="0" applyFill="0" applyAlignment="0" applyProtection="0"/>
    <xf numFmtId="211" fontId="34" fillId="74" borderId="132" applyFill="0">
      <alignment horizontal="center" vertical="center" wrapText="1"/>
    </xf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173" fillId="52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46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37" fontId="87" fillId="40" borderId="134"/>
    <xf numFmtId="37" fontId="87" fillId="0" borderId="134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49" fontId="39" fillId="0" borderId="122" applyFont="0" applyFill="0" applyBorder="0" applyAlignment="0" applyProtection="0">
      <alignment horizontal="left"/>
    </xf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61" fillId="0" borderId="14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37" fontId="87" fillId="0" borderId="134"/>
    <xf numFmtId="37" fontId="69" fillId="0" borderId="134"/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37" fontId="203" fillId="0" borderId="139" applyNumberFormat="0" applyFont="0" applyBorder="0" applyAlignment="0" applyProtection="0">
      <alignment horizontal="centerContinuous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>
      <alignment vertic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3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87" fillId="0" borderId="13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87" fillId="40" borderId="124"/>
    <xf numFmtId="211" fontId="75" fillId="0" borderId="133">
      <alignment horizontal="left" vertical="center"/>
    </xf>
    <xf numFmtId="37" fontId="87" fillId="40" borderId="124"/>
    <xf numFmtId="37" fontId="87" fillId="0" borderId="124"/>
    <xf numFmtId="37" fontId="87" fillId="4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0" borderId="124"/>
    <xf numFmtId="211" fontId="205" fillId="0" borderId="130" applyNumberFormat="0" applyFill="0" applyAlignment="0" applyProtection="0"/>
    <xf numFmtId="211" fontId="174" fillId="61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69" fillId="0" borderId="134"/>
    <xf numFmtId="37" fontId="87" fillId="40" borderId="134"/>
    <xf numFmtId="211" fontId="75" fillId="0" borderId="123">
      <alignment horizontal="left" vertical="center"/>
    </xf>
    <xf numFmtId="37" fontId="69" fillId="0" borderId="134"/>
    <xf numFmtId="37" fontId="87" fillId="40" borderId="134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69" fillId="0" borderId="134"/>
    <xf numFmtId="37" fontId="87" fillId="40" borderId="13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182" fillId="73" borderId="137" applyNumberFormat="0" applyAlignment="0" applyProtection="0"/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194" fontId="59" fillId="0" borderId="46" applyFill="0" applyProtection="0"/>
    <xf numFmtId="37" fontId="87" fillId="40" borderId="134"/>
    <xf numFmtId="211" fontId="205" fillId="0" borderId="130" applyNumberFormat="0" applyFill="0" applyAlignment="0" applyProtection="0"/>
    <xf numFmtId="211" fontId="194" fillId="52" borderId="137" applyNumberFormat="0" applyAlignment="0" applyProtection="0"/>
    <xf numFmtId="211" fontId="161" fillId="0" borderId="130" applyNumberFormat="0" applyFill="0" applyAlignment="0" applyProtection="0">
      <alignment vertical="center"/>
    </xf>
    <xf numFmtId="37" fontId="69" fillId="0" borderId="134"/>
    <xf numFmtId="37" fontId="69" fillId="0" borderId="134"/>
    <xf numFmtId="37" fontId="87" fillId="40" borderId="134"/>
    <xf numFmtId="211" fontId="205" fillId="0" borderId="140" applyNumberFormat="0" applyFill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09" fontId="59" fillId="0" borderId="53" applyFill="0" applyProtection="0"/>
    <xf numFmtId="37" fontId="69" fillId="0" borderId="124"/>
    <xf numFmtId="211" fontId="174" fillId="73" borderId="12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173" fillId="54" borderId="137" applyNumberFormat="0" applyAlignment="0" applyProtection="0">
      <alignment vertical="center"/>
    </xf>
    <xf numFmtId="194" fontId="59" fillId="0" borderId="53" applyFill="0" applyProtection="0"/>
    <xf numFmtId="211" fontId="194" fillId="52" borderId="137" applyNumberFormat="0" applyAlignment="0" applyProtection="0"/>
    <xf numFmtId="211" fontId="173" fillId="54" borderId="127" applyNumberFormat="0" applyAlignment="0" applyProtection="0">
      <alignment vertical="center"/>
    </xf>
    <xf numFmtId="37" fontId="87" fillId="40" borderId="124"/>
    <xf numFmtId="211" fontId="173" fillId="52" borderId="137" applyNumberFormat="0" applyAlignment="0" applyProtection="0">
      <alignment vertical="center"/>
    </xf>
    <xf numFmtId="37" fontId="87" fillId="0" borderId="134"/>
    <xf numFmtId="37" fontId="69" fillId="0" borderId="124"/>
    <xf numFmtId="37" fontId="87" fillId="40" borderId="134"/>
    <xf numFmtId="37" fontId="69" fillId="0" borderId="134"/>
    <xf numFmtId="37" fontId="87" fillId="0" borderId="134"/>
    <xf numFmtId="211" fontId="205" fillId="0" borderId="140" applyNumberFormat="0" applyFill="0" applyAlignment="0" applyProtection="0"/>
    <xf numFmtId="37" fontId="87" fillId="40" borderId="134"/>
    <xf numFmtId="37" fontId="87" fillId="0" borderId="134"/>
    <xf numFmtId="10" fontId="73" fillId="38" borderId="88" applyNumberFormat="0" applyBorder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211" fontId="34" fillId="74" borderId="122" applyFill="0">
      <alignment horizontal="center" vertical="center" wrapText="1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0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5" fontId="181" fillId="0" borderId="46" applyAlignment="0" applyProtection="0"/>
    <xf numFmtId="37" fontId="87" fillId="4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34" fillId="51" borderId="135" applyNumberFormat="0" applyFont="0" applyAlignment="0" applyProtection="0"/>
    <xf numFmtId="10" fontId="73" fillId="38" borderId="88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211" fontId="170" fillId="61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98" fillId="73" borderId="138" applyNumberFormat="0" applyAlignment="0" applyProtection="0"/>
    <xf numFmtId="211" fontId="194" fillId="52" borderId="137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0" fontId="75" fillId="0" borderId="123">
      <alignment horizontal="left" vertical="center"/>
    </xf>
    <xf numFmtId="211" fontId="173" fillId="54" borderId="127" applyNumberForma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11" fontId="198" fillId="73" borderId="138" applyNumberFormat="0" applyAlignment="0" applyProtection="0"/>
    <xf numFmtId="211" fontId="34" fillId="51" borderId="135" applyNumberFormat="0" applyFont="0" applyAlignment="0" applyProtection="0"/>
    <xf numFmtId="211" fontId="216" fillId="73" borderId="137" applyNumberFormat="0" applyAlignment="0" applyProtection="0">
      <alignment vertical="center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37" fontId="69" fillId="0" borderId="124"/>
    <xf numFmtId="211" fontId="75" fillId="0" borderId="123">
      <alignment horizontal="left" vertical="center"/>
    </xf>
    <xf numFmtId="211" fontId="194" fillId="52" borderId="137" applyNumberFormat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34" fillId="51" borderId="13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46" fillId="51" borderId="13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37" fontId="69" fillId="0" borderId="134"/>
    <xf numFmtId="37" fontId="69" fillId="0" borderId="134"/>
    <xf numFmtId="0" fontId="75" fillId="0" borderId="123">
      <alignment horizontal="left" vertical="center"/>
    </xf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40" borderId="134"/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34"/>
    <xf numFmtId="14" fontId="39" fillId="0" borderId="122">
      <alignment horizontal="center"/>
    </xf>
    <xf numFmtId="37" fontId="87" fillId="40" borderId="134"/>
    <xf numFmtId="37" fontId="87" fillId="40" borderId="13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34"/>
    <xf numFmtId="37" fontId="69" fillId="0" borderId="134"/>
    <xf numFmtId="37" fontId="69" fillId="0" borderId="134"/>
    <xf numFmtId="211" fontId="205" fillId="0" borderId="140" applyNumberFormat="0" applyFill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161" fillId="0" borderId="136" applyNumberFormat="0" applyFill="0" applyAlignment="0" applyProtection="0">
      <alignment vertical="center"/>
    </xf>
    <xf numFmtId="0" fontId="170" fillId="61" borderId="137" applyNumberFormat="0" applyAlignment="0" applyProtection="0">
      <alignment vertical="center"/>
    </xf>
    <xf numFmtId="0" fontId="173" fillId="54" borderId="137" applyNumberFormat="0" applyAlignment="0" applyProtection="0">
      <alignment vertical="center"/>
    </xf>
    <xf numFmtId="0" fontId="174" fillId="61" borderId="138" applyNumberFormat="0" applyAlignment="0" applyProtection="0">
      <alignment vertical="center"/>
    </xf>
    <xf numFmtId="5" fontId="181" fillId="0" borderId="141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34" fillId="74" borderId="122" applyFill="0">
      <alignment horizontal="center" vertical="center" wrapText="1"/>
    </xf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198" fillId="73" borderId="138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205" fillId="0" borderId="140" applyNumberFormat="0" applyFill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46" fillId="51" borderId="135" applyNumberFormat="0" applyFont="0" applyAlignment="0" applyProtection="0">
      <alignment vertical="center"/>
    </xf>
    <xf numFmtId="0" fontId="161" fillId="0" borderId="140" applyNumberFormat="0" applyFill="0" applyAlignment="0" applyProtection="0">
      <alignment vertical="center"/>
    </xf>
    <xf numFmtId="0" fontId="216" fillId="73" borderId="137" applyNumberFormat="0" applyAlignment="0" applyProtection="0">
      <alignment vertical="center"/>
    </xf>
    <xf numFmtId="0" fontId="173" fillId="52" borderId="137" applyNumberFormat="0" applyAlignment="0" applyProtection="0">
      <alignment vertical="center"/>
    </xf>
    <xf numFmtId="0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54" applyNumberFormat="0" applyFont="0" applyAlignment="0" applyProtection="0">
      <alignment vertical="center"/>
    </xf>
    <xf numFmtId="37" fontId="69" fillId="0" borderId="144"/>
    <xf numFmtId="211" fontId="34" fillId="51" borderId="154" applyNumberFormat="0" applyFont="0" applyAlignment="0" applyProtection="0">
      <alignment vertical="center"/>
    </xf>
    <xf numFmtId="211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211" fontId="34" fillId="51" borderId="154" applyNumberFormat="0" applyFont="0" applyAlignment="0" applyProtection="0"/>
    <xf numFmtId="14" fontId="39" fillId="0" borderId="151">
      <alignment horizontal="center"/>
    </xf>
    <xf numFmtId="37" fontId="87" fillId="40" borderId="153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211" fontId="75" fillId="0" borderId="152">
      <alignment horizontal="left" vertical="center"/>
    </xf>
    <xf numFmtId="37" fontId="69" fillId="0" borderId="153"/>
    <xf numFmtId="211" fontId="161" fillId="0" borderId="146" applyNumberFormat="0" applyFill="0" applyAlignment="0" applyProtection="0">
      <alignment vertical="center"/>
    </xf>
    <xf numFmtId="211" fontId="173" fillId="54" borderId="147" applyNumberFormat="0" applyAlignment="0" applyProtection="0">
      <alignment vertical="center"/>
    </xf>
    <xf numFmtId="194" fontId="59" fillId="0" borderId="141" applyFill="0" applyProtection="0"/>
    <xf numFmtId="194" fontId="59" fillId="0" borderId="53" applyFill="0" applyProtection="0"/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182" fillId="73" borderId="147" applyNumberFormat="0" applyAlignment="0" applyProtection="0"/>
    <xf numFmtId="211" fontId="174" fillId="73" borderId="148" applyNumberFormat="0" applyAlignment="0" applyProtection="0">
      <alignment vertic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09" fontId="59" fillId="0" borderId="141" applyFill="0" applyProtection="0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70" fillId="61" borderId="147" applyNumberFormat="0" applyAlignment="0" applyProtection="0">
      <alignment vertical="center"/>
    </xf>
    <xf numFmtId="37" fontId="87" fillId="40" borderId="153"/>
    <xf numFmtId="211" fontId="34" fillId="51" borderId="145" applyNumberFormat="0" applyFont="0" applyAlignment="0" applyProtection="0">
      <alignment vertical="center"/>
    </xf>
    <xf numFmtId="211" fontId="161" fillId="0" borderId="159" applyNumberFormat="0" applyFill="0" applyAlignment="0" applyProtection="0">
      <alignment vertical="center"/>
    </xf>
    <xf numFmtId="211" fontId="34" fillId="51" borderId="154" applyNumberFormat="0" applyFont="0" applyAlignment="0" applyProtection="0">
      <alignment vertical="center"/>
    </xf>
    <xf numFmtId="211" fontId="34" fillId="51" borderId="154" applyNumberFormat="0" applyFont="0" applyAlignment="0" applyProtection="0"/>
    <xf numFmtId="211" fontId="205" fillId="0" borderId="159" applyNumberFormat="0" applyFill="0" applyAlignment="0" applyProtection="0"/>
    <xf numFmtId="211" fontId="194" fillId="52" borderId="156" applyNumberFormat="0" applyAlignment="0" applyProtection="0"/>
    <xf numFmtId="211" fontId="182" fillId="73" borderId="156" applyNumberFormat="0" applyAlignment="0" applyProtection="0"/>
    <xf numFmtId="211" fontId="198" fillId="73" borderId="157" applyNumberFormat="0" applyAlignment="0" applyProtection="0"/>
    <xf numFmtId="211" fontId="205" fillId="0" borderId="159" applyNumberFormat="0" applyFill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51" borderId="154" applyNumberFormat="0" applyFont="0" applyAlignment="0" applyProtection="0"/>
    <xf numFmtId="14" fontId="39" fillId="0" borderId="151">
      <alignment horizont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5" fontId="181" fillId="0" borderId="141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34" fillId="74" borderId="132" applyFill="0">
      <alignment horizontal="center" vertical="center" wrapText="1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53"/>
    <xf numFmtId="209" fontId="59" fillId="0" borderId="53" applyFill="0" applyProtection="0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211" fontId="34" fillId="51" borderId="154" applyNumberFormat="0" applyFont="0" applyAlignment="0" applyProtection="0">
      <alignment vertical="center"/>
    </xf>
    <xf numFmtId="211" fontId="161" fillId="0" borderId="155" applyNumberFormat="0" applyFill="0" applyAlignment="0" applyProtection="0">
      <alignment vertical="center"/>
    </xf>
    <xf numFmtId="211" fontId="173" fillId="52" borderId="156" applyNumberFormat="0" applyAlignment="0" applyProtection="0">
      <alignment vertical="center"/>
    </xf>
    <xf numFmtId="211" fontId="174" fillId="73" borderId="157" applyNumberFormat="0" applyAlignment="0" applyProtection="0">
      <alignment vertical="center"/>
    </xf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34" fillId="51" borderId="154" applyNumberFormat="0" applyFont="0" applyAlignment="0" applyProtection="0"/>
    <xf numFmtId="211" fontId="34" fillId="51" borderId="154" applyNumberFormat="0" applyFont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74" borderId="151" applyFill="0">
      <alignment horizontal="center" vertical="center" wrapText="1"/>
    </xf>
    <xf numFmtId="211" fontId="205" fillId="0" borderId="159" applyNumberFormat="0" applyFill="0" applyAlignment="0" applyProtection="0"/>
    <xf numFmtId="211" fontId="205" fillId="0" borderId="159" applyNumberFormat="0" applyFill="0" applyAlignment="0" applyProtection="0"/>
    <xf numFmtId="211" fontId="46" fillId="51" borderId="154" applyNumberFormat="0" applyFont="0" applyAlignment="0" applyProtection="0">
      <alignment vertical="center"/>
    </xf>
    <xf numFmtId="211" fontId="174" fillId="61" borderId="148" applyNumberFormat="0" applyAlignment="0" applyProtection="0">
      <alignment vertical="center"/>
    </xf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194" fontId="59" fillId="0" borderId="53" applyFill="0" applyProtection="0"/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37" fontId="69" fillId="0" borderId="153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211" fontId="170" fillId="61" borderId="156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211" fontId="75" fillId="0" borderId="143">
      <alignment horizontal="left" vertical="center"/>
    </xf>
    <xf numFmtId="211" fontId="173" fillId="52" borderId="147" applyNumberFormat="0" applyAlignment="0" applyProtection="0">
      <alignment vertical="center"/>
    </xf>
    <xf numFmtId="211" fontId="216" fillId="73" borderId="147" applyNumberFormat="0" applyAlignment="0" applyProtection="0">
      <alignment vertical="center"/>
    </xf>
    <xf numFmtId="211" fontId="161" fillId="0" borderId="150" applyNumberFormat="0" applyFill="0" applyAlignment="0" applyProtection="0">
      <alignment vertical="center"/>
    </xf>
    <xf numFmtId="211" fontId="46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/>
    <xf numFmtId="211" fontId="205" fillId="0" borderId="150" applyNumberFormat="0" applyFill="0" applyAlignment="0" applyProtection="0"/>
    <xf numFmtId="211" fontId="194" fillId="52" borderId="147" applyNumberFormat="0" applyAlignment="0" applyProtection="0"/>
    <xf numFmtId="211" fontId="182" fillId="73" borderId="147" applyNumberFormat="0" applyAlignment="0" applyProtection="0"/>
    <xf numFmtId="211" fontId="198" fillId="73" borderId="148" applyNumberFormat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34" fillId="74" borderId="142" applyFill="0">
      <alignment horizontal="center" vertical="center" wrapText="1"/>
    </xf>
    <xf numFmtId="37" fontId="203" fillId="0" borderId="149" applyNumberFormat="0" applyFont="0" applyBorder="0" applyAlignment="0" applyProtection="0">
      <alignment horizontal="centerContinuous"/>
    </xf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75" fillId="0" borderId="152">
      <alignment horizontal="left" vertical="center"/>
    </xf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74" fillId="61" borderId="157" applyNumberFormat="0" applyAlignment="0" applyProtection="0">
      <alignment vertical="center"/>
    </xf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69" fillId="0" borderId="153"/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211" fontId="216" fillId="73" borderId="156" applyNumberFormat="0" applyAlignment="0" applyProtection="0">
      <alignment vertical="center"/>
    </xf>
    <xf numFmtId="211" fontId="173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60" applyFill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54" applyNumberFormat="0" applyFont="0" applyAlignment="0" applyProtection="0">
      <alignment vertical="center"/>
    </xf>
    <xf numFmtId="0" fontId="161" fillId="0" borderId="155" applyNumberFormat="0" applyFill="0" applyAlignment="0" applyProtection="0">
      <alignment vertical="center"/>
    </xf>
    <xf numFmtId="0" fontId="170" fillId="61" borderId="156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32" applyFill="0">
      <alignment horizontal="center" vertical="center" wrapText="1"/>
    </xf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182" fillId="73" borderId="156" applyNumberFormat="0" applyAlignment="0" applyProtection="0"/>
    <xf numFmtId="0" fontId="194" fillId="52" borderId="156" applyNumberFormat="0" applyAlignment="0" applyProtection="0"/>
    <xf numFmtId="0" fontId="205" fillId="0" borderId="159" applyNumberFormat="0" applyFill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" fillId="0" borderId="0"/>
    <xf numFmtId="0" fontId="34" fillId="0" borderId="0"/>
    <xf numFmtId="10" fontId="73" fillId="38" borderId="269" applyNumberFormat="0" applyBorder="0" applyAlignment="0" applyProtection="0"/>
    <xf numFmtId="0" fontId="194" fillId="52" borderId="346" applyNumberFormat="0" applyAlignment="0" applyProtection="0"/>
    <xf numFmtId="37" fontId="69" fillId="0" borderId="253"/>
    <xf numFmtId="37" fontId="87" fillId="40" borderId="153"/>
    <xf numFmtId="49" fontId="39" fillId="0" borderId="179" applyFont="0" applyFill="0" applyBorder="0" applyAlignment="0" applyProtection="0">
      <alignment horizontal="left"/>
    </xf>
    <xf numFmtId="37" fontId="87" fillId="0" borderId="172"/>
    <xf numFmtId="37" fontId="69" fillId="0" borderId="235"/>
    <xf numFmtId="0" fontId="182" fillId="73" borderId="156" applyNumberFormat="0" applyAlignment="0" applyProtection="0"/>
    <xf numFmtId="0" fontId="1" fillId="9" borderId="15" applyNumberFormat="0" applyFont="0" applyAlignment="0" applyProtection="0"/>
    <xf numFmtId="0" fontId="46" fillId="51" borderId="154" applyNumberFormat="0" applyFont="0" applyAlignment="0" applyProtection="0">
      <alignment vertical="center"/>
    </xf>
    <xf numFmtId="37" fontId="69" fillId="0" borderId="153"/>
    <xf numFmtId="194" fontId="59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6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5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9" fillId="0" borderId="199"/>
    <xf numFmtId="0" fontId="34" fillId="51" borderId="154" applyNumberFormat="0" applyFont="0" applyAlignment="0" applyProtection="0"/>
    <xf numFmtId="0" fontId="205" fillId="0" borderId="205" applyNumberFormat="0" applyFill="0" applyAlignment="0" applyProtection="0"/>
    <xf numFmtId="209" fontId="59" fillId="0" borderId="46" applyFill="0" applyProtection="0"/>
    <xf numFmtId="0" fontId="1" fillId="0" borderId="0"/>
    <xf numFmtId="0" fontId="182" fillId="73" borderId="202" applyNumberFormat="0" applyAlignment="0" applyProtection="0"/>
    <xf numFmtId="0" fontId="194" fillId="52" borderId="156" applyNumberFormat="0" applyAlignment="0" applyProtection="0"/>
    <xf numFmtId="0" fontId="182" fillId="73" borderId="202" applyNumberFormat="0" applyAlignment="0" applyProtection="0"/>
    <xf numFmtId="0" fontId="174" fillId="61" borderId="157" applyNumberFormat="0" applyAlignment="0" applyProtection="0">
      <alignment vertical="center"/>
    </xf>
    <xf numFmtId="0" fontId="182" fillId="73" borderId="247" applyNumberFormat="0" applyAlignment="0" applyProtection="0"/>
    <xf numFmtId="37" fontId="69" fillId="0" borderId="153"/>
    <xf numFmtId="37" fontId="69" fillId="0" borderId="153"/>
    <xf numFmtId="0" fontId="173" fillId="52" borderId="211" applyNumberFormat="0" applyAlignment="0" applyProtection="0">
      <alignment vertical="center"/>
    </xf>
    <xf numFmtId="14" fontId="39" fillId="0" borderId="179">
      <alignment horizontal="center"/>
    </xf>
    <xf numFmtId="0" fontId="205" fillId="0" borderId="259" applyNumberFormat="0" applyFill="0" applyAlignment="0" applyProtection="0"/>
    <xf numFmtId="0" fontId="216" fillId="73" borderId="310" applyNumberFormat="0" applyAlignment="0" applyProtection="0">
      <alignment vertical="center"/>
    </xf>
    <xf numFmtId="0" fontId="34" fillId="51" borderId="272" applyNumberFormat="0" applyFont="0" applyAlignment="0" applyProtection="0">
      <alignment vertical="center"/>
    </xf>
    <xf numFmtId="0" fontId="194" fillId="52" borderId="156" applyNumberFormat="0" applyAlignment="0" applyProtection="0"/>
    <xf numFmtId="0" fontId="198" fillId="73" borderId="275" applyNumberFormat="0" applyAlignment="0" applyProtection="0"/>
    <xf numFmtId="37" fontId="87" fillId="0" borderId="334"/>
    <xf numFmtId="37" fontId="69" fillId="0" borderId="316"/>
    <xf numFmtId="0" fontId="161" fillId="0" borderId="33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0" fontId="1" fillId="0" borderId="0"/>
    <xf numFmtId="37" fontId="69" fillId="0" borderId="280"/>
    <xf numFmtId="0" fontId="198" fillId="73" borderId="157" applyNumberFormat="0" applyAlignment="0" applyProtection="0"/>
    <xf numFmtId="37" fontId="69" fillId="0" borderId="316"/>
    <xf numFmtId="37" fontId="69" fillId="0" borderId="235"/>
    <xf numFmtId="209" fontId="59" fillId="0" borderId="46" applyFill="0" applyProtection="0"/>
    <xf numFmtId="0" fontId="161" fillId="0" borderId="304" applyNumberFormat="0" applyFill="0" applyAlignment="0" applyProtection="0">
      <alignment vertical="center"/>
    </xf>
    <xf numFmtId="37" fontId="69" fillId="0" borderId="325"/>
    <xf numFmtId="0" fontId="32" fillId="0" borderId="0"/>
    <xf numFmtId="0" fontId="194" fillId="52" borderId="364" applyNumberFormat="0" applyAlignment="0" applyProtection="0"/>
    <xf numFmtId="0" fontId="75" fillId="0" borderId="234">
      <alignment horizontal="left" vertical="center"/>
    </xf>
    <xf numFmtId="0" fontId="75" fillId="0" borderId="216">
      <alignment horizontal="left" vertical="center"/>
    </xf>
    <xf numFmtId="37" fontId="87" fillId="0" borderId="181"/>
    <xf numFmtId="37" fontId="69" fillId="0" borderId="153"/>
    <xf numFmtId="37" fontId="69" fillId="0" borderId="153"/>
    <xf numFmtId="49" fontId="39" fillId="0" borderId="314" applyFont="0" applyFill="0" applyBorder="0" applyAlignment="0" applyProtection="0">
      <alignment horizontal="left"/>
    </xf>
    <xf numFmtId="37" fontId="69" fillId="0" borderId="199"/>
    <xf numFmtId="37" fontId="69" fillId="0" borderId="334"/>
    <xf numFmtId="49" fontId="39" fillId="0" borderId="332" applyFont="0" applyFill="0" applyBorder="0" applyAlignment="0" applyProtection="0">
      <alignment horizontal="left"/>
    </xf>
    <xf numFmtId="37" fontId="87" fillId="0" borderId="199"/>
    <xf numFmtId="0" fontId="34" fillId="74" borderId="197" applyFill="0">
      <alignment horizontal="center" vertical="center" wrapText="1"/>
    </xf>
    <xf numFmtId="0" fontId="205" fillId="0" borderId="268" applyNumberFormat="0" applyFill="0" applyAlignment="0" applyProtection="0"/>
    <xf numFmtId="0" fontId="205" fillId="0" borderId="187" applyNumberFormat="0" applyFill="0" applyAlignment="0" applyProtection="0"/>
    <xf numFmtId="37" fontId="87" fillId="0" borderId="226"/>
    <xf numFmtId="37" fontId="87" fillId="40" borderId="316"/>
    <xf numFmtId="37" fontId="87" fillId="0" borderId="361"/>
    <xf numFmtId="0" fontId="75" fillId="0" borderId="324">
      <alignment horizontal="left" vertical="center"/>
    </xf>
    <xf numFmtId="0" fontId="194" fillId="52" borderId="301" applyNumberFormat="0" applyAlignment="0" applyProtection="0"/>
    <xf numFmtId="37" fontId="87" fillId="0" borderId="208"/>
    <xf numFmtId="14" fontId="39" fillId="0" borderId="170">
      <alignment horizontal="center"/>
    </xf>
    <xf numFmtId="37" fontId="69" fillId="0" borderId="163"/>
    <xf numFmtId="37" fontId="87" fillId="40" borderId="181"/>
    <xf numFmtId="10" fontId="73" fillId="38" borderId="350" applyNumberFormat="0" applyBorder="0" applyAlignment="0" applyProtection="0"/>
    <xf numFmtId="37" fontId="87" fillId="40" borderId="280"/>
    <xf numFmtId="37" fontId="87" fillId="0" borderId="235"/>
    <xf numFmtId="37" fontId="87" fillId="40" borderId="153"/>
    <xf numFmtId="37" fontId="87" fillId="40" borderId="153"/>
    <xf numFmtId="14" fontId="39" fillId="0" borderId="188">
      <alignment horizontal="center"/>
    </xf>
    <xf numFmtId="10" fontId="73" fillId="38" borderId="314" applyNumberFormat="0" applyBorder="0" applyAlignment="0" applyProtection="0"/>
    <xf numFmtId="37" fontId="87" fillId="40" borderId="244"/>
    <xf numFmtId="0" fontId="198" fillId="73" borderId="167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10" fontId="73" fillId="38" borderId="359" applyNumberFormat="0" applyBorder="0" applyAlignment="0" applyProtection="0"/>
    <xf numFmtId="37" fontId="203" fillId="0" borderId="276" applyNumberFormat="0" applyFont="0" applyBorder="0" applyAlignment="0" applyProtection="0">
      <alignment horizontal="centerContinuous"/>
    </xf>
    <xf numFmtId="0" fontId="75" fillId="0" borderId="225">
      <alignment horizontal="left" vertical="center"/>
    </xf>
    <xf numFmtId="37" fontId="87" fillId="40" borderId="217"/>
    <xf numFmtId="37" fontId="87" fillId="40" borderId="199"/>
    <xf numFmtId="37" fontId="87" fillId="0" borderId="153"/>
    <xf numFmtId="37" fontId="87" fillId="0" borderId="153"/>
    <xf numFmtId="0" fontId="194" fillId="52" borderId="310" applyNumberFormat="0" applyAlignment="0" applyProtection="0"/>
    <xf numFmtId="14" fontId="39" fillId="0" borderId="278">
      <alignment horizontal="center"/>
    </xf>
    <xf numFmtId="37" fontId="87" fillId="40" borderId="153"/>
    <xf numFmtId="49" fontId="39" fillId="0" borderId="233" applyFont="0" applyFill="0" applyBorder="0" applyAlignment="0" applyProtection="0">
      <alignment horizontal="left"/>
    </xf>
    <xf numFmtId="37" fontId="69" fillId="0" borderId="226"/>
    <xf numFmtId="49" fontId="39" fillId="0" borderId="368" applyFont="0" applyFill="0" applyBorder="0" applyAlignment="0" applyProtection="0">
      <alignment horizontal="left"/>
    </xf>
    <xf numFmtId="0" fontId="161" fillId="0" borderId="155" applyNumberFormat="0" applyFill="0" applyAlignment="0" applyProtection="0">
      <alignment vertical="center"/>
    </xf>
    <xf numFmtId="37" fontId="69" fillId="0" borderId="181"/>
    <xf numFmtId="0" fontId="205" fillId="0" borderId="286" applyNumberFormat="0" applyFill="0" applyAlignment="0" applyProtection="0"/>
    <xf numFmtId="0" fontId="182" fillId="73" borderId="328" applyNumberFormat="0" applyAlignment="0" applyProtection="0"/>
    <xf numFmtId="0" fontId="34" fillId="51" borderId="164" applyNumberFormat="0" applyFont="0" applyAlignment="0" applyProtection="0">
      <alignment vertical="center"/>
    </xf>
    <xf numFmtId="49" fontId="39" fillId="0" borderId="233" applyFont="0" applyFill="0" applyBorder="0" applyAlignment="0" applyProtection="0">
      <alignment horizontal="left"/>
    </xf>
    <xf numFmtId="0" fontId="198" fillId="73" borderId="302" applyNumberFormat="0" applyAlignment="0" applyProtection="0"/>
    <xf numFmtId="37" fontId="203" fillId="0" borderId="204" applyNumberFormat="0" applyFont="0" applyBorder="0" applyAlignment="0" applyProtection="0">
      <alignment horizontal="centerContinuous"/>
    </xf>
    <xf numFmtId="14" fontId="39" fillId="0" borderId="260">
      <alignment horizontal="center"/>
    </xf>
    <xf numFmtId="0" fontId="75" fillId="0" borderId="171">
      <alignment horizontal="left" vertical="center"/>
    </xf>
    <xf numFmtId="10" fontId="73" fillId="38" borderId="233" applyNumberFormat="0" applyBorder="0" applyAlignment="0" applyProtection="0"/>
    <xf numFmtId="0" fontId="198" fillId="73" borderId="338" applyNumberFormat="0" applyAlignment="0" applyProtection="0"/>
    <xf numFmtId="37" fontId="87" fillId="0" borderId="235"/>
    <xf numFmtId="0" fontId="182" fillId="73" borderId="166" applyNumberFormat="0" applyAlignment="0" applyProtection="0"/>
    <xf numFmtId="37" fontId="69" fillId="0" borderId="325"/>
    <xf numFmtId="0" fontId="34" fillId="51" borderId="326" applyNumberFormat="0" applyFont="0" applyAlignment="0" applyProtection="0"/>
    <xf numFmtId="0" fontId="194" fillId="52" borderId="202" applyNumberFormat="0" applyAlignment="0" applyProtection="0"/>
    <xf numFmtId="0" fontId="34" fillId="51" borderId="164" applyNumberFormat="0" applyFont="0" applyAlignment="0" applyProtection="0"/>
    <xf numFmtId="0" fontId="34" fillId="51" borderId="263" applyNumberFormat="0" applyFont="0" applyAlignment="0" applyProtection="0"/>
    <xf numFmtId="37" fontId="69" fillId="0" borderId="325"/>
    <xf numFmtId="37" fontId="87" fillId="0" borderId="153"/>
    <xf numFmtId="49" fontId="39" fillId="0" borderId="323" applyFont="0" applyFill="0" applyBorder="0" applyAlignment="0" applyProtection="0">
      <alignment horizontal="left"/>
    </xf>
    <xf numFmtId="37" fontId="87" fillId="0" borderId="199"/>
    <xf numFmtId="37" fontId="87" fillId="0" borderId="181"/>
    <xf numFmtId="49" fontId="39" fillId="0" borderId="179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10" fontId="73" fillId="38" borderId="314" applyNumberFormat="0" applyBorder="0" applyAlignment="0" applyProtection="0"/>
    <xf numFmtId="14" fontId="39" fillId="0" borderId="179">
      <alignment horizontal="center"/>
    </xf>
    <xf numFmtId="0" fontId="161" fillId="0" borderId="277" applyNumberFormat="0" applyFill="0" applyAlignment="0" applyProtection="0">
      <alignment vertical="center"/>
    </xf>
    <xf numFmtId="37" fontId="69" fillId="0" borderId="226"/>
    <xf numFmtId="0" fontId="182" fillId="73" borderId="229" applyNumberFormat="0" applyAlignment="0" applyProtection="0"/>
    <xf numFmtId="0" fontId="34" fillId="74" borderId="278" applyFill="0">
      <alignment horizontal="center" vertical="center" wrapText="1"/>
    </xf>
    <xf numFmtId="37" fontId="69" fillId="0" borderId="361"/>
    <xf numFmtId="37" fontId="87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0" fontId="205" fillId="0" borderId="295" applyNumberFormat="0" applyFill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208"/>
    <xf numFmtId="37" fontId="87" fillId="40" borderId="361"/>
    <xf numFmtId="37" fontId="87" fillId="0" borderId="244"/>
    <xf numFmtId="0" fontId="34" fillId="51" borderId="191" applyNumberFormat="0" applyFont="0" applyAlignment="0" applyProtection="0">
      <alignment vertical="center"/>
    </xf>
    <xf numFmtId="0" fontId="34" fillId="51" borderId="371" applyNumberFormat="0" applyFont="0" applyAlignment="0" applyProtection="0"/>
    <xf numFmtId="0" fontId="75" fillId="0" borderId="198">
      <alignment horizontal="left" vertical="center"/>
    </xf>
    <xf numFmtId="49" fontId="39" fillId="0" borderId="251" applyFont="0" applyFill="0" applyBorder="0" applyAlignment="0" applyProtection="0">
      <alignment horizontal="left"/>
    </xf>
    <xf numFmtId="10" fontId="73" fillId="38" borderId="359" applyNumberFormat="0" applyBorder="0" applyAlignment="0" applyProtection="0"/>
    <xf numFmtId="37" fontId="69" fillId="0" borderId="253"/>
    <xf numFmtId="0" fontId="194" fillId="52" borderId="265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69" fillId="0" borderId="226"/>
    <xf numFmtId="0" fontId="174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337" applyNumberFormat="0" applyAlignment="0" applyProtection="0">
      <alignment vertical="center"/>
    </xf>
    <xf numFmtId="14" fontId="39" fillId="0" borderId="233">
      <alignment horizontal="center"/>
    </xf>
    <xf numFmtId="37" fontId="87" fillId="40" borderId="298"/>
    <xf numFmtId="37" fontId="87" fillId="40" borderId="343"/>
    <xf numFmtId="37" fontId="203" fillId="0" borderId="321" applyNumberFormat="0" applyFont="0" applyBorder="0" applyAlignment="0" applyProtection="0">
      <alignment horizontal="centerContinuous"/>
    </xf>
    <xf numFmtId="37" fontId="87" fillId="40" borderId="280"/>
    <xf numFmtId="0" fontId="75" fillId="0" borderId="324">
      <alignment horizontal="left" vertical="center"/>
    </xf>
    <xf numFmtId="37" fontId="69" fillId="0" borderId="253"/>
    <xf numFmtId="49" fontId="39" fillId="0" borderId="224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53"/>
    <xf numFmtId="0" fontId="216" fillId="73" borderId="175" applyNumberFormat="0" applyAlignment="0" applyProtection="0">
      <alignment vertical="center"/>
    </xf>
    <xf numFmtId="0" fontId="75" fillId="0" borderId="288">
      <alignment horizontal="left" vertical="center"/>
    </xf>
    <xf numFmtId="37" fontId="69" fillId="0" borderId="226"/>
    <xf numFmtId="37" fontId="69" fillId="0" borderId="271"/>
    <xf numFmtId="43" fontId="1" fillId="0" borderId="0" applyFont="0" applyFill="0" applyBorder="0" applyAlignment="0" applyProtection="0"/>
    <xf numFmtId="0" fontId="173" fillId="52" borderId="256" applyNumberFormat="0" applyAlignment="0" applyProtection="0">
      <alignment vertical="center"/>
    </xf>
    <xf numFmtId="37" fontId="69" fillId="0" borderId="153"/>
    <xf numFmtId="37" fontId="87" fillId="0" borderId="153"/>
    <xf numFmtId="0" fontId="75" fillId="0" borderId="288">
      <alignment horizontal="left" vertical="center"/>
    </xf>
    <xf numFmtId="0" fontId="182" fillId="73" borderId="193" applyNumberFormat="0" applyAlignment="0" applyProtection="0"/>
    <xf numFmtId="0" fontId="174" fillId="73" borderId="338" applyNumberFormat="0" applyAlignment="0" applyProtection="0">
      <alignment vertical="center"/>
    </xf>
    <xf numFmtId="0" fontId="174" fillId="73" borderId="185" applyNumberFormat="0" applyAlignment="0" applyProtection="0">
      <alignment vertical="center"/>
    </xf>
    <xf numFmtId="0" fontId="194" fillId="52" borderId="175" applyNumberFormat="0" applyAlignment="0" applyProtection="0"/>
    <xf numFmtId="0" fontId="205" fillId="0" borderId="159" applyNumberFormat="0" applyFill="0" applyAlignment="0" applyProtection="0"/>
    <xf numFmtId="37" fontId="69" fillId="0" borderId="316"/>
    <xf numFmtId="14" fontId="39" fillId="0" borderId="314">
      <alignment horizontal="center"/>
    </xf>
    <xf numFmtId="10" fontId="73" fillId="38" borderId="215" applyNumberFormat="0" applyBorder="0" applyAlignment="0" applyProtection="0"/>
    <xf numFmtId="0" fontId="34" fillId="51" borderId="308" applyNumberFormat="0" applyFont="0" applyAlignment="0" applyProtection="0"/>
    <xf numFmtId="10" fontId="73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82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9" fillId="0" borderId="188" applyFont="0" applyFill="0" applyBorder="0" applyAlignment="0" applyProtection="0">
      <alignment horizontal="left"/>
    </xf>
    <xf numFmtId="10" fontId="73" fillId="38" borderId="224" applyNumberFormat="0" applyBorder="0" applyAlignment="0" applyProtection="0"/>
    <xf numFmtId="0" fontId="205" fillId="0" borderId="349" applyNumberFormat="0" applyFill="0" applyAlignment="0" applyProtection="0"/>
    <xf numFmtId="37" fontId="87" fillId="0" borderId="280"/>
    <xf numFmtId="37" fontId="69" fillId="0" borderId="235"/>
    <xf numFmtId="0" fontId="161" fillId="0" borderId="372" applyNumberFormat="0" applyFill="0" applyAlignment="0" applyProtection="0">
      <alignment vertical="center"/>
    </xf>
    <xf numFmtId="37" fontId="87" fillId="0" borderId="352"/>
    <xf numFmtId="0" fontId="75" fillId="0" borderId="216">
      <alignment horizontal="left" vertical="center"/>
    </xf>
    <xf numFmtId="0" fontId="198" fillId="73" borderId="167" applyNumberFormat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307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0" borderId="163"/>
    <xf numFmtId="49" fontId="39" fillId="0" borderId="197" applyFont="0" applyFill="0" applyBorder="0" applyAlignment="0" applyProtection="0">
      <alignment horizontal="left"/>
    </xf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253"/>
    <xf numFmtId="14" fontId="39" fillId="0" borderId="151">
      <alignment horizontal="center"/>
    </xf>
    <xf numFmtId="14" fontId="39" fillId="0" borderId="151">
      <alignment horizontal="center"/>
    </xf>
    <xf numFmtId="44" fontId="1" fillId="0" borderId="0" applyFont="0" applyFill="0" applyBorder="0" applyAlignment="0" applyProtection="0"/>
    <xf numFmtId="0" fontId="198" fillId="73" borderId="221" applyNumberFormat="0" applyAlignment="0" applyProtection="0"/>
    <xf numFmtId="0" fontId="173" fillId="54" borderId="373" applyNumberFormat="0" applyAlignment="0" applyProtection="0">
      <alignment vertical="center"/>
    </xf>
    <xf numFmtId="37" fontId="87" fillId="0" borderId="280"/>
    <xf numFmtId="0" fontId="34" fillId="51" borderId="218" applyNumberFormat="0" applyFont="0" applyAlignment="0" applyProtection="0"/>
    <xf numFmtId="10" fontId="73" fillId="38" borderId="314" applyNumberFormat="0" applyBorder="0" applyAlignment="0" applyProtection="0"/>
    <xf numFmtId="0" fontId="182" fillId="73" borderId="328" applyNumberFormat="0" applyAlignment="0" applyProtection="0"/>
    <xf numFmtId="37" fontId="87" fillId="40" borderId="153"/>
    <xf numFmtId="37" fontId="87" fillId="0" borderId="217"/>
    <xf numFmtId="37" fontId="87" fillId="0" borderId="163"/>
    <xf numFmtId="37" fontId="69" fillId="0" borderId="289"/>
    <xf numFmtId="0" fontId="34" fillId="51" borderId="290" applyNumberFormat="0" applyFont="0" applyAlignment="0" applyProtection="0"/>
    <xf numFmtId="44" fontId="1" fillId="0" borderId="0" applyFont="0" applyFill="0" applyBorder="0" applyAlignment="0" applyProtection="0"/>
    <xf numFmtId="37" fontId="87" fillId="0" borderId="316"/>
    <xf numFmtId="37" fontId="69" fillId="0" borderId="153"/>
    <xf numFmtId="49" fontId="39" fillId="0" borderId="188" applyFont="0" applyFill="0" applyBorder="0" applyAlignment="0" applyProtection="0">
      <alignment horizontal="left"/>
    </xf>
    <xf numFmtId="10" fontId="73" fillId="38" borderId="341" applyNumberFormat="0" applyBorder="0" applyAlignment="0" applyProtection="0"/>
    <xf numFmtId="0" fontId="161" fillId="0" borderId="174" applyNumberFormat="0" applyFill="0" applyAlignment="0" applyProtection="0">
      <alignment vertical="center"/>
    </xf>
    <xf numFmtId="10" fontId="73" fillId="38" borderId="179" applyNumberFormat="0" applyBorder="0" applyAlignment="0" applyProtection="0"/>
    <xf numFmtId="0" fontId="198" fillId="73" borderId="203" applyNumberFormat="0" applyAlignment="0" applyProtection="0"/>
    <xf numFmtId="0" fontId="34" fillId="74" borderId="359" applyFill="0">
      <alignment horizontal="center" vertical="center" wrapText="1"/>
    </xf>
    <xf numFmtId="10" fontId="73" fillId="38" borderId="206" applyNumberFormat="0" applyBorder="0" applyAlignment="0" applyProtection="0"/>
    <xf numFmtId="10" fontId="73" fillId="38" borderId="323" applyNumberFormat="0" applyBorder="0" applyAlignment="0" applyProtection="0"/>
    <xf numFmtId="0" fontId="182" fillId="73" borderId="364" applyNumberFormat="0" applyAlignment="0" applyProtection="0"/>
    <xf numFmtId="37" fontId="69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235"/>
    <xf numFmtId="0" fontId="194" fillId="52" borderId="202" applyNumberFormat="0" applyAlignment="0" applyProtection="0"/>
    <xf numFmtId="37" fontId="69" fillId="0" borderId="172"/>
    <xf numFmtId="14" fontId="39" fillId="0" borderId="332">
      <alignment horizontal="center"/>
    </xf>
    <xf numFmtId="37" fontId="69" fillId="0" borderId="307"/>
    <xf numFmtId="0" fontId="182" fillId="73" borderId="229" applyNumberFormat="0" applyAlignment="0" applyProtection="0"/>
    <xf numFmtId="0" fontId="194" fillId="52" borderId="193" applyNumberFormat="0" applyAlignment="0" applyProtection="0"/>
    <xf numFmtId="37" fontId="87" fillId="0" borderId="343"/>
    <xf numFmtId="194" fontId="59" fillId="0" borderId="160" applyFill="0" applyProtection="0"/>
    <xf numFmtId="37" fontId="69" fillId="0" borderId="316"/>
    <xf numFmtId="0" fontId="205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2" fillId="73" borderId="238" applyNumberFormat="0" applyAlignment="0" applyProtection="0"/>
    <xf numFmtId="0" fontId="75" fillId="0" borderId="261">
      <alignment horizontal="left" vertical="center"/>
    </xf>
    <xf numFmtId="10" fontId="73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206">
      <alignment horizontal="center"/>
    </xf>
    <xf numFmtId="0" fontId="75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215" applyFont="0" applyFill="0" applyBorder="0" applyAlignment="0" applyProtection="0">
      <alignment horizontal="left"/>
    </xf>
    <xf numFmtId="0" fontId="182" fillId="73" borderId="328" applyNumberFormat="0" applyAlignment="0" applyProtection="0"/>
    <xf numFmtId="37" fontId="69" fillId="0" borderId="235"/>
    <xf numFmtId="0" fontId="194" fillId="52" borderId="319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298"/>
    <xf numFmtId="0" fontId="34" fillId="51" borderId="344" applyNumberFormat="0" applyFont="0" applyAlignment="0" applyProtection="0">
      <alignment vertical="center"/>
    </xf>
    <xf numFmtId="37" fontId="87" fillId="0" borderId="244"/>
    <xf numFmtId="0" fontId="34" fillId="51" borderId="272" applyNumberFormat="0" applyFont="0" applyAlignment="0" applyProtection="0"/>
    <xf numFmtId="0" fontId="34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73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81" fillId="0" borderId="46" applyAlignment="0" applyProtection="0"/>
    <xf numFmtId="37" fontId="69" fillId="0" borderId="190"/>
    <xf numFmtId="14" fontId="39" fillId="0" borderId="269">
      <alignment horizontal="center"/>
    </xf>
    <xf numFmtId="49" fontId="39" fillId="0" borderId="215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87" fillId="40" borderId="153"/>
    <xf numFmtId="37" fontId="69" fillId="0" borderId="153"/>
    <xf numFmtId="0" fontId="198" fillId="73" borderId="311" applyNumberFormat="0" applyAlignment="0" applyProtection="0"/>
    <xf numFmtId="0" fontId="34" fillId="51" borderId="308" applyNumberFormat="0" applyFont="0" applyAlignment="0" applyProtection="0"/>
    <xf numFmtId="5" fontId="181" fillId="0" borderId="46" applyAlignment="0" applyProtection="0"/>
    <xf numFmtId="37" fontId="87" fillId="40" borderId="316"/>
    <xf numFmtId="14" fontId="39" fillId="0" borderId="296">
      <alignment horizontal="center"/>
    </xf>
    <xf numFmtId="0" fontId="194" fillId="52" borderId="301" applyNumberFormat="0" applyAlignment="0" applyProtection="0"/>
    <xf numFmtId="10" fontId="73" fillId="38" borderId="332" applyNumberFormat="0" applyBorder="0" applyAlignment="0" applyProtection="0"/>
    <xf numFmtId="0" fontId="174" fillId="61" borderId="239" applyNumberFormat="0" applyAlignment="0" applyProtection="0">
      <alignment vertical="center"/>
    </xf>
    <xf numFmtId="37" fontId="69" fillId="0" borderId="163"/>
    <xf numFmtId="0" fontId="198" fillId="73" borderId="157" applyNumberFormat="0" applyAlignment="0" applyProtection="0"/>
    <xf numFmtId="0" fontId="161" fillId="0" borderId="300" applyNumberFormat="0" applyFill="0" applyAlignment="0" applyProtection="0">
      <alignment vertical="center"/>
    </xf>
    <xf numFmtId="37" fontId="69" fillId="0" borderId="352"/>
    <xf numFmtId="37" fontId="69" fillId="0" borderId="226"/>
    <xf numFmtId="0" fontId="170" fillId="61" borderId="283" applyNumberFormat="0" applyAlignment="0" applyProtection="0">
      <alignment vertical="center"/>
    </xf>
    <xf numFmtId="0" fontId="205" fillId="0" borderId="349" applyNumberFormat="0" applyFill="0" applyAlignment="0" applyProtection="0"/>
    <xf numFmtId="37" fontId="69" fillId="0" borderId="298"/>
    <xf numFmtId="0" fontId="194" fillId="52" borderId="274" applyNumberFormat="0" applyAlignment="0" applyProtection="0"/>
    <xf numFmtId="37" fontId="87" fillId="40" borderId="226"/>
    <xf numFmtId="14" fontId="39" fillId="0" borderId="260">
      <alignment horizontal="center"/>
    </xf>
    <xf numFmtId="0" fontId="205" fillId="0" borderId="358" applyNumberFormat="0" applyFill="0" applyAlignment="0" applyProtection="0"/>
    <xf numFmtId="37" fontId="69" fillId="0" borderId="226"/>
    <xf numFmtId="37" fontId="87" fillId="40" borderId="199"/>
    <xf numFmtId="37" fontId="69" fillId="0" borderId="298"/>
    <xf numFmtId="0" fontId="75" fillId="0" borderId="216">
      <alignment horizontal="left" vertical="center"/>
    </xf>
    <xf numFmtId="14" fontId="39" fillId="0" borderId="260">
      <alignment horizontal="center"/>
    </xf>
    <xf numFmtId="0" fontId="32" fillId="0" borderId="0"/>
    <xf numFmtId="0" fontId="32" fillId="0" borderId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69" fillId="0" borderId="163"/>
    <xf numFmtId="37" fontId="69" fillId="0" borderId="163"/>
    <xf numFmtId="0" fontId="216" fillId="73" borderId="229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49" fontId="39" fillId="0" borderId="161" applyFont="0" applyFill="0" applyBorder="0" applyAlignment="0" applyProtection="0">
      <alignment horizontal="left"/>
    </xf>
    <xf numFmtId="14" fontId="39" fillId="0" borderId="170">
      <alignment horizontal="center"/>
    </xf>
    <xf numFmtId="0" fontId="198" fillId="73" borderId="365" applyNumberFormat="0" applyAlignment="0" applyProtection="0"/>
    <xf numFmtId="37" fontId="87" fillId="40" borderId="334"/>
    <xf numFmtId="0" fontId="205" fillId="0" borderId="340" applyNumberFormat="0" applyFill="0" applyAlignment="0" applyProtection="0"/>
    <xf numFmtId="0" fontId="198" fillId="73" borderId="221" applyNumberFormat="0" applyAlignment="0" applyProtection="0"/>
    <xf numFmtId="37" fontId="69" fillId="0" borderId="235"/>
    <xf numFmtId="0" fontId="174" fillId="73" borderId="167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99" applyNumberFormat="0" applyFont="0" applyAlignment="0" applyProtection="0">
      <alignment vertical="center"/>
    </xf>
    <xf numFmtId="0" fontId="194" fillId="52" borderId="220" applyNumberFormat="0" applyAlignment="0" applyProtection="0"/>
    <xf numFmtId="0" fontId="34" fillId="74" borderId="215" applyFill="0">
      <alignment horizontal="center" vertical="center" wrapText="1"/>
    </xf>
    <xf numFmtId="49" fontId="39" fillId="0" borderId="233" applyFont="0" applyFill="0" applyBorder="0" applyAlignment="0" applyProtection="0">
      <alignment horizontal="left"/>
    </xf>
    <xf numFmtId="0" fontId="32" fillId="0" borderId="0"/>
    <xf numFmtId="37" fontId="87" fillId="40" borderId="181"/>
    <xf numFmtId="14" fontId="39" fillId="0" borderId="314">
      <alignment horizontal="center"/>
    </xf>
    <xf numFmtId="37" fontId="69" fillId="0" borderId="163"/>
    <xf numFmtId="37" fontId="69" fillId="0" borderId="217"/>
    <xf numFmtId="49" fontId="39" fillId="0" borderId="251" applyFont="0" applyFill="0" applyBorder="0" applyAlignment="0" applyProtection="0">
      <alignment horizontal="left"/>
    </xf>
    <xf numFmtId="0" fontId="205" fillId="0" borderId="196" applyNumberFormat="0" applyFill="0" applyAlignment="0" applyProtection="0"/>
    <xf numFmtId="49" fontId="39" fillId="0" borderId="197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216" fillId="73" borderId="256" applyNumberFormat="0" applyAlignment="0" applyProtection="0">
      <alignment vertical="center"/>
    </xf>
    <xf numFmtId="0" fontId="182" fillId="73" borderId="156" applyNumberFormat="0" applyAlignment="0" applyProtection="0"/>
    <xf numFmtId="0" fontId="194" fillId="52" borderId="364" applyNumberFormat="0" applyAlignment="0" applyProtection="0"/>
    <xf numFmtId="37" fontId="69" fillId="0" borderId="199"/>
    <xf numFmtId="49" fontId="39" fillId="0" borderId="242" applyFont="0" applyFill="0" applyBorder="0" applyAlignment="0" applyProtection="0">
      <alignment horizontal="left"/>
    </xf>
    <xf numFmtId="0" fontId="182" fillId="73" borderId="166" applyNumberFormat="0" applyAlignment="0" applyProtection="0"/>
    <xf numFmtId="0" fontId="34" fillId="51" borderId="290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82" fillId="73" borderId="355" applyNumberFormat="0" applyAlignment="0" applyProtection="0"/>
    <xf numFmtId="0" fontId="216" fillId="73" borderId="337" applyNumberFormat="0" applyAlignment="0" applyProtection="0">
      <alignment vertical="center"/>
    </xf>
    <xf numFmtId="37" fontId="69" fillId="0" borderId="370"/>
    <xf numFmtId="10" fontId="73" fillId="38" borderId="242" applyNumberFormat="0" applyBorder="0" applyAlignment="0" applyProtection="0"/>
    <xf numFmtId="37" fontId="87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26"/>
    <xf numFmtId="37" fontId="69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99"/>
    <xf numFmtId="0" fontId="161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61" borderId="230" applyNumberFormat="0" applyAlignment="0" applyProtection="0">
      <alignment vertical="center"/>
    </xf>
    <xf numFmtId="14" fontId="39" fillId="0" borderId="368">
      <alignment horizontal="center"/>
    </xf>
    <xf numFmtId="0" fontId="182" fillId="73" borderId="247" applyNumberFormat="0" applyAlignment="0" applyProtection="0"/>
    <xf numFmtId="37" fontId="69" fillId="0" borderId="289"/>
    <xf numFmtId="0" fontId="34" fillId="51" borderId="209" applyNumberFormat="0" applyFont="0" applyAlignment="0" applyProtection="0"/>
    <xf numFmtId="14" fontId="39" fillId="0" borderId="161">
      <alignment horizontal="center"/>
    </xf>
    <xf numFmtId="0" fontId="198" fillId="73" borderId="266" applyNumberFormat="0" applyAlignment="0" applyProtection="0"/>
    <xf numFmtId="0" fontId="198" fillId="73" borderId="257" applyNumberFormat="0" applyAlignment="0" applyProtection="0"/>
    <xf numFmtId="0" fontId="32" fillId="0" borderId="0"/>
    <xf numFmtId="5" fontId="181" fillId="0" borderId="46" applyAlignment="0" applyProtection="0"/>
    <xf numFmtId="0" fontId="34" fillId="51" borderId="272" applyNumberFormat="0" applyFont="0" applyAlignment="0" applyProtection="0"/>
    <xf numFmtId="0" fontId="182" fillId="73" borderId="283" applyNumberFormat="0" applyAlignment="0" applyProtection="0"/>
    <xf numFmtId="37" fontId="87" fillId="0" borderId="343"/>
    <xf numFmtId="37" fontId="69" fillId="0" borderId="316"/>
    <xf numFmtId="0" fontId="34" fillId="51" borderId="154" applyNumberFormat="0" applyFont="0" applyAlignment="0" applyProtection="0"/>
    <xf numFmtId="10" fontId="73" fillId="38" borderId="197" applyNumberFormat="0" applyBorder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324">
      <alignment horizontal="left" vertical="center"/>
    </xf>
    <xf numFmtId="37" fontId="69" fillId="0" borderId="190"/>
    <xf numFmtId="10" fontId="73" fillId="38" borderId="188" applyNumberFormat="0" applyBorder="0" applyAlignment="0" applyProtection="0"/>
    <xf numFmtId="0" fontId="1" fillId="0" borderId="0"/>
    <xf numFmtId="0" fontId="198" fillId="73" borderId="221" applyNumberFormat="0" applyAlignment="0" applyProtection="0"/>
    <xf numFmtId="0" fontId="75" fillId="0" borderId="189">
      <alignment horizontal="left" vertical="center"/>
    </xf>
    <xf numFmtId="49" fontId="39" fillId="0" borderId="197" applyFont="0" applyFill="0" applyBorder="0" applyAlignment="0" applyProtection="0">
      <alignment horizontal="left"/>
    </xf>
    <xf numFmtId="37" fontId="87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99"/>
    <xf numFmtId="0" fontId="1" fillId="0" borderId="0"/>
    <xf numFmtId="5" fontId="181" fillId="0" borderId="46" applyAlignment="0" applyProtection="0"/>
    <xf numFmtId="0" fontId="34" fillId="51" borderId="281" applyNumberFormat="0" applyFont="0" applyAlignment="0" applyProtection="0"/>
    <xf numFmtId="0" fontId="198" fillId="73" borderId="311" applyNumberFormat="0" applyAlignment="0" applyProtection="0"/>
    <xf numFmtId="0" fontId="34" fillId="51" borderId="245" applyNumberFormat="0" applyFont="0" applyAlignment="0" applyProtection="0"/>
    <xf numFmtId="37" fontId="87" fillId="0" borderId="289"/>
    <xf numFmtId="10" fontId="73" fillId="38" borderId="296" applyNumberFormat="0" applyBorder="0" applyAlignment="0" applyProtection="0"/>
    <xf numFmtId="37" fontId="87" fillId="0" borderId="235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15">
      <alignment horizontal="center"/>
    </xf>
    <xf numFmtId="14" fontId="39" fillId="0" borderId="296">
      <alignment horizontal="center"/>
    </xf>
    <xf numFmtId="0" fontId="205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88" applyFont="0" applyFill="0" applyBorder="0" applyAlignment="0" applyProtection="0">
      <alignment horizontal="left"/>
    </xf>
    <xf numFmtId="37" fontId="69" fillId="0" borderId="163"/>
    <xf numFmtId="0" fontId="205" fillId="0" borderId="322" applyNumberFormat="0" applyFill="0" applyAlignment="0" applyProtection="0"/>
    <xf numFmtId="49" fontId="39" fillId="0" borderId="341" applyFont="0" applyFill="0" applyBorder="0" applyAlignment="0" applyProtection="0">
      <alignment horizontal="left"/>
    </xf>
    <xf numFmtId="0" fontId="34" fillId="51" borderId="245" applyNumberFormat="0" applyFont="0" applyAlignment="0" applyProtection="0">
      <alignment vertical="center"/>
    </xf>
    <xf numFmtId="37" fontId="69" fillId="0" borderId="153"/>
    <xf numFmtId="0" fontId="198" fillId="73" borderId="212" applyNumberFormat="0" applyAlignment="0" applyProtection="0"/>
    <xf numFmtId="0" fontId="75" fillId="0" borderId="252">
      <alignment horizontal="left" vertical="center"/>
    </xf>
    <xf numFmtId="0" fontId="198" fillId="73" borderId="293" applyNumberFormat="0" applyAlignment="0" applyProtection="0"/>
    <xf numFmtId="0" fontId="205" fillId="0" borderId="232" applyNumberFormat="0" applyFill="0" applyAlignment="0" applyProtection="0"/>
    <xf numFmtId="37" fontId="87" fillId="0" borderId="226"/>
    <xf numFmtId="14" fontId="39" fillId="0" borderId="341">
      <alignment horizontal="center"/>
    </xf>
    <xf numFmtId="0" fontId="75" fillId="0" borderId="243">
      <alignment horizontal="left" vertical="center"/>
    </xf>
    <xf numFmtId="37" fontId="87" fillId="40" borderId="298"/>
    <xf numFmtId="37" fontId="69" fillId="0" borderId="325"/>
    <xf numFmtId="0" fontId="1" fillId="0" borderId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0" borderId="298"/>
    <xf numFmtId="14" fontId="39" fillId="0" borderId="359">
      <alignment horizontal="center"/>
    </xf>
    <xf numFmtId="0" fontId="173" fillId="52" borderId="274" applyNumberFormat="0" applyAlignment="0" applyProtection="0">
      <alignment vertical="center"/>
    </xf>
    <xf numFmtId="0" fontId="34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" fillId="0" borderId="0"/>
    <xf numFmtId="5" fontId="181" fillId="0" borderId="46" applyAlignment="0" applyProtection="0"/>
    <xf numFmtId="0" fontId="174" fillId="61" borderId="157" applyNumberFormat="0" applyAlignment="0" applyProtection="0">
      <alignment vertical="center"/>
    </xf>
    <xf numFmtId="37" fontId="69" fillId="0" borderId="172"/>
    <xf numFmtId="0" fontId="205" fillId="0" borderId="250" applyNumberFormat="0" applyFill="0" applyAlignment="0" applyProtection="0"/>
    <xf numFmtId="0" fontId="205" fillId="0" borderId="214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287" applyNumberFormat="0" applyBorder="0" applyAlignment="0" applyProtection="0"/>
    <xf numFmtId="0" fontId="161" fillId="0" borderId="313" applyNumberFormat="0" applyFill="0" applyAlignment="0" applyProtection="0">
      <alignment vertical="center"/>
    </xf>
    <xf numFmtId="194" fontId="59" fillId="0" borderId="46" applyFill="0" applyProtection="0"/>
    <xf numFmtId="0" fontId="75" fillId="0" borderId="162">
      <alignment horizontal="left" vertical="center"/>
    </xf>
    <xf numFmtId="14" fontId="39" fillId="0" borderId="323">
      <alignment horizontal="center"/>
    </xf>
    <xf numFmtId="37" fontId="87" fillId="0" borderId="316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49" fontId="39" fillId="0" borderId="179" applyFont="0" applyFill="0" applyBorder="0" applyAlignment="0" applyProtection="0">
      <alignment horizontal="left"/>
    </xf>
    <xf numFmtId="0" fontId="182" fillId="73" borderId="355" applyNumberFormat="0" applyAlignment="0" applyProtection="0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199"/>
    <xf numFmtId="0" fontId="1" fillId="0" borderId="0"/>
    <xf numFmtId="0" fontId="1" fillId="0" borderId="0"/>
    <xf numFmtId="10" fontId="73" fillId="38" borderId="151" applyNumberFormat="0" applyBorder="0" applyAlignment="0" applyProtection="0"/>
    <xf numFmtId="0" fontId="1" fillId="0" borderId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69">
      <alignment horizontal="center"/>
    </xf>
    <xf numFmtId="49" fontId="39" fillId="0" borderId="251" applyFont="0" applyFill="0" applyBorder="0" applyAlignment="0" applyProtection="0">
      <alignment horizontal="left"/>
    </xf>
    <xf numFmtId="14" fontId="39" fillId="0" borderId="206">
      <alignment horizontal="center"/>
    </xf>
    <xf numFmtId="0" fontId="205" fillId="0" borderId="241" applyNumberFormat="0" applyFill="0" applyAlignment="0" applyProtection="0"/>
    <xf numFmtId="14" fontId="39" fillId="0" borderId="323">
      <alignment horizontal="center"/>
    </xf>
    <xf numFmtId="10" fontId="73" fillId="38" borderId="170" applyNumberFormat="0" applyBorder="0" applyAlignment="0" applyProtection="0"/>
    <xf numFmtId="37" fontId="87" fillId="0" borderId="370"/>
    <xf numFmtId="37" fontId="87" fillId="0" borderId="316"/>
    <xf numFmtId="37" fontId="87" fillId="0" borderId="226"/>
    <xf numFmtId="0" fontId="182" fillId="73" borderId="319" applyNumberFormat="0" applyAlignment="0" applyProtection="0"/>
    <xf numFmtId="0" fontId="32" fillId="0" borderId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94" fillId="52" borderId="283" applyNumberFormat="0" applyAlignment="0" applyProtection="0"/>
    <xf numFmtId="0" fontId="205" fillId="0" borderId="169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209" fontId="59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253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98"/>
    <xf numFmtId="0" fontId="198" fillId="73" borderId="212" applyNumberFormat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352"/>
    <xf numFmtId="37" fontId="69" fillId="0" borderId="163"/>
    <xf numFmtId="49" fontId="39" fillId="0" borderId="341" applyFont="0" applyFill="0" applyBorder="0" applyAlignment="0" applyProtection="0">
      <alignment horizontal="left"/>
    </xf>
    <xf numFmtId="0" fontId="34" fillId="51" borderId="236" applyNumberFormat="0" applyFont="0" applyAlignment="0" applyProtection="0"/>
    <xf numFmtId="49" fontId="39" fillId="0" borderId="350" applyFont="0" applyFill="0" applyBorder="0" applyAlignment="0" applyProtection="0">
      <alignment horizontal="left"/>
    </xf>
    <xf numFmtId="37" fontId="87" fillId="40" borderId="163"/>
    <xf numFmtId="37" fontId="69" fillId="0" borderId="334"/>
    <xf numFmtId="0" fontId="174" fillId="73" borderId="257" applyNumberFormat="0" applyAlignment="0" applyProtection="0">
      <alignment vertical="center"/>
    </xf>
    <xf numFmtId="0" fontId="205" fillId="0" borderId="178" applyNumberFormat="0" applyFill="0" applyAlignment="0" applyProtection="0"/>
    <xf numFmtId="37" fontId="203" fillId="0" borderId="348" applyNumberFormat="0" applyFont="0" applyBorder="0" applyAlignment="0" applyProtection="0">
      <alignment horizontal="centerContinuous"/>
    </xf>
    <xf numFmtId="0" fontId="34" fillId="51" borderId="299" applyNumberFormat="0" applyFont="0" applyAlignment="0" applyProtection="0">
      <alignment vertical="center"/>
    </xf>
    <xf numFmtId="37" fontId="87" fillId="0" borderId="253"/>
    <xf numFmtId="37" fontId="69" fillId="0" borderId="226"/>
    <xf numFmtId="0" fontId="75" fillId="0" borderId="216">
      <alignment horizontal="left" vertical="center"/>
    </xf>
    <xf numFmtId="0" fontId="34" fillId="51" borderId="290" applyNumberFormat="0" applyFont="0" applyAlignment="0" applyProtection="0"/>
    <xf numFmtId="37" fontId="69" fillId="0" borderId="361"/>
    <xf numFmtId="37" fontId="69" fillId="0" borderId="217"/>
    <xf numFmtId="49" fontId="39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97" applyNumberFormat="0" applyBorder="0" applyAlignment="0" applyProtection="0"/>
    <xf numFmtId="209" fontId="59" fillId="0" borderId="46" applyFill="0" applyProtection="0"/>
    <xf numFmtId="49" fontId="39" fillId="0" borderId="323" applyFont="0" applyFill="0" applyBorder="0" applyAlignment="0" applyProtection="0">
      <alignment horizontal="left"/>
    </xf>
    <xf numFmtId="0" fontId="198" fillId="73" borderId="338" applyNumberFormat="0" applyAlignment="0" applyProtection="0"/>
    <xf numFmtId="37" fontId="69" fillId="0" borderId="226"/>
    <xf numFmtId="0" fontId="34" fillId="51" borderId="236" applyNumberFormat="0" applyFont="0" applyAlignment="0" applyProtection="0">
      <alignment vertical="center"/>
    </xf>
    <xf numFmtId="0" fontId="194" fillId="52" borderId="265" applyNumberFormat="0" applyAlignment="0" applyProtection="0"/>
    <xf numFmtId="37" fontId="203" fillId="0" borderId="339" applyNumberFormat="0" applyFont="0" applyBorder="0" applyAlignment="0" applyProtection="0">
      <alignment horizontal="centerContinuous"/>
    </xf>
    <xf numFmtId="37" fontId="87" fillId="40" borderId="280"/>
    <xf numFmtId="0" fontId="1" fillId="0" borderId="0"/>
    <xf numFmtId="209" fontId="59" fillId="0" borderId="160" applyFill="0" applyProtection="0"/>
    <xf numFmtId="37" fontId="87" fillId="40" borderId="262"/>
    <xf numFmtId="0" fontId="1" fillId="0" borderId="0"/>
    <xf numFmtId="0" fontId="174" fillId="61" borderId="167" applyNumberFormat="0" applyAlignment="0" applyProtection="0">
      <alignment vertical="center"/>
    </xf>
    <xf numFmtId="14" fontId="39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4" borderId="166" applyNumberFormat="0" applyAlignment="0" applyProtection="0">
      <alignment vertical="center"/>
    </xf>
    <xf numFmtId="0" fontId="1" fillId="0" borderId="0"/>
    <xf numFmtId="0" fontId="182" fillId="73" borderId="156" applyNumberFormat="0" applyAlignment="0" applyProtection="0"/>
    <xf numFmtId="0" fontId="198" fillId="73" borderId="320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33" applyFont="0" applyFill="0" applyBorder="0" applyAlignment="0" applyProtection="0">
      <alignment horizontal="left"/>
    </xf>
    <xf numFmtId="0" fontId="34" fillId="51" borderId="154" applyNumberFormat="0" applyFont="0" applyAlignment="0" applyProtection="0">
      <alignment vertical="center"/>
    </xf>
    <xf numFmtId="37" fontId="87" fillId="0" borderId="280"/>
    <xf numFmtId="0" fontId="34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73" borderId="157" applyNumberFormat="0" applyAlignment="0" applyProtection="0"/>
    <xf numFmtId="10" fontId="73" fillId="38" borderId="179" applyNumberFormat="0" applyBorder="0" applyAlignment="0" applyProtection="0"/>
    <xf numFmtId="0" fontId="34" fillId="51" borderId="173" applyNumberFormat="0" applyFont="0" applyAlignment="0" applyProtection="0">
      <alignment vertical="center"/>
    </xf>
    <xf numFmtId="37" fontId="69" fillId="0" borderId="361"/>
    <xf numFmtId="37" fontId="87" fillId="40" borderId="190"/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37" fontId="87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346" applyNumberFormat="0" applyAlignment="0" applyProtection="0"/>
    <xf numFmtId="0" fontId="1" fillId="0" borderId="0"/>
    <xf numFmtId="0" fontId="75" fillId="0" borderId="162">
      <alignment horizontal="left" vertical="center"/>
    </xf>
    <xf numFmtId="0" fontId="34" fillId="51" borderId="290" applyNumberFormat="0" applyFont="0" applyAlignment="0" applyProtection="0"/>
    <xf numFmtId="0" fontId="205" fillId="0" borderId="322" applyNumberFormat="0" applyFill="0" applyAlignment="0" applyProtection="0"/>
    <xf numFmtId="37" fontId="69" fillId="0" borderId="208"/>
    <xf numFmtId="0" fontId="32" fillId="0" borderId="0"/>
    <xf numFmtId="37" fontId="69" fillId="0" borderId="262"/>
    <xf numFmtId="0" fontId="34" fillId="51" borderId="164" applyNumberFormat="0" applyFont="0" applyAlignment="0" applyProtection="0">
      <alignment vertical="center"/>
    </xf>
    <xf numFmtId="37" fontId="87" fillId="0" borderId="153"/>
    <xf numFmtId="37" fontId="69" fillId="0" borderId="181"/>
    <xf numFmtId="0" fontId="194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2" borderId="156" applyNumberFormat="0" applyAlignment="0" applyProtection="0">
      <alignment vertical="center"/>
    </xf>
    <xf numFmtId="0" fontId="1" fillId="0" borderId="0"/>
    <xf numFmtId="14" fontId="39" fillId="0" borderId="314">
      <alignment horizontal="center"/>
    </xf>
    <xf numFmtId="0" fontId="198" fillId="73" borderId="212" applyNumberFormat="0" applyAlignment="0" applyProtection="0"/>
    <xf numFmtId="37" fontId="87" fillId="40" borderId="199"/>
    <xf numFmtId="0" fontId="75" fillId="0" borderId="216">
      <alignment horizontal="left" vertical="center"/>
    </xf>
    <xf numFmtId="5" fontId="181" fillId="0" borderId="46" applyAlignment="0" applyProtection="0"/>
    <xf numFmtId="0" fontId="205" fillId="0" borderId="250" applyNumberFormat="0" applyFill="0" applyAlignment="0" applyProtection="0"/>
    <xf numFmtId="0" fontId="75" fillId="0" borderId="360">
      <alignment horizontal="left" vertical="center"/>
    </xf>
    <xf numFmtId="14" fontId="39" fillId="0" borderId="368">
      <alignment horizontal="center"/>
    </xf>
    <xf numFmtId="14" fontId="39" fillId="0" borderId="224">
      <alignment horizontal="center"/>
    </xf>
    <xf numFmtId="37" fontId="69" fillId="0" borderId="217"/>
    <xf numFmtId="10" fontId="73" fillId="38" borderId="296" applyNumberFormat="0" applyBorder="0" applyAlignment="0" applyProtection="0"/>
    <xf numFmtId="0" fontId="174" fillId="73" borderId="293" applyNumberFormat="0" applyAlignment="0" applyProtection="0">
      <alignment vertical="center"/>
    </xf>
    <xf numFmtId="0" fontId="198" fillId="73" borderId="185" applyNumberFormat="0" applyAlignment="0" applyProtection="0"/>
    <xf numFmtId="5" fontId="181" fillId="0" borderId="46" applyAlignment="0" applyProtection="0"/>
    <xf numFmtId="37" fontId="87" fillId="40" borderId="181"/>
    <xf numFmtId="14" fontId="39" fillId="0" borderId="359">
      <alignment horizontal="center"/>
    </xf>
    <xf numFmtId="37" fontId="69" fillId="0" borderId="181"/>
    <xf numFmtId="0" fontId="182" fillId="73" borderId="238" applyNumberFormat="0" applyAlignment="0" applyProtection="0"/>
    <xf numFmtId="37" fontId="87" fillId="40" borderId="172"/>
    <xf numFmtId="0" fontId="34" fillId="51" borderId="154" applyNumberFormat="0" applyFont="0" applyAlignment="0" applyProtection="0"/>
    <xf numFmtId="0" fontId="161" fillId="0" borderId="232" applyNumberFormat="0" applyFill="0" applyAlignment="0" applyProtection="0">
      <alignment vertical="center"/>
    </xf>
    <xf numFmtId="37" fontId="69" fillId="0" borderId="370"/>
    <xf numFmtId="10" fontId="73" fillId="38" borderId="314" applyNumberFormat="0" applyBorder="0" applyAlignment="0" applyProtection="0"/>
    <xf numFmtId="0" fontId="216" fillId="73" borderId="156" applyNumberFormat="0" applyAlignment="0" applyProtection="0">
      <alignment vertical="center"/>
    </xf>
    <xf numFmtId="0" fontId="75" fillId="0" borderId="207">
      <alignment horizontal="left" vertical="center"/>
    </xf>
    <xf numFmtId="49" fontId="39" fillId="0" borderId="350" applyFont="0" applyFill="0" applyBorder="0" applyAlignment="0" applyProtection="0">
      <alignment horizontal="left"/>
    </xf>
    <xf numFmtId="37" fontId="87" fillId="40" borderId="199"/>
    <xf numFmtId="0" fontId="34" fillId="51" borderId="154" applyNumberFormat="0" applyFont="0" applyAlignment="0" applyProtection="0">
      <alignment vertical="center"/>
    </xf>
    <xf numFmtId="0" fontId="182" fillId="73" borderId="283" applyNumberFormat="0" applyAlignment="0" applyProtection="0"/>
    <xf numFmtId="37" fontId="87" fillId="0" borderId="181"/>
    <xf numFmtId="49" fontId="39" fillId="0" borderId="260" applyFont="0" applyFill="0" applyBorder="0" applyAlignment="0" applyProtection="0">
      <alignment horizontal="left"/>
    </xf>
    <xf numFmtId="37" fontId="69" fillId="0" borderId="352"/>
    <xf numFmtId="0" fontId="32" fillId="0" borderId="0"/>
    <xf numFmtId="9" fontId="1" fillId="0" borderId="0" applyFont="0" applyFill="0" applyBorder="0" applyAlignment="0" applyProtection="0"/>
    <xf numFmtId="0" fontId="194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9" fillId="0" borderId="170">
      <alignment horizontal="center"/>
    </xf>
    <xf numFmtId="37" fontId="69" fillId="0" borderId="172"/>
    <xf numFmtId="37" fontId="69" fillId="0" borderId="361"/>
    <xf numFmtId="10" fontId="73" fillId="38" borderId="269" applyNumberFormat="0" applyBorder="0" applyAlignment="0" applyProtection="0"/>
    <xf numFmtId="49" fontId="39" fillId="0" borderId="305" applyFont="0" applyFill="0" applyBorder="0" applyAlignment="0" applyProtection="0">
      <alignment horizontal="left"/>
    </xf>
    <xf numFmtId="37" fontId="69" fillId="0" borderId="226"/>
    <xf numFmtId="49" fontId="39" fillId="0" borderId="170" applyFont="0" applyFill="0" applyBorder="0" applyAlignment="0" applyProtection="0">
      <alignment horizontal="left"/>
    </xf>
    <xf numFmtId="0" fontId="34" fillId="51" borderId="227" applyNumberFormat="0" applyFont="0" applyAlignment="0" applyProtection="0">
      <alignment vertical="center"/>
    </xf>
    <xf numFmtId="37" fontId="69" fillId="0" borderId="307"/>
    <xf numFmtId="37" fontId="87" fillId="0" borderId="153"/>
    <xf numFmtId="37" fontId="87" fillId="0" borderId="153"/>
    <xf numFmtId="0" fontId="161" fillId="0" borderId="196" applyNumberFormat="0" applyFill="0" applyAlignment="0" applyProtection="0">
      <alignment vertical="center"/>
    </xf>
    <xf numFmtId="37" fontId="69" fillId="0" borderId="153"/>
    <xf numFmtId="194" fontId="59" fillId="0" borderId="46" applyFill="0" applyProtection="0"/>
    <xf numFmtId="0" fontId="75" fillId="0" borderId="180">
      <alignment horizontal="left" vertical="center"/>
    </xf>
    <xf numFmtId="0" fontId="182" fillId="73" borderId="373" applyNumberFormat="0" applyAlignment="0" applyProtection="0"/>
    <xf numFmtId="37" fontId="87" fillId="40" borderId="199"/>
    <xf numFmtId="0" fontId="34" fillId="51" borderId="200" applyNumberFormat="0" applyFont="0" applyAlignment="0" applyProtection="0"/>
    <xf numFmtId="0" fontId="216" fillId="73" borderId="166" applyNumberFormat="0" applyAlignment="0" applyProtection="0">
      <alignment vertical="center"/>
    </xf>
    <xf numFmtId="0" fontId="182" fillId="73" borderId="373" applyNumberFormat="0" applyAlignment="0" applyProtection="0"/>
    <xf numFmtId="0" fontId="161" fillId="0" borderId="354" applyNumberFormat="0" applyFill="0" applyAlignment="0" applyProtection="0">
      <alignment vertical="center"/>
    </xf>
    <xf numFmtId="0" fontId="32" fillId="0" borderId="0"/>
    <xf numFmtId="37" fontId="69" fillId="0" borderId="298"/>
    <xf numFmtId="10" fontId="73" fillId="38" borderId="215" applyNumberFormat="0" applyBorder="0" applyAlignment="0" applyProtection="0"/>
    <xf numFmtId="14" fontId="39" fillId="0" borderId="287">
      <alignment horizontal="center"/>
    </xf>
    <xf numFmtId="37" fontId="87" fillId="0" borderId="253"/>
    <xf numFmtId="37" fontId="69" fillId="0" borderId="352"/>
    <xf numFmtId="37" fontId="87" fillId="0" borderId="190"/>
    <xf numFmtId="194" fontId="59" fillId="0" borderId="46" applyFill="0" applyProtection="0"/>
    <xf numFmtId="0" fontId="205" fillId="0" borderId="223" applyNumberFormat="0" applyFill="0" applyAlignment="0" applyProtection="0"/>
    <xf numFmtId="10" fontId="73" fillId="38" borderId="242" applyNumberFormat="0" applyBorder="0" applyAlignment="0" applyProtection="0"/>
    <xf numFmtId="0" fontId="194" fillId="52" borderId="346" applyNumberFormat="0" applyAlignment="0" applyProtection="0"/>
    <xf numFmtId="0" fontId="194" fillId="52" borderId="229" applyNumberFormat="0" applyAlignment="0" applyProtection="0"/>
    <xf numFmtId="37" fontId="69" fillId="0" borderId="190"/>
    <xf numFmtId="10" fontId="73" fillId="38" borderId="224" applyNumberFormat="0" applyBorder="0" applyAlignment="0" applyProtection="0"/>
    <xf numFmtId="0" fontId="198" fillId="73" borderId="230" applyNumberFormat="0" applyAlignment="0" applyProtection="0"/>
    <xf numFmtId="0" fontId="32" fillId="0" borderId="0"/>
    <xf numFmtId="37" fontId="87" fillId="40" borderId="271"/>
    <xf numFmtId="37" fontId="87" fillId="40" borderId="271"/>
    <xf numFmtId="37" fontId="87" fillId="40" borderId="217"/>
    <xf numFmtId="0" fontId="174" fillId="61" borderId="302" applyNumberFormat="0" applyAlignment="0" applyProtection="0">
      <alignment vertical="center"/>
    </xf>
    <xf numFmtId="37" fontId="69" fillId="0" borderId="226"/>
    <xf numFmtId="0" fontId="46" fillId="51" borderId="218" applyNumberFormat="0" applyFont="0" applyAlignment="0" applyProtection="0">
      <alignment vertical="center"/>
    </xf>
    <xf numFmtId="0" fontId="205" fillId="0" borderId="223" applyNumberFormat="0" applyFill="0" applyAlignment="0" applyProtection="0"/>
    <xf numFmtId="14" fontId="39" fillId="0" borderId="287">
      <alignment horizontal="center"/>
    </xf>
    <xf numFmtId="49" fontId="39" fillId="0" borderId="323" applyFont="0" applyFill="0" applyBorder="0" applyAlignment="0" applyProtection="0">
      <alignment horizontal="left"/>
    </xf>
    <xf numFmtId="0" fontId="173" fillId="54" borderId="301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94" fillId="52" borderId="202" applyNumberFormat="0" applyAlignment="0" applyProtection="0"/>
    <xf numFmtId="37" fontId="87" fillId="40" borderId="298"/>
    <xf numFmtId="37" fontId="69" fillId="0" borderId="208"/>
    <xf numFmtId="0" fontId="216" fillId="73" borderId="355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37" fontId="69" fillId="0" borderId="253"/>
    <xf numFmtId="37" fontId="87" fillId="40" borderId="316"/>
    <xf numFmtId="0" fontId="182" fillId="73" borderId="202" applyNumberFormat="0" applyAlignment="0" applyProtection="0"/>
    <xf numFmtId="0" fontId="75" fillId="0" borderId="207">
      <alignment horizontal="left" vertical="center"/>
    </xf>
    <xf numFmtId="37" fontId="69" fillId="0" borderId="199"/>
    <xf numFmtId="10" fontId="73" fillId="38" borderId="323" applyNumberFormat="0" applyBorder="0" applyAlignment="0" applyProtection="0"/>
    <xf numFmtId="37" fontId="87" fillId="40" borderId="262"/>
    <xf numFmtId="5" fontId="181" fillId="0" borderId="46" applyAlignment="0" applyProtection="0"/>
    <xf numFmtId="0" fontId="173" fillId="54" borderId="292" applyNumberFormat="0" applyAlignment="0" applyProtection="0">
      <alignment vertical="center"/>
    </xf>
    <xf numFmtId="0" fontId="46" fillId="51" borderId="353" applyNumberFormat="0" applyFont="0" applyAlignment="0" applyProtection="0">
      <alignment vertical="center"/>
    </xf>
    <xf numFmtId="37" fontId="203" fillId="0" borderId="366" applyNumberFormat="0" applyFont="0" applyBorder="0" applyAlignment="0" applyProtection="0">
      <alignment horizontal="centerContinuous"/>
    </xf>
    <xf numFmtId="0" fontId="34" fillId="51" borderId="353" applyNumberFormat="0" applyFont="0" applyAlignment="0" applyProtection="0">
      <alignment vertical="center"/>
    </xf>
    <xf numFmtId="37" fontId="87" fillId="0" borderId="253"/>
    <xf numFmtId="0" fontId="32" fillId="0" borderId="0"/>
    <xf numFmtId="37" fontId="87" fillId="0" borderId="334"/>
    <xf numFmtId="0" fontId="205" fillId="0" borderId="205" applyNumberFormat="0" applyFill="0" applyAlignment="0" applyProtection="0"/>
    <xf numFmtId="37" fontId="87" fillId="0" borderId="153"/>
    <xf numFmtId="0" fontId="194" fillId="52" borderId="175" applyNumberFormat="0" applyAlignment="0" applyProtection="0"/>
    <xf numFmtId="37" fontId="87" fillId="40" borderId="280"/>
    <xf numFmtId="10" fontId="73" fillId="38" borderId="251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46" applyFill="0" applyProtection="0"/>
    <xf numFmtId="0" fontId="174" fillId="61" borderId="185" applyNumberFormat="0" applyAlignment="0" applyProtection="0">
      <alignment vertical="center"/>
    </xf>
    <xf numFmtId="0" fontId="205" fillId="0" borderId="232" applyNumberFormat="0" applyFill="0" applyAlignment="0" applyProtection="0"/>
    <xf numFmtId="37" fontId="87" fillId="40" borderId="334"/>
    <xf numFmtId="49" fontId="39" fillId="0" borderId="242" applyFont="0" applyFill="0" applyBorder="0" applyAlignment="0" applyProtection="0">
      <alignment horizontal="left"/>
    </xf>
    <xf numFmtId="37" fontId="87" fillId="40" borderId="334"/>
    <xf numFmtId="0" fontId="34" fillId="51" borderId="317" applyNumberFormat="0" applyFont="0" applyAlignment="0" applyProtection="0">
      <alignment vertical="center"/>
    </xf>
    <xf numFmtId="0" fontId="173" fillId="54" borderId="337" applyNumberFormat="0" applyAlignment="0" applyProtection="0">
      <alignment vertical="center"/>
    </xf>
    <xf numFmtId="0" fontId="34" fillId="74" borderId="179" applyFill="0">
      <alignment horizontal="center" vertical="center" wrapText="1"/>
    </xf>
    <xf numFmtId="37" fontId="87" fillId="0" borderId="181"/>
    <xf numFmtId="37" fontId="87" fillId="40" borderId="343"/>
    <xf numFmtId="0" fontId="182" fillId="73" borderId="283" applyNumberFormat="0" applyAlignment="0" applyProtection="0"/>
    <xf numFmtId="37" fontId="69" fillId="0" borderId="334"/>
    <xf numFmtId="37" fontId="69" fillId="0" borderId="153"/>
    <xf numFmtId="0" fontId="194" fillId="52" borderId="283" applyNumberFormat="0" applyAlignment="0" applyProtection="0"/>
    <xf numFmtId="14" fontId="39" fillId="0" borderId="251">
      <alignment horizontal="center"/>
    </xf>
    <xf numFmtId="37" fontId="69" fillId="0" borderId="153"/>
    <xf numFmtId="0" fontId="34" fillId="51" borderId="154" applyNumberFormat="0" applyFont="0" applyAlignment="0" applyProtection="0"/>
    <xf numFmtId="14" fontId="39" fillId="0" borderId="206">
      <alignment horizontal="center"/>
    </xf>
    <xf numFmtId="10" fontId="73" fillId="38" borderId="206" applyNumberFormat="0" applyBorder="0" applyAlignment="0" applyProtection="0"/>
    <xf numFmtId="0" fontId="1" fillId="0" borderId="0"/>
    <xf numFmtId="0" fontId="182" fillId="73" borderId="283" applyNumberFormat="0" applyAlignment="0" applyProtection="0"/>
    <xf numFmtId="37" fontId="87" fillId="0" borderId="153"/>
    <xf numFmtId="37" fontId="69" fillId="0" borderId="271"/>
    <xf numFmtId="0" fontId="161" fillId="0" borderId="241" applyNumberFormat="0" applyFill="0" applyAlignment="0" applyProtection="0">
      <alignment vertical="center"/>
    </xf>
    <xf numFmtId="0" fontId="205" fillId="0" borderId="286" applyNumberFormat="0" applyFill="0" applyAlignment="0" applyProtection="0"/>
    <xf numFmtId="10" fontId="73" fillId="38" borderId="197" applyNumberFormat="0" applyBorder="0" applyAlignment="0" applyProtection="0"/>
    <xf numFmtId="37" fontId="69" fillId="0" borderId="334"/>
    <xf numFmtId="37" fontId="87" fillId="40" borderId="153"/>
    <xf numFmtId="0" fontId="198" fillId="73" borderId="230" applyNumberFormat="0" applyAlignment="0" applyProtection="0"/>
    <xf numFmtId="5" fontId="181" fillId="0" borderId="46" applyAlignment="0" applyProtection="0"/>
    <xf numFmtId="37" fontId="69" fillId="0" borderId="280"/>
    <xf numFmtId="0" fontId="170" fillId="61" borderId="229" applyNumberFormat="0" applyAlignment="0" applyProtection="0">
      <alignment vertical="center"/>
    </xf>
    <xf numFmtId="0" fontId="182" fillId="73" borderId="283" applyNumberFormat="0" applyAlignment="0" applyProtection="0"/>
    <xf numFmtId="14" fontId="39" fillId="0" borderId="368">
      <alignment horizontal="center"/>
    </xf>
    <xf numFmtId="0" fontId="174" fillId="61" borderId="338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73" fillId="54" borderId="175" applyNumberFormat="0" applyAlignment="0" applyProtection="0">
      <alignment vertical="center"/>
    </xf>
    <xf numFmtId="37" fontId="69" fillId="0" borderId="181"/>
    <xf numFmtId="37" fontId="87" fillId="0" borderId="153"/>
    <xf numFmtId="37" fontId="87" fillId="0" borderId="153"/>
    <xf numFmtId="37" fontId="87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43" fontId="1" fillId="0" borderId="0" applyFont="0" applyFill="0" applyBorder="0" applyAlignment="0" applyProtection="0"/>
    <xf numFmtId="0" fontId="198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53"/>
    <xf numFmtId="37" fontId="87" fillId="0" borderId="334"/>
    <xf numFmtId="37" fontId="87" fillId="40" borderId="307"/>
    <xf numFmtId="0" fontId="194" fillId="52" borderId="229" applyNumberFormat="0" applyAlignment="0" applyProtection="0"/>
    <xf numFmtId="43" fontId="1" fillId="0" borderId="0" applyFont="0" applyFill="0" applyBorder="0" applyAlignment="0" applyProtection="0"/>
    <xf numFmtId="0" fontId="205" fillId="0" borderId="322" applyNumberFormat="0" applyFill="0" applyAlignment="0" applyProtection="0"/>
    <xf numFmtId="37" fontId="87" fillId="0" borderId="307"/>
    <xf numFmtId="0" fontId="75" fillId="0" borderId="225">
      <alignment horizontal="left" vertical="center"/>
    </xf>
    <xf numFmtId="37" fontId="69" fillId="0" borderId="163"/>
    <xf numFmtId="0" fontId="34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37" fontId="87" fillId="40" borderId="307"/>
    <xf numFmtId="37" fontId="87" fillId="40" borderId="316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46" fillId="51" borderId="173" applyNumberFormat="0" applyFont="0" applyAlignment="0" applyProtection="0">
      <alignment vertical="center"/>
    </xf>
    <xf numFmtId="37" fontId="203" fillId="0" borderId="321" applyNumberFormat="0" applyFont="0" applyBorder="0" applyAlignment="0" applyProtection="0">
      <alignment horizontal="centerContinuous"/>
    </xf>
    <xf numFmtId="0" fontId="174" fillId="73" borderId="329" applyNumberFormat="0" applyAlignment="0" applyProtection="0">
      <alignment vertical="center"/>
    </xf>
    <xf numFmtId="0" fontId="161" fillId="0" borderId="205" applyNumberFormat="0" applyFill="0" applyAlignment="0" applyProtection="0">
      <alignment vertical="center"/>
    </xf>
    <xf numFmtId="37" fontId="87" fillId="0" borderId="226"/>
    <xf numFmtId="10" fontId="73" fillId="38" borderId="269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279">
      <alignment horizontal="left" vertical="center"/>
    </xf>
    <xf numFmtId="49" fontId="39" fillId="0" borderId="332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37" fontId="69" fillId="0" borderId="226"/>
    <xf numFmtId="37" fontId="87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211" applyNumberFormat="0" applyAlignment="0" applyProtection="0">
      <alignment vertical="center"/>
    </xf>
    <xf numFmtId="0" fontId="34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53"/>
    <xf numFmtId="37" fontId="69" fillId="0" borderId="199"/>
    <xf numFmtId="37" fontId="69" fillId="0" borderId="172"/>
    <xf numFmtId="0" fontId="34" fillId="74" borderId="242" applyFill="0">
      <alignment horizontal="center" vertical="center" wrapText="1"/>
    </xf>
    <xf numFmtId="49" fontId="39" fillId="0" borderId="269" applyFont="0" applyFill="0" applyBorder="0" applyAlignment="0" applyProtection="0">
      <alignment horizontal="left"/>
    </xf>
    <xf numFmtId="37" fontId="87" fillId="40" borderId="235"/>
    <xf numFmtId="0" fontId="173" fillId="52" borderId="175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72" applyNumberFormat="0" applyFont="0" applyAlignment="0" applyProtection="0"/>
    <xf numFmtId="0" fontId="198" fillId="73" borderId="157" applyNumberFormat="0" applyAlignment="0" applyProtection="0"/>
    <xf numFmtId="49" fontId="39" fillId="0" borderId="197" applyFont="0" applyFill="0" applyBorder="0" applyAlignment="0" applyProtection="0">
      <alignment horizontal="left"/>
    </xf>
    <xf numFmtId="37" fontId="69" fillId="0" borderId="217"/>
    <xf numFmtId="5" fontId="181" fillId="0" borderId="46" applyAlignment="0" applyProtection="0"/>
    <xf numFmtId="37" fontId="87" fillId="0" borderId="370"/>
    <xf numFmtId="0" fontId="205" fillId="0" borderId="169" applyNumberFormat="0" applyFill="0" applyAlignment="0" applyProtection="0"/>
    <xf numFmtId="10" fontId="73" fillId="38" borderId="197" applyNumberFormat="0" applyBorder="0" applyAlignment="0" applyProtection="0"/>
    <xf numFmtId="0" fontId="194" fillId="52" borderId="310" applyNumberFormat="0" applyAlignment="0" applyProtection="0"/>
    <xf numFmtId="10" fontId="73" fillId="38" borderId="350" applyNumberFormat="0" applyBorder="0" applyAlignment="0" applyProtection="0"/>
    <xf numFmtId="0" fontId="182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51">
      <alignment horizontal="center"/>
    </xf>
    <xf numFmtId="0" fontId="1" fillId="0" borderId="0"/>
    <xf numFmtId="0" fontId="75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24">
      <alignment horizontal="center"/>
    </xf>
    <xf numFmtId="0" fontId="1" fillId="0" borderId="0"/>
    <xf numFmtId="0" fontId="194" fillId="52" borderId="265" applyNumberFormat="0" applyAlignment="0" applyProtection="0"/>
    <xf numFmtId="0" fontId="34" fillId="51" borderId="200" applyNumberFormat="0" applyFont="0" applyAlignment="0" applyProtection="0">
      <alignment vertical="center"/>
    </xf>
    <xf numFmtId="0" fontId="194" fillId="52" borderId="373" applyNumberFormat="0" applyAlignment="0" applyProtection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40" borderId="217"/>
    <xf numFmtId="14" fontId="39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78" applyFont="0" applyFill="0" applyBorder="0" applyAlignment="0" applyProtection="0">
      <alignment horizontal="left"/>
    </xf>
    <xf numFmtId="0" fontId="75" fillId="0" borderId="342">
      <alignment horizontal="left" vertical="center"/>
    </xf>
    <xf numFmtId="14" fontId="39" fillId="0" borderId="179">
      <alignment horizontal="center"/>
    </xf>
    <xf numFmtId="0" fontId="75" fillId="0" borderId="261">
      <alignment horizontal="left" vertical="center"/>
    </xf>
    <xf numFmtId="0" fontId="205" fillId="0" borderId="169" applyNumberFormat="0" applyFill="0" applyAlignment="0" applyProtection="0"/>
    <xf numFmtId="0" fontId="194" fillId="52" borderId="184" applyNumberFormat="0" applyAlignment="0" applyProtection="0"/>
    <xf numFmtId="0" fontId="1" fillId="0" borderId="0"/>
    <xf numFmtId="0" fontId="1" fillId="0" borderId="0"/>
    <xf numFmtId="0" fontId="34" fillId="51" borderId="254" applyNumberFormat="0" applyFont="0" applyAlignment="0" applyProtection="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332" applyNumberFormat="0" applyBorder="0" applyAlignment="0" applyProtection="0"/>
    <xf numFmtId="0" fontId="170" fillId="61" borderId="283" applyNumberFormat="0" applyAlignment="0" applyProtection="0">
      <alignment vertical="center"/>
    </xf>
    <xf numFmtId="0" fontId="34" fillId="51" borderId="227" applyNumberFormat="0" applyFont="0" applyAlignment="0" applyProtection="0"/>
    <xf numFmtId="0" fontId="1" fillId="0" borderId="0"/>
    <xf numFmtId="37" fontId="69" fillId="0" borderId="244"/>
    <xf numFmtId="0" fontId="1" fillId="0" borderId="0"/>
    <xf numFmtId="37" fontId="203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0" applyFont="0" applyFill="0" applyBorder="0" applyAlignment="0" applyProtection="0">
      <alignment horizontal="left"/>
    </xf>
    <xf numFmtId="37" fontId="87" fillId="40" borderId="226"/>
    <xf numFmtId="0" fontId="194" fillId="52" borderId="346" applyNumberFormat="0" applyAlignment="0" applyProtection="0"/>
    <xf numFmtId="0" fontId="173" fillId="52" borderId="337" applyNumberFormat="0" applyAlignment="0" applyProtection="0">
      <alignment vertical="center"/>
    </xf>
    <xf numFmtId="37" fontId="87" fillId="40" borderId="153"/>
    <xf numFmtId="5" fontId="181" fillId="0" borderId="46" applyAlignment="0" applyProtection="0"/>
    <xf numFmtId="0" fontId="75" fillId="0" borderId="234">
      <alignment horizontal="left" vertical="center"/>
    </xf>
    <xf numFmtId="0" fontId="182" fillId="73" borderId="310" applyNumberFormat="0" applyAlignment="0" applyProtection="0"/>
    <xf numFmtId="0" fontId="205" fillId="0" borderId="313" applyNumberFormat="0" applyFill="0" applyAlignment="0" applyProtection="0"/>
    <xf numFmtId="37" fontId="87" fillId="0" borderId="316"/>
    <xf numFmtId="0" fontId="205" fillId="0" borderId="205" applyNumberFormat="0" applyFill="0" applyAlignment="0" applyProtection="0"/>
    <xf numFmtId="0" fontId="205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64" applyNumberFormat="0" applyFont="0" applyAlignment="0" applyProtection="0">
      <alignment vertical="center"/>
    </xf>
    <xf numFmtId="0" fontId="182" fillId="73" borderId="166" applyNumberFormat="0" applyAlignment="0" applyProtection="0"/>
    <xf numFmtId="49" fontId="39" fillId="0" borderId="287" applyFont="0" applyFill="0" applyBorder="0" applyAlignment="0" applyProtection="0">
      <alignment horizontal="left"/>
    </xf>
    <xf numFmtId="0" fontId="205" fillId="0" borderId="214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271"/>
    <xf numFmtId="37" fontId="87" fillId="40" borderId="343"/>
    <xf numFmtId="0" fontId="194" fillId="52" borderId="166" applyNumberFormat="0" applyAlignment="0" applyProtection="0"/>
    <xf numFmtId="0" fontId="182" fillId="73" borderId="175" applyNumberFormat="0" applyAlignment="0" applyProtection="0"/>
    <xf numFmtId="0" fontId="205" fillId="0" borderId="223" applyNumberFormat="0" applyFill="0" applyAlignment="0" applyProtection="0"/>
    <xf numFmtId="194" fontId="59" fillId="0" borderId="46" applyFill="0" applyProtection="0"/>
    <xf numFmtId="37" fontId="69" fillId="0" borderId="244"/>
    <xf numFmtId="37" fontId="87" fillId="0" borderId="217"/>
    <xf numFmtId="0" fontId="198" fillId="73" borderId="257" applyNumberFormat="0" applyAlignment="0" applyProtection="0"/>
    <xf numFmtId="0" fontId="34" fillId="51" borderId="335" applyNumberFormat="0" applyFont="0" applyAlignment="0" applyProtection="0"/>
    <xf numFmtId="0" fontId="34" fillId="51" borderId="281" applyNumberFormat="0" applyFont="0" applyAlignment="0" applyProtection="0"/>
    <xf numFmtId="0" fontId="174" fillId="73" borderId="203" applyNumberFormat="0" applyAlignment="0" applyProtection="0">
      <alignment vertical="center"/>
    </xf>
    <xf numFmtId="0" fontId="194" fillId="52" borderId="283" applyNumberFormat="0" applyAlignment="0" applyProtection="0"/>
    <xf numFmtId="37" fontId="87" fillId="40" borderId="190"/>
    <xf numFmtId="37" fontId="69" fillId="0" borderId="280"/>
    <xf numFmtId="0" fontId="75" fillId="0" borderId="369">
      <alignment horizontal="left" vertical="center"/>
    </xf>
    <xf numFmtId="10" fontId="73" fillId="38" borderId="215" applyNumberFormat="0" applyBorder="0" applyAlignment="0" applyProtection="0"/>
    <xf numFmtId="10" fontId="73" fillId="38" borderId="188" applyNumberFormat="0" applyBorder="0" applyAlignment="0" applyProtection="0"/>
    <xf numFmtId="37" fontId="87" fillId="40" borderId="307"/>
    <xf numFmtId="49" fontId="39" fillId="0" borderId="314" applyFont="0" applyFill="0" applyBorder="0" applyAlignment="0" applyProtection="0">
      <alignment horizontal="left"/>
    </xf>
    <xf numFmtId="0" fontId="216" fillId="73" borderId="166" applyNumberFormat="0" applyAlignment="0" applyProtection="0">
      <alignment vertical="center"/>
    </xf>
    <xf numFmtId="37" fontId="87" fillId="0" borderId="235"/>
    <xf numFmtId="0" fontId="182" fillId="73" borderId="238" applyNumberFormat="0" applyAlignment="0" applyProtection="0"/>
    <xf numFmtId="0" fontId="75" fillId="0" borderId="288">
      <alignment horizontal="left" vertical="center"/>
    </xf>
    <xf numFmtId="0" fontId="182" fillId="73" borderId="355" applyNumberFormat="0" applyAlignment="0" applyProtection="0"/>
    <xf numFmtId="49" fontId="39" fillId="0" borderId="305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87" fillId="0" borderId="244"/>
    <xf numFmtId="0" fontId="34" fillId="51" borderId="263" applyNumberFormat="0" applyFont="0" applyAlignment="0" applyProtection="0">
      <alignment vertical="center"/>
    </xf>
    <xf numFmtId="37" fontId="87" fillId="0" borderId="172"/>
    <xf numFmtId="0" fontId="194" fillId="52" borderId="319" applyNumberFormat="0" applyAlignment="0" applyProtection="0"/>
    <xf numFmtId="37" fontId="203" fillId="0" borderId="294" applyNumberFormat="0" applyFont="0" applyBorder="0" applyAlignment="0" applyProtection="0">
      <alignment horizontal="centerContinuous"/>
    </xf>
    <xf numFmtId="0" fontId="75" fillId="0" borderId="288">
      <alignment horizontal="left" vertical="center"/>
    </xf>
    <xf numFmtId="37" fontId="69" fillId="0" borderId="271"/>
    <xf numFmtId="37" fontId="87" fillId="40" borderId="226"/>
    <xf numFmtId="37" fontId="87" fillId="0" borderId="217"/>
    <xf numFmtId="0" fontId="75" fillId="0" borderId="279">
      <alignment horizontal="left" vertical="center"/>
    </xf>
    <xf numFmtId="37" fontId="69" fillId="0" borderId="199"/>
    <xf numFmtId="37" fontId="87" fillId="0" borderId="289"/>
    <xf numFmtId="37" fontId="69" fillId="0" borderId="172"/>
    <xf numFmtId="37" fontId="87" fillId="40" borderId="253"/>
    <xf numFmtId="37" fontId="87" fillId="40" borderId="217"/>
    <xf numFmtId="49" fontId="39" fillId="0" borderId="242" applyFont="0" applyFill="0" applyBorder="0" applyAlignment="0" applyProtection="0">
      <alignment horizontal="left"/>
    </xf>
    <xf numFmtId="37" fontId="87" fillId="0" borderId="208"/>
    <xf numFmtId="0" fontId="34" fillId="51" borderId="299" applyNumberFormat="0" applyFont="0" applyAlignment="0" applyProtection="0">
      <alignment vertical="center"/>
    </xf>
    <xf numFmtId="37" fontId="69" fillId="0" borderId="253"/>
    <xf numFmtId="0" fontId="34" fillId="51" borderId="173" applyNumberFormat="0" applyFont="0" applyAlignment="0" applyProtection="0"/>
    <xf numFmtId="0" fontId="194" fillId="52" borderId="156" applyNumberFormat="0" applyAlignment="0" applyProtection="0"/>
    <xf numFmtId="0" fontId="34" fillId="51" borderId="154" applyNumberFormat="0" applyFont="0" applyAlignment="0" applyProtection="0">
      <alignment vertical="center"/>
    </xf>
    <xf numFmtId="0" fontId="182" fillId="73" borderId="319" applyNumberFormat="0" applyAlignment="0" applyProtection="0"/>
    <xf numFmtId="0" fontId="182" fillId="73" borderId="211" applyNumberFormat="0" applyAlignment="0" applyProtection="0"/>
    <xf numFmtId="0" fontId="46" fillId="51" borderId="227" applyNumberFormat="0" applyFont="0" applyAlignment="0" applyProtection="0">
      <alignment vertical="center"/>
    </xf>
    <xf numFmtId="37" fontId="69" fillId="0" borderId="262"/>
    <xf numFmtId="0" fontId="182" fillId="73" borderId="156" applyNumberFormat="0" applyAlignment="0" applyProtection="0"/>
    <xf numFmtId="0" fontId="205" fillId="0" borderId="159" applyNumberFormat="0" applyFill="0" applyAlignment="0" applyProtection="0"/>
    <xf numFmtId="37" fontId="87" fillId="40" borderId="199"/>
    <xf numFmtId="0" fontId="34" fillId="51" borderId="200" applyNumberFormat="0" applyFont="0" applyAlignment="0" applyProtection="0"/>
    <xf numFmtId="0" fontId="173" fillId="52" borderId="247" applyNumberFormat="0" applyAlignment="0" applyProtection="0">
      <alignment vertical="center"/>
    </xf>
    <xf numFmtId="14" fontId="39" fillId="0" borderId="179">
      <alignment horizontal="center"/>
    </xf>
    <xf numFmtId="37" fontId="87" fillId="40" borderId="190"/>
    <xf numFmtId="37" fontId="87" fillId="0" borderId="343"/>
    <xf numFmtId="0" fontId="46" fillId="51" borderId="164" applyNumberFormat="0" applyFont="0" applyAlignment="0" applyProtection="0">
      <alignment vertical="center"/>
    </xf>
    <xf numFmtId="0" fontId="194" fillId="52" borderId="211" applyNumberFormat="0" applyAlignment="0" applyProtection="0"/>
    <xf numFmtId="37" fontId="69" fillId="0" borderId="316"/>
    <xf numFmtId="37" fontId="87" fillId="40" borderId="226"/>
    <xf numFmtId="37" fontId="69" fillId="0" borderId="352"/>
    <xf numFmtId="0" fontId="170" fillId="61" borderId="156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0" fontId="182" fillId="73" borderId="193" applyNumberFormat="0" applyAlignment="0" applyProtection="0"/>
    <xf numFmtId="37" fontId="69" fillId="0" borderId="208"/>
    <xf numFmtId="49" fontId="39" fillId="0" borderId="368" applyFont="0" applyFill="0" applyBorder="0" applyAlignment="0" applyProtection="0">
      <alignment horizontal="left"/>
    </xf>
    <xf numFmtId="0" fontId="34" fillId="51" borderId="173" applyNumberFormat="0" applyFont="0" applyAlignment="0" applyProtection="0"/>
    <xf numFmtId="37" fontId="87" fillId="40" borderId="316"/>
    <xf numFmtId="37" fontId="69" fillId="0" borderId="343"/>
    <xf numFmtId="10" fontId="73" fillId="38" borderId="260" applyNumberFormat="0" applyBorder="0" applyAlignment="0" applyProtection="0"/>
    <xf numFmtId="0" fontId="174" fillId="73" borderId="230" applyNumberFormat="0" applyAlignment="0" applyProtection="0">
      <alignment vertical="center"/>
    </xf>
    <xf numFmtId="0" fontId="205" fillId="0" borderId="205" applyNumberFormat="0" applyFill="0" applyAlignment="0" applyProtection="0"/>
    <xf numFmtId="0" fontId="198" fillId="73" borderId="311" applyNumberFormat="0" applyAlignment="0" applyProtection="0"/>
    <xf numFmtId="37" fontId="87" fillId="0" borderId="153"/>
    <xf numFmtId="10" fontId="73" fillId="38" borderId="224" applyNumberFormat="0" applyBorder="0" applyAlignment="0" applyProtection="0"/>
    <xf numFmtId="37" fontId="69" fillId="0" borderId="235"/>
    <xf numFmtId="37" fontId="69" fillId="0" borderId="181"/>
    <xf numFmtId="0" fontId="75" fillId="0" borderId="198">
      <alignment horizontal="left" vertical="center"/>
    </xf>
    <xf numFmtId="0" fontId="34" fillId="51" borderId="362" applyNumberFormat="0" applyFont="0" applyAlignment="0" applyProtection="0"/>
    <xf numFmtId="37" fontId="87" fillId="0" borderId="262"/>
    <xf numFmtId="37" fontId="69" fillId="0" borderId="370"/>
    <xf numFmtId="37" fontId="69" fillId="0" borderId="172"/>
    <xf numFmtId="37" fontId="87" fillId="40" borderId="199"/>
    <xf numFmtId="0" fontId="198" fillId="73" borderId="257" applyNumberFormat="0" applyAlignment="0" applyProtection="0"/>
    <xf numFmtId="194" fontId="59" fillId="0" borderId="46" applyFill="0" applyProtection="0"/>
    <xf numFmtId="37" fontId="87" fillId="0" borderId="244"/>
    <xf numFmtId="194" fontId="59" fillId="0" borderId="46" applyFill="0" applyProtection="0"/>
    <xf numFmtId="0" fontId="46" fillId="51" borderId="182" applyNumberFormat="0" applyFont="0" applyAlignment="0" applyProtection="0">
      <alignment vertical="center"/>
    </xf>
    <xf numFmtId="37" fontId="87" fillId="0" borderId="262"/>
    <xf numFmtId="0" fontId="198" fillId="73" borderId="275" applyNumberFormat="0" applyAlignment="0" applyProtection="0"/>
    <xf numFmtId="49" fontId="39" fillId="0" borderId="206" applyFont="0" applyFill="0" applyBorder="0" applyAlignment="0" applyProtection="0">
      <alignment horizontal="left"/>
    </xf>
    <xf numFmtId="0" fontId="182" fillId="73" borderId="328" applyNumberFormat="0" applyAlignment="0" applyProtection="0"/>
    <xf numFmtId="0" fontId="198" fillId="73" borderId="302" applyNumberFormat="0" applyAlignment="0" applyProtection="0"/>
    <xf numFmtId="0" fontId="182" fillId="73" borderId="256" applyNumberFormat="0" applyAlignment="0" applyProtection="0"/>
    <xf numFmtId="0" fontId="182" fillId="73" borderId="274" applyNumberFormat="0" applyAlignment="0" applyProtection="0"/>
    <xf numFmtId="37" fontId="69" fillId="0" borderId="280"/>
    <xf numFmtId="14" fontId="39" fillId="0" borderId="332">
      <alignment horizontal="center"/>
    </xf>
    <xf numFmtId="0" fontId="75" fillId="0" borderId="243">
      <alignment horizontal="left" vertical="center"/>
    </xf>
    <xf numFmtId="49" fontId="39" fillId="0" borderId="359" applyFont="0" applyFill="0" applyBorder="0" applyAlignment="0" applyProtection="0">
      <alignment horizontal="left"/>
    </xf>
    <xf numFmtId="0" fontId="170" fillId="61" borderId="319" applyNumberFormat="0" applyAlignment="0" applyProtection="0">
      <alignment vertical="center"/>
    </xf>
    <xf numFmtId="0" fontId="194" fillId="52" borderId="184" applyNumberFormat="0" applyAlignment="0" applyProtection="0"/>
    <xf numFmtId="0" fontId="34" fillId="51" borderId="218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0" fontId="194" fillId="52" borderId="220" applyNumberFormat="0" applyAlignment="0" applyProtection="0"/>
    <xf numFmtId="0" fontId="205" fillId="0" borderId="313" applyNumberFormat="0" applyFill="0" applyAlignment="0" applyProtection="0"/>
    <xf numFmtId="0" fontId="170" fillId="61" borderId="156" applyNumberFormat="0" applyAlignment="0" applyProtection="0">
      <alignment vertical="center"/>
    </xf>
    <xf numFmtId="37" fontId="87" fillId="0" borderId="163"/>
    <xf numFmtId="37" fontId="69" fillId="0" borderId="334"/>
    <xf numFmtId="0" fontId="194" fillId="52" borderId="283" applyNumberFormat="0" applyAlignment="0" applyProtection="0"/>
    <xf numFmtId="0" fontId="173" fillId="54" borderId="156" applyNumberFormat="0" applyAlignment="0" applyProtection="0">
      <alignment vertical="center"/>
    </xf>
    <xf numFmtId="37" fontId="87" fillId="0" borderId="163"/>
    <xf numFmtId="37" fontId="69" fillId="0" borderId="244"/>
    <xf numFmtId="0" fontId="182" fillId="73" borderId="175" applyNumberFormat="0" applyAlignment="0" applyProtection="0"/>
    <xf numFmtId="0" fontId="75" fillId="0" borderId="279">
      <alignment horizontal="left" vertical="center"/>
    </xf>
    <xf numFmtId="37" fontId="87" fillId="0" borderId="208"/>
    <xf numFmtId="0" fontId="75" fillId="0" borderId="198">
      <alignment horizontal="left" vertical="center"/>
    </xf>
    <xf numFmtId="37" fontId="87" fillId="40" borderId="280"/>
    <xf numFmtId="14" fontId="39" fillId="0" borderId="161">
      <alignment horizontal="center"/>
    </xf>
    <xf numFmtId="10" fontId="73" fillId="38" borderId="161" applyNumberFormat="0" applyBorder="0" applyAlignment="0" applyProtection="0"/>
    <xf numFmtId="14" fontId="39" fillId="0" borderId="197">
      <alignment horizontal="center"/>
    </xf>
    <xf numFmtId="37" fontId="69" fillId="0" borderId="244"/>
    <xf numFmtId="0" fontId="182" fillId="73" borderId="301" applyNumberFormat="0" applyAlignment="0" applyProtection="0"/>
    <xf numFmtId="0" fontId="194" fillId="52" borderId="184" applyNumberFormat="0" applyAlignment="0" applyProtection="0"/>
    <xf numFmtId="0" fontId="34" fillId="51" borderId="335" applyNumberFormat="0" applyFont="0" applyAlignment="0" applyProtection="0"/>
    <xf numFmtId="0" fontId="34" fillId="74" borderId="233" applyFill="0">
      <alignment horizontal="center" vertical="center" wrapText="1"/>
    </xf>
    <xf numFmtId="0" fontId="34" fillId="74" borderId="170" applyFill="0">
      <alignment horizontal="center" vertical="center" wrapText="1"/>
    </xf>
    <xf numFmtId="49" fontId="39" fillId="0" borderId="251" applyFont="0" applyFill="0" applyBorder="0" applyAlignment="0" applyProtection="0">
      <alignment horizontal="left"/>
    </xf>
    <xf numFmtId="37" fontId="69" fillId="0" borderId="316"/>
    <xf numFmtId="37" fontId="69" fillId="0" borderId="262"/>
    <xf numFmtId="0" fontId="34" fillId="51" borderId="154" applyNumberFormat="0" applyFont="0" applyAlignment="0" applyProtection="0"/>
    <xf numFmtId="37" fontId="87" fillId="0" borderId="370"/>
    <xf numFmtId="0" fontId="75" fillId="0" borderId="207">
      <alignment horizontal="left" vertical="center"/>
    </xf>
    <xf numFmtId="0" fontId="194" fillId="52" borderId="229" applyNumberFormat="0" applyAlignment="0" applyProtection="0"/>
    <xf numFmtId="14" fontId="39" fillId="0" borderId="224">
      <alignment horizontal="center"/>
    </xf>
    <xf numFmtId="0" fontId="182" fillId="73" borderId="274" applyNumberFormat="0" applyAlignment="0" applyProtection="0"/>
    <xf numFmtId="14" fontId="39" fillId="0" borderId="233">
      <alignment horizontal="center"/>
    </xf>
    <xf numFmtId="37" fontId="87" fillId="40" borderId="235"/>
    <xf numFmtId="37" fontId="69" fillId="0" borderId="352"/>
    <xf numFmtId="37" fontId="87" fillId="0" borderId="334"/>
    <xf numFmtId="37" fontId="69" fillId="0" borderId="343"/>
    <xf numFmtId="0" fontId="182" fillId="73" borderId="166" applyNumberFormat="0" applyAlignment="0" applyProtection="0"/>
    <xf numFmtId="10" fontId="73" fillId="38" borderId="206" applyNumberFormat="0" applyBorder="0" applyAlignment="0" applyProtection="0"/>
    <xf numFmtId="0" fontId="34" fillId="51" borderId="317" applyNumberFormat="0" applyFont="0" applyAlignment="0" applyProtection="0"/>
    <xf numFmtId="0" fontId="205" fillId="0" borderId="340" applyNumberFormat="0" applyFill="0" applyAlignment="0" applyProtection="0"/>
    <xf numFmtId="0" fontId="205" fillId="0" borderId="205" applyNumberFormat="0" applyFill="0" applyAlignment="0" applyProtection="0"/>
    <xf numFmtId="0" fontId="34" fillId="51" borderId="209" applyNumberFormat="0" applyFont="0" applyAlignment="0" applyProtection="0">
      <alignment vertical="center"/>
    </xf>
    <xf numFmtId="0" fontId="34" fillId="51" borderId="209" applyNumberFormat="0" applyFont="0" applyAlignment="0" applyProtection="0"/>
    <xf numFmtId="194" fontId="59" fillId="0" borderId="46" applyFill="0" applyProtection="0"/>
    <xf numFmtId="37" fontId="69" fillId="0" borderId="262"/>
    <xf numFmtId="10" fontId="73" fillId="38" borderId="197" applyNumberFormat="0" applyBorder="0" applyAlignment="0" applyProtection="0"/>
    <xf numFmtId="0" fontId="182" fillId="73" borderId="156" applyNumberFormat="0" applyAlignment="0" applyProtection="0"/>
    <xf numFmtId="49" fontId="39" fillId="0" borderId="296" applyFont="0" applyFill="0" applyBorder="0" applyAlignment="0" applyProtection="0">
      <alignment horizontal="left"/>
    </xf>
    <xf numFmtId="49" fontId="39" fillId="0" borderId="278" applyFont="0" applyFill="0" applyBorder="0" applyAlignment="0" applyProtection="0">
      <alignment horizontal="left"/>
    </xf>
    <xf numFmtId="37" fontId="87" fillId="40" borderId="343"/>
    <xf numFmtId="37" fontId="69" fillId="0" borderId="199"/>
    <xf numFmtId="37" fontId="69" fillId="0" borderId="343"/>
    <xf numFmtId="37" fontId="69" fillId="0" borderId="280"/>
    <xf numFmtId="0" fontId="182" fillId="73" borderId="193" applyNumberFormat="0" applyAlignment="0" applyProtection="0"/>
    <xf numFmtId="0" fontId="194" fillId="52" borderId="156" applyNumberFormat="0" applyAlignment="0" applyProtection="0"/>
    <xf numFmtId="0" fontId="205" fillId="0" borderId="232" applyNumberFormat="0" applyFill="0" applyAlignment="0" applyProtection="0"/>
    <xf numFmtId="49" fontId="39" fillId="0" borderId="170" applyFont="0" applyFill="0" applyBorder="0" applyAlignment="0" applyProtection="0">
      <alignment horizontal="left"/>
    </xf>
    <xf numFmtId="14" fontId="39" fillId="0" borderId="287">
      <alignment horizontal="center"/>
    </xf>
    <xf numFmtId="0" fontId="194" fillId="52" borderId="319" applyNumberFormat="0" applyAlignment="0" applyProtection="0"/>
    <xf numFmtId="0" fontId="198" fillId="73" borderId="230" applyNumberFormat="0" applyAlignment="0" applyProtection="0"/>
    <xf numFmtId="209" fontId="59" fillId="0" borderId="46" applyFill="0" applyProtection="0"/>
    <xf numFmtId="5" fontId="181" fillId="0" borderId="46" applyAlignment="0" applyProtection="0"/>
    <xf numFmtId="0" fontId="32" fillId="0" borderId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34" fillId="51" borderId="344" applyNumberFormat="0" applyFont="0" applyAlignment="0" applyProtection="0"/>
    <xf numFmtId="37" fontId="87" fillId="0" borderId="244"/>
    <xf numFmtId="0" fontId="34" fillId="51" borderId="308" applyNumberFormat="0" applyFont="0" applyAlignment="0" applyProtection="0"/>
    <xf numFmtId="0" fontId="205" fillId="0" borderId="159" applyNumberFormat="0" applyFill="0" applyAlignment="0" applyProtection="0"/>
    <xf numFmtId="0" fontId="174" fillId="73" borderId="239" applyNumberFormat="0" applyAlignment="0" applyProtection="0">
      <alignment vertical="center"/>
    </xf>
    <xf numFmtId="0" fontId="182" fillId="73" borderId="156" applyNumberFormat="0" applyAlignment="0" applyProtection="0"/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90" applyNumberFormat="0" applyFont="0" applyAlignment="0" applyProtection="0">
      <alignment vertical="center"/>
    </xf>
    <xf numFmtId="0" fontId="75" fillId="0" borderId="324">
      <alignment horizontal="left" vertical="center"/>
    </xf>
    <xf numFmtId="37" fontId="69" fillId="0" borderId="253"/>
    <xf numFmtId="37" fontId="69" fillId="0" borderId="370"/>
    <xf numFmtId="37" fontId="87" fillId="40" borderId="163"/>
    <xf numFmtId="49" fontId="39" fillId="0" borderId="260" applyFont="0" applyFill="0" applyBorder="0" applyAlignment="0" applyProtection="0">
      <alignment horizontal="left"/>
    </xf>
    <xf numFmtId="0" fontId="34" fillId="51" borderId="290" applyNumberFormat="0" applyFont="0" applyAlignment="0" applyProtection="0"/>
    <xf numFmtId="37" fontId="203" fillId="0" borderId="258" applyNumberFormat="0" applyFont="0" applyBorder="0" applyAlignment="0" applyProtection="0">
      <alignment horizontal="centerContinuous"/>
    </xf>
    <xf numFmtId="0" fontId="198" fillId="73" borderId="167" applyNumberFormat="0" applyAlignment="0" applyProtection="0"/>
    <xf numFmtId="49" fontId="39" fillId="0" borderId="278" applyFont="0" applyFill="0" applyBorder="0" applyAlignment="0" applyProtection="0">
      <alignment horizontal="left"/>
    </xf>
    <xf numFmtId="0" fontId="75" fillId="0" borderId="189">
      <alignment horizontal="left" vertical="center"/>
    </xf>
    <xf numFmtId="37" fontId="69" fillId="0" borderId="217"/>
    <xf numFmtId="0" fontId="205" fillId="0" borderId="178" applyNumberFormat="0" applyFill="0" applyAlignment="0" applyProtection="0"/>
    <xf numFmtId="0" fontId="194" fillId="52" borderId="238" applyNumberFormat="0" applyAlignment="0" applyProtection="0"/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37" fontId="69" fillId="0" borderId="343"/>
    <xf numFmtId="37" fontId="87" fillId="0" borderId="334"/>
    <xf numFmtId="37" fontId="69" fillId="0" borderId="352"/>
    <xf numFmtId="37" fontId="203" fillId="0" borderId="158" applyNumberFormat="0" applyFont="0" applyBorder="0" applyAlignment="0" applyProtection="0">
      <alignment horizontal="centerContinuous"/>
    </xf>
    <xf numFmtId="0" fontId="198" fillId="73" borderId="157" applyNumberFormat="0" applyAlignment="0" applyProtection="0"/>
    <xf numFmtId="0" fontId="75" fillId="0" borderId="180">
      <alignment horizontal="left" vertical="center"/>
    </xf>
    <xf numFmtId="0" fontId="75" fillId="0" borderId="207">
      <alignment horizontal="left" vertical="center"/>
    </xf>
    <xf numFmtId="0" fontId="174" fillId="61" borderId="20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182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0" fontId="75" fillId="0" borderId="351">
      <alignment horizontal="left" vertical="center"/>
    </xf>
    <xf numFmtId="0" fontId="161" fillId="0" borderId="169" applyNumberFormat="0" applyFill="0" applyAlignment="0" applyProtection="0">
      <alignment vertical="center"/>
    </xf>
    <xf numFmtId="0" fontId="198" fillId="73" borderId="302" applyNumberFormat="0" applyAlignment="0" applyProtection="0"/>
    <xf numFmtId="49" fontId="39" fillId="0" borderId="170" applyFont="0" applyFill="0" applyBorder="0" applyAlignment="0" applyProtection="0">
      <alignment horizontal="left"/>
    </xf>
    <xf numFmtId="49" fontId="39" fillId="0" borderId="179" applyFont="0" applyFill="0" applyBorder="0" applyAlignment="0" applyProtection="0">
      <alignment horizontal="left"/>
    </xf>
    <xf numFmtId="49" fontId="39" fillId="0" borderId="359" applyFont="0" applyFill="0" applyBorder="0" applyAlignment="0" applyProtection="0">
      <alignment horizontal="left"/>
    </xf>
    <xf numFmtId="37" fontId="69" fillId="0" borderId="199"/>
    <xf numFmtId="49" fontId="39" fillId="0" borderId="251" applyFont="0" applyFill="0" applyBorder="0" applyAlignment="0" applyProtection="0">
      <alignment horizontal="left"/>
    </xf>
    <xf numFmtId="37" fontId="69" fillId="0" borderId="280"/>
    <xf numFmtId="14" fontId="39" fillId="0" borderId="179">
      <alignment horizontal="center"/>
    </xf>
    <xf numFmtId="0" fontId="198" fillId="73" borderId="167" applyNumberFormat="0" applyAlignment="0" applyProtection="0"/>
    <xf numFmtId="0" fontId="174" fillId="73" borderId="176" applyNumberFormat="0" applyAlignment="0" applyProtection="0">
      <alignment vertical="center"/>
    </xf>
    <xf numFmtId="0" fontId="32" fillId="0" borderId="0"/>
    <xf numFmtId="37" fontId="203" fillId="0" borderId="249" applyNumberFormat="0" applyFont="0" applyBorder="0" applyAlignment="0" applyProtection="0">
      <alignment horizontal="centerContinuous"/>
    </xf>
    <xf numFmtId="37" fontId="69" fillId="0" borderId="199"/>
    <xf numFmtId="0" fontId="216" fillId="73" borderId="202" applyNumberFormat="0" applyAlignment="0" applyProtection="0">
      <alignment vertical="center"/>
    </xf>
    <xf numFmtId="37" fontId="69" fillId="0" borderId="271"/>
    <xf numFmtId="0" fontId="75" fillId="0" borderId="270">
      <alignment horizontal="left" vertical="center"/>
    </xf>
    <xf numFmtId="0" fontId="34" fillId="51" borderId="335" applyNumberFormat="0" applyFont="0" applyAlignment="0" applyProtection="0">
      <alignment vertical="center"/>
    </xf>
    <xf numFmtId="49" fontId="39" fillId="0" borderId="206" applyFont="0" applyFill="0" applyBorder="0" applyAlignment="0" applyProtection="0">
      <alignment horizontal="left"/>
    </xf>
    <xf numFmtId="0" fontId="34" fillId="51" borderId="218" applyNumberFormat="0" applyFont="0" applyAlignment="0" applyProtection="0">
      <alignment vertical="center"/>
    </xf>
    <xf numFmtId="0" fontId="182" fillId="73" borderId="301" applyNumberFormat="0" applyAlignment="0" applyProtection="0"/>
    <xf numFmtId="37" fontId="69" fillId="0" borderId="172"/>
    <xf numFmtId="0" fontId="174" fillId="73" borderId="248" applyNumberFormat="0" applyAlignment="0" applyProtection="0">
      <alignment vertical="center"/>
    </xf>
    <xf numFmtId="37" fontId="69" fillId="0" borderId="280"/>
    <xf numFmtId="37" fontId="69" fillId="0" borderId="163"/>
    <xf numFmtId="0" fontId="198" fillId="73" borderId="167" applyNumberFormat="0" applyAlignment="0" applyProtection="0"/>
    <xf numFmtId="37" fontId="87" fillId="40" borderId="343"/>
    <xf numFmtId="0" fontId="34" fillId="51" borderId="227" applyNumberFormat="0" applyFont="0" applyAlignment="0" applyProtection="0">
      <alignment vertical="center"/>
    </xf>
    <xf numFmtId="0" fontId="182" fillId="73" borderId="184" applyNumberFormat="0" applyAlignment="0" applyProtection="0"/>
    <xf numFmtId="5" fontId="181" fillId="0" borderId="160" applyAlignment="0" applyProtection="0"/>
    <xf numFmtId="0" fontId="198" fillId="73" borderId="320" applyNumberFormat="0" applyAlignment="0" applyProtection="0"/>
    <xf numFmtId="0" fontId="182" fillId="73" borderId="292" applyNumberFormat="0" applyAlignment="0" applyProtection="0"/>
    <xf numFmtId="194" fontId="59" fillId="0" borderId="46" applyFill="0" applyProtection="0"/>
    <xf numFmtId="37" fontId="69" fillId="0" borderId="163"/>
    <xf numFmtId="0" fontId="34" fillId="51" borderId="344" applyNumberFormat="0" applyFont="0" applyAlignment="0" applyProtection="0"/>
    <xf numFmtId="0" fontId="46" fillId="51" borderId="227" applyNumberFormat="0" applyFont="0" applyAlignment="0" applyProtection="0">
      <alignment vertical="center"/>
    </xf>
    <xf numFmtId="37" fontId="87" fillId="40" borderId="153"/>
    <xf numFmtId="0" fontId="216" fillId="73" borderId="328" applyNumberFormat="0" applyAlignment="0" applyProtection="0">
      <alignment vertical="center"/>
    </xf>
    <xf numFmtId="37" fontId="69" fillId="0" borderId="208"/>
    <xf numFmtId="37" fontId="69" fillId="0" borderId="235"/>
    <xf numFmtId="0" fontId="194" fillId="52" borderId="202" applyNumberFormat="0" applyAlignment="0" applyProtection="0"/>
    <xf numFmtId="49" fontId="39" fillId="0" borderId="350" applyFont="0" applyFill="0" applyBorder="0" applyAlignment="0" applyProtection="0">
      <alignment horizontal="left"/>
    </xf>
    <xf numFmtId="0" fontId="32" fillId="0" borderId="0"/>
    <xf numFmtId="37" fontId="87" fillId="0" borderId="244"/>
    <xf numFmtId="49" fontId="39" fillId="0" borderId="350" applyFont="0" applyFill="0" applyBorder="0" applyAlignment="0" applyProtection="0">
      <alignment horizontal="left"/>
    </xf>
    <xf numFmtId="49" fontId="39" fillId="0" borderId="233" applyFont="0" applyFill="0" applyBorder="0" applyAlignment="0" applyProtection="0">
      <alignment horizontal="left"/>
    </xf>
    <xf numFmtId="0" fontId="161" fillId="0" borderId="228" applyNumberFormat="0" applyFill="0" applyAlignment="0" applyProtection="0">
      <alignment vertical="center"/>
    </xf>
    <xf numFmtId="37" fontId="87" fillId="0" borderId="271"/>
    <xf numFmtId="37" fontId="87" fillId="40" borderId="262"/>
    <xf numFmtId="37" fontId="69" fillId="0" borderId="153"/>
    <xf numFmtId="0" fontId="182" fillId="73" borderId="319" applyNumberFormat="0" applyAlignment="0" applyProtection="0"/>
    <xf numFmtId="37" fontId="87" fillId="0" borderId="153"/>
    <xf numFmtId="37" fontId="87" fillId="0" borderId="153"/>
    <xf numFmtId="49" fontId="39" fillId="0" borderId="242" applyFont="0" applyFill="0" applyBorder="0" applyAlignment="0" applyProtection="0">
      <alignment horizontal="left"/>
    </xf>
    <xf numFmtId="37" fontId="69" fillId="0" borderId="226"/>
    <xf numFmtId="37" fontId="203" fillId="0" borderId="231" applyNumberFormat="0" applyFont="0" applyBorder="0" applyAlignment="0" applyProtection="0">
      <alignment horizontal="centerContinuous"/>
    </xf>
    <xf numFmtId="37" fontId="203" fillId="0" borderId="195" applyNumberFormat="0" applyFont="0" applyBorder="0" applyAlignment="0" applyProtection="0">
      <alignment horizontal="centerContinuous"/>
    </xf>
    <xf numFmtId="0" fontId="34" fillId="51" borderId="335" applyNumberFormat="0" applyFont="0" applyAlignment="0" applyProtection="0"/>
    <xf numFmtId="37" fontId="87" fillId="0" borderId="190"/>
    <xf numFmtId="37" fontId="69" fillId="0" borderId="334"/>
    <xf numFmtId="0" fontId="194" fillId="52" borderId="256" applyNumberFormat="0" applyAlignment="0" applyProtection="0"/>
    <xf numFmtId="14" fontId="39" fillId="0" borderId="188">
      <alignment horizontal="center"/>
    </xf>
    <xf numFmtId="0" fontId="32" fillId="0" borderId="0"/>
    <xf numFmtId="37" fontId="87" fillId="40" borderId="370"/>
    <xf numFmtId="37" fontId="87" fillId="40" borderId="262"/>
    <xf numFmtId="37" fontId="69" fillId="0" borderId="235"/>
    <xf numFmtId="14" fontId="39" fillId="0" borderId="251">
      <alignment horizontal="center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314" applyFont="0" applyFill="0" applyBorder="0" applyAlignment="0" applyProtection="0">
      <alignment horizontal="left"/>
    </xf>
    <xf numFmtId="209" fontId="59" fillId="0" borderId="46" applyFill="0" applyProtection="0"/>
    <xf numFmtId="0" fontId="198" fillId="73" borderId="194" applyNumberFormat="0" applyAlignment="0" applyProtection="0"/>
    <xf numFmtId="0" fontId="205" fillId="0" borderId="159" applyNumberFormat="0" applyFill="0" applyAlignment="0" applyProtection="0"/>
    <xf numFmtId="0" fontId="75" fillId="0" borderId="333">
      <alignment horizontal="left" vertical="center"/>
    </xf>
    <xf numFmtId="0" fontId="161" fillId="0" borderId="255" applyNumberFormat="0" applyFill="0" applyAlignment="0" applyProtection="0">
      <alignment vertical="center"/>
    </xf>
    <xf numFmtId="0" fontId="198" fillId="73" borderId="248" applyNumberFormat="0" applyAlignment="0" applyProtection="0"/>
    <xf numFmtId="37" fontId="87" fillId="40" borderId="334"/>
    <xf numFmtId="37" fontId="69" fillId="0" borderId="280"/>
    <xf numFmtId="0" fontId="174" fillId="73" borderId="320" applyNumberFormat="0" applyAlignment="0" applyProtection="0">
      <alignment vertical="center"/>
    </xf>
    <xf numFmtId="0" fontId="194" fillId="52" borderId="292" applyNumberFormat="0" applyAlignment="0" applyProtection="0"/>
    <xf numFmtId="43" fontId="1" fillId="0" borderId="0" applyFont="0" applyFill="0" applyBorder="0" applyAlignment="0" applyProtection="0"/>
    <xf numFmtId="0" fontId="34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82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73" borderId="156" applyNumberFormat="0" applyAlignment="0" applyProtection="0"/>
    <xf numFmtId="0" fontId="34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8" fillId="73" borderId="239" applyNumberFormat="0" applyAlignment="0" applyProtection="0"/>
    <xf numFmtId="44" fontId="1" fillId="0" borderId="0" applyFont="0" applyFill="0" applyBorder="0" applyAlignment="0" applyProtection="0"/>
    <xf numFmtId="37" fontId="87" fillId="0" borderId="262"/>
    <xf numFmtId="37" fontId="69" fillId="0" borderId="163"/>
    <xf numFmtId="0" fontId="161" fillId="0" borderId="336" applyNumberFormat="0" applyFill="0" applyAlignment="0" applyProtection="0">
      <alignment vertical="center"/>
    </xf>
    <xf numFmtId="14" fontId="39" fillId="0" borderId="323">
      <alignment horizontal="center"/>
    </xf>
    <xf numFmtId="0" fontId="34" fillId="51" borderId="227" applyNumberFormat="0" applyFont="0" applyAlignment="0" applyProtection="0">
      <alignment vertical="center"/>
    </xf>
    <xf numFmtId="0" fontId="46" fillId="51" borderId="272" applyNumberFormat="0" applyFont="0" applyAlignment="0" applyProtection="0">
      <alignment vertical="center"/>
    </xf>
    <xf numFmtId="0" fontId="198" fillId="73" borderId="266" applyNumberFormat="0" applyAlignment="0" applyProtection="0"/>
    <xf numFmtId="0" fontId="198" fillId="73" borderId="230" applyNumberFormat="0" applyAlignment="0" applyProtection="0"/>
    <xf numFmtId="0" fontId="46" fillId="51" borderId="308" applyNumberFormat="0" applyFont="0" applyAlignment="0" applyProtection="0">
      <alignment vertical="center"/>
    </xf>
    <xf numFmtId="37" fontId="87" fillId="40" borderId="226"/>
    <xf numFmtId="37" fontId="87" fillId="0" borderId="370"/>
    <xf numFmtId="10" fontId="73" fillId="38" borderId="323" applyNumberFormat="0" applyBorder="0" applyAlignment="0" applyProtection="0"/>
    <xf numFmtId="37" fontId="87" fillId="40" borderId="163"/>
    <xf numFmtId="37" fontId="87" fillId="40" borderId="334"/>
    <xf numFmtId="10" fontId="73" fillId="38" borderId="269" applyNumberFormat="0" applyBorder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172"/>
    <xf numFmtId="37" fontId="87" fillId="0" borderId="153"/>
    <xf numFmtId="49" fontId="39" fillId="0" borderId="305" applyFont="0" applyFill="0" applyBorder="0" applyAlignment="0" applyProtection="0">
      <alignment horizontal="left"/>
    </xf>
    <xf numFmtId="0" fontId="34" fillId="51" borderId="227" applyNumberFormat="0" applyFont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198">
      <alignment horizontal="left" vertical="center"/>
    </xf>
    <xf numFmtId="49" fontId="39" fillId="0" borderId="287" applyFont="0" applyFill="0" applyBorder="0" applyAlignment="0" applyProtection="0">
      <alignment horizontal="left"/>
    </xf>
    <xf numFmtId="0" fontId="46" fillId="51" borderId="281" applyNumberFormat="0" applyFont="0" applyAlignment="0" applyProtection="0">
      <alignment vertical="center"/>
    </xf>
    <xf numFmtId="0" fontId="198" fillId="73" borderId="275" applyNumberFormat="0" applyAlignment="0" applyProtection="0"/>
    <xf numFmtId="0" fontId="34" fillId="51" borderId="335" applyNumberFormat="0" applyFont="0" applyAlignment="0" applyProtection="0"/>
    <xf numFmtId="37" fontId="69" fillId="0" borderId="199"/>
    <xf numFmtId="0" fontId="194" fillId="52" borderId="337" applyNumberFormat="0" applyAlignment="0" applyProtection="0"/>
    <xf numFmtId="0" fontId="198" fillId="73" borderId="284" applyNumberFormat="0" applyAlignment="0" applyProtection="0"/>
    <xf numFmtId="0" fontId="205" fillId="0" borderId="159" applyNumberFormat="0" applyFill="0" applyAlignment="0" applyProtection="0"/>
    <xf numFmtId="0" fontId="75" fillId="0" borderId="279">
      <alignment horizontal="left" vertical="center"/>
    </xf>
    <xf numFmtId="0" fontId="34" fillId="51" borderId="182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37" fontId="87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253"/>
    <xf numFmtId="0" fontId="75" fillId="0" borderId="252">
      <alignment horizontal="left" vertical="center"/>
    </xf>
    <xf numFmtId="49" fontId="39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64" applyNumberFormat="0" applyFont="0" applyAlignment="0" applyProtection="0"/>
    <xf numFmtId="0" fontId="205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79">
      <alignment horizontal="center"/>
    </xf>
    <xf numFmtId="0" fontId="182" fillId="73" borderId="166" applyNumberFormat="0" applyAlignment="0" applyProtection="0"/>
    <xf numFmtId="49" fontId="39" fillId="0" borderId="242" applyFont="0" applyFill="0" applyBorder="0" applyAlignment="0" applyProtection="0">
      <alignment horizontal="left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316"/>
    <xf numFmtId="37" fontId="87" fillId="0" borderId="226"/>
    <xf numFmtId="0" fontId="174" fillId="73" borderId="365" applyNumberFormat="0" applyAlignment="0" applyProtection="0">
      <alignment vertical="center"/>
    </xf>
    <xf numFmtId="0" fontId="46" fillId="51" borderId="254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37" fontId="69" fillId="0" borderId="289"/>
    <xf numFmtId="0" fontId="182" fillId="73" borderId="337" applyNumberFormat="0" applyAlignment="0" applyProtection="0"/>
    <xf numFmtId="0" fontId="205" fillId="0" borderId="322" applyNumberFormat="0" applyFill="0" applyAlignment="0" applyProtection="0"/>
    <xf numFmtId="0" fontId="194" fillId="52" borderId="166" applyNumberFormat="0" applyAlignment="0" applyProtection="0"/>
    <xf numFmtId="37" fontId="87" fillId="0" borderId="325"/>
    <xf numFmtId="0" fontId="75" fillId="0" borderId="216">
      <alignment horizontal="left" vertical="center"/>
    </xf>
    <xf numFmtId="0" fontId="173" fillId="52" borderId="202" applyNumberFormat="0" applyAlignment="0" applyProtection="0">
      <alignment vertical="center"/>
    </xf>
    <xf numFmtId="49" fontId="39" fillId="0" borderId="359" applyFont="0" applyFill="0" applyBorder="0" applyAlignment="0" applyProtection="0">
      <alignment horizontal="left"/>
    </xf>
    <xf numFmtId="0" fontId="198" fillId="73" borderId="239" applyNumberFormat="0" applyAlignment="0" applyProtection="0"/>
    <xf numFmtId="37" fontId="69" fillId="0" borderId="370"/>
    <xf numFmtId="0" fontId="34" fillId="51" borderId="335" applyNumberFormat="0" applyFont="0" applyAlignment="0" applyProtection="0">
      <alignment vertical="center"/>
    </xf>
    <xf numFmtId="10" fontId="73" fillId="38" borderId="161" applyNumberFormat="0" applyBorder="0" applyAlignment="0" applyProtection="0"/>
    <xf numFmtId="37" fontId="87" fillId="0" borderId="352"/>
    <xf numFmtId="37" fontId="69" fillId="0" borderId="190"/>
    <xf numFmtId="37" fontId="87" fillId="40" borderId="343"/>
    <xf numFmtId="5" fontId="181" fillId="0" borderId="46" applyAlignment="0" applyProtection="0"/>
    <xf numFmtId="37" fontId="69" fillId="0" borderId="153"/>
    <xf numFmtId="37" fontId="69" fillId="0" borderId="352"/>
    <xf numFmtId="37" fontId="87" fillId="40" borderId="226"/>
    <xf numFmtId="0" fontId="46" fillId="51" borderId="281" applyNumberFormat="0" applyFont="0" applyAlignment="0" applyProtection="0">
      <alignment vertical="center"/>
    </xf>
    <xf numFmtId="0" fontId="161" fillId="0" borderId="340" applyNumberFormat="0" applyFill="0" applyAlignment="0" applyProtection="0">
      <alignment vertical="center"/>
    </xf>
    <xf numFmtId="37" fontId="87" fillId="0" borderId="226"/>
    <xf numFmtId="0" fontId="198" fillId="73" borderId="284" applyNumberFormat="0" applyAlignment="0" applyProtection="0"/>
    <xf numFmtId="37" fontId="69" fillId="0" borderId="235"/>
    <xf numFmtId="0" fontId="205" fillId="0" borderId="313" applyNumberFormat="0" applyFill="0" applyAlignment="0" applyProtection="0"/>
    <xf numFmtId="0" fontId="34" fillId="51" borderId="335" applyNumberFormat="0" applyFont="0" applyAlignment="0" applyProtection="0"/>
    <xf numFmtId="0" fontId="198" fillId="73" borderId="203" applyNumberFormat="0" applyAlignment="0" applyProtection="0"/>
    <xf numFmtId="0" fontId="173" fillId="52" borderId="238" applyNumberFormat="0" applyAlignment="0" applyProtection="0">
      <alignment vertical="center"/>
    </xf>
    <xf numFmtId="37" fontId="69" fillId="0" borderId="181"/>
    <xf numFmtId="37" fontId="87" fillId="0" borderId="208"/>
    <xf numFmtId="0" fontId="170" fillId="61" borderId="373" applyNumberFormat="0" applyAlignment="0" applyProtection="0">
      <alignment vertical="center"/>
    </xf>
    <xf numFmtId="37" fontId="69" fillId="0" borderId="217"/>
    <xf numFmtId="14" fontId="39" fillId="0" borderId="179">
      <alignment horizontal="center"/>
    </xf>
    <xf numFmtId="37" fontId="87" fillId="40" borderId="334"/>
    <xf numFmtId="0" fontId="75" fillId="0" borderId="306">
      <alignment horizontal="left" vertical="center"/>
    </xf>
    <xf numFmtId="0" fontId="75" fillId="0" borderId="243">
      <alignment horizontal="left" vertical="center"/>
    </xf>
    <xf numFmtId="0" fontId="205" fillId="0" borderId="169" applyNumberFormat="0" applyFill="0" applyAlignment="0" applyProtection="0"/>
    <xf numFmtId="0" fontId="182" fillId="73" borderId="229" applyNumberFormat="0" applyAlignment="0" applyProtection="0"/>
    <xf numFmtId="37" fontId="69" fillId="0" borderId="316"/>
    <xf numFmtId="49" fontId="39" fillId="0" borderId="197" applyFont="0" applyFill="0" applyBorder="0" applyAlignment="0" applyProtection="0">
      <alignment horizontal="left"/>
    </xf>
    <xf numFmtId="0" fontId="170" fillId="61" borderId="364" applyNumberFormat="0" applyAlignment="0" applyProtection="0">
      <alignment vertical="center"/>
    </xf>
    <xf numFmtId="0" fontId="205" fillId="0" borderId="232" applyNumberFormat="0" applyFill="0" applyAlignment="0" applyProtection="0"/>
    <xf numFmtId="37" fontId="69" fillId="0" borderId="172"/>
    <xf numFmtId="37" fontId="87" fillId="40" borderId="190"/>
    <xf numFmtId="37" fontId="69" fillId="0" borderId="153"/>
    <xf numFmtId="0" fontId="161" fillId="0" borderId="159" applyNumberFormat="0" applyFill="0" applyAlignment="0" applyProtection="0">
      <alignment vertical="center"/>
    </xf>
    <xf numFmtId="0" fontId="205" fillId="0" borderId="187" applyNumberFormat="0" applyFill="0" applyAlignment="0" applyProtection="0"/>
    <xf numFmtId="0" fontId="198" fillId="73" borderId="338" applyNumberFormat="0" applyAlignment="0" applyProtection="0"/>
    <xf numFmtId="0" fontId="34" fillId="51" borderId="164" applyNumberFormat="0" applyFont="0" applyAlignment="0" applyProtection="0"/>
    <xf numFmtId="37" fontId="87" fillId="0" borderId="235"/>
    <xf numFmtId="37" fontId="69" fillId="0" borderId="153"/>
    <xf numFmtId="14" fontId="39" fillId="0" borderId="161">
      <alignment horizontal="center"/>
    </xf>
    <xf numFmtId="0" fontId="205" fillId="0" borderId="277" applyNumberFormat="0" applyFill="0" applyAlignment="0" applyProtection="0"/>
    <xf numFmtId="37" fontId="69" fillId="0" borderId="325"/>
    <xf numFmtId="0" fontId="182" fillId="73" borderId="265" applyNumberFormat="0" applyAlignment="0" applyProtection="0"/>
    <xf numFmtId="0" fontId="198" fillId="73" borderId="167" applyNumberFormat="0" applyAlignment="0" applyProtection="0"/>
    <xf numFmtId="0" fontId="205" fillId="0" borderId="259" applyNumberFormat="0" applyFill="0" applyAlignment="0" applyProtection="0"/>
    <xf numFmtId="37" fontId="69" fillId="0" borderId="280"/>
    <xf numFmtId="10" fontId="73" fillId="38" borderId="179" applyNumberFormat="0" applyBorder="0" applyAlignment="0" applyProtection="0"/>
    <xf numFmtId="0" fontId="161" fillId="0" borderId="223" applyNumberFormat="0" applyFill="0" applyAlignment="0" applyProtection="0">
      <alignment vertical="center"/>
    </xf>
    <xf numFmtId="0" fontId="75" fillId="0" borderId="162">
      <alignment horizontal="left" vertical="center"/>
    </xf>
    <xf numFmtId="0" fontId="170" fillId="61" borderId="238" applyNumberFormat="0" applyAlignment="0" applyProtection="0">
      <alignment vertical="center"/>
    </xf>
    <xf numFmtId="0" fontId="198" fillId="73" borderId="320" applyNumberFormat="0" applyAlignment="0" applyProtection="0"/>
    <xf numFmtId="0" fontId="198" fillId="73" borderId="338" applyNumberFormat="0" applyAlignment="0" applyProtection="0"/>
    <xf numFmtId="37" fontId="69" fillId="0" borderId="343"/>
    <xf numFmtId="0" fontId="34" fillId="51" borderId="236" applyNumberFormat="0" applyFont="0" applyAlignment="0" applyProtection="0"/>
    <xf numFmtId="0" fontId="173" fillId="52" borderId="156" applyNumberFormat="0" applyAlignment="0" applyProtection="0">
      <alignment vertical="center"/>
    </xf>
    <xf numFmtId="0" fontId="34" fillId="74" borderId="188" applyFill="0">
      <alignment horizontal="center" vertical="center" wrapText="1"/>
    </xf>
    <xf numFmtId="0" fontId="1" fillId="0" borderId="0"/>
    <xf numFmtId="14" fontId="39" fillId="0" borderId="242">
      <alignment horizontal="center"/>
    </xf>
    <xf numFmtId="0" fontId="281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51" borderId="218" applyNumberFormat="0" applyFont="0" applyAlignment="0" applyProtection="0">
      <alignment vertical="center"/>
    </xf>
    <xf numFmtId="37" fontId="69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159" applyNumberFormat="0" applyFill="0" applyAlignment="0" applyProtection="0"/>
    <xf numFmtId="37" fontId="69" fillId="0" borderId="289"/>
    <xf numFmtId="14" fontId="39" fillId="0" borderId="197">
      <alignment horizontal="center"/>
    </xf>
    <xf numFmtId="49" fontId="39" fillId="0" borderId="242" applyFont="0" applyFill="0" applyBorder="0" applyAlignment="0" applyProtection="0">
      <alignment horizontal="left"/>
    </xf>
    <xf numFmtId="0" fontId="173" fillId="54" borderId="202" applyNumberFormat="0" applyAlignment="0" applyProtection="0">
      <alignment vertical="center"/>
    </xf>
    <xf numFmtId="37" fontId="87" fillId="0" borderId="190"/>
    <xf numFmtId="0" fontId="173" fillId="54" borderId="202" applyNumberFormat="0" applyAlignment="0" applyProtection="0">
      <alignment vertical="center"/>
    </xf>
    <xf numFmtId="49" fontId="39" fillId="0" borderId="188" applyFont="0" applyFill="0" applyBorder="0" applyAlignment="0" applyProtection="0">
      <alignment horizontal="left"/>
    </xf>
    <xf numFmtId="0" fontId="34" fillId="51" borderId="299" applyNumberFormat="0" applyFont="0" applyAlignment="0" applyProtection="0"/>
    <xf numFmtId="0" fontId="75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376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37" fontId="69" fillId="0" borderId="153"/>
    <xf numFmtId="0" fontId="194" fillId="52" borderId="265" applyNumberFormat="0" applyAlignment="0" applyProtection="0"/>
    <xf numFmtId="0" fontId="75" fillId="0" borderId="297">
      <alignment horizontal="left" vertical="center"/>
    </xf>
    <xf numFmtId="37" fontId="69" fillId="0" borderId="253"/>
    <xf numFmtId="49" fontId="39" fillId="0" borderId="161" applyFont="0" applyFill="0" applyBorder="0" applyAlignment="0" applyProtection="0">
      <alignment horizontal="left"/>
    </xf>
    <xf numFmtId="0" fontId="194" fillId="52" borderId="229" applyNumberFormat="0" applyAlignment="0" applyProtection="0"/>
    <xf numFmtId="37" fontId="69" fillId="0" borderId="199"/>
    <xf numFmtId="49" fontId="39" fillId="0" borderId="233" applyFont="0" applyFill="0" applyBorder="0" applyAlignment="0" applyProtection="0">
      <alignment horizontal="left"/>
    </xf>
    <xf numFmtId="0" fontId="34" fillId="51" borderId="335" applyNumberFormat="0" applyFont="0" applyAlignment="0" applyProtection="0">
      <alignment vertical="center"/>
    </xf>
    <xf numFmtId="0" fontId="75" fillId="0" borderId="198">
      <alignment horizontal="left" vertical="center"/>
    </xf>
    <xf numFmtId="0" fontId="34" fillId="51" borderId="254" applyNumberFormat="0" applyFont="0" applyAlignment="0" applyProtection="0">
      <alignment vertical="center"/>
    </xf>
    <xf numFmtId="0" fontId="182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81"/>
    <xf numFmtId="37" fontId="69" fillId="0" borderId="163"/>
    <xf numFmtId="37" fontId="69" fillId="0" borderId="153"/>
    <xf numFmtId="37" fontId="69" fillId="0" borderId="153"/>
    <xf numFmtId="0" fontId="205" fillId="0" borderId="286" applyNumberFormat="0" applyFill="0" applyAlignment="0" applyProtection="0"/>
    <xf numFmtId="0" fontId="205" fillId="0" borderId="187" applyNumberFormat="0" applyFill="0" applyAlignment="0" applyProtection="0"/>
    <xf numFmtId="0" fontId="34" fillId="51" borderId="362" applyNumberFormat="0" applyFont="0" applyAlignment="0" applyProtection="0"/>
    <xf numFmtId="0" fontId="34" fillId="51" borderId="227" applyNumberFormat="0" applyFont="0" applyAlignment="0" applyProtection="0">
      <alignment vertical="center"/>
    </xf>
    <xf numFmtId="14" fontId="39" fillId="0" borderId="224">
      <alignment horizontal="center"/>
    </xf>
    <xf numFmtId="0" fontId="182" fillId="73" borderId="156" applyNumberFormat="0" applyAlignment="0" applyProtection="0"/>
    <xf numFmtId="37" fontId="69" fillId="0" borderId="343"/>
    <xf numFmtId="37" fontId="69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7" fontId="69" fillId="0" borderId="361"/>
    <xf numFmtId="0" fontId="194" fillId="52" borderId="175" applyNumberFormat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160" applyFill="0" applyProtection="0"/>
    <xf numFmtId="37" fontId="69" fillId="0" borderId="226"/>
    <xf numFmtId="0" fontId="170" fillId="61" borderId="265" applyNumberFormat="0" applyAlignment="0" applyProtection="0">
      <alignment vertical="center"/>
    </xf>
    <xf numFmtId="0" fontId="34" fillId="51" borderId="164" applyNumberFormat="0" applyFont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37" fontId="87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14" fontId="39" fillId="0" borderId="179">
      <alignment horizontal="center"/>
    </xf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2" fillId="73" borderId="175" applyNumberFormat="0" applyAlignment="0" applyProtection="0"/>
    <xf numFmtId="0" fontId="34" fillId="0" borderId="0"/>
    <xf numFmtId="0" fontId="32" fillId="0" borderId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99"/>
    <xf numFmtId="0" fontId="182" fillId="73" borderId="202" applyNumberFormat="0" applyAlignment="0" applyProtection="0"/>
    <xf numFmtId="37" fontId="69" fillId="0" borderId="199"/>
    <xf numFmtId="0" fontId="32" fillId="0" borderId="0"/>
    <xf numFmtId="0" fontId="32" fillId="0" borderId="0"/>
    <xf numFmtId="0" fontId="194" fillId="52" borderId="328" applyNumberFormat="0" applyAlignment="0" applyProtection="0"/>
    <xf numFmtId="0" fontId="34" fillId="51" borderId="227" applyNumberFormat="0" applyFont="0" applyAlignment="0" applyProtection="0"/>
    <xf numFmtId="37" fontId="69" fillId="0" borderId="226"/>
    <xf numFmtId="37" fontId="87" fillId="0" borderId="316"/>
    <xf numFmtId="37" fontId="87" fillId="0" borderId="19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0" fontId="182" fillId="73" borderId="247" applyNumberFormat="0" applyAlignment="0" applyProtection="0"/>
    <xf numFmtId="37" fontId="69" fillId="0" borderId="190"/>
    <xf numFmtId="37" fontId="87" fillId="0" borderId="153"/>
    <xf numFmtId="37" fontId="87" fillId="0" borderId="153"/>
    <xf numFmtId="0" fontId="34" fillId="51" borderId="173" applyNumberFormat="0" applyFont="0" applyAlignment="0" applyProtection="0"/>
    <xf numFmtId="14" fontId="39" fillId="0" borderId="197">
      <alignment horizontal="center"/>
    </xf>
    <xf numFmtId="0" fontId="194" fillId="52" borderId="175" applyNumberFormat="0" applyAlignment="0" applyProtection="0"/>
    <xf numFmtId="37" fontId="87" fillId="40" borderId="280"/>
    <xf numFmtId="37" fontId="69" fillId="0" borderId="244"/>
    <xf numFmtId="37" fontId="69" fillId="0" borderId="199"/>
    <xf numFmtId="0" fontId="161" fillId="0" borderId="250" applyNumberFormat="0" applyFill="0" applyAlignment="0" applyProtection="0">
      <alignment vertical="center"/>
    </xf>
    <xf numFmtId="37" fontId="87" fillId="0" borderId="226"/>
    <xf numFmtId="0" fontId="75" fillId="0" borderId="369">
      <alignment horizontal="left" vertical="center"/>
    </xf>
    <xf numFmtId="37" fontId="69" fillId="0" borderId="334"/>
    <xf numFmtId="0" fontId="205" fillId="0" borderId="358" applyNumberFormat="0" applyFill="0" applyAlignment="0" applyProtection="0"/>
    <xf numFmtId="0" fontId="34" fillId="51" borderId="353" applyNumberFormat="0" applyFont="0" applyAlignment="0" applyProtection="0">
      <alignment vertical="center"/>
    </xf>
    <xf numFmtId="37" fontId="87" fillId="0" borderId="316"/>
    <xf numFmtId="0" fontId="182" fillId="73" borderId="202" applyNumberFormat="0" applyAlignment="0" applyProtection="0"/>
    <xf numFmtId="37" fontId="87" fillId="0" borderId="361"/>
    <xf numFmtId="0" fontId="194" fillId="52" borderId="319" applyNumberFormat="0" applyAlignment="0" applyProtection="0"/>
    <xf numFmtId="37" fontId="69" fillId="0" borderId="343"/>
    <xf numFmtId="0" fontId="34" fillId="51" borderId="164" applyNumberFormat="0" applyFont="0" applyAlignment="0" applyProtection="0">
      <alignment vertical="center"/>
    </xf>
    <xf numFmtId="0" fontId="34" fillId="51" borderId="263" applyNumberFormat="0" applyFont="0" applyAlignment="0" applyProtection="0">
      <alignment vertical="center"/>
    </xf>
    <xf numFmtId="37" fontId="69" fillId="0" borderId="181"/>
    <xf numFmtId="0" fontId="173" fillId="52" borderId="193" applyNumberFormat="0" applyAlignment="0" applyProtection="0">
      <alignment vertical="center"/>
    </xf>
    <xf numFmtId="37" fontId="87" fillId="0" borderId="153"/>
    <xf numFmtId="10" fontId="73" fillId="38" borderId="233" applyNumberFormat="0" applyBorder="0" applyAlignment="0" applyProtection="0"/>
    <xf numFmtId="0" fontId="194" fillId="52" borderId="355" applyNumberFormat="0" applyAlignment="0" applyProtection="0"/>
    <xf numFmtId="37" fontId="69" fillId="0" borderId="172"/>
    <xf numFmtId="10" fontId="73" fillId="38" borderId="206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4" fillId="52" borderId="319" applyNumberFormat="0" applyAlignment="0" applyProtection="0"/>
    <xf numFmtId="0" fontId="170" fillId="61" borderId="166" applyNumberFormat="0" applyAlignment="0" applyProtection="0">
      <alignment vertical="center"/>
    </xf>
    <xf numFmtId="37" fontId="69" fillId="0" borderId="217"/>
    <xf numFmtId="0" fontId="194" fillId="52" borderId="220" applyNumberFormat="0" applyAlignment="0" applyProtection="0"/>
    <xf numFmtId="10" fontId="73" fillId="38" borderId="161" applyNumberFormat="0" applyBorder="0" applyAlignment="0" applyProtection="0"/>
    <xf numFmtId="37" fontId="87" fillId="0" borderId="334"/>
    <xf numFmtId="0" fontId="75" fillId="0" borderId="234">
      <alignment horizontal="left" vertical="center"/>
    </xf>
    <xf numFmtId="37" fontId="87" fillId="40" borderId="172"/>
    <xf numFmtId="0" fontId="32" fillId="0" borderId="0"/>
    <xf numFmtId="14" fontId="39" fillId="0" borderId="151">
      <alignment horizontal="center"/>
    </xf>
    <xf numFmtId="14" fontId="39" fillId="0" borderId="151">
      <alignment horizontal="center"/>
    </xf>
    <xf numFmtId="37" fontId="87" fillId="0" borderId="19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163"/>
    <xf numFmtId="0" fontId="34" fillId="51" borderId="227" applyNumberFormat="0" applyFont="0" applyAlignment="0" applyProtection="0"/>
    <xf numFmtId="37" fontId="69" fillId="0" borderId="244"/>
    <xf numFmtId="0" fontId="75" fillId="0" borderId="152">
      <alignment horizontal="left" vertical="center"/>
    </xf>
    <xf numFmtId="0" fontId="75" fillId="0" borderId="152">
      <alignment horizontal="left" vertical="center"/>
    </xf>
    <xf numFmtId="14" fontId="39" fillId="0" borderId="215">
      <alignment horizontal="center"/>
    </xf>
    <xf numFmtId="209" fontId="59" fillId="0" borderId="160" applyFill="0" applyProtection="0"/>
    <xf numFmtId="37" fontId="69" fillId="0" borderId="153"/>
    <xf numFmtId="37" fontId="69" fillId="0" borderId="153"/>
    <xf numFmtId="0" fontId="182" fillId="73" borderId="346" applyNumberFormat="0" applyAlignment="0" applyProtection="0"/>
    <xf numFmtId="37" fontId="69" fillId="0" borderId="163"/>
    <xf numFmtId="37" fontId="87" fillId="40" borderId="226"/>
    <xf numFmtId="0" fontId="182" fillId="73" borderId="283" applyNumberFormat="0" applyAlignment="0" applyProtection="0"/>
    <xf numFmtId="37" fontId="87" fillId="40" borderId="298"/>
    <xf numFmtId="10" fontId="73" fillId="38" borderId="179" applyNumberFormat="0" applyBorder="0" applyAlignment="0" applyProtection="0"/>
    <xf numFmtId="0" fontId="198" fillId="73" borderId="157" applyNumberFormat="0" applyAlignment="0" applyProtection="0"/>
    <xf numFmtId="37" fontId="69" fillId="0" borderId="343"/>
    <xf numFmtId="0" fontId="182" fillId="73" borderId="193" applyNumberFormat="0" applyAlignment="0" applyProtection="0"/>
    <xf numFmtId="0" fontId="205" fillId="0" borderId="340" applyNumberFormat="0" applyFill="0" applyAlignment="0" applyProtection="0"/>
    <xf numFmtId="0" fontId="216" fillId="73" borderId="156" applyNumberFormat="0" applyAlignment="0" applyProtection="0">
      <alignment vertical="center"/>
    </xf>
    <xf numFmtId="0" fontId="198" fillId="73" borderId="157" applyNumberFormat="0" applyAlignment="0" applyProtection="0"/>
    <xf numFmtId="0" fontId="161" fillId="0" borderId="237" applyNumberFormat="0" applyFill="0" applyAlignment="0" applyProtection="0">
      <alignment vertical="center"/>
    </xf>
    <xf numFmtId="37" fontId="87" fillId="0" borderId="334"/>
    <xf numFmtId="0" fontId="198" fillId="73" borderId="194" applyNumberFormat="0" applyAlignment="0" applyProtection="0"/>
    <xf numFmtId="14" fontId="39" fillId="0" borderId="251">
      <alignment horizontal="center"/>
    </xf>
    <xf numFmtId="37" fontId="69" fillId="0" borderId="280"/>
    <xf numFmtId="37" fontId="69" fillId="0" borderId="163"/>
    <xf numFmtId="0" fontId="161" fillId="0" borderId="345" applyNumberFormat="0" applyFill="0" applyAlignment="0" applyProtection="0">
      <alignment vertical="center"/>
    </xf>
    <xf numFmtId="37" fontId="87" fillId="40" borderId="217"/>
    <xf numFmtId="0" fontId="198" fillId="73" borderId="293" applyNumberFormat="0" applyAlignment="0" applyProtection="0"/>
    <xf numFmtId="0" fontId="34" fillId="51" borderId="335" applyNumberFormat="0" applyFont="0" applyAlignment="0" applyProtection="0"/>
    <xf numFmtId="37" fontId="87" fillId="40" borderId="280"/>
    <xf numFmtId="14" fontId="39" fillId="0" borderId="161">
      <alignment horizontal="center"/>
    </xf>
    <xf numFmtId="0" fontId="194" fillId="52" borderId="355" applyNumberFormat="0" applyAlignment="0" applyProtection="0"/>
    <xf numFmtId="14" fontId="39" fillId="0" borderId="224">
      <alignment horizontal="center"/>
    </xf>
    <xf numFmtId="37" fontId="87" fillId="0" borderId="153"/>
    <xf numFmtId="0" fontId="34" fillId="51" borderId="299" applyNumberFormat="0" applyFont="0" applyAlignment="0" applyProtection="0"/>
    <xf numFmtId="37" fontId="69" fillId="0" borderId="235"/>
    <xf numFmtId="37" fontId="87" fillId="0" borderId="217"/>
    <xf numFmtId="37" fontId="87" fillId="40" borderId="226"/>
    <xf numFmtId="0" fontId="34" fillId="51" borderId="218" applyNumberFormat="0" applyFont="0" applyAlignment="0" applyProtection="0">
      <alignment vertical="center"/>
    </xf>
    <xf numFmtId="0" fontId="194" fillId="52" borderId="202" applyNumberFormat="0" applyAlignment="0" applyProtection="0"/>
    <xf numFmtId="37" fontId="69" fillId="0" borderId="226"/>
    <xf numFmtId="0" fontId="34" fillId="51" borderId="200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194" fillId="52" borderId="156" applyNumberFormat="0" applyAlignment="0" applyProtection="0"/>
    <xf numFmtId="37" fontId="87" fillId="40" borderId="370"/>
    <xf numFmtId="0" fontId="182" fillId="73" borderId="211" applyNumberFormat="0" applyAlignment="0" applyProtection="0"/>
    <xf numFmtId="14" fontId="39" fillId="0" borderId="197">
      <alignment horizontal="center"/>
    </xf>
    <xf numFmtId="0" fontId="34" fillId="51" borderId="154" applyNumberFormat="0" applyFont="0" applyAlignment="0" applyProtection="0">
      <alignment vertical="center"/>
    </xf>
    <xf numFmtId="37" fontId="69" fillId="0" borderId="343"/>
    <xf numFmtId="0" fontId="161" fillId="0" borderId="155" applyNumberFormat="0" applyFill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0" fontId="205" fillId="0" borderId="277" applyNumberFormat="0" applyFill="0" applyAlignment="0" applyProtection="0"/>
    <xf numFmtId="14" fontId="39" fillId="0" borderId="341">
      <alignment horizontal="center"/>
    </xf>
    <xf numFmtId="37" fontId="87" fillId="0" borderId="343"/>
    <xf numFmtId="37" fontId="69" fillId="0" borderId="325"/>
    <xf numFmtId="209" fontId="59" fillId="0" borderId="46" applyFill="0" applyProtection="0"/>
    <xf numFmtId="0" fontId="194" fillId="52" borderId="202" applyNumberFormat="0" applyAlignment="0" applyProtection="0"/>
    <xf numFmtId="0" fontId="182" fillId="73" borderId="256" applyNumberFormat="0" applyAlignment="0" applyProtection="0"/>
    <xf numFmtId="37" fontId="69" fillId="0" borderId="217"/>
    <xf numFmtId="0" fontId="170" fillId="61" borderId="156" applyNumberFormat="0" applyAlignment="0" applyProtection="0">
      <alignment vertical="center"/>
    </xf>
    <xf numFmtId="0" fontId="198" fillId="73" borderId="347" applyNumberFormat="0" applyAlignment="0" applyProtection="0"/>
    <xf numFmtId="14" fontId="39" fillId="0" borderId="206">
      <alignment horizontal="center"/>
    </xf>
    <xf numFmtId="0" fontId="205" fillId="0" borderId="268" applyNumberFormat="0" applyFill="0" applyAlignment="0" applyProtection="0"/>
    <xf numFmtId="0" fontId="170" fillId="61" borderId="211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14" fontId="39" fillId="0" borderId="296">
      <alignment horizontal="center"/>
    </xf>
    <xf numFmtId="9" fontId="32" fillId="0" borderId="0" applyFont="0" applyFill="0" applyBorder="0" applyAlignment="0" applyProtection="0"/>
    <xf numFmtId="37" fontId="87" fillId="0" borderId="289"/>
    <xf numFmtId="37" fontId="69" fillId="0" borderId="199"/>
    <xf numFmtId="209" fontId="59" fillId="0" borderId="46" applyFill="0" applyProtection="0"/>
    <xf numFmtId="37" fontId="87" fillId="0" borderId="316"/>
    <xf numFmtId="0" fontId="182" fillId="73" borderId="220" applyNumberFormat="0" applyAlignment="0" applyProtection="0"/>
    <xf numFmtId="10" fontId="73" fillId="38" borderId="314" applyNumberFormat="0" applyBorder="0" applyAlignment="0" applyProtection="0"/>
    <xf numFmtId="0" fontId="182" fillId="73" borderId="184" applyNumberFormat="0" applyAlignment="0" applyProtection="0"/>
    <xf numFmtId="37" fontId="87" fillId="40" borderId="289"/>
    <xf numFmtId="0" fontId="34" fillId="51" borderId="191" applyNumberFormat="0" applyFont="0" applyAlignment="0" applyProtection="0"/>
    <xf numFmtId="0" fontId="34" fillId="51" borderId="227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46" fillId="51" borderId="371" applyNumberFormat="0" applyFont="0" applyAlignment="0" applyProtection="0">
      <alignment vertical="center"/>
    </xf>
    <xf numFmtId="0" fontId="75" fillId="0" borderId="315">
      <alignment horizontal="left" vertical="center"/>
    </xf>
    <xf numFmtId="37" fontId="87" fillId="0" borderId="172"/>
    <xf numFmtId="0" fontId="205" fillId="0" borderId="169" applyNumberFormat="0" applyFill="0" applyAlignment="0" applyProtection="0"/>
    <xf numFmtId="37" fontId="69" fillId="0" borderId="280"/>
    <xf numFmtId="37" fontId="87" fillId="40" borderId="253"/>
    <xf numFmtId="0" fontId="205" fillId="0" borderId="31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262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173" fillId="54" borderId="346" applyNumberFormat="0" applyAlignment="0" applyProtection="0">
      <alignment vertical="center"/>
    </xf>
    <xf numFmtId="37" fontId="87" fillId="0" borderId="153"/>
    <xf numFmtId="37" fontId="87" fillId="0" borderId="153"/>
    <xf numFmtId="0" fontId="194" fillId="52" borderId="211" applyNumberFormat="0" applyAlignment="0" applyProtection="0"/>
    <xf numFmtId="0" fontId="32" fillId="0" borderId="0"/>
    <xf numFmtId="0" fontId="194" fillId="52" borderId="184" applyNumberFormat="0" applyAlignment="0" applyProtection="0"/>
    <xf numFmtId="37" fontId="87" fillId="0" borderId="343"/>
    <xf numFmtId="37" fontId="87" fillId="40" borderId="199"/>
    <xf numFmtId="0" fontId="34" fillId="51" borderId="200" applyNumberFormat="0" applyFont="0" applyAlignment="0" applyProtection="0">
      <alignment vertical="center"/>
    </xf>
    <xf numFmtId="14" fontId="39" fillId="0" borderId="197">
      <alignment horizontal="center"/>
    </xf>
    <xf numFmtId="37" fontId="69" fillId="0" borderId="190"/>
    <xf numFmtId="37" fontId="87" fillId="0" borderId="262"/>
    <xf numFmtId="37" fontId="69" fillId="0" borderId="190"/>
    <xf numFmtId="37" fontId="69" fillId="0" borderId="217"/>
    <xf numFmtId="37" fontId="69" fillId="0" borderId="163"/>
    <xf numFmtId="0" fontId="198" fillId="73" borderId="203" applyNumberFormat="0" applyAlignment="0" applyProtection="0"/>
    <xf numFmtId="0" fontId="34" fillId="51" borderId="236" applyNumberFormat="0" applyFont="0" applyAlignment="0" applyProtection="0">
      <alignment vertical="center"/>
    </xf>
    <xf numFmtId="0" fontId="205" fillId="0" borderId="349" applyNumberFormat="0" applyFill="0" applyAlignment="0" applyProtection="0"/>
    <xf numFmtId="0" fontId="194" fillId="52" borderId="283" applyNumberFormat="0" applyAlignment="0" applyProtection="0"/>
    <xf numFmtId="0" fontId="174" fillId="73" borderId="203" applyNumberFormat="0" applyAlignment="0" applyProtection="0">
      <alignment vertical="center"/>
    </xf>
    <xf numFmtId="14" fontId="39" fillId="0" borderId="305">
      <alignment horizontal="center"/>
    </xf>
    <xf numFmtId="37" fontId="203" fillId="0" borderId="303" applyNumberFormat="0" applyFont="0" applyBorder="0" applyAlignment="0" applyProtection="0">
      <alignment horizontal="centerContinuous"/>
    </xf>
    <xf numFmtId="37" fontId="87" fillId="40" borderId="325"/>
    <xf numFmtId="37" fontId="87" fillId="40" borderId="226"/>
    <xf numFmtId="37" fontId="87" fillId="40" borderId="262"/>
    <xf numFmtId="0" fontId="205" fillId="0" borderId="331" applyNumberFormat="0" applyFill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217"/>
    <xf numFmtId="14" fontId="39" fillId="0" borderId="170">
      <alignment horizontal="center"/>
    </xf>
    <xf numFmtId="0" fontId="161" fillId="0" borderId="268" applyNumberFormat="0" applyFill="0" applyAlignment="0" applyProtection="0">
      <alignment vertical="center"/>
    </xf>
    <xf numFmtId="37" fontId="69" fillId="0" borderId="361"/>
    <xf numFmtId="37" fontId="87" fillId="0" borderId="199"/>
    <xf numFmtId="0" fontId="198" fillId="73" borderId="185" applyNumberFormat="0" applyAlignment="0" applyProtection="0"/>
    <xf numFmtId="37" fontId="87" fillId="40" borderId="307"/>
    <xf numFmtId="37" fontId="69" fillId="0" borderId="280"/>
    <xf numFmtId="49" fontId="39" fillId="0" borderId="188" applyFont="0" applyFill="0" applyBorder="0" applyAlignment="0" applyProtection="0">
      <alignment horizontal="left"/>
    </xf>
    <xf numFmtId="37" fontId="69" fillId="0" borderId="208"/>
    <xf numFmtId="0" fontId="194" fillId="52" borderId="156" applyNumberFormat="0" applyAlignment="0" applyProtection="0"/>
    <xf numFmtId="37" fontId="87" fillId="0" borderId="226"/>
    <xf numFmtId="0" fontId="198" fillId="73" borderId="157" applyNumberFormat="0" applyAlignment="0" applyProtection="0"/>
    <xf numFmtId="0" fontId="75" fillId="0" borderId="351">
      <alignment horizontal="left" vertical="center"/>
    </xf>
    <xf numFmtId="0" fontId="161" fillId="0" borderId="309" applyNumberFormat="0" applyFill="0" applyAlignment="0" applyProtection="0">
      <alignment vertical="center"/>
    </xf>
    <xf numFmtId="0" fontId="34" fillId="51" borderId="200" applyNumberFormat="0" applyFont="0" applyAlignment="0" applyProtection="0"/>
    <xf numFmtId="0" fontId="161" fillId="0" borderId="228" applyNumberFormat="0" applyFill="0" applyAlignment="0" applyProtection="0">
      <alignment vertical="center"/>
    </xf>
    <xf numFmtId="0" fontId="46" fillId="51" borderId="209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34" fillId="51" borderId="254" applyNumberFormat="0" applyFont="0" applyAlignment="0" applyProtection="0">
      <alignment vertical="center"/>
    </xf>
    <xf numFmtId="5" fontId="181" fillId="0" borderId="46" applyAlignment="0" applyProtection="0"/>
    <xf numFmtId="37" fontId="69" fillId="0" borderId="199"/>
    <xf numFmtId="37" fontId="69" fillId="0" borderId="199"/>
    <xf numFmtId="10" fontId="73" fillId="38" borderId="215" applyNumberFormat="0" applyBorder="0" applyAlignment="0" applyProtection="0"/>
    <xf numFmtId="0" fontId="161" fillId="0" borderId="169" applyNumberFormat="0" applyFill="0" applyAlignment="0" applyProtection="0">
      <alignment vertical="center"/>
    </xf>
    <xf numFmtId="0" fontId="75" fillId="0" borderId="180">
      <alignment horizontal="left" vertical="center"/>
    </xf>
    <xf numFmtId="37" fontId="87" fillId="40" borderId="316"/>
    <xf numFmtId="0" fontId="34" fillId="51" borderId="245" applyNumberFormat="0" applyFont="0" applyAlignment="0" applyProtection="0"/>
    <xf numFmtId="10" fontId="73" fillId="38" borderId="206" applyNumberFormat="0" applyBorder="0" applyAlignment="0" applyProtection="0"/>
    <xf numFmtId="14" fontId="39" fillId="0" borderId="170">
      <alignment horizontal="center"/>
    </xf>
    <xf numFmtId="0" fontId="194" fillId="52" borderId="238" applyNumberFormat="0" applyAlignment="0" applyProtection="0"/>
    <xf numFmtId="37" fontId="87" fillId="0" borderId="153"/>
    <xf numFmtId="37" fontId="69" fillId="0" borderId="181"/>
    <xf numFmtId="10" fontId="73" fillId="38" borderId="161" applyNumberFormat="0" applyBorder="0" applyAlignment="0" applyProtection="0"/>
    <xf numFmtId="0" fontId="198" fillId="73" borderId="311" applyNumberFormat="0" applyAlignment="0" applyProtection="0"/>
    <xf numFmtId="37" fontId="87" fillId="0" borderId="172"/>
    <xf numFmtId="194" fontId="59" fillId="0" borderId="46" applyFill="0" applyProtection="0"/>
    <xf numFmtId="37" fontId="87" fillId="0" borderId="163"/>
    <xf numFmtId="49" fontId="39" fillId="0" borderId="287" applyFont="0" applyFill="0" applyBorder="0" applyAlignment="0" applyProtection="0">
      <alignment horizontal="left"/>
    </xf>
    <xf numFmtId="0" fontId="205" fillId="0" borderId="232" applyNumberFormat="0" applyFill="0" applyAlignment="0" applyProtection="0"/>
    <xf numFmtId="37" fontId="87" fillId="40" borderId="253"/>
    <xf numFmtId="37" fontId="69" fillId="0" borderId="226"/>
    <xf numFmtId="37" fontId="69" fillId="0" borderId="280"/>
    <xf numFmtId="49" fontId="39" fillId="0" borderId="215" applyFont="0" applyFill="0" applyBorder="0" applyAlignment="0" applyProtection="0">
      <alignment horizontal="left"/>
    </xf>
    <xf numFmtId="0" fontId="174" fillId="73" borderId="302" applyNumberFormat="0" applyAlignment="0" applyProtection="0">
      <alignment vertical="center"/>
    </xf>
    <xf numFmtId="0" fontId="34" fillId="51" borderId="227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10" fontId="73" fillId="38" borderId="296" applyNumberFormat="0" applyBorder="0" applyAlignment="0" applyProtection="0"/>
    <xf numFmtId="37" fontId="69" fillId="0" borderId="334"/>
    <xf numFmtId="49" fontId="39" fillId="0" borderId="224" applyFont="0" applyFill="0" applyBorder="0" applyAlignment="0" applyProtection="0">
      <alignment horizontal="left"/>
    </xf>
    <xf numFmtId="49" fontId="39" fillId="0" borderId="260" applyFont="0" applyFill="0" applyBorder="0" applyAlignment="0" applyProtection="0">
      <alignment horizontal="left"/>
    </xf>
    <xf numFmtId="0" fontId="173" fillId="54" borderId="256" applyNumberFormat="0" applyAlignment="0" applyProtection="0">
      <alignment vertical="center"/>
    </xf>
    <xf numFmtId="0" fontId="34" fillId="51" borderId="173" applyNumberFormat="0" applyFont="0" applyAlignment="0" applyProtection="0"/>
    <xf numFmtId="37" fontId="69" fillId="0" borderId="361"/>
    <xf numFmtId="0" fontId="205" fillId="0" borderId="367" applyNumberFormat="0" applyFill="0" applyAlignment="0" applyProtection="0"/>
    <xf numFmtId="0" fontId="75" fillId="0" borderId="288">
      <alignment horizontal="left" vertical="center"/>
    </xf>
    <xf numFmtId="49" fontId="39" fillId="0" borderId="260" applyFont="0" applyFill="0" applyBorder="0" applyAlignment="0" applyProtection="0">
      <alignment horizontal="left"/>
    </xf>
    <xf numFmtId="37" fontId="87" fillId="0" borderId="343"/>
    <xf numFmtId="14" fontId="39" fillId="0" borderId="188">
      <alignment horizontal="center"/>
    </xf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>
      <alignment vertical="center"/>
    </xf>
    <xf numFmtId="0" fontId="205" fillId="0" borderId="205" applyNumberFormat="0" applyFill="0" applyAlignment="0" applyProtection="0"/>
    <xf numFmtId="0" fontId="34" fillId="51" borderId="164" applyNumberFormat="0" applyFont="0" applyAlignment="0" applyProtection="0"/>
    <xf numFmtId="37" fontId="69" fillId="0" borderId="181"/>
    <xf numFmtId="0" fontId="34" fillId="51" borderId="290" applyNumberFormat="0" applyFont="0" applyAlignment="0" applyProtection="0">
      <alignment vertical="center"/>
    </xf>
    <xf numFmtId="37" fontId="69" fillId="0" borderId="199"/>
    <xf numFmtId="0" fontId="34" fillId="51" borderId="200" applyNumberFormat="0" applyFont="0" applyAlignment="0" applyProtection="0"/>
    <xf numFmtId="0" fontId="174" fillId="61" borderId="320" applyNumberFormat="0" applyAlignment="0" applyProtection="0">
      <alignment vertical="center"/>
    </xf>
    <xf numFmtId="37" fontId="87" fillId="40" borderId="262"/>
    <xf numFmtId="0" fontId="34" fillId="51" borderId="200" applyNumberFormat="0" applyFont="0" applyAlignment="0" applyProtection="0"/>
    <xf numFmtId="0" fontId="182" fillId="73" borderId="166" applyNumberFormat="0" applyAlignment="0" applyProtection="0"/>
    <xf numFmtId="0" fontId="34" fillId="51" borderId="191" applyNumberFormat="0" applyFont="0" applyAlignment="0" applyProtection="0"/>
    <xf numFmtId="0" fontId="205" fillId="0" borderId="340" applyNumberFormat="0" applyFill="0" applyAlignment="0" applyProtection="0"/>
    <xf numFmtId="14" fontId="39" fillId="0" borderId="224">
      <alignment horizontal="center"/>
    </xf>
    <xf numFmtId="0" fontId="32" fillId="0" borderId="0"/>
    <xf numFmtId="0" fontId="34" fillId="74" borderId="161" applyFill="0">
      <alignment horizontal="center" vertical="center" wrapText="1"/>
    </xf>
    <xf numFmtId="10" fontId="73" fillId="38" borderId="305" applyNumberFormat="0" applyBorder="0" applyAlignment="0" applyProtection="0"/>
    <xf numFmtId="0" fontId="34" fillId="51" borderId="218" applyNumberFormat="0" applyFont="0" applyAlignment="0" applyProtection="0"/>
    <xf numFmtId="49" fontId="39" fillId="0" borderId="215" applyFont="0" applyFill="0" applyBorder="0" applyAlignment="0" applyProtection="0">
      <alignment horizontal="left"/>
    </xf>
    <xf numFmtId="0" fontId="170" fillId="61" borderId="310" applyNumberFormat="0" applyAlignment="0" applyProtection="0">
      <alignment vertical="center"/>
    </xf>
    <xf numFmtId="10" fontId="73" fillId="38" borderId="242" applyNumberFormat="0" applyBorder="0" applyAlignment="0" applyProtection="0"/>
    <xf numFmtId="0" fontId="34" fillId="51" borderId="191" applyNumberFormat="0" applyFont="0" applyAlignment="0" applyProtection="0">
      <alignment vertical="center"/>
    </xf>
    <xf numFmtId="209" fontId="59" fillId="0" borderId="46" applyFill="0" applyProtection="0"/>
    <xf numFmtId="37" fontId="87" fillId="0" borderId="235"/>
    <xf numFmtId="0" fontId="174" fillId="61" borderId="365" applyNumberFormat="0" applyAlignment="0" applyProtection="0">
      <alignment vertical="center"/>
    </xf>
    <xf numFmtId="0" fontId="174" fillId="61" borderId="221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81"/>
    <xf numFmtId="37" fontId="87" fillId="0" borderId="325"/>
    <xf numFmtId="0" fontId="205" fillId="0" borderId="304" applyNumberFormat="0" applyFill="0" applyAlignment="0" applyProtection="0"/>
    <xf numFmtId="37" fontId="69" fillId="0" borderId="199"/>
    <xf numFmtId="14" fontId="39" fillId="0" borderId="260">
      <alignment horizontal="center"/>
    </xf>
    <xf numFmtId="14" fontId="39" fillId="0" borderId="161">
      <alignment horizontal="center"/>
    </xf>
    <xf numFmtId="0" fontId="182" fillId="73" borderId="156" applyNumberFormat="0" applyAlignment="0" applyProtection="0"/>
    <xf numFmtId="37" fontId="69" fillId="0" borderId="190"/>
    <xf numFmtId="0" fontId="205" fillId="0" borderId="205" applyNumberFormat="0" applyFill="0" applyAlignment="0" applyProtection="0"/>
    <xf numFmtId="0" fontId="34" fillId="74" borderId="269" applyFill="0">
      <alignment horizontal="center" vertical="center" wrapText="1"/>
    </xf>
    <xf numFmtId="0" fontId="34" fillId="51" borderId="371" applyNumberFormat="0" applyFont="0" applyAlignment="0" applyProtection="0"/>
    <xf numFmtId="0" fontId="174" fillId="61" borderId="347" applyNumberFormat="0" applyAlignment="0" applyProtection="0">
      <alignment vertical="center"/>
    </xf>
    <xf numFmtId="0" fontId="194" fillId="52" borderId="156" applyNumberFormat="0" applyAlignment="0" applyProtection="0"/>
    <xf numFmtId="37" fontId="87" fillId="40" borderId="244"/>
    <xf numFmtId="0" fontId="198" fillId="73" borderId="356" applyNumberFormat="0" applyAlignment="0" applyProtection="0"/>
    <xf numFmtId="0" fontId="34" fillId="74" borderId="305" applyFill="0">
      <alignment horizontal="center" vertical="center" wrapText="1"/>
    </xf>
    <xf numFmtId="0" fontId="75" fillId="0" borderId="333">
      <alignment horizontal="left" vertical="center"/>
    </xf>
    <xf numFmtId="0" fontId="205" fillId="0" borderId="250" applyNumberFormat="0" applyFill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37" fontId="69" fillId="0" borderId="253"/>
    <xf numFmtId="10" fontId="73" fillId="38" borderId="188" applyNumberFormat="0" applyBorder="0" applyAlignment="0" applyProtection="0"/>
    <xf numFmtId="37" fontId="69" fillId="0" borderId="253"/>
    <xf numFmtId="14" fontId="39" fillId="0" borderId="188">
      <alignment horizontal="center"/>
    </xf>
    <xf numFmtId="0" fontId="205" fillId="0" borderId="159" applyNumberFormat="0" applyFill="0" applyAlignment="0" applyProtection="0"/>
    <xf numFmtId="37" fontId="87" fillId="40" borderId="334"/>
    <xf numFmtId="0" fontId="198" fillId="73" borderId="157" applyNumberFormat="0" applyAlignment="0" applyProtection="0"/>
    <xf numFmtId="14" fontId="39" fillId="0" borderId="368">
      <alignment horizontal="center"/>
    </xf>
    <xf numFmtId="0" fontId="205" fillId="0" borderId="159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0" fontId="75" fillId="0" borderId="243">
      <alignment horizontal="left" vertical="center"/>
    </xf>
    <xf numFmtId="37" fontId="69" fillId="0" borderId="343"/>
    <xf numFmtId="14" fontId="39" fillId="0" borderId="350">
      <alignment horizontal="center"/>
    </xf>
    <xf numFmtId="194" fontId="59" fillId="0" borderId="46" applyFill="0" applyProtection="0"/>
    <xf numFmtId="37" fontId="87" fillId="0" borderId="163"/>
    <xf numFmtId="14" fontId="39" fillId="0" borderId="251">
      <alignment horizontal="center"/>
    </xf>
    <xf numFmtId="14" fontId="39" fillId="0" borderId="260">
      <alignment horizontal="center"/>
    </xf>
    <xf numFmtId="0" fontId="75" fillId="0" borderId="207">
      <alignment horizontal="left" vertical="center"/>
    </xf>
    <xf numFmtId="0" fontId="161" fillId="0" borderId="327" applyNumberFormat="0" applyFill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37" fontId="69" fillId="0" borderId="181"/>
    <xf numFmtId="37" fontId="69" fillId="0" borderId="343"/>
    <xf numFmtId="0" fontId="194" fillId="52" borderId="220" applyNumberFormat="0" applyAlignment="0" applyProtection="0"/>
    <xf numFmtId="37" fontId="69" fillId="0" borderId="226"/>
    <xf numFmtId="10" fontId="73" fillId="38" borderId="341" applyNumberFormat="0" applyBorder="0" applyAlignment="0" applyProtection="0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27" applyNumberFormat="0" applyFont="0" applyAlignment="0" applyProtection="0"/>
    <xf numFmtId="37" fontId="69" fillId="0" borderId="280"/>
    <xf numFmtId="37" fontId="69" fillId="0" borderId="163"/>
    <xf numFmtId="0" fontId="194" fillId="52" borderId="238" applyNumberFormat="0" applyAlignment="0" applyProtection="0"/>
    <xf numFmtId="37" fontId="69" fillId="0" borderId="163"/>
    <xf numFmtId="49" fontId="39" fillId="0" borderId="233" applyFont="0" applyFill="0" applyBorder="0" applyAlignment="0" applyProtection="0">
      <alignment horizontal="left"/>
    </xf>
    <xf numFmtId="0" fontId="34" fillId="51" borderId="254" applyNumberFormat="0" applyFont="0" applyAlignment="0" applyProtection="0">
      <alignment vertical="center"/>
    </xf>
    <xf numFmtId="14" fontId="39" fillId="0" borderId="206">
      <alignment horizontal="center"/>
    </xf>
    <xf numFmtId="37" fontId="87" fillId="0" borderId="271"/>
    <xf numFmtId="0" fontId="34" fillId="51" borderId="335" applyNumberFormat="0" applyFont="0" applyAlignment="0" applyProtection="0">
      <alignment vertical="center"/>
    </xf>
    <xf numFmtId="37" fontId="69" fillId="0" borderId="190"/>
    <xf numFmtId="0" fontId="161" fillId="0" borderId="358" applyNumberFormat="0" applyFill="0" applyAlignment="0" applyProtection="0">
      <alignment vertical="center"/>
    </xf>
    <xf numFmtId="37" fontId="69" fillId="0" borderId="280"/>
    <xf numFmtId="37" fontId="87" fillId="40" borderId="153"/>
    <xf numFmtId="0" fontId="216" fillId="73" borderId="247" applyNumberFormat="0" applyAlignment="0" applyProtection="0">
      <alignment vertical="center"/>
    </xf>
    <xf numFmtId="0" fontId="75" fillId="0" borderId="162">
      <alignment horizontal="left" vertical="center"/>
    </xf>
    <xf numFmtId="0" fontId="75" fillId="0" borderId="162">
      <alignment horizontal="left" vertical="center"/>
    </xf>
    <xf numFmtId="0" fontId="198" fillId="73" borderId="347" applyNumberFormat="0" applyAlignment="0" applyProtection="0"/>
    <xf numFmtId="0" fontId="182" fillId="73" borderId="319" applyNumberFormat="0" applyAlignment="0" applyProtection="0"/>
    <xf numFmtId="37" fontId="87" fillId="0" borderId="199"/>
    <xf numFmtId="37" fontId="69" fillId="0" borderId="280"/>
    <xf numFmtId="37" fontId="87" fillId="40" borderId="307"/>
    <xf numFmtId="14" fontId="39" fillId="0" borderId="233">
      <alignment horizontal="center"/>
    </xf>
    <xf numFmtId="0" fontId="173" fillId="52" borderId="328" applyNumberFormat="0" applyAlignment="0" applyProtection="0">
      <alignment vertical="center"/>
    </xf>
    <xf numFmtId="37" fontId="69" fillId="0" borderId="316"/>
    <xf numFmtId="37" fontId="87" fillId="0" borderId="181"/>
    <xf numFmtId="37" fontId="69" fillId="0" borderId="172"/>
    <xf numFmtId="37" fontId="69" fillId="0" borderId="343"/>
    <xf numFmtId="0" fontId="205" fillId="0" borderId="196" applyNumberFormat="0" applyFill="0" applyAlignment="0" applyProtection="0"/>
    <xf numFmtId="49" fontId="39" fillId="0" borderId="215" applyFont="0" applyFill="0" applyBorder="0" applyAlignment="0" applyProtection="0">
      <alignment horizontal="left"/>
    </xf>
    <xf numFmtId="37" fontId="203" fillId="0" borderId="158" applyNumberFormat="0" applyFont="0" applyBorder="0" applyAlignment="0" applyProtection="0">
      <alignment horizontal="centerContinuous"/>
    </xf>
    <xf numFmtId="0" fontId="34" fillId="51" borderId="154" applyNumberFormat="0" applyFont="0" applyAlignment="0" applyProtection="0"/>
    <xf numFmtId="10" fontId="73" fillId="38" borderId="161" applyNumberFormat="0" applyBorder="0" applyAlignment="0" applyProtection="0"/>
    <xf numFmtId="0" fontId="205" fillId="0" borderId="169" applyNumberFormat="0" applyFill="0" applyAlignment="0" applyProtection="0"/>
    <xf numFmtId="37" fontId="69" fillId="0" borderId="280"/>
    <xf numFmtId="0" fontId="194" fillId="52" borderId="156" applyNumberFormat="0" applyAlignment="0" applyProtection="0"/>
    <xf numFmtId="14" fontId="39" fillId="0" borderId="332">
      <alignment horizontal="center"/>
    </xf>
    <xf numFmtId="37" fontId="69" fillId="0" borderId="217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87" fillId="40" borderId="226"/>
    <xf numFmtId="37" fontId="69" fillId="0" borderId="280"/>
    <xf numFmtId="37" fontId="69" fillId="0" borderId="199"/>
    <xf numFmtId="14" fontId="39" fillId="0" borderId="251">
      <alignment horizontal="center"/>
    </xf>
    <xf numFmtId="0" fontId="205" fillId="0" borderId="214" applyNumberFormat="0" applyFill="0" applyAlignment="0" applyProtection="0"/>
    <xf numFmtId="37" fontId="87" fillId="40" borderId="226"/>
    <xf numFmtId="0" fontId="198" fillId="73" borderId="239" applyNumberFormat="0" applyAlignment="0" applyProtection="0"/>
    <xf numFmtId="0" fontId="34" fillId="51" borderId="236" applyNumberFormat="0" applyFont="0" applyAlignment="0" applyProtection="0">
      <alignment vertical="center"/>
    </xf>
    <xf numFmtId="0" fontId="194" fillId="52" borderId="229" applyNumberFormat="0" applyAlignment="0" applyProtection="0"/>
    <xf numFmtId="37" fontId="69" fillId="0" borderId="298"/>
    <xf numFmtId="37" fontId="87" fillId="0" borderId="235"/>
    <xf numFmtId="37" fontId="69" fillId="0" borderId="343"/>
    <xf numFmtId="37" fontId="69" fillId="0" borderId="153"/>
    <xf numFmtId="37" fontId="69" fillId="0" borderId="153"/>
    <xf numFmtId="0" fontId="198" fillId="73" borderId="194" applyNumberFormat="0" applyAlignment="0" applyProtection="0"/>
    <xf numFmtId="0" fontId="34" fillId="51" borderId="344" applyNumberFormat="0" applyFont="0" applyAlignment="0" applyProtection="0"/>
    <xf numFmtId="37" fontId="87" fillId="40" borderId="153"/>
    <xf numFmtId="37" fontId="69" fillId="0" borderId="271"/>
    <xf numFmtId="37" fontId="69" fillId="0" borderId="361"/>
    <xf numFmtId="0" fontId="182" fillId="73" borderId="265" applyNumberFormat="0" applyAlignment="0" applyProtection="0"/>
    <xf numFmtId="0" fontId="170" fillId="61" borderId="156" applyNumberFormat="0" applyAlignment="0" applyProtection="0">
      <alignment vertical="center"/>
    </xf>
    <xf numFmtId="14" fontId="39" fillId="0" borderId="206">
      <alignment horizontal="center"/>
    </xf>
    <xf numFmtId="37" fontId="87" fillId="0" borderId="298"/>
    <xf numFmtId="37" fontId="87" fillId="0" borderId="334"/>
    <xf numFmtId="37" fontId="69" fillId="0" borderId="334"/>
    <xf numFmtId="0" fontId="34" fillId="74" borderId="224" applyFill="0">
      <alignment horizontal="center" vertical="center" wrapText="1"/>
    </xf>
    <xf numFmtId="49" fontId="39" fillId="0" borderId="332" applyFont="0" applyFill="0" applyBorder="0" applyAlignment="0" applyProtection="0">
      <alignment horizontal="left"/>
    </xf>
    <xf numFmtId="37" fontId="69" fillId="0" borderId="199"/>
    <xf numFmtId="37" fontId="87" fillId="0" borderId="361"/>
    <xf numFmtId="14" fontId="39" fillId="0" borderId="368">
      <alignment horizontal="center"/>
    </xf>
    <xf numFmtId="37" fontId="87" fillId="0" borderId="181"/>
    <xf numFmtId="0" fontId="173" fillId="54" borderId="184" applyNumberFormat="0" applyAlignment="0" applyProtection="0">
      <alignment vertical="center"/>
    </xf>
    <xf numFmtId="0" fontId="170" fillId="61" borderId="202" applyNumberFormat="0" applyAlignment="0" applyProtection="0">
      <alignment vertical="center"/>
    </xf>
    <xf numFmtId="37" fontId="69" fillId="0" borderId="217"/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346" applyNumberFormat="0" applyAlignment="0" applyProtection="0"/>
    <xf numFmtId="0" fontId="173" fillId="52" borderId="292" applyNumberFormat="0" applyAlignment="0" applyProtection="0">
      <alignment vertical="center"/>
    </xf>
    <xf numFmtId="37" fontId="69" fillId="0" borderId="153"/>
    <xf numFmtId="0" fontId="34" fillId="51" borderId="200" applyNumberFormat="0" applyFont="0" applyAlignment="0" applyProtection="0"/>
    <xf numFmtId="37" fontId="69" fillId="0" borderId="208"/>
    <xf numFmtId="14" fontId="39" fillId="0" borderId="251">
      <alignment horizontal="center"/>
    </xf>
    <xf numFmtId="10" fontId="73" fillId="38" borderId="188" applyNumberFormat="0" applyBorder="0" applyAlignment="0" applyProtection="0"/>
    <xf numFmtId="10" fontId="73" fillId="38" borderId="215" applyNumberFormat="0" applyBorder="0" applyAlignment="0" applyProtection="0"/>
    <xf numFmtId="37" fontId="87" fillId="0" borderId="316"/>
    <xf numFmtId="0" fontId="194" fillId="52" borderId="202" applyNumberFormat="0" applyAlignment="0" applyProtection="0"/>
    <xf numFmtId="37" fontId="69" fillId="0" borderId="370"/>
    <xf numFmtId="37" fontId="69" fillId="0" borderId="271"/>
    <xf numFmtId="0" fontId="34" fillId="51" borderId="191" applyNumberFormat="0" applyFont="0" applyAlignment="0" applyProtection="0">
      <alignment vertical="center"/>
    </xf>
    <xf numFmtId="10" fontId="73" fillId="38" borderId="242" applyNumberFormat="0" applyBorder="0" applyAlignment="0" applyProtection="0"/>
    <xf numFmtId="37" fontId="87" fillId="40" borderId="208"/>
    <xf numFmtId="37" fontId="69" fillId="0" borderId="253"/>
    <xf numFmtId="0" fontId="182" fillId="73" borderId="166" applyNumberFormat="0" applyAlignment="0" applyProtection="0"/>
    <xf numFmtId="0" fontId="161" fillId="0" borderId="20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37" fontId="69" fillId="0" borderId="334"/>
    <xf numFmtId="0" fontId="75" fillId="0" borderId="225">
      <alignment horizontal="left" vertical="center"/>
    </xf>
    <xf numFmtId="0" fontId="194" fillId="52" borderId="229" applyNumberFormat="0" applyAlignment="0" applyProtection="0"/>
    <xf numFmtId="0" fontId="174" fillId="73" borderId="167" applyNumberFormat="0" applyAlignment="0" applyProtection="0">
      <alignment vertical="center"/>
    </xf>
    <xf numFmtId="0" fontId="34" fillId="74" borderId="323" applyFill="0">
      <alignment horizontal="center" vertical="center" wrapText="1"/>
    </xf>
    <xf numFmtId="0" fontId="34" fillId="51" borderId="326" applyNumberFormat="0" applyFont="0" applyAlignment="0" applyProtection="0"/>
    <xf numFmtId="0" fontId="194" fillId="52" borderId="166" applyNumberFormat="0" applyAlignment="0" applyProtection="0"/>
    <xf numFmtId="0" fontId="194" fillId="52" borderId="166" applyNumberFormat="0" applyAlignment="0" applyProtection="0"/>
    <xf numFmtId="37" fontId="87" fillId="0" borderId="262"/>
    <xf numFmtId="0" fontId="75" fillId="0" borderId="171">
      <alignment horizontal="left" vertical="center"/>
    </xf>
    <xf numFmtId="37" fontId="69" fillId="0" borderId="334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37" fontId="69" fillId="0" borderId="153"/>
    <xf numFmtId="37" fontId="69" fillId="0" borderId="153"/>
    <xf numFmtId="37" fontId="69" fillId="0" borderId="334"/>
    <xf numFmtId="0" fontId="205" fillId="0" borderId="286" applyNumberFormat="0" applyFill="0" applyAlignment="0" applyProtection="0"/>
    <xf numFmtId="0" fontId="173" fillId="54" borderId="247" applyNumberFormat="0" applyAlignment="0" applyProtection="0">
      <alignment vertical="center"/>
    </xf>
    <xf numFmtId="14" fontId="39" fillId="0" borderId="368">
      <alignment horizontal="center"/>
    </xf>
    <xf numFmtId="37" fontId="69" fillId="0" borderId="280"/>
    <xf numFmtId="0" fontId="75" fillId="0" borderId="270">
      <alignment horizontal="left" vertical="center"/>
    </xf>
    <xf numFmtId="0" fontId="161" fillId="0" borderId="155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37" fontId="87" fillId="0" borderId="235"/>
    <xf numFmtId="0" fontId="75" fillId="0" borderId="315">
      <alignment horizontal="left" vertical="center"/>
    </xf>
    <xf numFmtId="0" fontId="34" fillId="51" borderId="154" applyNumberFormat="0" applyFont="0" applyAlignment="0" applyProtection="0"/>
    <xf numFmtId="0" fontId="182" fillId="73" borderId="292" applyNumberFormat="0" applyAlignment="0" applyProtection="0"/>
    <xf numFmtId="14" fontId="39" fillId="0" borderId="224">
      <alignment horizontal="center"/>
    </xf>
    <xf numFmtId="37" fontId="69" fillId="0" borderId="334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74" fillId="73" borderId="221" applyNumberFormat="0" applyAlignment="0" applyProtection="0">
      <alignment vertical="center"/>
    </xf>
    <xf numFmtId="37" fontId="69" fillId="0" borderId="181"/>
    <xf numFmtId="37" fontId="87" fillId="0" borderId="199"/>
    <xf numFmtId="37" fontId="87" fillId="0" borderId="271"/>
    <xf numFmtId="37" fontId="87" fillId="40" borderId="199"/>
    <xf numFmtId="37" fontId="69" fillId="0" borderId="181"/>
    <xf numFmtId="37" fontId="87" fillId="40" borderId="271"/>
    <xf numFmtId="37" fontId="87" fillId="40" borderId="235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10" fontId="73" fillId="38" borderId="233" applyNumberFormat="0" applyBorder="0" applyAlignment="0" applyProtection="0"/>
    <xf numFmtId="0" fontId="194" fillId="52" borderId="319" applyNumberFormat="0" applyAlignment="0" applyProtection="0"/>
    <xf numFmtId="14" fontId="39" fillId="0" borderId="350">
      <alignment horizontal="center"/>
    </xf>
    <xf numFmtId="37" fontId="203" fillId="0" borderId="158" applyNumberFormat="0" applyFont="0" applyBorder="0" applyAlignment="0" applyProtection="0">
      <alignment horizontal="centerContinuous"/>
    </xf>
    <xf numFmtId="0" fontId="34" fillId="74" borderId="151" applyFill="0">
      <alignment horizontal="center" vertical="center" wrapText="1"/>
    </xf>
    <xf numFmtId="37" fontId="69" fillId="0" borderId="352"/>
    <xf numFmtId="10" fontId="73" fillId="38" borderId="332" applyNumberFormat="0" applyBorder="0" applyAlignment="0" applyProtection="0"/>
    <xf numFmtId="37" fontId="87" fillId="0" borderId="343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75" fillId="0" borderId="369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75" fillId="0" borderId="234">
      <alignment horizontal="left" vertical="center"/>
    </xf>
    <xf numFmtId="49" fontId="39" fillId="0" borderId="323" applyFont="0" applyFill="0" applyBorder="0" applyAlignment="0" applyProtection="0">
      <alignment horizontal="left"/>
    </xf>
    <xf numFmtId="0" fontId="75" fillId="0" borderId="252">
      <alignment horizontal="left" vertical="center"/>
    </xf>
    <xf numFmtId="37" fontId="87" fillId="0" borderId="244"/>
    <xf numFmtId="0" fontId="198" fillId="73" borderId="157" applyNumberFormat="0" applyAlignment="0" applyProtection="0"/>
    <xf numFmtId="0" fontId="182" fillId="73" borderId="156" applyNumberFormat="0" applyAlignment="0" applyProtection="0"/>
    <xf numFmtId="49" fontId="39" fillId="0" borderId="215" applyFont="0" applyFill="0" applyBorder="0" applyAlignment="0" applyProtection="0">
      <alignment horizontal="left"/>
    </xf>
    <xf numFmtId="37" fontId="87" fillId="40" borderId="361"/>
    <xf numFmtId="0" fontId="182" fillId="73" borderId="184" applyNumberFormat="0" applyAlignment="0" applyProtection="0"/>
    <xf numFmtId="37" fontId="69" fillId="0" borderId="172"/>
    <xf numFmtId="14" fontId="39" fillId="0" borderId="170">
      <alignment horizontal="center"/>
    </xf>
    <xf numFmtId="0" fontId="194" fillId="52" borderId="156" applyNumberFormat="0" applyAlignment="0" applyProtection="0"/>
    <xf numFmtId="0" fontId="170" fillId="61" borderId="229" applyNumberFormat="0" applyAlignment="0" applyProtection="0">
      <alignment vertical="center"/>
    </xf>
    <xf numFmtId="0" fontId="205" fillId="0" borderId="159" applyNumberFormat="0" applyFill="0" applyAlignment="0" applyProtection="0"/>
    <xf numFmtId="49" fontId="39" fillId="0" borderId="314" applyFont="0" applyFill="0" applyBorder="0" applyAlignment="0" applyProtection="0">
      <alignment horizontal="left"/>
    </xf>
    <xf numFmtId="0" fontId="194" fillId="52" borderId="247" applyNumberFormat="0" applyAlignment="0" applyProtection="0"/>
    <xf numFmtId="0" fontId="34" fillId="51" borderId="344" applyNumberFormat="0" applyFont="0" applyAlignment="0" applyProtection="0"/>
    <xf numFmtId="0" fontId="182" fillId="73" borderId="229" applyNumberFormat="0" applyAlignment="0" applyProtection="0"/>
    <xf numFmtId="0" fontId="34" fillId="51" borderId="154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37" fontId="69" fillId="0" borderId="190"/>
    <xf numFmtId="37" fontId="87" fillId="0" borderId="280"/>
    <xf numFmtId="0" fontId="182" fillId="73" borderId="301" applyNumberForma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10" fontId="73" fillId="38" borderId="170" applyNumberFormat="0" applyBorder="0" applyAlignment="0" applyProtection="0"/>
    <xf numFmtId="37" fontId="87" fillId="40" borderId="199"/>
    <xf numFmtId="49" fontId="39" fillId="0" borderId="224" applyFont="0" applyFill="0" applyBorder="0" applyAlignment="0" applyProtection="0">
      <alignment horizontal="left"/>
    </xf>
    <xf numFmtId="14" fontId="39" fillId="0" borderId="296">
      <alignment horizontal="center"/>
    </xf>
    <xf numFmtId="0" fontId="75" fillId="0" borderId="243">
      <alignment horizontal="left" vertical="center"/>
    </xf>
    <xf numFmtId="14" fontId="39" fillId="0" borderId="170">
      <alignment horizontal="center"/>
    </xf>
    <xf numFmtId="37" fontId="69" fillId="0" borderId="262"/>
    <xf numFmtId="37" fontId="87" fillId="40" borderId="271"/>
    <xf numFmtId="37" fontId="87" fillId="0" borderId="172"/>
    <xf numFmtId="0" fontId="198" fillId="73" borderId="284" applyNumberFormat="0" applyAlignment="0" applyProtection="0"/>
    <xf numFmtId="14" fontId="39" fillId="0" borderId="179">
      <alignment horizontal="center"/>
    </xf>
    <xf numFmtId="37" fontId="87" fillId="40" borderId="190"/>
    <xf numFmtId="0" fontId="198" fillId="73" borderId="293" applyNumberFormat="0" applyAlignment="0" applyProtection="0"/>
    <xf numFmtId="0" fontId="161" fillId="0" borderId="210" applyNumberFormat="0" applyFill="0" applyAlignment="0" applyProtection="0">
      <alignment vertical="center"/>
    </xf>
    <xf numFmtId="10" fontId="73" fillId="38" borderId="314" applyNumberFormat="0" applyBorder="0" applyAlignment="0" applyProtection="0"/>
    <xf numFmtId="37" fontId="87" fillId="0" borderId="253"/>
    <xf numFmtId="37" fontId="87" fillId="40" borderId="199"/>
    <xf numFmtId="0" fontId="174" fillId="73" borderId="338" applyNumberFormat="0" applyAlignment="0" applyProtection="0">
      <alignment vertical="center"/>
    </xf>
    <xf numFmtId="37" fontId="87" fillId="40" borderId="352"/>
    <xf numFmtId="37" fontId="87" fillId="0" borderId="244"/>
    <xf numFmtId="0" fontId="205" fillId="0" borderId="367" applyNumberFormat="0" applyFill="0" applyAlignment="0" applyProtection="0"/>
    <xf numFmtId="0" fontId="75" fillId="0" borderId="306">
      <alignment horizontal="left" vertical="center"/>
    </xf>
    <xf numFmtId="0" fontId="194" fillId="52" borderId="220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37" fontId="87" fillId="0" borderId="316"/>
    <xf numFmtId="37" fontId="87" fillId="0" borderId="172"/>
    <xf numFmtId="0" fontId="198" fillId="73" borderId="203" applyNumberFormat="0" applyAlignment="0" applyProtection="0"/>
    <xf numFmtId="37" fontId="69" fillId="0" borderId="153"/>
    <xf numFmtId="0" fontId="174" fillId="61" borderId="284" applyNumberFormat="0" applyAlignment="0" applyProtection="0">
      <alignment vertical="center"/>
    </xf>
    <xf numFmtId="37" fontId="87" fillId="40" borderId="163"/>
    <xf numFmtId="0" fontId="174" fillId="73" borderId="230" applyNumberFormat="0" applyAlignment="0" applyProtection="0">
      <alignment vertical="center"/>
    </xf>
    <xf numFmtId="0" fontId="182" fillId="73" borderId="166" applyNumberFormat="0" applyAlignment="0" applyProtection="0"/>
    <xf numFmtId="0" fontId="198" fillId="73" borderId="194" applyNumberFormat="0" applyAlignment="0" applyProtection="0"/>
    <xf numFmtId="37" fontId="87" fillId="0" borderId="334"/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34" fillId="51" borderId="281" applyNumberFormat="0" applyFont="0" applyAlignment="0" applyProtection="0"/>
    <xf numFmtId="37" fontId="69" fillId="0" borderId="208"/>
    <xf numFmtId="37" fontId="87" fillId="0" borderId="226"/>
    <xf numFmtId="0" fontId="34" fillId="51" borderId="154" applyNumberFormat="0" applyFont="0" applyAlignment="0" applyProtection="0">
      <alignment vertical="center"/>
    </xf>
    <xf numFmtId="37" fontId="69" fillId="0" borderId="307"/>
    <xf numFmtId="0" fontId="182" fillId="73" borderId="337" applyNumberFormat="0" applyAlignment="0" applyProtection="0"/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73" fillId="52" borderId="166" applyNumberFormat="0" applyAlignment="0" applyProtection="0">
      <alignment vertical="center"/>
    </xf>
    <xf numFmtId="37" fontId="87" fillId="40" borderId="280"/>
    <xf numFmtId="37" fontId="69" fillId="0" borderId="163"/>
    <xf numFmtId="0" fontId="46" fillId="51" borderId="344" applyNumberFormat="0" applyFont="0" applyAlignment="0" applyProtection="0">
      <alignment vertical="center"/>
    </xf>
    <xf numFmtId="37" fontId="87" fillId="40" borderId="163"/>
    <xf numFmtId="0" fontId="205" fillId="0" borderId="187" applyNumberFormat="0" applyFill="0" applyAlignment="0" applyProtection="0"/>
    <xf numFmtId="10" fontId="73" fillId="38" borderId="242" applyNumberFormat="0" applyBorder="0" applyAlignment="0" applyProtection="0"/>
    <xf numFmtId="37" fontId="87" fillId="0" borderId="163"/>
    <xf numFmtId="49" fontId="39" fillId="0" borderId="251" applyFont="0" applyFill="0" applyBorder="0" applyAlignment="0" applyProtection="0">
      <alignment horizontal="left"/>
    </xf>
    <xf numFmtId="14" fontId="39" fillId="0" borderId="287">
      <alignment horizontal="center"/>
    </xf>
    <xf numFmtId="14" fontId="39" fillId="0" borderId="323">
      <alignment horizontal="center"/>
    </xf>
    <xf numFmtId="37" fontId="87" fillId="40" borderId="190"/>
    <xf numFmtId="14" fontId="39" fillId="0" borderId="314">
      <alignment horizontal="center"/>
    </xf>
    <xf numFmtId="0" fontId="182" fillId="73" borderId="346" applyNumberFormat="0" applyAlignment="0" applyProtection="0"/>
    <xf numFmtId="0" fontId="170" fillId="61" borderId="220" applyNumberFormat="0" applyAlignment="0" applyProtection="0">
      <alignment vertical="center"/>
    </xf>
    <xf numFmtId="37" fontId="69" fillId="0" borderId="361"/>
    <xf numFmtId="10" fontId="73" fillId="38" borderId="179" applyNumberFormat="0" applyBorder="0" applyAlignment="0" applyProtection="0"/>
    <xf numFmtId="49" fontId="39" fillId="0" borderId="341" applyFont="0" applyFill="0" applyBorder="0" applyAlignment="0" applyProtection="0">
      <alignment horizontal="left"/>
    </xf>
    <xf numFmtId="0" fontId="205" fillId="0" borderId="250" applyNumberFormat="0" applyFill="0" applyAlignment="0" applyProtection="0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4" fontId="39" fillId="0" borderId="215">
      <alignment horizontal="center"/>
    </xf>
    <xf numFmtId="0" fontId="34" fillId="51" borderId="272" applyNumberFormat="0" applyFont="0" applyAlignment="0" applyProtection="0">
      <alignment vertical="center"/>
    </xf>
    <xf numFmtId="37" fontId="87" fillId="40" borderId="226"/>
    <xf numFmtId="194" fontId="59" fillId="0" borderId="46" applyFill="0" applyProtection="0"/>
    <xf numFmtId="37" fontId="69" fillId="0" borderId="244"/>
    <xf numFmtId="37" fontId="87" fillId="0" borderId="190"/>
    <xf numFmtId="37" fontId="87" fillId="40" borderId="163"/>
    <xf numFmtId="37" fontId="69" fillId="0" borderId="235"/>
    <xf numFmtId="0" fontId="174" fillId="73" borderId="320" applyNumberFormat="0" applyAlignment="0" applyProtection="0">
      <alignment vertical="center"/>
    </xf>
    <xf numFmtId="0" fontId="32" fillId="0" borderId="0"/>
    <xf numFmtId="14" fontId="39" fillId="0" borderId="206">
      <alignment horizontal="center"/>
    </xf>
    <xf numFmtId="37" fontId="69" fillId="0" borderId="199"/>
    <xf numFmtId="37" fontId="87" fillId="40" borderId="163"/>
    <xf numFmtId="37" fontId="69" fillId="0" borderId="298"/>
    <xf numFmtId="37" fontId="69" fillId="0" borderId="352"/>
    <xf numFmtId="10" fontId="73" fillId="38" borderId="260" applyNumberFormat="0" applyBorder="0" applyAlignment="0" applyProtection="0"/>
    <xf numFmtId="209" fontId="59" fillId="0" borderId="46" applyFill="0" applyProtection="0"/>
    <xf numFmtId="37" fontId="87" fillId="0" borderId="271"/>
    <xf numFmtId="37" fontId="69" fillId="0" borderId="190"/>
    <xf numFmtId="0" fontId="34" fillId="51" borderId="182" applyNumberFormat="0" applyFont="0" applyAlignment="0" applyProtection="0">
      <alignment vertical="center"/>
    </xf>
    <xf numFmtId="37" fontId="87" fillId="40" borderId="181"/>
    <xf numFmtId="37" fontId="87" fillId="40" borderId="298"/>
    <xf numFmtId="0" fontId="161" fillId="0" borderId="165" applyNumberFormat="0" applyFill="0" applyAlignment="0" applyProtection="0">
      <alignment vertical="center"/>
    </xf>
    <xf numFmtId="0" fontId="205" fillId="0" borderId="295" applyNumberFormat="0" applyFill="0" applyAlignment="0" applyProtection="0"/>
    <xf numFmtId="0" fontId="194" fillId="52" borderId="166" applyNumberFormat="0" applyAlignment="0" applyProtection="0"/>
    <xf numFmtId="194" fontId="59" fillId="0" borderId="46" applyFill="0" applyProtection="0"/>
    <xf numFmtId="0" fontId="34" fillId="51" borderId="335" applyNumberFormat="0" applyFont="0" applyAlignment="0" applyProtection="0"/>
    <xf numFmtId="0" fontId="182" fillId="73" borderId="202" applyNumberFormat="0" applyAlignment="0" applyProtection="0"/>
    <xf numFmtId="0" fontId="34" fillId="51" borderId="245" applyNumberFormat="0" applyFont="0" applyAlignment="0" applyProtection="0"/>
    <xf numFmtId="14" fontId="39" fillId="0" borderId="296">
      <alignment horizontal="center"/>
    </xf>
    <xf numFmtId="49" fontId="39" fillId="0" borderId="359" applyFont="0" applyFill="0" applyBorder="0" applyAlignment="0" applyProtection="0">
      <alignment horizontal="left"/>
    </xf>
    <xf numFmtId="0" fontId="205" fillId="0" borderId="159" applyNumberFormat="0" applyFill="0" applyAlignment="0" applyProtection="0"/>
    <xf numFmtId="0" fontId="205" fillId="0" borderId="22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61" fillId="0" borderId="376" applyNumberFormat="0" applyFill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37" fontId="69" fillId="0" borderId="235"/>
    <xf numFmtId="0" fontId="174" fillId="73" borderId="157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87" fillId="0" borderId="262"/>
    <xf numFmtId="37" fontId="69" fillId="0" borderId="163"/>
    <xf numFmtId="0" fontId="34" fillId="51" borderId="227" applyNumberFormat="0" applyFon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37" fontId="87" fillId="0" borderId="325"/>
    <xf numFmtId="0" fontId="34" fillId="51" borderId="281" applyNumberFormat="0" applyFont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4" borderId="238" applyNumberFormat="0" applyAlignment="0" applyProtection="0">
      <alignment vertical="center"/>
    </xf>
    <xf numFmtId="0" fontId="194" fillId="52" borderId="166" applyNumberFormat="0" applyAlignment="0" applyProtection="0"/>
    <xf numFmtId="37" fontId="87" fillId="40" borderId="280"/>
    <xf numFmtId="0" fontId="34" fillId="51" borderId="164" applyNumberFormat="0" applyFont="0" applyAlignment="0" applyProtection="0"/>
    <xf numFmtId="37" fontId="87" fillId="0" borderId="199"/>
    <xf numFmtId="37" fontId="69" fillId="0" borderId="352"/>
    <xf numFmtId="37" fontId="87" fillId="40" borderId="262"/>
    <xf numFmtId="0" fontId="34" fillId="51" borderId="371" applyNumberFormat="0" applyFont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0" fontId="75" fillId="0" borderId="162">
      <alignment horizontal="left" vertical="center"/>
    </xf>
    <xf numFmtId="37" fontId="87" fillId="40" borderId="163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0" fontId="75" fillId="0" borderId="189">
      <alignment horizontal="left" vertical="center"/>
    </xf>
    <xf numFmtId="14" fontId="39" fillId="0" borderId="188">
      <alignment horizontal="center"/>
    </xf>
    <xf numFmtId="0" fontId="173" fillId="54" borderId="211" applyNumberFormat="0" applyAlignment="0" applyProtection="0">
      <alignment vertical="center"/>
    </xf>
    <xf numFmtId="0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37" fontId="87" fillId="0" borderId="334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0" fontId="182" fillId="73" borderId="202" applyNumberFormat="0" applyAlignment="0" applyProtection="0"/>
    <xf numFmtId="49" fontId="39" fillId="0" borderId="197" applyFont="0" applyFill="0" applyBorder="0" applyAlignment="0" applyProtection="0">
      <alignment horizontal="left"/>
    </xf>
    <xf numFmtId="10" fontId="73" fillId="38" borderId="269" applyNumberFormat="0" applyBorder="0" applyAlignment="0" applyProtection="0"/>
    <xf numFmtId="0" fontId="194" fillId="52" borderId="319" applyNumberFormat="0" applyAlignment="0" applyProtection="0"/>
    <xf numFmtId="0" fontId="198" fillId="73" borderId="329" applyNumberFormat="0" applyAlignment="0" applyProtection="0"/>
    <xf numFmtId="0" fontId="161" fillId="0" borderId="214" applyNumberFormat="0" applyFill="0" applyAlignment="0" applyProtection="0">
      <alignment vertical="center"/>
    </xf>
    <xf numFmtId="37" fontId="69" fillId="0" borderId="271"/>
    <xf numFmtId="37" fontId="87" fillId="0" borderId="289"/>
    <xf numFmtId="0" fontId="194" fillId="52" borderId="156" applyNumberFormat="0" applyAlignment="0" applyProtection="0"/>
    <xf numFmtId="0" fontId="173" fillId="54" borderId="19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236" applyNumberFormat="0" applyFont="0" applyAlignment="0" applyProtection="0"/>
    <xf numFmtId="0" fontId="205" fillId="0" borderId="178" applyNumberFormat="0" applyFill="0" applyAlignment="0" applyProtection="0"/>
    <xf numFmtId="0" fontId="194" fillId="52" borderId="274" applyNumberFormat="0" applyAlignment="0" applyProtection="0"/>
    <xf numFmtId="0" fontId="75" fillId="0" borderId="315">
      <alignment horizontal="left" vertical="center"/>
    </xf>
    <xf numFmtId="14" fontId="39" fillId="0" borderId="341">
      <alignment horizontal="center"/>
    </xf>
    <xf numFmtId="37" fontId="69" fillId="0" borderId="199"/>
    <xf numFmtId="37" fontId="87" fillId="0" borderId="199"/>
    <xf numFmtId="37" fontId="87" fillId="0" borderId="163"/>
    <xf numFmtId="0" fontId="182" fillId="73" borderId="156" applyNumberFormat="0" applyAlignment="0" applyProtection="0"/>
    <xf numFmtId="37" fontId="87" fillId="0" borderId="307"/>
    <xf numFmtId="0" fontId="198" fillId="73" borderId="320" applyNumberFormat="0" applyAlignment="0" applyProtection="0"/>
    <xf numFmtId="0" fontId="198" fillId="73" borderId="176" applyNumberFormat="0" applyAlignment="0" applyProtection="0"/>
    <xf numFmtId="0" fontId="75" fillId="0" borderId="189">
      <alignment horizontal="left" vertical="center"/>
    </xf>
    <xf numFmtId="37" fontId="69" fillId="0" borderId="199"/>
    <xf numFmtId="37" fontId="87" fillId="0" borderId="208"/>
    <xf numFmtId="0" fontId="198" fillId="73" borderId="176" applyNumberFormat="0" applyAlignment="0" applyProtection="0"/>
    <xf numFmtId="37" fontId="69" fillId="0" borderId="244"/>
    <xf numFmtId="0" fontId="194" fillId="52" borderId="166" applyNumberFormat="0" applyAlignment="0" applyProtection="0"/>
    <xf numFmtId="0" fontId="173" fillId="54" borderId="337" applyNumberFormat="0" applyAlignment="0" applyProtection="0">
      <alignment vertical="center"/>
    </xf>
    <xf numFmtId="0" fontId="32" fillId="0" borderId="0"/>
    <xf numFmtId="14" fontId="39" fillId="0" borderId="296">
      <alignment horizontal="center"/>
    </xf>
    <xf numFmtId="0" fontId="46" fillId="51" borderId="191" applyNumberFormat="0" applyFon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34" fillId="51" borderId="281" applyNumberFormat="0" applyFont="0" applyAlignment="0" applyProtection="0"/>
    <xf numFmtId="194" fontId="59" fillId="0" borderId="46" applyFill="0" applyProtection="0"/>
    <xf numFmtId="14" fontId="39" fillId="0" borderId="233">
      <alignment horizontal="center"/>
    </xf>
    <xf numFmtId="0" fontId="34" fillId="51" borderId="164" applyNumberFormat="0" applyFont="0" applyAlignment="0" applyProtection="0"/>
    <xf numFmtId="0" fontId="46" fillId="51" borderId="164" applyNumberFormat="0" applyFont="0" applyAlignment="0" applyProtection="0">
      <alignment vertical="center"/>
    </xf>
    <xf numFmtId="0" fontId="182" fillId="73" borderId="292" applyNumberFormat="0" applyAlignment="0" applyProtection="0"/>
    <xf numFmtId="0" fontId="34" fillId="51" borderId="154" applyNumberFormat="0" applyFont="0" applyAlignment="0" applyProtection="0">
      <alignment vertical="center"/>
    </xf>
    <xf numFmtId="37" fontId="87" fillId="40" borderId="181"/>
    <xf numFmtId="37" fontId="87" fillId="40" borderId="163"/>
    <xf numFmtId="10" fontId="73" fillId="38" borderId="170" applyNumberFormat="0" applyBorder="0" applyAlignment="0" applyProtection="0"/>
    <xf numFmtId="0" fontId="182" fillId="73" borderId="274" applyNumberFormat="0" applyAlignment="0" applyProtection="0"/>
    <xf numFmtId="37" fontId="87" fillId="0" borderId="190"/>
    <xf numFmtId="0" fontId="75" fillId="0" borderId="225">
      <alignment horizontal="left" vertical="center"/>
    </xf>
    <xf numFmtId="37" fontId="69" fillId="0" borderId="343"/>
    <xf numFmtId="37" fontId="69" fillId="0" borderId="163"/>
    <xf numFmtId="37" fontId="87" fillId="0" borderId="280"/>
    <xf numFmtId="49" fontId="39" fillId="0" borderId="206" applyFont="0" applyFill="0" applyBorder="0" applyAlignment="0" applyProtection="0">
      <alignment horizontal="left"/>
    </xf>
    <xf numFmtId="0" fontId="198" fillId="73" borderId="266" applyNumberFormat="0" applyAlignment="0" applyProtection="0"/>
    <xf numFmtId="0" fontId="198" fillId="73" borderId="167" applyNumberFormat="0" applyAlignment="0" applyProtection="0"/>
    <xf numFmtId="10" fontId="73" fillId="38" borderId="170" applyNumberFormat="0" applyBorder="0" applyAlignment="0" applyProtection="0"/>
    <xf numFmtId="37" fontId="87" fillId="0" borderId="262"/>
    <xf numFmtId="0" fontId="34" fillId="51" borderId="371" applyNumberFormat="0" applyFont="0" applyAlignment="0" applyProtection="0">
      <alignment vertical="center"/>
    </xf>
    <xf numFmtId="14" fontId="39" fillId="0" borderId="188">
      <alignment horizontal="center"/>
    </xf>
    <xf numFmtId="14" fontId="39" fillId="0" borderId="278">
      <alignment horizontal="center"/>
    </xf>
    <xf numFmtId="37" fontId="69" fillId="0" borderId="172"/>
    <xf numFmtId="0" fontId="75" fillId="0" borderId="270">
      <alignment horizontal="left" vertical="center"/>
    </xf>
    <xf numFmtId="0" fontId="194" fillId="52" borderId="292" applyNumberFormat="0" applyAlignment="0" applyProtection="0"/>
    <xf numFmtId="14" fontId="39" fillId="0" borderId="215">
      <alignment horizontal="center"/>
    </xf>
    <xf numFmtId="10" fontId="73" fillId="38" borderId="251" applyNumberFormat="0" applyBorder="0" applyAlignment="0" applyProtection="0"/>
    <xf numFmtId="37" fontId="69" fillId="0" borderId="163"/>
    <xf numFmtId="37" fontId="69" fillId="0" borderId="163"/>
    <xf numFmtId="0" fontId="34" fillId="51" borderId="335" applyNumberFormat="0" applyFont="0" applyAlignment="0" applyProtection="0"/>
    <xf numFmtId="49" fontId="39" fillId="0" borderId="242" applyFont="0" applyFill="0" applyBorder="0" applyAlignment="0" applyProtection="0">
      <alignment horizontal="left"/>
    </xf>
    <xf numFmtId="0" fontId="182" fillId="73" borderId="292" applyNumberFormat="0" applyAlignment="0" applyProtection="0"/>
    <xf numFmtId="0" fontId="216" fillId="73" borderId="202" applyNumberFormat="0" applyAlignment="0" applyProtection="0">
      <alignment vertical="center"/>
    </xf>
    <xf numFmtId="0" fontId="161" fillId="0" borderId="273" applyNumberFormat="0" applyFill="0" applyAlignment="0" applyProtection="0">
      <alignment vertical="center"/>
    </xf>
    <xf numFmtId="0" fontId="75" fillId="0" borderId="171">
      <alignment horizontal="left" vertical="center"/>
    </xf>
    <xf numFmtId="14" fontId="39" fillId="0" borderId="242">
      <alignment horizontal="center"/>
    </xf>
    <xf numFmtId="0" fontId="216" fillId="73" borderId="292" applyNumberFormat="0" applyAlignment="0" applyProtection="0">
      <alignment vertical="center"/>
    </xf>
    <xf numFmtId="37" fontId="69" fillId="0" borderId="153"/>
    <xf numFmtId="0" fontId="34" fillId="51" borderId="245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98" fillId="73" borderId="284" applyNumberFormat="0" applyAlignment="0" applyProtection="0"/>
    <xf numFmtId="194" fontId="59" fillId="0" borderId="46" applyFill="0" applyProtection="0"/>
    <xf numFmtId="49" fontId="39" fillId="0" borderId="170" applyFont="0" applyFill="0" applyBorder="0" applyAlignment="0" applyProtection="0">
      <alignment horizontal="left"/>
    </xf>
    <xf numFmtId="37" fontId="87" fillId="0" borderId="199"/>
    <xf numFmtId="0" fontId="34" fillId="51" borderId="227" applyNumberFormat="0" applyFont="0" applyAlignment="0" applyProtection="0"/>
    <xf numFmtId="0" fontId="34" fillId="51" borderId="254" applyNumberFormat="0" applyFont="0" applyAlignment="0" applyProtection="0"/>
    <xf numFmtId="0" fontId="205" fillId="0" borderId="169" applyNumberFormat="0" applyFill="0" applyAlignment="0" applyProtection="0"/>
    <xf numFmtId="10" fontId="73" fillId="38" borderId="242" applyNumberFormat="0" applyBorder="0" applyAlignment="0" applyProtection="0"/>
    <xf numFmtId="37" fontId="69" fillId="0" borderId="316"/>
    <xf numFmtId="37" fontId="87" fillId="40" borderId="307"/>
    <xf numFmtId="49" fontId="39" fillId="0" borderId="197" applyFont="0" applyFill="0" applyBorder="0" applyAlignment="0" applyProtection="0">
      <alignment horizontal="left"/>
    </xf>
    <xf numFmtId="37" fontId="87" fillId="0" borderId="226"/>
    <xf numFmtId="0" fontId="216" fillId="73" borderId="229" applyNumberFormat="0" applyAlignment="0" applyProtection="0">
      <alignment vertical="center"/>
    </xf>
    <xf numFmtId="0" fontId="75" fillId="0" borderId="234">
      <alignment horizontal="left" vertical="center"/>
    </xf>
    <xf numFmtId="0" fontId="182" fillId="73" borderId="283" applyNumberFormat="0" applyAlignment="0" applyProtection="0"/>
    <xf numFmtId="0" fontId="198" fillId="73" borderId="347" applyNumberFormat="0" applyAlignment="0" applyProtection="0"/>
    <xf numFmtId="37" fontId="87" fillId="0" borderId="334"/>
    <xf numFmtId="49" fontId="39" fillId="0" borderId="260" applyFont="0" applyFill="0" applyBorder="0" applyAlignment="0" applyProtection="0">
      <alignment horizontal="left"/>
    </xf>
    <xf numFmtId="37" fontId="87" fillId="40" borderId="334"/>
    <xf numFmtId="37" fontId="87" fillId="0" borderId="343"/>
    <xf numFmtId="37" fontId="69" fillId="0" borderId="172"/>
    <xf numFmtId="49" fontId="39" fillId="0" borderId="359" applyFont="0" applyFill="0" applyBorder="0" applyAlignment="0" applyProtection="0">
      <alignment horizontal="left"/>
    </xf>
    <xf numFmtId="0" fontId="194" fillId="52" borderId="229" applyNumberFormat="0" applyAlignment="0" applyProtection="0"/>
    <xf numFmtId="14" fontId="39" fillId="0" borderId="314">
      <alignment horizontal="center"/>
    </xf>
    <xf numFmtId="37" fontId="87" fillId="40" borderId="163"/>
    <xf numFmtId="37" fontId="87" fillId="0" borderId="163"/>
    <xf numFmtId="0" fontId="173" fillId="54" borderId="156" applyNumberFormat="0" applyAlignment="0" applyProtection="0">
      <alignment vertical="center"/>
    </xf>
    <xf numFmtId="0" fontId="182" fillId="73" borderId="346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34" fillId="51" borderId="209" applyNumberFormat="0" applyFont="0" applyAlignment="0" applyProtection="0">
      <alignment vertical="center"/>
    </xf>
    <xf numFmtId="0" fontId="34" fillId="74" borderId="260" applyFill="0">
      <alignment horizontal="center" vertical="center" wrapText="1"/>
    </xf>
    <xf numFmtId="37" fontId="69" fillId="0" borderId="163"/>
    <xf numFmtId="0" fontId="205" fillId="0" borderId="349" applyNumberFormat="0" applyFill="0" applyAlignment="0" applyProtection="0"/>
    <xf numFmtId="37" fontId="87" fillId="40" borderId="153"/>
    <xf numFmtId="37" fontId="69" fillId="0" borderId="361"/>
    <xf numFmtId="0" fontId="194" fillId="52" borderId="355" applyNumberFormat="0" applyAlignment="0" applyProtection="0"/>
    <xf numFmtId="37" fontId="87" fillId="40" borderId="316"/>
    <xf numFmtId="5" fontId="181" fillId="0" borderId="46" applyAlignment="0" applyProtection="0"/>
    <xf numFmtId="0" fontId="216" fillId="73" borderId="319" applyNumberFormat="0" applyAlignment="0" applyProtection="0">
      <alignment vertical="center"/>
    </xf>
    <xf numFmtId="0" fontId="205" fillId="0" borderId="340" applyNumberFormat="0" applyFill="0" applyAlignment="0" applyProtection="0"/>
    <xf numFmtId="37" fontId="69" fillId="0" borderId="280"/>
    <xf numFmtId="37" fontId="87" fillId="0" borderId="163"/>
    <xf numFmtId="37" fontId="69" fillId="0" borderId="262"/>
    <xf numFmtId="0" fontId="173" fillId="54" borderId="229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34" fillId="51" borderId="254" applyNumberFormat="0" applyFont="0" applyAlignment="0" applyProtection="0"/>
    <xf numFmtId="0" fontId="173" fillId="54" borderId="283" applyNumberFormat="0" applyAlignment="0" applyProtection="0">
      <alignment vertical="center"/>
    </xf>
    <xf numFmtId="0" fontId="182" fillId="73" borderId="373" applyNumberFormat="0" applyAlignment="0" applyProtection="0"/>
    <xf numFmtId="37" fontId="69" fillId="0" borderId="280"/>
    <xf numFmtId="0" fontId="194" fillId="52" borderId="337" applyNumberFormat="0" applyAlignment="0" applyProtection="0"/>
    <xf numFmtId="37" fontId="203" fillId="0" borderId="312" applyNumberFormat="0" applyFont="0" applyBorder="0" applyAlignment="0" applyProtection="0">
      <alignment horizontal="centerContinuous"/>
    </xf>
    <xf numFmtId="14" fontId="39" fillId="0" borderId="242">
      <alignment horizontal="center"/>
    </xf>
    <xf numFmtId="0" fontId="194" fillId="52" borderId="202" applyNumberFormat="0" applyAlignment="0" applyProtection="0"/>
    <xf numFmtId="0" fontId="194" fillId="52" borderId="156" applyNumberFormat="0" applyAlignment="0" applyProtection="0"/>
    <xf numFmtId="37" fontId="87" fillId="40" borderId="271"/>
    <xf numFmtId="37" fontId="87" fillId="0" borderId="343"/>
    <xf numFmtId="0" fontId="34" fillId="51" borderId="154" applyNumberFormat="0" applyFont="0" applyAlignment="0" applyProtection="0"/>
    <xf numFmtId="37" fontId="87" fillId="40" borderId="370"/>
    <xf numFmtId="0" fontId="198" fillId="73" borderId="356" applyNumberFormat="0" applyAlignment="0" applyProtection="0"/>
    <xf numFmtId="49" fontId="39" fillId="0" borderId="260" applyFont="0" applyFill="0" applyBorder="0" applyAlignment="0" applyProtection="0">
      <alignment horizontal="left"/>
    </xf>
    <xf numFmtId="0" fontId="182" fillId="73" borderId="156" applyNumberFormat="0" applyAlignment="0" applyProtection="0"/>
    <xf numFmtId="10" fontId="73" fillId="38" borderId="161" applyNumberFormat="0" applyBorder="0" applyAlignment="0" applyProtection="0"/>
    <xf numFmtId="0" fontId="174" fillId="73" borderId="374" applyNumberFormat="0" applyAlignment="0" applyProtection="0">
      <alignment vertical="center"/>
    </xf>
    <xf numFmtId="0" fontId="198" fillId="73" borderId="194" applyNumberFormat="0" applyAlignment="0" applyProtection="0"/>
    <xf numFmtId="0" fontId="161" fillId="0" borderId="367" applyNumberFormat="0" applyFill="0" applyAlignment="0" applyProtection="0">
      <alignment vertical="center"/>
    </xf>
    <xf numFmtId="0" fontId="75" fillId="0" borderId="180">
      <alignment horizontal="left" vertical="center"/>
    </xf>
    <xf numFmtId="0" fontId="34" fillId="51" borderId="182" applyNumberFormat="0" applyFont="0" applyAlignment="0" applyProtection="0"/>
    <xf numFmtId="37" fontId="69" fillId="0" borderId="334"/>
    <xf numFmtId="37" fontId="87" fillId="0" borderId="370"/>
    <xf numFmtId="49" fontId="39" fillId="0" borderId="359" applyFont="0" applyFill="0" applyBorder="0" applyAlignment="0" applyProtection="0">
      <alignment horizontal="left"/>
    </xf>
    <xf numFmtId="37" fontId="87" fillId="40" borderId="163"/>
    <xf numFmtId="0" fontId="198" fillId="73" borderId="257" applyNumberFormat="0" applyAlignment="0" applyProtection="0"/>
    <xf numFmtId="0" fontId="34" fillId="51" borderId="209" applyNumberFormat="0" applyFont="0" applyAlignment="0" applyProtection="0"/>
    <xf numFmtId="0" fontId="198" fillId="73" borderId="230" applyNumberFormat="0" applyAlignment="0" applyProtection="0"/>
    <xf numFmtId="0" fontId="194" fillId="52" borderId="247" applyNumberFormat="0" applyAlignment="0" applyProtection="0"/>
    <xf numFmtId="194" fontId="59" fillId="0" borderId="46" applyFill="0" applyProtection="0"/>
    <xf numFmtId="0" fontId="34" fillId="51" borderId="164" applyNumberFormat="0" applyFont="0" applyAlignment="0" applyProtection="0"/>
    <xf numFmtId="0" fontId="205" fillId="0" borderId="241" applyNumberFormat="0" applyFill="0" applyAlignment="0" applyProtection="0"/>
    <xf numFmtId="49" fontId="39" fillId="0" borderId="251" applyFont="0" applyFill="0" applyBorder="0" applyAlignment="0" applyProtection="0">
      <alignment horizontal="left"/>
    </xf>
    <xf numFmtId="0" fontId="194" fillId="52" borderId="319" applyNumberFormat="0" applyAlignment="0" applyProtection="0"/>
    <xf numFmtId="14" fontId="39" fillId="0" borderId="224">
      <alignment horizontal="center"/>
    </xf>
    <xf numFmtId="37" fontId="87" fillId="40" borderId="244"/>
    <xf numFmtId="0" fontId="198" fillId="73" borderId="320" applyNumberFormat="0" applyAlignment="0" applyProtection="0"/>
    <xf numFmtId="37" fontId="87" fillId="40" borderId="153"/>
    <xf numFmtId="0" fontId="182" fillId="73" borderId="175" applyNumberFormat="0" applyAlignment="0" applyProtection="0"/>
    <xf numFmtId="37" fontId="69" fillId="0" borderId="298"/>
    <xf numFmtId="0" fontId="32" fillId="0" borderId="0"/>
    <xf numFmtId="49" fontId="39" fillId="0" borderId="296" applyFont="0" applyFill="0" applyBorder="0" applyAlignment="0" applyProtection="0">
      <alignment horizontal="left"/>
    </xf>
    <xf numFmtId="37" fontId="203" fillId="0" borderId="222" applyNumberFormat="0" applyFont="0" applyBorder="0" applyAlignment="0" applyProtection="0">
      <alignment horizontal="centerContinuous"/>
    </xf>
    <xf numFmtId="0" fontId="198" fillId="73" borderId="221" applyNumberFormat="0" applyAlignment="0" applyProtection="0"/>
    <xf numFmtId="37" fontId="69" fillId="0" borderId="244"/>
    <xf numFmtId="49" fontId="39" fillId="0" borderId="161" applyFont="0" applyFill="0" applyBorder="0" applyAlignment="0" applyProtection="0">
      <alignment horizontal="left"/>
    </xf>
    <xf numFmtId="37" fontId="87" fillId="40" borderId="343"/>
    <xf numFmtId="0" fontId="205" fillId="0" borderId="196" applyNumberFormat="0" applyFill="0" applyAlignment="0" applyProtection="0"/>
    <xf numFmtId="37" fontId="87" fillId="0" borderId="34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305">
      <alignment horizontal="center"/>
    </xf>
    <xf numFmtId="37" fontId="87" fillId="0" borderId="153"/>
    <xf numFmtId="37" fontId="87" fillId="0" borderId="153"/>
    <xf numFmtId="37" fontId="87" fillId="0" borderId="153"/>
    <xf numFmtId="37" fontId="69" fillId="0" borderId="153"/>
    <xf numFmtId="37" fontId="87" fillId="40" borderId="316"/>
    <xf numFmtId="49" fontId="39" fillId="0" borderId="224" applyFont="0" applyFill="0" applyBorder="0" applyAlignment="0" applyProtection="0">
      <alignment horizontal="left"/>
    </xf>
    <xf numFmtId="37" fontId="69" fillId="0" borderId="370"/>
    <xf numFmtId="0" fontId="205" fillId="0" borderId="349" applyNumberFormat="0" applyFill="0" applyAlignment="0" applyProtection="0"/>
    <xf numFmtId="14" fontId="39" fillId="0" borderId="278">
      <alignment horizontal="center"/>
    </xf>
    <xf numFmtId="10" fontId="73" fillId="38" borderId="305" applyNumberFormat="0" applyBorder="0" applyAlignment="0" applyProtection="0"/>
    <xf numFmtId="37" fontId="69" fillId="0" borderId="316"/>
    <xf numFmtId="0" fontId="198" fillId="73" borderId="176" applyNumberFormat="0" applyAlignment="0" applyProtection="0"/>
    <xf numFmtId="37" fontId="87" fillId="0" borderId="316"/>
    <xf numFmtId="37" fontId="69" fillId="0" borderId="199"/>
    <xf numFmtId="37" fontId="203" fillId="0" borderId="348" applyNumberFormat="0" applyFont="0" applyBorder="0" applyAlignment="0" applyProtection="0">
      <alignment horizontal="centerContinuous"/>
    </xf>
    <xf numFmtId="0" fontId="198" fillId="73" borderId="248" applyNumberFormat="0" applyAlignment="0" applyProtection="0"/>
    <xf numFmtId="37" fontId="87" fillId="0" borderId="172"/>
    <xf numFmtId="37" fontId="69" fillId="0" borderId="181"/>
    <xf numFmtId="14" fontId="39" fillId="0" borderId="359">
      <alignment horizontal="center"/>
    </xf>
    <xf numFmtId="0" fontId="182" fillId="73" borderId="220" applyNumberFormat="0" applyAlignment="0" applyProtection="0"/>
    <xf numFmtId="0" fontId="34" fillId="51" borderId="164" applyNumberFormat="0" applyFont="0" applyAlignment="0" applyProtection="0">
      <alignment vertical="center"/>
    </xf>
    <xf numFmtId="0" fontId="198" fillId="73" borderId="185" applyNumberFormat="0" applyAlignment="0" applyProtection="0"/>
    <xf numFmtId="37" fontId="69" fillId="0" borderId="226"/>
    <xf numFmtId="10" fontId="73" fillId="38" borderId="296" applyNumberFormat="0" applyBorder="0" applyAlignment="0" applyProtection="0"/>
    <xf numFmtId="37" fontId="69" fillId="0" borderId="172"/>
    <xf numFmtId="37" fontId="69" fillId="0" borderId="226"/>
    <xf numFmtId="0" fontId="198" fillId="73" borderId="230" applyNumberFormat="0" applyAlignment="0" applyProtection="0"/>
    <xf numFmtId="37" fontId="69" fillId="0" borderId="199"/>
    <xf numFmtId="0" fontId="182" fillId="73" borderId="156" applyNumberFormat="0" applyAlignment="0" applyProtection="0"/>
    <xf numFmtId="14" fontId="39" fillId="0" borderId="359">
      <alignment horizontal="center"/>
    </xf>
    <xf numFmtId="37" fontId="203" fillId="0" borderId="177" applyNumberFormat="0" applyFont="0" applyBorder="0" applyAlignment="0" applyProtection="0">
      <alignment horizontal="centerContinuous"/>
    </xf>
    <xf numFmtId="37" fontId="87" fillId="0" borderId="352"/>
    <xf numFmtId="37" fontId="87" fillId="40" borderId="181"/>
    <xf numFmtId="37" fontId="69" fillId="0" borderId="280"/>
    <xf numFmtId="37" fontId="69" fillId="0" borderId="307"/>
    <xf numFmtId="37" fontId="87" fillId="0" borderId="280"/>
    <xf numFmtId="0" fontId="46" fillId="51" borderId="335" applyNumberFormat="0" applyFont="0" applyAlignment="0" applyProtection="0">
      <alignment vertical="center"/>
    </xf>
    <xf numFmtId="0" fontId="34" fillId="51" borderId="191" applyNumberFormat="0" applyFont="0" applyAlignment="0" applyProtection="0"/>
    <xf numFmtId="0" fontId="205" fillId="0" borderId="187" applyNumberFormat="0" applyFill="0" applyAlignment="0" applyProtection="0"/>
    <xf numFmtId="0" fontId="194" fillId="52" borderId="283" applyNumberFormat="0" applyAlignment="0" applyProtection="0"/>
    <xf numFmtId="37" fontId="87" fillId="40" borderId="153"/>
    <xf numFmtId="37" fontId="87" fillId="0" borderId="271"/>
    <xf numFmtId="0" fontId="75" fillId="0" borderId="243">
      <alignment horizontal="left" vertical="center"/>
    </xf>
    <xf numFmtId="37" fontId="87" fillId="0" borderId="217"/>
    <xf numFmtId="0" fontId="75" fillId="0" borderId="324">
      <alignment horizontal="left" vertical="center"/>
    </xf>
    <xf numFmtId="0" fontId="182" fillId="73" borderId="265" applyNumberFormat="0" applyAlignment="0" applyProtection="0"/>
    <xf numFmtId="0" fontId="198" fillId="73" borderId="374" applyNumberFormat="0" applyAlignment="0" applyProtection="0"/>
    <xf numFmtId="37" fontId="87" fillId="0" borderId="28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82" fillId="73" borderId="220" applyNumberFormat="0" applyAlignment="0" applyProtection="0"/>
    <xf numFmtId="0" fontId="205" fillId="0" borderId="322" applyNumberFormat="0" applyFill="0" applyAlignment="0" applyProtection="0"/>
    <xf numFmtId="14" fontId="39" fillId="0" borderId="260">
      <alignment horizontal="center"/>
    </xf>
    <xf numFmtId="37" fontId="69" fillId="0" borderId="208"/>
    <xf numFmtId="37" fontId="69" fillId="0" borderId="316"/>
    <xf numFmtId="0" fontId="34" fillId="51" borderId="227" applyNumberFormat="0" applyFont="0" applyAlignment="0" applyProtection="0">
      <alignment vertical="center"/>
    </xf>
    <xf numFmtId="37" fontId="87" fillId="0" borderId="199"/>
    <xf numFmtId="37" fontId="87" fillId="0" borderId="316"/>
    <xf numFmtId="14" fontId="39" fillId="0" borderId="161">
      <alignment horizontal="center"/>
    </xf>
    <xf numFmtId="37" fontId="69" fillId="0" borderId="307"/>
    <xf numFmtId="0" fontId="194" fillId="52" borderId="193" applyNumberFormat="0" applyAlignment="0" applyProtection="0"/>
    <xf numFmtId="0" fontId="174" fillId="73" borderId="311" applyNumberFormat="0" applyAlignment="0" applyProtection="0">
      <alignment vertical="center"/>
    </xf>
    <xf numFmtId="0" fontId="161" fillId="0" borderId="246" applyNumberFormat="0" applyFill="0" applyAlignment="0" applyProtection="0">
      <alignment vertical="center"/>
    </xf>
    <xf numFmtId="49" fontId="39" fillId="0" borderId="305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14" fontId="39" fillId="0" borderId="269">
      <alignment horizontal="center"/>
    </xf>
    <xf numFmtId="0" fontId="205" fillId="0" borderId="376" applyNumberFormat="0" applyFill="0" applyAlignment="0" applyProtection="0"/>
    <xf numFmtId="0" fontId="194" fillId="52" borderId="193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182" fillId="73" borderId="319" applyNumberFormat="0" applyAlignment="0" applyProtection="0"/>
    <xf numFmtId="0" fontId="161" fillId="0" borderId="219" applyNumberFormat="0" applyFill="0" applyAlignment="0" applyProtection="0">
      <alignment vertical="center"/>
    </xf>
    <xf numFmtId="0" fontId="182" fillId="73" borderId="364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307"/>
    <xf numFmtId="194" fontId="59" fillId="0" borderId="46" applyFill="0" applyProtection="0"/>
    <xf numFmtId="37" fontId="69" fillId="0" borderId="280"/>
    <xf numFmtId="0" fontId="205" fillId="0" borderId="205" applyNumberFormat="0" applyFill="0" applyAlignment="0" applyProtection="0"/>
    <xf numFmtId="37" fontId="87" fillId="0" borderId="181"/>
    <xf numFmtId="37" fontId="69" fillId="0" borderId="190"/>
    <xf numFmtId="0" fontId="198" fillId="73" borderId="347" applyNumberFormat="0" applyAlignment="0" applyProtection="0"/>
    <xf numFmtId="0" fontId="32" fillId="0" borderId="0"/>
    <xf numFmtId="0" fontId="75" fillId="0" borderId="333">
      <alignment horizontal="left" vertical="center"/>
    </xf>
    <xf numFmtId="37" fontId="69" fillId="0" borderId="280"/>
    <xf numFmtId="0" fontId="205" fillId="0" borderId="268" applyNumberFormat="0" applyFill="0" applyAlignment="0" applyProtection="0"/>
    <xf numFmtId="0" fontId="173" fillId="52" borderId="301" applyNumberFormat="0" applyAlignment="0" applyProtection="0">
      <alignment vertical="center"/>
    </xf>
    <xf numFmtId="37" fontId="87" fillId="40" borderId="280"/>
    <xf numFmtId="37" fontId="87" fillId="40" borderId="199"/>
    <xf numFmtId="0" fontId="32" fillId="0" borderId="0"/>
    <xf numFmtId="0" fontId="205" fillId="0" borderId="322" applyNumberFormat="0" applyFill="0" applyAlignment="0" applyProtection="0"/>
    <xf numFmtId="37" fontId="87" fillId="0" borderId="316"/>
    <xf numFmtId="0" fontId="194" fillId="52" borderId="364" applyNumberFormat="0" applyAlignment="0" applyProtection="0"/>
    <xf numFmtId="37" fontId="87" fillId="40" borderId="181"/>
    <xf numFmtId="49" fontId="39" fillId="0" borderId="368" applyFont="0" applyFill="0" applyBorder="0" applyAlignment="0" applyProtection="0">
      <alignment horizontal="left"/>
    </xf>
    <xf numFmtId="37" fontId="87" fillId="0" borderId="199"/>
    <xf numFmtId="37" fontId="87" fillId="40" borderId="289"/>
    <xf numFmtId="37" fontId="69" fillId="0" borderId="163"/>
    <xf numFmtId="0" fontId="34" fillId="51" borderId="344" applyNumberFormat="0" applyFont="0" applyAlignment="0" applyProtection="0">
      <alignment vertical="center"/>
    </xf>
    <xf numFmtId="14" fontId="39" fillId="0" borderId="251">
      <alignment horizontal="center"/>
    </xf>
    <xf numFmtId="0" fontId="205" fillId="0" borderId="196" applyNumberFormat="0" applyFill="0" applyAlignment="0" applyProtection="0"/>
    <xf numFmtId="37" fontId="69" fillId="0" borderId="226"/>
    <xf numFmtId="0" fontId="198" fillId="73" borderId="320" applyNumberFormat="0" applyAlignment="0" applyProtection="0"/>
    <xf numFmtId="0" fontId="46" fillId="51" borderId="317" applyNumberFormat="0" applyFont="0" applyAlignment="0" applyProtection="0">
      <alignment vertical="center"/>
    </xf>
    <xf numFmtId="37" fontId="87" fillId="40" borderId="316"/>
    <xf numFmtId="0" fontId="75" fillId="0" borderId="315">
      <alignment horizontal="left" vertical="center"/>
    </xf>
    <xf numFmtId="37" fontId="69" fillId="0" borderId="334"/>
    <xf numFmtId="0" fontId="34" fillId="74" borderId="206" applyFill="0">
      <alignment horizontal="center" vertical="center" wrapText="1"/>
    </xf>
    <xf numFmtId="37" fontId="87" fillId="0" borderId="163"/>
    <xf numFmtId="37" fontId="69" fillId="0" borderId="271"/>
    <xf numFmtId="49" fontId="39" fillId="0" borderId="323" applyFont="0" applyFill="0" applyBorder="0" applyAlignment="0" applyProtection="0">
      <alignment horizontal="left"/>
    </xf>
    <xf numFmtId="37" fontId="69" fillId="0" borderId="153"/>
    <xf numFmtId="37" fontId="87" fillId="0" borderId="226"/>
    <xf numFmtId="49" fontId="39" fillId="0" borderId="296" applyFont="0" applyFill="0" applyBorder="0" applyAlignment="0" applyProtection="0">
      <alignment horizontal="left"/>
    </xf>
    <xf numFmtId="0" fontId="75" fillId="0" borderId="369">
      <alignment horizontal="left" vertical="center"/>
    </xf>
    <xf numFmtId="37" fontId="87" fillId="40" borderId="280"/>
    <xf numFmtId="0" fontId="161" fillId="0" borderId="340" applyNumberFormat="0" applyFill="0" applyAlignment="0" applyProtection="0">
      <alignment vertical="center"/>
    </xf>
    <xf numFmtId="0" fontId="161" fillId="0" borderId="345" applyNumberFormat="0" applyFill="0" applyAlignment="0" applyProtection="0">
      <alignment vertical="center"/>
    </xf>
    <xf numFmtId="49" fontId="39" fillId="0" borderId="269" applyFont="0" applyFill="0" applyBorder="0" applyAlignment="0" applyProtection="0">
      <alignment horizontal="left"/>
    </xf>
    <xf numFmtId="37" fontId="69" fillId="0" borderId="172"/>
    <xf numFmtId="37" fontId="69" fillId="0" borderId="16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87" fillId="40" borderId="153"/>
    <xf numFmtId="37" fontId="69" fillId="0" borderId="163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40" borderId="316"/>
    <xf numFmtId="37" fontId="69" fillId="0" borderId="153"/>
    <xf numFmtId="37" fontId="69" fillId="0" borderId="153"/>
    <xf numFmtId="37" fontId="87" fillId="0" borderId="226"/>
    <xf numFmtId="0" fontId="174" fillId="61" borderId="176" applyNumberFormat="0" applyAlignment="0" applyProtection="0">
      <alignment vertical="center"/>
    </xf>
    <xf numFmtId="37" fontId="87" fillId="0" borderId="199"/>
    <xf numFmtId="37" fontId="87" fillId="40" borderId="361"/>
    <xf numFmtId="0" fontId="194" fillId="52" borderId="229" applyNumberFormat="0" applyAlignment="0" applyProtection="0"/>
    <xf numFmtId="0" fontId="182" fillId="73" borderId="202" applyNumberFormat="0" applyAlignment="0" applyProtection="0"/>
    <xf numFmtId="49" fontId="39" fillId="0" borderId="287" applyFont="0" applyFill="0" applyBorder="0" applyAlignment="0" applyProtection="0">
      <alignment horizontal="left"/>
    </xf>
    <xf numFmtId="37" fontId="87" fillId="40" borderId="244"/>
    <xf numFmtId="0" fontId="174" fillId="61" borderId="230" applyNumberFormat="0" applyAlignment="0" applyProtection="0">
      <alignment vertical="center"/>
    </xf>
    <xf numFmtId="0" fontId="182" fillId="73" borderId="202" applyNumberFormat="0" applyAlignment="0" applyProtection="0"/>
    <xf numFmtId="0" fontId="75" fillId="0" borderId="225">
      <alignment horizontal="left" vertical="center"/>
    </xf>
    <xf numFmtId="37" fontId="87" fillId="40" borderId="226"/>
    <xf numFmtId="37" fontId="87" fillId="40" borderId="190"/>
    <xf numFmtId="0" fontId="205" fillId="0" borderId="259" applyNumberFormat="0" applyFill="0" applyAlignment="0" applyProtection="0"/>
    <xf numFmtId="14" fontId="39" fillId="0" borderId="233">
      <alignment horizontal="center"/>
    </xf>
    <xf numFmtId="49" fontId="39" fillId="0" borderId="224" applyFont="0" applyFill="0" applyBorder="0" applyAlignment="0" applyProtection="0">
      <alignment horizontal="left"/>
    </xf>
    <xf numFmtId="0" fontId="194" fillId="52" borderId="175" applyNumberFormat="0" applyAlignment="0" applyProtection="0"/>
    <xf numFmtId="37" fontId="69" fillId="0" borderId="190"/>
    <xf numFmtId="0" fontId="32" fillId="0" borderId="0"/>
    <xf numFmtId="0" fontId="194" fillId="52" borderId="156" applyNumberFormat="0" applyAlignment="0" applyProtection="0"/>
    <xf numFmtId="0" fontId="205" fillId="0" borderId="178" applyNumberFormat="0" applyFill="0" applyAlignment="0" applyProtection="0"/>
    <xf numFmtId="37" fontId="69" fillId="0" borderId="153"/>
    <xf numFmtId="0" fontId="205" fillId="0" borderId="159" applyNumberFormat="0" applyFill="0" applyAlignment="0" applyProtection="0"/>
    <xf numFmtId="0" fontId="34" fillId="51" borderId="154" applyNumberFormat="0" applyFont="0" applyAlignment="0" applyProtection="0">
      <alignment vertical="center"/>
    </xf>
    <xf numFmtId="0" fontId="198" fillId="73" borderId="203" applyNumberFormat="0" applyAlignment="0" applyProtection="0"/>
    <xf numFmtId="37" fontId="69" fillId="0" borderId="235"/>
    <xf numFmtId="37" fontId="69" fillId="0" borderId="334"/>
    <xf numFmtId="37" fontId="87" fillId="0" borderId="361"/>
    <xf numFmtId="0" fontId="34" fillId="51" borderId="200" applyNumberFormat="0" applyFont="0" applyAlignment="0" applyProtection="0">
      <alignment vertical="center"/>
    </xf>
    <xf numFmtId="37" fontId="87" fillId="0" borderId="298"/>
    <xf numFmtId="37" fontId="87" fillId="40" borderId="172"/>
    <xf numFmtId="49" fontId="39" fillId="0" borderId="242" applyFont="0" applyFill="0" applyBorder="0" applyAlignment="0" applyProtection="0">
      <alignment horizontal="left"/>
    </xf>
    <xf numFmtId="37" fontId="69" fillId="0" borderId="280"/>
    <xf numFmtId="0" fontId="34" fillId="51" borderId="254" applyNumberFormat="0" applyFont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316"/>
    <xf numFmtId="37" fontId="87" fillId="0" borderId="316"/>
    <xf numFmtId="37" fontId="87" fillId="0" borderId="352"/>
    <xf numFmtId="0" fontId="198" fillId="73" borderId="365" applyNumberFormat="0" applyAlignment="0" applyProtection="0"/>
    <xf numFmtId="37" fontId="69" fillId="0" borderId="226"/>
    <xf numFmtId="0" fontId="75" fillId="0" borderId="360">
      <alignment horizontal="left" vertical="center"/>
    </xf>
    <xf numFmtId="37" fontId="69" fillId="0" borderId="153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69" fillId="0" borderId="370"/>
    <xf numFmtId="0" fontId="75" fillId="0" borderId="360">
      <alignment horizontal="left" vertical="center"/>
    </xf>
    <xf numFmtId="37" fontId="69" fillId="0" borderId="271"/>
    <xf numFmtId="37" fontId="87" fillId="40" borderId="153"/>
    <xf numFmtId="0" fontId="194" fillId="52" borderId="364" applyNumberFormat="0" applyAlignment="0" applyProtection="0"/>
    <xf numFmtId="0" fontId="75" fillId="0" borderId="171">
      <alignment horizontal="left" vertical="center"/>
    </xf>
    <xf numFmtId="49" fontId="39" fillId="0" borderId="161" applyFont="0" applyFill="0" applyBorder="0" applyAlignment="0" applyProtection="0">
      <alignment horizontal="left"/>
    </xf>
    <xf numFmtId="37" fontId="69" fillId="0" borderId="307"/>
    <xf numFmtId="0" fontId="170" fillId="61" borderId="202" applyNumberFormat="0" applyAlignment="0" applyProtection="0">
      <alignment vertical="center"/>
    </xf>
    <xf numFmtId="37" fontId="87" fillId="0" borderId="280"/>
    <xf numFmtId="37" fontId="87" fillId="40" borderId="226"/>
    <xf numFmtId="0" fontId="182" fillId="73" borderId="175" applyNumberFormat="0" applyAlignment="0" applyProtection="0"/>
    <xf numFmtId="0" fontId="194" fillId="52" borderId="229" applyNumberFormat="0" applyAlignment="0" applyProtection="0"/>
    <xf numFmtId="37" fontId="87" fillId="40" borderId="307"/>
    <xf numFmtId="5" fontId="181" fillId="0" borderId="46" applyAlignment="0" applyProtection="0"/>
    <xf numFmtId="0" fontId="216" fillId="73" borderId="283" applyNumberFormat="0" applyAlignment="0" applyProtection="0">
      <alignment vertical="center"/>
    </xf>
    <xf numFmtId="37" fontId="69" fillId="0" borderId="208"/>
    <xf numFmtId="0" fontId="161" fillId="0" borderId="178" applyNumberFormat="0" applyFill="0" applyAlignment="0" applyProtection="0">
      <alignment vertical="center"/>
    </xf>
    <xf numFmtId="14" fontId="39" fillId="0" borderId="341">
      <alignment horizontal="center"/>
    </xf>
    <xf numFmtId="37" fontId="87" fillId="40" borderId="163"/>
    <xf numFmtId="37" fontId="69" fillId="0" borderId="343"/>
    <xf numFmtId="209" fontId="59" fillId="0" borderId="46" applyFill="0" applyProtection="0"/>
    <xf numFmtId="209" fontId="59" fillId="0" borderId="46" applyFill="0" applyProtection="0"/>
    <xf numFmtId="37" fontId="87" fillId="40" borderId="163"/>
    <xf numFmtId="0" fontId="182" fillId="73" borderId="319" applyNumberFormat="0" applyAlignment="0" applyProtection="0"/>
    <xf numFmtId="0" fontId="34" fillId="51" borderId="236" applyNumberFormat="0" applyFont="0" applyAlignment="0" applyProtection="0">
      <alignment vertical="center"/>
    </xf>
    <xf numFmtId="37" fontId="87" fillId="40" borderId="298"/>
    <xf numFmtId="209" fontId="59" fillId="0" borderId="46" applyFill="0" applyProtection="0"/>
    <xf numFmtId="0" fontId="75" fillId="0" borderId="162">
      <alignment horizontal="left" vertical="center"/>
    </xf>
    <xf numFmtId="0" fontId="34" fillId="51" borderId="245" applyNumberFormat="0" applyFon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216" fillId="73" borderId="364" applyNumberFormat="0" applyAlignment="0" applyProtection="0">
      <alignment vertical="center"/>
    </xf>
    <xf numFmtId="37" fontId="69" fillId="0" borderId="325"/>
    <xf numFmtId="0" fontId="174" fillId="61" borderId="167" applyNumberFormat="0" applyAlignment="0" applyProtection="0">
      <alignment vertical="center"/>
    </xf>
    <xf numFmtId="0" fontId="75" fillId="0" borderId="261">
      <alignment horizontal="left" vertical="center"/>
    </xf>
    <xf numFmtId="49" fontId="39" fillId="0" borderId="170" applyFont="0" applyFill="0" applyBorder="0" applyAlignment="0" applyProtection="0">
      <alignment horizontal="left"/>
    </xf>
    <xf numFmtId="0" fontId="205" fillId="0" borderId="268" applyNumberFormat="0" applyFill="0" applyAlignment="0" applyProtection="0"/>
    <xf numFmtId="37" fontId="69" fillId="0" borderId="289"/>
    <xf numFmtId="37" fontId="69" fillId="0" borderId="325"/>
    <xf numFmtId="37" fontId="69" fillId="0" borderId="208"/>
    <xf numFmtId="37" fontId="87" fillId="0" borderId="280"/>
    <xf numFmtId="0" fontId="34" fillId="51" borderId="236" applyNumberFormat="0" applyFont="0" applyAlignment="0" applyProtection="0"/>
    <xf numFmtId="0" fontId="194" fillId="52" borderId="337" applyNumberFormat="0" applyAlignment="0" applyProtection="0"/>
    <xf numFmtId="0" fontId="34" fillId="51" borderId="209" applyNumberFormat="0" applyFont="0" applyAlignment="0" applyProtection="0"/>
    <xf numFmtId="0" fontId="198" fillId="73" borderId="167" applyNumberFormat="0" applyAlignment="0" applyProtection="0"/>
    <xf numFmtId="0" fontId="34" fillId="51" borderId="227" applyNumberFormat="0" applyFont="0" applyAlignment="0" applyProtection="0"/>
    <xf numFmtId="0" fontId="182" fillId="73" borderId="156" applyNumberFormat="0" applyAlignment="0" applyProtection="0"/>
    <xf numFmtId="37" fontId="69" fillId="0" borderId="343"/>
    <xf numFmtId="0" fontId="198" fillId="73" borderId="176" applyNumberFormat="0" applyAlignment="0" applyProtection="0"/>
    <xf numFmtId="37" fontId="87" fillId="40" borderId="208"/>
    <xf numFmtId="37" fontId="69" fillId="0" borderId="271"/>
    <xf numFmtId="0" fontId="75" fillId="0" borderId="333">
      <alignment horizontal="left" vertical="center"/>
    </xf>
    <xf numFmtId="37" fontId="69" fillId="0" borderId="153"/>
    <xf numFmtId="10" fontId="73" fillId="38" borderId="350" applyNumberFormat="0" applyBorder="0" applyAlignment="0" applyProtection="0"/>
    <xf numFmtId="37" fontId="69" fillId="0" borderId="163"/>
    <xf numFmtId="37" fontId="87" fillId="0" borderId="190"/>
    <xf numFmtId="0" fontId="170" fillId="61" borderId="346" applyNumberFormat="0" applyAlignment="0" applyProtection="0">
      <alignment vertical="center"/>
    </xf>
    <xf numFmtId="37" fontId="69" fillId="0" borderId="361"/>
    <xf numFmtId="37" fontId="87" fillId="0" borderId="163"/>
    <xf numFmtId="0" fontId="75" fillId="0" borderId="171">
      <alignment horizontal="left" vertical="center"/>
    </xf>
    <xf numFmtId="0" fontId="75" fillId="0" borderId="261">
      <alignment horizontal="left" vertical="center"/>
    </xf>
    <xf numFmtId="14" fontId="39" fillId="0" borderId="215">
      <alignment horizontal="center"/>
    </xf>
    <xf numFmtId="0" fontId="205" fillId="0" borderId="340" applyNumberFormat="0" applyFill="0" applyAlignment="0" applyProtection="0"/>
    <xf numFmtId="37" fontId="87" fillId="40" borderId="190"/>
    <xf numFmtId="0" fontId="194" fillId="52" borderId="319" applyNumberFormat="0" applyAlignment="0" applyProtection="0"/>
    <xf numFmtId="37" fontId="69" fillId="0" borderId="316"/>
    <xf numFmtId="37" fontId="87" fillId="0" borderId="271"/>
    <xf numFmtId="0" fontId="182" fillId="73" borderId="355" applyNumberFormat="0" applyAlignment="0" applyProtection="0"/>
    <xf numFmtId="0" fontId="198" fillId="73" borderId="239" applyNumberFormat="0" applyAlignment="0" applyProtection="0"/>
    <xf numFmtId="0" fontId="173" fillId="52" borderId="346" applyNumberFormat="0" applyAlignment="0" applyProtection="0">
      <alignment vertical="center"/>
    </xf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205" fillId="0" borderId="159" applyNumberFormat="0" applyFill="0" applyAlignment="0" applyProtection="0"/>
    <xf numFmtId="0" fontId="34" fillId="74" borderId="151" applyFill="0">
      <alignment horizontal="center" vertical="center" wrapText="1"/>
    </xf>
    <xf numFmtId="37" fontId="69" fillId="0" borderId="226"/>
    <xf numFmtId="37" fontId="69" fillId="0" borderId="244"/>
    <xf numFmtId="37" fontId="69" fillId="0" borderId="316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37" fontId="87" fillId="0" borderId="280"/>
    <xf numFmtId="0" fontId="75" fillId="0" borderId="171">
      <alignment horizontal="left" vertical="center"/>
    </xf>
    <xf numFmtId="10" fontId="73" fillId="38" borderId="350" applyNumberFormat="0" applyBorder="0" applyAlignment="0" applyProtection="0"/>
    <xf numFmtId="0" fontId="170" fillId="61" borderId="337" applyNumberFormat="0" applyAlignment="0" applyProtection="0">
      <alignment vertical="center"/>
    </xf>
    <xf numFmtId="0" fontId="173" fillId="54" borderId="220" applyNumberFormat="0" applyAlignment="0" applyProtection="0">
      <alignment vertical="center"/>
    </xf>
    <xf numFmtId="49" fontId="39" fillId="0" borderId="314" applyFont="0" applyFill="0" applyBorder="0" applyAlignment="0" applyProtection="0">
      <alignment horizontal="left"/>
    </xf>
    <xf numFmtId="0" fontId="194" fillId="52" borderId="156" applyNumberFormat="0" applyAlignment="0" applyProtection="0"/>
    <xf numFmtId="37" fontId="87" fillId="0" borderId="235"/>
    <xf numFmtId="0" fontId="182" fillId="73" borderId="229" applyNumberFormat="0" applyAlignment="0" applyProtection="0"/>
    <xf numFmtId="37" fontId="69" fillId="0" borderId="244"/>
    <xf numFmtId="37" fontId="87" fillId="0" borderId="352"/>
    <xf numFmtId="0" fontId="198" fillId="73" borderId="167" applyNumberFormat="0" applyAlignment="0" applyProtection="0"/>
    <xf numFmtId="37" fontId="87" fillId="40" borderId="199"/>
    <xf numFmtId="0" fontId="194" fillId="52" borderId="211" applyNumberFormat="0" applyAlignment="0" applyProtection="0"/>
    <xf numFmtId="0" fontId="182" fillId="73" borderId="156" applyNumberFormat="0" applyAlignment="0" applyProtection="0"/>
    <xf numFmtId="5" fontId="181" fillId="0" borderId="160" applyAlignment="0" applyProtection="0"/>
    <xf numFmtId="14" fontId="39" fillId="0" borderId="188">
      <alignment horizontal="center"/>
    </xf>
    <xf numFmtId="37" fontId="203" fillId="0" borderId="357" applyNumberFormat="0" applyFont="0" applyBorder="0" applyAlignment="0" applyProtection="0">
      <alignment horizontal="centerContinuous"/>
    </xf>
    <xf numFmtId="37" fontId="69" fillId="0" borderId="235"/>
    <xf numFmtId="0" fontId="182" fillId="73" borderId="337" applyNumberFormat="0" applyAlignment="0" applyProtection="0"/>
    <xf numFmtId="37" fontId="69" fillId="0" borderId="343"/>
    <xf numFmtId="37" fontId="69" fillId="0" borderId="316"/>
    <xf numFmtId="37" fontId="69" fillId="0" borderId="226"/>
    <xf numFmtId="0" fontId="198" fillId="73" borderId="320" applyNumberFormat="0" applyAlignment="0" applyProtection="0"/>
    <xf numFmtId="0" fontId="161" fillId="0" borderId="155" applyNumberFormat="0" applyFill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14" fontId="39" fillId="0" borderId="242">
      <alignment horizontal="center"/>
    </xf>
    <xf numFmtId="0" fontId="198" fillId="73" borderId="302" applyNumberFormat="0" applyAlignment="0" applyProtection="0"/>
    <xf numFmtId="37" fontId="87" fillId="40" borderId="217"/>
    <xf numFmtId="37" fontId="203" fillId="0" borderId="330" applyNumberFormat="0" applyFont="0" applyBorder="0" applyAlignment="0" applyProtection="0">
      <alignment horizontal="centerContinuous"/>
    </xf>
    <xf numFmtId="0" fontId="174" fillId="73" borderId="157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63"/>
    <xf numFmtId="14" fontId="39" fillId="0" borderId="188">
      <alignment horizontal="center"/>
    </xf>
    <xf numFmtId="0" fontId="34" fillId="51" borderId="154" applyNumberFormat="0" applyFont="0" applyAlignment="0" applyProtection="0">
      <alignment vertical="center"/>
    </xf>
    <xf numFmtId="0" fontId="170" fillId="61" borderId="184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69" fillId="0" borderId="361"/>
    <xf numFmtId="0" fontId="216" fillId="73" borderId="193" applyNumberFormat="0" applyAlignment="0" applyProtection="0">
      <alignment vertical="center"/>
    </xf>
    <xf numFmtId="37" fontId="69" fillId="0" borderId="217"/>
    <xf numFmtId="0" fontId="198" fillId="73" borderId="185" applyNumberFormat="0" applyAlignment="0" applyProtection="0"/>
    <xf numFmtId="0" fontId="34" fillId="51" borderId="227" applyNumberFormat="0" applyFont="0" applyAlignment="0" applyProtection="0">
      <alignment vertical="center"/>
    </xf>
    <xf numFmtId="0" fontId="194" fillId="52" borderId="202" applyNumberFormat="0" applyAlignment="0" applyProtection="0"/>
    <xf numFmtId="0" fontId="75" fillId="0" borderId="180">
      <alignment horizontal="left" vertical="center"/>
    </xf>
    <xf numFmtId="10" fontId="73" fillId="38" borderId="188" applyNumberFormat="0" applyBorder="0" applyAlignment="0" applyProtection="0"/>
    <xf numFmtId="0" fontId="198" fillId="73" borderId="157" applyNumberFormat="0" applyAlignment="0" applyProtection="0"/>
    <xf numFmtId="37" fontId="69" fillId="0" borderId="226"/>
    <xf numFmtId="194" fontId="59" fillId="0" borderId="46" applyFill="0" applyProtection="0"/>
    <xf numFmtId="0" fontId="182" fillId="73" borderId="319" applyNumberFormat="0" applyAlignment="0" applyProtection="0"/>
    <xf numFmtId="37" fontId="69" fillId="0" borderId="262"/>
    <xf numFmtId="37" fontId="69" fillId="0" borderId="226"/>
    <xf numFmtId="10" fontId="73" fillId="38" borderId="170" applyNumberFormat="0" applyBorder="0" applyAlignment="0" applyProtection="0"/>
    <xf numFmtId="37" fontId="69" fillId="0" borderId="280"/>
    <xf numFmtId="49" fontId="39" fillId="0" borderId="215" applyFont="0" applyFill="0" applyBorder="0" applyAlignment="0" applyProtection="0">
      <alignment horizontal="left"/>
    </xf>
    <xf numFmtId="37" fontId="69" fillId="0" borderId="307"/>
    <xf numFmtId="37" fontId="69" fillId="0" borderId="307"/>
    <xf numFmtId="37" fontId="87" fillId="0" borderId="334"/>
    <xf numFmtId="49" fontId="39" fillId="0" borderId="188" applyFont="0" applyFill="0" applyBorder="0" applyAlignment="0" applyProtection="0">
      <alignment horizontal="left"/>
    </xf>
    <xf numFmtId="37" fontId="69" fillId="0" borderId="199"/>
    <xf numFmtId="37" fontId="87" fillId="0" borderId="153"/>
    <xf numFmtId="37" fontId="69" fillId="0" borderId="334"/>
    <xf numFmtId="37" fontId="87" fillId="0" borderId="271"/>
    <xf numFmtId="37" fontId="87" fillId="40" borderId="172"/>
    <xf numFmtId="0" fontId="182" fillId="73" borderId="238" applyNumberFormat="0" applyAlignment="0" applyProtection="0"/>
    <xf numFmtId="0" fontId="182" fillId="73" borderId="220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343"/>
    <xf numFmtId="0" fontId="34" fillId="51" borderId="227" applyNumberFormat="0" applyFont="0" applyAlignment="0" applyProtection="0"/>
    <xf numFmtId="37" fontId="87" fillId="0" borderId="181"/>
    <xf numFmtId="37" fontId="87" fillId="0" borderId="153"/>
    <xf numFmtId="37" fontId="87" fillId="0" borderId="298"/>
    <xf numFmtId="0" fontId="75" fillId="0" borderId="252">
      <alignment horizontal="left" vertical="center"/>
    </xf>
    <xf numFmtId="49" fontId="39" fillId="0" borderId="341" applyFont="0" applyFill="0" applyBorder="0" applyAlignment="0" applyProtection="0">
      <alignment horizontal="left"/>
    </xf>
    <xf numFmtId="0" fontId="216" fillId="73" borderId="238" applyNumberFormat="0" applyAlignment="0" applyProtection="0">
      <alignment vertical="center"/>
    </xf>
    <xf numFmtId="0" fontId="34" fillId="51" borderId="263" applyNumberFormat="0" applyFont="0" applyAlignment="0" applyProtection="0"/>
    <xf numFmtId="10" fontId="73" fillId="38" borderId="179" applyNumberFormat="0" applyBorder="0" applyAlignment="0" applyProtection="0"/>
    <xf numFmtId="0" fontId="34" fillId="51" borderId="218" applyNumberFormat="0" applyFont="0" applyAlignment="0" applyProtection="0"/>
    <xf numFmtId="37" fontId="87" fillId="0" borderId="163"/>
    <xf numFmtId="0" fontId="173" fillId="54" borderId="156" applyNumberFormat="0" applyAlignment="0" applyProtection="0">
      <alignment vertical="center"/>
    </xf>
    <xf numFmtId="37" fontId="69" fillId="0" borderId="190"/>
    <xf numFmtId="49" fontId="39" fillId="0" borderId="188" applyFont="0" applyFill="0" applyBorder="0" applyAlignment="0" applyProtection="0">
      <alignment horizontal="left"/>
    </xf>
    <xf numFmtId="14" fontId="39" fillId="0" borderId="269">
      <alignment horizontal="center"/>
    </xf>
    <xf numFmtId="37" fontId="87" fillId="40" borderId="244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0" fontId="73" fillId="38" borderId="323" applyNumberFormat="0" applyBorder="0" applyAlignment="0" applyProtection="0"/>
    <xf numFmtId="37" fontId="69" fillId="0" borderId="153"/>
    <xf numFmtId="37" fontId="87" fillId="0" borderId="289"/>
    <xf numFmtId="0" fontId="205" fillId="0" borderId="232" applyNumberFormat="0" applyFill="0" applyAlignment="0" applyProtection="0"/>
    <xf numFmtId="37" fontId="87" fillId="40" borderId="217"/>
    <xf numFmtId="37" fontId="87" fillId="0" borderId="280"/>
    <xf numFmtId="0" fontId="216" fillId="73" borderId="184" applyNumberFormat="0" applyAlignment="0" applyProtection="0">
      <alignment vertical="center"/>
    </xf>
    <xf numFmtId="0" fontId="170" fillId="61" borderId="166" applyNumberFormat="0" applyAlignment="0" applyProtection="0">
      <alignment vertical="center"/>
    </xf>
    <xf numFmtId="37" fontId="69" fillId="0" borderId="262"/>
    <xf numFmtId="37" fontId="87" fillId="40" borderId="163"/>
    <xf numFmtId="14" fontId="39" fillId="0" borderId="305">
      <alignment horizontal="center"/>
    </xf>
    <xf numFmtId="5" fontId="181" fillId="0" borderId="46" applyAlignment="0" applyProtection="0"/>
    <xf numFmtId="37" fontId="69" fillId="0" borderId="343"/>
    <xf numFmtId="194" fontId="59" fillId="0" borderId="46" applyFill="0" applyProtection="0"/>
    <xf numFmtId="0" fontId="174" fillId="73" borderId="266" applyNumberFormat="0" applyAlignment="0" applyProtection="0">
      <alignment vertical="center"/>
    </xf>
    <xf numFmtId="37" fontId="87" fillId="0" borderId="172"/>
    <xf numFmtId="37" fontId="69" fillId="0" borderId="289"/>
    <xf numFmtId="0" fontId="198" fillId="73" borderId="293" applyNumberFormat="0" applyAlignment="0" applyProtection="0"/>
    <xf numFmtId="37" fontId="69" fillId="0" borderId="289"/>
    <xf numFmtId="37" fontId="69" fillId="0" borderId="244"/>
    <xf numFmtId="0" fontId="75" fillId="0" borderId="225">
      <alignment horizontal="left" vertical="center"/>
    </xf>
    <xf numFmtId="37" fontId="69" fillId="0" borderId="199"/>
    <xf numFmtId="194" fontId="59" fillId="0" borderId="46" applyFill="0" applyProtection="0"/>
    <xf numFmtId="209" fontId="59" fillId="0" borderId="46" applyFill="0" applyProtection="0"/>
    <xf numFmtId="37" fontId="87" fillId="0" borderId="253"/>
    <xf numFmtId="37" fontId="87" fillId="0" borderId="280"/>
    <xf numFmtId="14" fontId="39" fillId="0" borderId="161">
      <alignment horizontal="center"/>
    </xf>
    <xf numFmtId="37" fontId="87" fillId="0" borderId="370"/>
    <xf numFmtId="0" fontId="34" fillId="51" borderId="272" applyNumberFormat="0" applyFont="0" applyAlignment="0" applyProtection="0">
      <alignment vertical="center"/>
    </xf>
    <xf numFmtId="0" fontId="182" fillId="73" borderId="247" applyNumberFormat="0" applyAlignment="0" applyProtection="0"/>
    <xf numFmtId="0" fontId="34" fillId="51" borderId="299" applyNumberFormat="0" applyFont="0" applyAlignment="0" applyProtection="0">
      <alignment vertical="center"/>
    </xf>
    <xf numFmtId="0" fontId="205" fillId="0" borderId="376" applyNumberFormat="0" applyFill="0" applyAlignment="0" applyProtection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0" fontId="161" fillId="0" borderId="336" applyNumberFormat="0" applyFill="0" applyAlignment="0" applyProtection="0">
      <alignment vertical="center"/>
    </xf>
    <xf numFmtId="37" fontId="87" fillId="0" borderId="199"/>
    <xf numFmtId="37" fontId="69" fillId="0" borderId="217"/>
    <xf numFmtId="37" fontId="87" fillId="0" borderId="153"/>
    <xf numFmtId="37" fontId="87" fillId="0" borderId="153"/>
    <xf numFmtId="0" fontId="161" fillId="0" borderId="286" applyNumberFormat="0" applyFill="0" applyAlignment="0" applyProtection="0">
      <alignment vertical="center"/>
    </xf>
    <xf numFmtId="0" fontId="161" fillId="0" borderId="259" applyNumberFormat="0" applyFill="0" applyAlignment="0" applyProtection="0">
      <alignment vertical="center"/>
    </xf>
    <xf numFmtId="37" fontId="87" fillId="40" borderId="334"/>
    <xf numFmtId="37" fontId="87" fillId="0" borderId="280"/>
    <xf numFmtId="0" fontId="75" fillId="0" borderId="207">
      <alignment horizontal="left" vertical="center"/>
    </xf>
    <xf numFmtId="37" fontId="69" fillId="0" borderId="253"/>
    <xf numFmtId="49" fontId="39" fillId="0" borderId="215" applyFont="0" applyFill="0" applyBorder="0" applyAlignment="0" applyProtection="0">
      <alignment horizontal="left"/>
    </xf>
    <xf numFmtId="37" fontId="87" fillId="40" borderId="153"/>
    <xf numFmtId="10" fontId="73" fillId="38" borderId="179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75" fillId="0" borderId="162">
      <alignment horizontal="left" vertical="center"/>
    </xf>
    <xf numFmtId="0" fontId="34" fillId="51" borderId="200" applyNumberFormat="0" applyFont="0" applyAlignment="0" applyProtection="0"/>
    <xf numFmtId="37" fontId="87" fillId="0" borderId="163"/>
    <xf numFmtId="0" fontId="75" fillId="0" borderId="180">
      <alignment horizontal="left" vertical="center"/>
    </xf>
    <xf numFmtId="10" fontId="73" fillId="38" borderId="269" applyNumberFormat="0" applyBorder="0" applyAlignment="0" applyProtection="0"/>
    <xf numFmtId="37" fontId="69" fillId="0" borderId="163"/>
    <xf numFmtId="37" fontId="87" fillId="40" borderId="316"/>
    <xf numFmtId="14" fontId="39" fillId="0" borderId="224">
      <alignment horizontal="center"/>
    </xf>
    <xf numFmtId="0" fontId="34" fillId="51" borderId="218" applyNumberFormat="0" applyFont="0" applyAlignment="0" applyProtection="0"/>
    <xf numFmtId="37" fontId="87" fillId="40" borderId="253"/>
    <xf numFmtId="37" fontId="87" fillId="40" borderId="280"/>
    <xf numFmtId="37" fontId="87" fillId="40" borderId="316"/>
    <xf numFmtId="0" fontId="182" fillId="73" borderId="238" applyNumberFormat="0" applyAlignment="0" applyProtection="0"/>
    <xf numFmtId="0" fontId="205" fillId="0" borderId="232" applyNumberFormat="0" applyFill="0" applyAlignment="0" applyProtection="0"/>
    <xf numFmtId="37" fontId="69" fillId="0" borderId="316"/>
    <xf numFmtId="0" fontId="194" fillId="52" borderId="373" applyNumberFormat="0" applyAlignment="0" applyProtection="0"/>
    <xf numFmtId="0" fontId="194" fillId="52" borderId="337" applyNumberFormat="0" applyAlignment="0" applyProtection="0"/>
    <xf numFmtId="0" fontId="198" fillId="73" borderId="266" applyNumberFormat="0" applyAlignment="0" applyProtection="0"/>
    <xf numFmtId="0" fontId="198" fillId="73" borderId="347" applyNumberFormat="0" applyAlignment="0" applyProtection="0"/>
    <xf numFmtId="37" fontId="69" fillId="0" borderId="307"/>
    <xf numFmtId="0" fontId="182" fillId="73" borderId="283" applyNumberFormat="0" applyAlignment="0" applyProtection="0"/>
    <xf numFmtId="37" fontId="87" fillId="0" borderId="163"/>
    <xf numFmtId="0" fontId="75" fillId="0" borderId="198">
      <alignment horizontal="left" vertical="center"/>
    </xf>
    <xf numFmtId="37" fontId="87" fillId="40" borderId="370"/>
    <xf numFmtId="14" fontId="39" fillId="0" borderId="170">
      <alignment horizontal="center"/>
    </xf>
    <xf numFmtId="37" fontId="69" fillId="0" borderId="289"/>
    <xf numFmtId="49" fontId="39" fillId="0" borderId="170" applyFont="0" applyFill="0" applyBorder="0" applyAlignment="0" applyProtection="0">
      <alignment horizontal="left"/>
    </xf>
    <xf numFmtId="37" fontId="87" fillId="0" borderId="163"/>
    <xf numFmtId="0" fontId="194" fillId="52" borderId="283" applyNumberFormat="0" applyAlignment="0" applyProtection="0"/>
    <xf numFmtId="0" fontId="170" fillId="61" borderId="193" applyNumberFormat="0" applyAlignment="0" applyProtection="0">
      <alignment vertical="center"/>
    </xf>
    <xf numFmtId="37" fontId="87" fillId="0" borderId="298"/>
    <xf numFmtId="37" fontId="69" fillId="0" borderId="199"/>
    <xf numFmtId="0" fontId="182" fillId="73" borderId="156" applyNumberFormat="0" applyAlignment="0" applyProtection="0"/>
    <xf numFmtId="0" fontId="198" fillId="73" borderId="338" applyNumberFormat="0" applyAlignment="0" applyProtection="0"/>
    <xf numFmtId="0" fontId="32" fillId="0" borderId="0"/>
    <xf numFmtId="0" fontId="34" fillId="51" borderId="281" applyNumberFormat="0" applyFont="0" applyAlignment="0" applyProtection="0"/>
    <xf numFmtId="0" fontId="174" fillId="61" borderId="212" applyNumberFormat="0" applyAlignment="0" applyProtection="0">
      <alignment vertical="center"/>
    </xf>
    <xf numFmtId="10" fontId="73" fillId="38" borderId="359" applyNumberFormat="0" applyBorder="0" applyAlignment="0" applyProtection="0"/>
    <xf numFmtId="14" fontId="39" fillId="0" borderId="161">
      <alignment horizontal="center"/>
    </xf>
    <xf numFmtId="10" fontId="73" fillId="38" borderId="233" applyNumberFormat="0" applyBorder="0" applyAlignment="0" applyProtection="0"/>
    <xf numFmtId="0" fontId="205" fillId="0" borderId="322" applyNumberFormat="0" applyFill="0" applyAlignment="0" applyProtection="0"/>
    <xf numFmtId="37" fontId="69" fillId="0" borderId="289"/>
    <xf numFmtId="37" fontId="69" fillId="0" borderId="163"/>
    <xf numFmtId="37" fontId="87" fillId="0" borderId="343"/>
    <xf numFmtId="37" fontId="87" fillId="40" borderId="325"/>
    <xf numFmtId="37" fontId="69" fillId="0" borderId="153"/>
    <xf numFmtId="37" fontId="87" fillId="0" borderId="307"/>
    <xf numFmtId="0" fontId="75" fillId="0" borderId="216">
      <alignment horizontal="left" vertical="center"/>
    </xf>
    <xf numFmtId="0" fontId="161" fillId="0" borderId="232" applyNumberFormat="0" applyFill="0" applyAlignment="0" applyProtection="0">
      <alignment vertical="center"/>
    </xf>
    <xf numFmtId="37" fontId="69" fillId="0" borderId="163"/>
    <xf numFmtId="0" fontId="75" fillId="0" borderId="189">
      <alignment horizontal="left" vertical="center"/>
    </xf>
    <xf numFmtId="37" fontId="69" fillId="0" borderId="208"/>
    <xf numFmtId="49" fontId="39" fillId="0" borderId="323" applyFont="0" applyFill="0" applyBorder="0" applyAlignment="0" applyProtection="0">
      <alignment horizontal="left"/>
    </xf>
    <xf numFmtId="0" fontId="194" fillId="52" borderId="355" applyNumberFormat="0" applyAlignment="0" applyProtection="0"/>
    <xf numFmtId="37" fontId="69" fillId="0" borderId="334"/>
    <xf numFmtId="0" fontId="198" fillId="73" borderId="374" applyNumberFormat="0" applyAlignment="0" applyProtection="0"/>
    <xf numFmtId="0" fontId="194" fillId="52" borderId="256" applyNumberFormat="0" applyAlignment="0" applyProtection="0"/>
    <xf numFmtId="0" fontId="34" fillId="51" borderId="317" applyNumberFormat="0" applyFont="0" applyAlignment="0" applyProtection="0"/>
    <xf numFmtId="0" fontId="174" fillId="61" borderId="157" applyNumberFormat="0" applyAlignment="0" applyProtection="0">
      <alignment vertical="center"/>
    </xf>
    <xf numFmtId="10" fontId="73" fillId="38" borderId="350" applyNumberFormat="0" applyBorder="0" applyAlignment="0" applyProtection="0"/>
    <xf numFmtId="14" fontId="39" fillId="0" borderId="151">
      <alignment horizontal="center"/>
    </xf>
    <xf numFmtId="14" fontId="39" fillId="0" borderId="151">
      <alignment horizontal="center"/>
    </xf>
    <xf numFmtId="0" fontId="34" fillId="51" borderId="200" applyNumberFormat="0" applyFon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278" applyNumberFormat="0" applyBorder="0" applyAlignment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69" fillId="0" borderId="190"/>
    <xf numFmtId="0" fontId="161" fillId="0" borderId="187" applyNumberFormat="0" applyFill="0" applyAlignment="0" applyProtection="0">
      <alignment vertical="center"/>
    </xf>
    <xf numFmtId="37" fontId="69" fillId="0" borderId="153"/>
    <xf numFmtId="37" fontId="69" fillId="0" borderId="153"/>
    <xf numFmtId="0" fontId="194" fillId="52" borderId="274" applyNumberFormat="0" applyAlignment="0" applyProtection="0"/>
    <xf numFmtId="14" fontId="39" fillId="0" borderId="242">
      <alignment horizontal="center"/>
    </xf>
    <xf numFmtId="14" fontId="39" fillId="0" borderId="197">
      <alignment horizontal="center"/>
    </xf>
    <xf numFmtId="37" fontId="203" fillId="0" borderId="204" applyNumberFormat="0" applyFont="0" applyBorder="0" applyAlignment="0" applyProtection="0">
      <alignment horizontal="centerContinuous"/>
    </xf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205" fillId="0" borderId="169" applyNumberFormat="0" applyFill="0" applyAlignment="0" applyProtection="0"/>
    <xf numFmtId="0" fontId="34" fillId="51" borderId="164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37" fontId="87" fillId="40" borderId="153"/>
    <xf numFmtId="37" fontId="69" fillId="0" borderId="343"/>
    <xf numFmtId="37" fontId="69" fillId="0" borderId="262"/>
    <xf numFmtId="14" fontId="39" fillId="0" borderId="305">
      <alignment horizontal="center"/>
    </xf>
    <xf numFmtId="0" fontId="34" fillId="51" borderId="317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0" fontId="32" fillId="0" borderId="0"/>
    <xf numFmtId="0" fontId="182" fillId="73" borderId="256" applyNumberFormat="0" applyAlignment="0" applyProtection="0"/>
    <xf numFmtId="0" fontId="75" fillId="0" borderId="369">
      <alignment horizontal="left" vertical="center"/>
    </xf>
    <xf numFmtId="37" fontId="69" fillId="0" borderId="334"/>
    <xf numFmtId="0" fontId="182" fillId="73" borderId="166" applyNumberFormat="0" applyAlignment="0" applyProtection="0"/>
    <xf numFmtId="0" fontId="205" fillId="0" borderId="304" applyNumberFormat="0" applyFill="0" applyAlignment="0" applyProtection="0"/>
    <xf numFmtId="0" fontId="34" fillId="51" borderId="371" applyNumberFormat="0" applyFont="0" applyAlignment="0" applyProtection="0"/>
    <xf numFmtId="0" fontId="198" fillId="73" borderId="176" applyNumberFormat="0" applyAlignment="0" applyProtection="0"/>
    <xf numFmtId="14" fontId="39" fillId="0" borderId="206">
      <alignment horizontal="center"/>
    </xf>
    <xf numFmtId="0" fontId="194" fillId="52" borderId="337" applyNumberFormat="0" applyAlignment="0" applyProtection="0"/>
    <xf numFmtId="37" fontId="69" fillId="0" borderId="325"/>
    <xf numFmtId="37" fontId="87" fillId="0" borderId="280"/>
    <xf numFmtId="0" fontId="75" fillId="0" borderId="171">
      <alignment horizontal="left" vertical="center"/>
    </xf>
    <xf numFmtId="10" fontId="73" fillId="38" borderId="260" applyNumberFormat="0" applyBorder="0" applyAlignment="0" applyProtection="0"/>
    <xf numFmtId="49" fontId="39" fillId="0" borderId="179" applyFont="0" applyFill="0" applyBorder="0" applyAlignment="0" applyProtection="0">
      <alignment horizontal="left"/>
    </xf>
    <xf numFmtId="0" fontId="161" fillId="0" borderId="165" applyNumberFormat="0" applyFill="0" applyAlignment="0" applyProtection="0">
      <alignment vertical="center"/>
    </xf>
    <xf numFmtId="37" fontId="69" fillId="0" borderId="253"/>
    <xf numFmtId="0" fontId="34" fillId="51" borderId="344" applyNumberFormat="0" applyFon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82" fillId="73" borderId="211" applyNumberFormat="0" applyAlignment="0" applyProtection="0"/>
    <xf numFmtId="0" fontId="194" fillId="52" borderId="184" applyNumberFormat="0" applyAlignment="0" applyProtection="0"/>
    <xf numFmtId="0" fontId="75" fillId="0" borderId="162">
      <alignment horizontal="left" vertical="center"/>
    </xf>
    <xf numFmtId="0" fontId="173" fillId="52" borderId="337" applyNumberFormat="0" applyAlignment="0" applyProtection="0">
      <alignment vertical="center"/>
    </xf>
    <xf numFmtId="0" fontId="182" fillId="73" borderId="229" applyNumberForma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217"/>
    <xf numFmtId="37" fontId="87" fillId="40" borderId="163"/>
    <xf numFmtId="49" fontId="39" fillId="0" borderId="332" applyFont="0" applyFill="0" applyBorder="0" applyAlignment="0" applyProtection="0">
      <alignment horizontal="left"/>
    </xf>
    <xf numFmtId="49" fontId="39" fillId="0" borderId="341" applyFont="0" applyFill="0" applyBorder="0" applyAlignment="0" applyProtection="0">
      <alignment horizontal="left"/>
    </xf>
    <xf numFmtId="37" fontId="87" fillId="0" borderId="190"/>
    <xf numFmtId="0" fontId="173" fillId="54" borderId="166" applyNumberFormat="0" applyAlignment="0" applyProtection="0">
      <alignment vertical="center"/>
    </xf>
    <xf numFmtId="37" fontId="87" fillId="40" borderId="226"/>
    <xf numFmtId="10" fontId="73" fillId="38" borderId="206" applyNumberFormat="0" applyBorder="0" applyAlignment="0" applyProtection="0"/>
    <xf numFmtId="37" fontId="69" fillId="0" borderId="298"/>
    <xf numFmtId="49" fontId="39" fillId="0" borderId="161" applyFont="0" applyFill="0" applyBorder="0" applyAlignment="0" applyProtection="0">
      <alignment horizontal="left"/>
    </xf>
    <xf numFmtId="10" fontId="73" fillId="38" borderId="314" applyNumberFormat="0" applyBorder="0" applyAlignment="0" applyProtection="0"/>
    <xf numFmtId="0" fontId="194" fillId="52" borderId="247" applyNumberFormat="0" applyAlignment="0" applyProtection="0"/>
    <xf numFmtId="14" fontId="39" fillId="0" borderId="161">
      <alignment horizontal="center"/>
    </xf>
    <xf numFmtId="0" fontId="173" fillId="52" borderId="184" applyNumberFormat="0" applyAlignment="0" applyProtection="0">
      <alignment vertical="center"/>
    </xf>
    <xf numFmtId="37" fontId="69" fillId="0" borderId="271"/>
    <xf numFmtId="0" fontId="198" fillId="73" borderId="221" applyNumberFormat="0" applyAlignment="0" applyProtection="0"/>
    <xf numFmtId="0" fontId="32" fillId="0" borderId="0"/>
    <xf numFmtId="0" fontId="182" fillId="73" borderId="346" applyNumberFormat="0" applyAlignment="0" applyProtection="0"/>
    <xf numFmtId="37" fontId="203" fillId="0" borderId="186" applyNumberFormat="0" applyFont="0" applyBorder="0" applyAlignment="0" applyProtection="0">
      <alignment horizontal="centerContinuous"/>
    </xf>
    <xf numFmtId="14" fontId="39" fillId="0" borderId="314">
      <alignment horizontal="center"/>
    </xf>
    <xf numFmtId="49" fontId="39" fillId="0" borderId="215" applyFont="0" applyFill="0" applyBorder="0" applyAlignment="0" applyProtection="0">
      <alignment horizontal="left"/>
    </xf>
    <xf numFmtId="37" fontId="69" fillId="0" borderId="153"/>
    <xf numFmtId="37" fontId="69" fillId="0" borderId="153"/>
    <xf numFmtId="37" fontId="69" fillId="0" borderId="262"/>
    <xf numFmtId="0" fontId="216" fillId="73" borderId="283" applyNumberFormat="0" applyAlignment="0" applyProtection="0">
      <alignment vertical="center"/>
    </xf>
    <xf numFmtId="0" fontId="34" fillId="51" borderId="281" applyNumberFormat="0" applyFont="0" applyAlignment="0" applyProtection="0"/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182" fillId="73" borderId="274" applyNumberFormat="0" applyAlignment="0" applyProtection="0"/>
    <xf numFmtId="37" fontId="87" fillId="0" borderId="217"/>
    <xf numFmtId="0" fontId="198" fillId="73" borderId="230" applyNumberFormat="0" applyAlignment="0" applyProtection="0"/>
    <xf numFmtId="37" fontId="69" fillId="0" borderId="172"/>
    <xf numFmtId="0" fontId="205" fillId="0" borderId="159" applyNumberFormat="0" applyFill="0" applyAlignment="0" applyProtection="0"/>
    <xf numFmtId="0" fontId="174" fillId="73" borderId="194" applyNumberFormat="0" applyAlignment="0" applyProtection="0">
      <alignment vertical="center"/>
    </xf>
    <xf numFmtId="37" fontId="69" fillId="0" borderId="244"/>
    <xf numFmtId="0" fontId="46" fillId="51" borderId="154" applyNumberFormat="0" applyFont="0" applyAlignment="0" applyProtection="0">
      <alignment vertical="center"/>
    </xf>
    <xf numFmtId="49" fontId="39" fillId="0" borderId="332" applyFont="0" applyFill="0" applyBorder="0" applyAlignment="0" applyProtection="0">
      <alignment horizontal="left"/>
    </xf>
    <xf numFmtId="0" fontId="205" fillId="0" borderId="358" applyNumberFormat="0" applyFill="0" applyAlignment="0" applyProtection="0"/>
    <xf numFmtId="10" fontId="73" fillId="38" borderId="170" applyNumberFormat="0" applyBorder="0" applyAlignment="0" applyProtection="0"/>
    <xf numFmtId="37" fontId="87" fillId="0" borderId="163"/>
    <xf numFmtId="14" fontId="39" fillId="0" borderId="314">
      <alignment horizontal="center"/>
    </xf>
    <xf numFmtId="0" fontId="75" fillId="0" borderId="315">
      <alignment horizontal="left" vertical="center"/>
    </xf>
    <xf numFmtId="14" fontId="39" fillId="0" borderId="269">
      <alignment horizontal="center"/>
    </xf>
    <xf numFmtId="37" fontId="87" fillId="40" borderId="334"/>
    <xf numFmtId="37" fontId="69" fillId="0" borderId="181"/>
    <xf numFmtId="37" fontId="69" fillId="0" borderId="226"/>
    <xf numFmtId="37" fontId="87" fillId="0" borderId="343"/>
    <xf numFmtId="0" fontId="182" fillId="73" borderId="364" applyNumberFormat="0" applyAlignment="0" applyProtection="0"/>
    <xf numFmtId="37" fontId="69" fillId="0" borderId="181"/>
    <xf numFmtId="0" fontId="205" fillId="0" borderId="169" applyNumberFormat="0" applyFill="0" applyAlignment="0" applyProtection="0"/>
    <xf numFmtId="0" fontId="34" fillId="51" borderId="317" applyNumberFormat="0" applyFont="0" applyAlignment="0" applyProtection="0"/>
    <xf numFmtId="37" fontId="69" fillId="0" borderId="163"/>
    <xf numFmtId="0" fontId="34" fillId="51" borderId="317" applyNumberFormat="0" applyFont="0" applyAlignment="0" applyProtection="0">
      <alignment vertical="center"/>
    </xf>
    <xf numFmtId="0" fontId="173" fillId="52" borderId="220" applyNumberFormat="0" applyAlignment="0" applyProtection="0">
      <alignment vertical="center"/>
    </xf>
    <xf numFmtId="37" fontId="69" fillId="0" borderId="190"/>
    <xf numFmtId="0" fontId="34" fillId="51" borderId="182" applyNumberFormat="0" applyFont="0" applyAlignment="0" applyProtection="0"/>
    <xf numFmtId="0" fontId="182" fillId="73" borderId="256" applyNumberFormat="0" applyAlignment="0" applyProtection="0"/>
    <xf numFmtId="37" fontId="87" fillId="40" borderId="280"/>
    <xf numFmtId="0" fontId="34" fillId="51" borderId="362" applyNumberFormat="0" applyFont="0" applyAlignment="0" applyProtection="0"/>
    <xf numFmtId="37" fontId="69" fillId="0" borderId="262"/>
    <xf numFmtId="0" fontId="75" fillId="0" borderId="288">
      <alignment horizontal="left" vertical="center"/>
    </xf>
    <xf numFmtId="37" fontId="87" fillId="0" borderId="217"/>
    <xf numFmtId="37" fontId="69" fillId="0" borderId="181"/>
    <xf numFmtId="37" fontId="69" fillId="0" borderId="217"/>
    <xf numFmtId="0" fontId="194" fillId="52" borderId="292" applyNumberFormat="0" applyAlignment="0" applyProtection="0"/>
    <xf numFmtId="37" fontId="69" fillId="0" borderId="316"/>
    <xf numFmtId="0" fontId="34" fillId="51" borderId="173" applyNumberFormat="0" applyFont="0" applyAlignment="0" applyProtection="0">
      <alignment vertical="center"/>
    </xf>
    <xf numFmtId="0" fontId="198" fillId="73" borderId="239" applyNumberFormat="0" applyAlignment="0" applyProtection="0"/>
    <xf numFmtId="10" fontId="73" fillId="38" borderId="341" applyNumberFormat="0" applyBorder="0" applyAlignment="0" applyProtection="0"/>
    <xf numFmtId="0" fontId="161" fillId="0" borderId="282" applyNumberFormat="0" applyFill="0" applyAlignment="0" applyProtection="0">
      <alignment vertical="center"/>
    </xf>
    <xf numFmtId="37" fontId="87" fillId="0" borderId="199"/>
    <xf numFmtId="37" fontId="87" fillId="40" borderId="334"/>
    <xf numFmtId="14" fontId="39" fillId="0" borderId="197">
      <alignment horizontal="center"/>
    </xf>
    <xf numFmtId="37" fontId="87" fillId="40" borderId="325"/>
    <xf numFmtId="0" fontId="34" fillId="51" borderId="308" applyNumberFormat="0" applyFont="0" applyAlignment="0" applyProtection="0"/>
    <xf numFmtId="37" fontId="203" fillId="0" borderId="240" applyNumberFormat="0" applyFont="0" applyBorder="0" applyAlignment="0" applyProtection="0">
      <alignment horizontal="centerContinuous"/>
    </xf>
    <xf numFmtId="49" fontId="39" fillId="0" borderId="179" applyFont="0" applyFill="0" applyBorder="0" applyAlignment="0" applyProtection="0">
      <alignment horizontal="left"/>
    </xf>
    <xf numFmtId="37" fontId="87" fillId="40" borderId="153"/>
    <xf numFmtId="37" fontId="87" fillId="40" borderId="153"/>
    <xf numFmtId="49" fontId="39" fillId="0" borderId="224" applyFont="0" applyFill="0" applyBorder="0" applyAlignment="0" applyProtection="0">
      <alignment horizontal="left"/>
    </xf>
    <xf numFmtId="37" fontId="69" fillId="0" borderId="235"/>
    <xf numFmtId="49" fontId="39" fillId="0" borderId="314" applyFont="0" applyFill="0" applyBorder="0" applyAlignment="0" applyProtection="0">
      <alignment horizontal="left"/>
    </xf>
    <xf numFmtId="0" fontId="170" fillId="61" borderId="292" applyNumberFormat="0" applyAlignment="0" applyProtection="0">
      <alignment vertical="center"/>
    </xf>
    <xf numFmtId="37" fontId="87" fillId="0" borderId="199"/>
    <xf numFmtId="0" fontId="182" fillId="73" borderId="310" applyNumberFormat="0" applyAlignment="0" applyProtection="0"/>
    <xf numFmtId="37" fontId="87" fillId="0" borderId="226"/>
    <xf numFmtId="37" fontId="69" fillId="0" borderId="208"/>
    <xf numFmtId="0" fontId="34" fillId="51" borderId="182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37" fontId="69" fillId="0" borderId="298"/>
    <xf numFmtId="37" fontId="87" fillId="40" borderId="217"/>
    <xf numFmtId="0" fontId="194" fillId="52" borderId="247" applyNumberFormat="0" applyAlignment="0" applyProtection="0"/>
    <xf numFmtId="49" fontId="39" fillId="0" borderId="269" applyFont="0" applyFill="0" applyBorder="0" applyAlignment="0" applyProtection="0">
      <alignment horizontal="left"/>
    </xf>
    <xf numFmtId="0" fontId="198" fillId="73" borderId="167" applyNumberForma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94" fillId="52" borderId="166" applyNumberFormat="0" applyAlignment="0" applyProtection="0"/>
    <xf numFmtId="0" fontId="75" fillId="0" borderId="315">
      <alignment horizontal="left" vertical="center"/>
    </xf>
    <xf numFmtId="0" fontId="75" fillId="0" borderId="180">
      <alignment horizontal="left" vertical="center"/>
    </xf>
    <xf numFmtId="37" fontId="87" fillId="0" borderId="253"/>
    <xf numFmtId="37" fontId="87" fillId="0" borderId="280"/>
    <xf numFmtId="37" fontId="69" fillId="0" borderId="208"/>
    <xf numFmtId="14" fontId="39" fillId="0" borderId="287">
      <alignment horizontal="center"/>
    </xf>
    <xf numFmtId="0" fontId="173" fillId="52" borderId="319" applyNumberFormat="0" applyAlignment="0" applyProtection="0">
      <alignment vertical="center"/>
    </xf>
    <xf numFmtId="10" fontId="73" fillId="38" borderId="233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0" fontId="34" fillId="51" borderId="344" applyNumberFormat="0" applyFont="0" applyAlignment="0" applyProtection="0">
      <alignment vertical="center"/>
    </xf>
    <xf numFmtId="0" fontId="182" fillId="73" borderId="337" applyNumberFormat="0" applyAlignment="0" applyProtection="0"/>
    <xf numFmtId="37" fontId="69" fillId="0" borderId="280"/>
    <xf numFmtId="37" fontId="69" fillId="0" borderId="307"/>
    <xf numFmtId="37" fontId="87" fillId="40" borderId="298"/>
    <xf numFmtId="0" fontId="34" fillId="51" borderId="191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262"/>
    <xf numFmtId="0" fontId="34" fillId="51" borderId="290" applyNumberFormat="0" applyFont="0" applyAlignment="0" applyProtection="0">
      <alignment vertical="center"/>
    </xf>
    <xf numFmtId="0" fontId="161" fillId="0" borderId="264" applyNumberFormat="0" applyFill="0" applyAlignment="0" applyProtection="0">
      <alignment vertical="center"/>
    </xf>
    <xf numFmtId="0" fontId="182" fillId="73" borderId="166" applyNumberFormat="0" applyAlignment="0" applyProtection="0"/>
    <xf numFmtId="14" fontId="39" fillId="0" borderId="341">
      <alignment horizontal="center"/>
    </xf>
    <xf numFmtId="37" fontId="69" fillId="0" borderId="298"/>
    <xf numFmtId="37" fontId="87" fillId="40" borderId="352"/>
    <xf numFmtId="0" fontId="198" fillId="73" borderId="338" applyNumberFormat="0" applyAlignment="0" applyProtection="0"/>
    <xf numFmtId="0" fontId="34" fillId="51" borderId="290" applyNumberFormat="0" applyFont="0" applyAlignment="0" applyProtection="0"/>
    <xf numFmtId="37" fontId="69" fillId="0" borderId="253"/>
    <xf numFmtId="37" fontId="87" fillId="40" borderId="153"/>
    <xf numFmtId="37" fontId="87" fillId="40" borderId="153"/>
    <xf numFmtId="37" fontId="69" fillId="0" borderId="199"/>
    <xf numFmtId="37" fontId="69" fillId="0" borderId="153"/>
    <xf numFmtId="0" fontId="75" fillId="0" borderId="270">
      <alignment horizontal="left" vertical="center"/>
    </xf>
    <xf numFmtId="37" fontId="69" fillId="0" borderId="153"/>
    <xf numFmtId="0" fontId="75" fillId="0" borderId="270">
      <alignment horizontal="left" vertical="center"/>
    </xf>
    <xf numFmtId="37" fontId="69" fillId="0" borderId="334"/>
    <xf numFmtId="0" fontId="34" fillId="51" borderId="173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0" fontId="194" fillId="52" borderId="202" applyNumberFormat="0" applyAlignment="0" applyProtection="0"/>
    <xf numFmtId="0" fontId="174" fillId="61" borderId="194" applyNumberFormat="0" applyAlignment="0" applyProtection="0">
      <alignment vertical="center"/>
    </xf>
    <xf numFmtId="37" fontId="69" fillId="0" borderId="316"/>
    <xf numFmtId="0" fontId="75" fillId="0" borderId="207">
      <alignment horizontal="left" vertical="center"/>
    </xf>
    <xf numFmtId="37" fontId="87" fillId="40" borderId="280"/>
    <xf numFmtId="0" fontId="34" fillId="51" borderId="317" applyNumberFormat="0" applyFont="0" applyAlignment="0" applyProtection="0"/>
    <xf numFmtId="37" fontId="69" fillId="0" borderId="298"/>
    <xf numFmtId="0" fontId="182" fillId="73" borderId="220" applyNumberFormat="0" applyAlignment="0" applyProtection="0"/>
    <xf numFmtId="37" fontId="69" fillId="0" borderId="226"/>
    <xf numFmtId="37" fontId="69" fillId="0" borderId="325"/>
    <xf numFmtId="0" fontId="75" fillId="0" borderId="243">
      <alignment horizontal="left" vertical="center"/>
    </xf>
    <xf numFmtId="0" fontId="174" fillId="61" borderId="284" applyNumberFormat="0" applyAlignment="0" applyProtection="0">
      <alignment vertical="center"/>
    </xf>
    <xf numFmtId="194" fontId="59" fillId="0" borderId="46" applyFill="0" applyProtection="0"/>
    <xf numFmtId="0" fontId="216" fillId="73" borderId="346" applyNumberFormat="0" applyAlignment="0" applyProtection="0">
      <alignment vertical="center"/>
    </xf>
    <xf numFmtId="37" fontId="69" fillId="0" borderId="262"/>
    <xf numFmtId="0" fontId="205" fillId="0" borderId="250" applyNumberFormat="0" applyFill="0" applyAlignment="0" applyProtection="0"/>
    <xf numFmtId="0" fontId="161" fillId="0" borderId="183" applyNumberFormat="0" applyFill="0" applyAlignment="0" applyProtection="0">
      <alignment vertical="center"/>
    </xf>
    <xf numFmtId="10" fontId="73" fillId="38" borderId="161" applyNumberFormat="0" applyBorder="0" applyAlignment="0" applyProtection="0"/>
    <xf numFmtId="37" fontId="87" fillId="40" borderId="370"/>
    <xf numFmtId="37" fontId="87" fillId="40" borderId="208"/>
    <xf numFmtId="49" fontId="39" fillId="0" borderId="314" applyFont="0" applyFill="0" applyBorder="0" applyAlignment="0" applyProtection="0">
      <alignment horizontal="left"/>
    </xf>
    <xf numFmtId="0" fontId="34" fillId="51" borderId="263" applyNumberFormat="0" applyFont="0" applyAlignment="0" applyProtection="0"/>
    <xf numFmtId="0" fontId="198" fillId="73" borderId="230" applyNumberFormat="0" applyAlignment="0" applyProtection="0"/>
    <xf numFmtId="0" fontId="205" fillId="0" borderId="196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334"/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/>
    <xf numFmtId="0" fontId="161" fillId="0" borderId="201" applyNumberFormat="0" applyFill="0" applyAlignment="0" applyProtection="0">
      <alignment vertical="center"/>
    </xf>
    <xf numFmtId="0" fontId="182" fillId="73" borderId="283" applyNumberFormat="0" applyAlignment="0" applyProtection="0"/>
    <xf numFmtId="37" fontId="69" fillId="0" borderId="352"/>
    <xf numFmtId="37" fontId="87" fillId="40" borderId="298"/>
    <xf numFmtId="37" fontId="69" fillId="0" borderId="298"/>
    <xf numFmtId="49" fontId="39" fillId="0" borderId="305" applyFont="0" applyFill="0" applyBorder="0" applyAlignment="0" applyProtection="0">
      <alignment horizontal="left"/>
    </xf>
    <xf numFmtId="37" fontId="87" fillId="0" borderId="181"/>
    <xf numFmtId="37" fontId="87" fillId="40" borderId="163"/>
    <xf numFmtId="37" fontId="87" fillId="40" borderId="163"/>
    <xf numFmtId="10" fontId="73" fillId="38" borderId="161" applyNumberFormat="0" applyBorder="0" applyAlignment="0" applyProtection="0"/>
    <xf numFmtId="10" fontId="73" fillId="38" borderId="161" applyNumberFormat="0" applyBorder="0" applyAlignment="0" applyProtection="0"/>
    <xf numFmtId="37" fontId="69" fillId="0" borderId="163"/>
    <xf numFmtId="37" fontId="69" fillId="0" borderId="163"/>
    <xf numFmtId="49" fontId="39" fillId="0" borderId="260" applyFont="0" applyFill="0" applyBorder="0" applyAlignment="0" applyProtection="0">
      <alignment horizontal="left"/>
    </xf>
    <xf numFmtId="0" fontId="216" fillId="73" borderId="220" applyNumberFormat="0" applyAlignment="0" applyProtection="0">
      <alignment vertical="center"/>
    </xf>
    <xf numFmtId="0" fontId="75" fillId="0" borderId="324">
      <alignment horizontal="left" vertical="center"/>
    </xf>
    <xf numFmtId="0" fontId="34" fillId="51" borderId="254" applyNumberFormat="0" applyFont="0" applyAlignment="0" applyProtection="0">
      <alignment vertical="center"/>
    </xf>
    <xf numFmtId="10" fontId="73" fillId="38" borderId="215" applyNumberFormat="0" applyBorder="0" applyAlignment="0" applyProtection="0"/>
    <xf numFmtId="37" fontId="87" fillId="40" borderId="244"/>
    <xf numFmtId="14" fontId="39" fillId="0" borderId="188">
      <alignment horizontal="center"/>
    </xf>
    <xf numFmtId="37" fontId="87" fillId="0" borderId="325"/>
    <xf numFmtId="0" fontId="194" fillId="52" borderId="265" applyNumberFormat="0" applyAlignment="0" applyProtection="0"/>
    <xf numFmtId="37" fontId="87" fillId="0" borderId="217"/>
    <xf numFmtId="49" fontId="39" fillId="0" borderId="350" applyFont="0" applyFill="0" applyBorder="0" applyAlignment="0" applyProtection="0">
      <alignment horizontal="left"/>
    </xf>
    <xf numFmtId="37" fontId="87" fillId="0" borderId="199"/>
    <xf numFmtId="0" fontId="34" fillId="51" borderId="281" applyNumberFormat="0" applyFont="0" applyAlignment="0" applyProtection="0"/>
    <xf numFmtId="0" fontId="75" fillId="0" borderId="225">
      <alignment horizontal="left" vertical="center"/>
    </xf>
    <xf numFmtId="37" fontId="69" fillId="0" borderId="361"/>
    <xf numFmtId="0" fontId="198" fillId="73" borderId="347" applyNumberFormat="0" applyAlignment="0" applyProtection="0"/>
    <xf numFmtId="0" fontId="182" fillId="73" borderId="346" applyNumberFormat="0" applyAlignment="0" applyProtection="0"/>
    <xf numFmtId="37" fontId="87" fillId="40" borderId="343"/>
    <xf numFmtId="49" fontId="39" fillId="0" borderId="287" applyFont="0" applyFill="0" applyBorder="0" applyAlignment="0" applyProtection="0">
      <alignment horizontal="left"/>
    </xf>
    <xf numFmtId="0" fontId="32" fillId="0" borderId="0"/>
    <xf numFmtId="0" fontId="182" fillId="73" borderId="193" applyNumberFormat="0" applyAlignment="0" applyProtection="0"/>
    <xf numFmtId="0" fontId="194" fillId="52" borderId="193" applyNumberFormat="0" applyAlignment="0" applyProtection="0"/>
    <xf numFmtId="37" fontId="87" fillId="0" borderId="343"/>
    <xf numFmtId="10" fontId="73" fillId="38" borderId="242" applyNumberFormat="0" applyBorder="0" applyAlignment="0" applyProtection="0"/>
    <xf numFmtId="37" fontId="69" fillId="0" borderId="316"/>
    <xf numFmtId="37" fontId="87" fillId="40" borderId="199"/>
    <xf numFmtId="0" fontId="198" fillId="73" borderId="203" applyNumberFormat="0" applyAlignment="0" applyProtection="0"/>
    <xf numFmtId="37" fontId="69" fillId="0" borderId="334"/>
    <xf numFmtId="0" fontId="75" fillId="0" borderId="252">
      <alignment horizontal="left" vertical="center"/>
    </xf>
    <xf numFmtId="0" fontId="205" fillId="0" borderId="259" applyNumberFormat="0" applyFill="0" applyAlignment="0" applyProtection="0"/>
    <xf numFmtId="37" fontId="69" fillId="0" borderId="298"/>
    <xf numFmtId="10" fontId="73" fillId="38" borderId="224" applyNumberFormat="0" applyBorder="0" applyAlignment="0" applyProtection="0"/>
    <xf numFmtId="37" fontId="87" fillId="0" borderId="253"/>
    <xf numFmtId="0" fontId="198" fillId="73" borderId="275" applyNumberFormat="0" applyAlignment="0" applyProtection="0"/>
    <xf numFmtId="37" fontId="69" fillId="0" borderId="199"/>
    <xf numFmtId="37" fontId="69" fillId="0" borderId="316"/>
    <xf numFmtId="0" fontId="198" fillId="73" borderId="203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182" fillId="73" borderId="202" applyNumberFormat="0" applyAlignment="0" applyProtection="0"/>
    <xf numFmtId="0" fontId="173" fillId="54" borderId="346" applyNumberFormat="0" applyAlignment="0" applyProtection="0">
      <alignment vertical="center"/>
    </xf>
    <xf numFmtId="0" fontId="174" fillId="73" borderId="284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37" fontId="69" fillId="0" borderId="307"/>
    <xf numFmtId="10" fontId="73" fillId="38" borderId="224" applyNumberFormat="0" applyBorder="0" applyAlignment="0" applyProtection="0"/>
    <xf numFmtId="0" fontId="194" fillId="52" borderId="310" applyNumberFormat="0" applyAlignment="0" applyProtection="0"/>
    <xf numFmtId="0" fontId="75" fillId="0" borderId="180">
      <alignment horizontal="left" vertical="center"/>
    </xf>
    <xf numFmtId="37" fontId="69" fillId="0" borderId="181"/>
    <xf numFmtId="49" fontId="39" fillId="0" borderId="332" applyFont="0" applyFill="0" applyBorder="0" applyAlignment="0" applyProtection="0">
      <alignment horizontal="left"/>
    </xf>
    <xf numFmtId="14" fontId="39" fillId="0" borderId="170">
      <alignment horizontal="center"/>
    </xf>
    <xf numFmtId="37" fontId="87" fillId="40" borderId="172"/>
    <xf numFmtId="37" fontId="87" fillId="40" borderId="172"/>
    <xf numFmtId="49" fontId="39" fillId="0" borderId="197" applyFont="0" applyFill="0" applyBorder="0" applyAlignment="0" applyProtection="0">
      <alignment horizontal="left"/>
    </xf>
    <xf numFmtId="0" fontId="173" fillId="52" borderId="373" applyNumberFormat="0" applyAlignment="0" applyProtection="0">
      <alignment vertical="center"/>
    </xf>
    <xf numFmtId="0" fontId="198" fillId="73" borderId="320" applyNumberFormat="0" applyAlignment="0" applyProtection="0"/>
    <xf numFmtId="0" fontId="75" fillId="0" borderId="171">
      <alignment horizontal="left" vertical="center"/>
    </xf>
    <xf numFmtId="0" fontId="75" fillId="0" borderId="171">
      <alignment horizontal="left" vertical="center"/>
    </xf>
    <xf numFmtId="0" fontId="205" fillId="0" borderId="223" applyNumberFormat="0" applyFill="0" applyAlignment="0" applyProtection="0"/>
    <xf numFmtId="0" fontId="182" fillId="73" borderId="229" applyNumberFormat="0" applyAlignment="0" applyProtection="0"/>
    <xf numFmtId="0" fontId="205" fillId="0" borderId="268" applyNumberFormat="0" applyFill="0" applyAlignment="0" applyProtection="0"/>
    <xf numFmtId="37" fontId="69" fillId="0" borderId="253"/>
    <xf numFmtId="0" fontId="194" fillId="52" borderId="247" applyNumberFormat="0" applyAlignment="0" applyProtection="0"/>
    <xf numFmtId="14" fontId="39" fillId="0" borderId="332">
      <alignment horizontal="center"/>
    </xf>
    <xf numFmtId="0" fontId="216" fillId="73" borderId="346" applyNumberFormat="0" applyAlignment="0" applyProtection="0">
      <alignment vertical="center"/>
    </xf>
    <xf numFmtId="0" fontId="34" fillId="51" borderId="182" applyNumberFormat="0" applyFont="0" applyAlignment="0" applyProtection="0"/>
    <xf numFmtId="0" fontId="34" fillId="51" borderId="254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0" fontId="75" fillId="0" borderId="216">
      <alignment horizontal="left" vertical="center"/>
    </xf>
    <xf numFmtId="10" fontId="73" fillId="38" borderId="332" applyNumberFormat="0" applyBorder="0" applyAlignment="0" applyProtection="0"/>
    <xf numFmtId="37" fontId="87" fillId="0" borderId="208"/>
    <xf numFmtId="37" fontId="69" fillId="0" borderId="280"/>
    <xf numFmtId="10" fontId="73" fillId="38" borderId="170" applyNumberFormat="0" applyBorder="0" applyAlignment="0" applyProtection="0"/>
    <xf numFmtId="37" fontId="87" fillId="0" borderId="262"/>
    <xf numFmtId="0" fontId="174" fillId="73" borderId="356" applyNumberFormat="0" applyAlignment="0" applyProtection="0">
      <alignment vertical="center"/>
    </xf>
    <xf numFmtId="14" fontId="39" fillId="0" borderId="215">
      <alignment horizontal="center"/>
    </xf>
    <xf numFmtId="0" fontId="198" fillId="73" borderId="212" applyNumberFormat="0" applyAlignment="0" applyProtection="0"/>
    <xf numFmtId="0" fontId="75" fillId="0" borderId="351">
      <alignment horizontal="left" vertical="center"/>
    </xf>
    <xf numFmtId="37" fontId="69" fillId="0" borderId="244"/>
    <xf numFmtId="37" fontId="87" fillId="0" borderId="199"/>
    <xf numFmtId="49" fontId="39" fillId="0" borderId="341" applyFont="0" applyFill="0" applyBorder="0" applyAlignment="0" applyProtection="0">
      <alignment horizontal="left"/>
    </xf>
    <xf numFmtId="37" fontId="69" fillId="0" borderId="262"/>
    <xf numFmtId="10" fontId="73" fillId="38" borderId="305" applyNumberFormat="0" applyBorder="0" applyAlignment="0" applyProtection="0"/>
    <xf numFmtId="37" fontId="87" fillId="40" borderId="172"/>
    <xf numFmtId="37" fontId="87" fillId="40" borderId="172"/>
    <xf numFmtId="10" fontId="73" fillId="38" borderId="170" applyNumberFormat="0" applyBorder="0" applyAlignment="0" applyProtection="0"/>
    <xf numFmtId="10" fontId="73" fillId="38" borderId="170" applyNumberFormat="0" applyBorder="0" applyAlignment="0" applyProtection="0"/>
    <xf numFmtId="37" fontId="69" fillId="0" borderId="172"/>
    <xf numFmtId="37" fontId="69" fillId="0" borderId="271"/>
    <xf numFmtId="37" fontId="69" fillId="0" borderId="172"/>
    <xf numFmtId="37" fontId="69" fillId="0" borderId="253"/>
    <xf numFmtId="37" fontId="87" fillId="40" borderId="217"/>
    <xf numFmtId="37" fontId="69" fillId="0" borderId="307"/>
    <xf numFmtId="37" fontId="87" fillId="0" borderId="343"/>
    <xf numFmtId="37" fontId="87" fillId="0" borderId="307"/>
    <xf numFmtId="0" fontId="198" fillId="73" borderId="203" applyNumberFormat="0" applyAlignment="0" applyProtection="0"/>
    <xf numFmtId="49" fontId="39" fillId="0" borderId="224" applyFont="0" applyFill="0" applyBorder="0" applyAlignment="0" applyProtection="0">
      <alignment horizontal="left"/>
    </xf>
    <xf numFmtId="37" fontId="69" fillId="0" borderId="289"/>
    <xf numFmtId="10" fontId="73" fillId="38" borderId="305" applyNumberFormat="0" applyBorder="0" applyAlignment="0" applyProtection="0"/>
    <xf numFmtId="0" fontId="161" fillId="0" borderId="291" applyNumberFormat="0" applyFill="0" applyAlignment="0" applyProtection="0">
      <alignment vertical="center"/>
    </xf>
    <xf numFmtId="0" fontId="194" fillId="52" borderId="328" applyNumberFormat="0" applyAlignment="0" applyProtection="0"/>
    <xf numFmtId="37" fontId="69" fillId="0" borderId="199"/>
    <xf numFmtId="0" fontId="205" fillId="0" borderId="349" applyNumberFormat="0" applyFill="0" applyAlignment="0" applyProtection="0"/>
    <xf numFmtId="37" fontId="69" fillId="0" borderId="307"/>
    <xf numFmtId="37" fontId="87" fillId="0" borderId="208"/>
    <xf numFmtId="14" fontId="39" fillId="0" borderId="269">
      <alignment horizontal="center"/>
    </xf>
    <xf numFmtId="0" fontId="205" fillId="0" borderId="331" applyNumberFormat="0" applyFill="0" applyAlignment="0" applyProtection="0"/>
    <xf numFmtId="0" fontId="75" fillId="0" borderId="342">
      <alignment horizontal="left" vertical="center"/>
    </xf>
    <xf numFmtId="14" fontId="39" fillId="0" borderId="233">
      <alignment horizontal="center"/>
    </xf>
    <xf numFmtId="0" fontId="46" fillId="51" borderId="317" applyNumberFormat="0" applyFont="0" applyAlignment="0" applyProtection="0">
      <alignment vertical="center"/>
    </xf>
    <xf numFmtId="0" fontId="34" fillId="51" borderId="281" applyNumberFormat="0" applyFont="0" applyAlignment="0" applyProtection="0"/>
    <xf numFmtId="0" fontId="75" fillId="0" borderId="270">
      <alignment horizontal="left" vertical="center"/>
    </xf>
    <xf numFmtId="0" fontId="34" fillId="51" borderId="227" applyNumberFormat="0" applyFont="0" applyAlignment="0" applyProtection="0"/>
    <xf numFmtId="37" fontId="69" fillId="0" borderId="307"/>
    <xf numFmtId="37" fontId="87" fillId="0" borderId="226"/>
    <xf numFmtId="0" fontId="205" fillId="0" borderId="340" applyNumberFormat="0" applyFill="0" applyAlignment="0" applyProtection="0"/>
    <xf numFmtId="37" fontId="69" fillId="0" borderId="208"/>
    <xf numFmtId="0" fontId="75" fillId="0" borderId="198">
      <alignment horizontal="left" vertical="center"/>
    </xf>
    <xf numFmtId="0" fontId="194" fillId="52" borderId="238" applyNumberFormat="0" applyAlignment="0" applyProtection="0"/>
    <xf numFmtId="10" fontId="73" fillId="38" borderId="341" applyNumberFormat="0" applyBorder="0" applyAlignment="0" applyProtection="0"/>
    <xf numFmtId="0" fontId="182" fillId="73" borderId="265" applyNumberFormat="0" applyAlignment="0" applyProtection="0"/>
    <xf numFmtId="37" fontId="87" fillId="0" borderId="226"/>
    <xf numFmtId="37" fontId="87" fillId="40" borderId="244"/>
    <xf numFmtId="0" fontId="198" fillId="73" borderId="212" applyNumberFormat="0" applyAlignment="0" applyProtection="0"/>
    <xf numFmtId="10" fontId="73" fillId="38" borderId="179" applyNumberFormat="0" applyBorder="0" applyAlignment="0" applyProtection="0"/>
    <xf numFmtId="10" fontId="73" fillId="38" borderId="179" applyNumberFormat="0" applyBorder="0" applyAlignment="0" applyProtection="0"/>
    <xf numFmtId="0" fontId="182" fillId="73" borderId="337" applyNumberFormat="0" applyAlignment="0" applyProtection="0"/>
    <xf numFmtId="0" fontId="46" fillId="51" borderId="245" applyNumberFormat="0" applyFont="0" applyAlignment="0" applyProtection="0">
      <alignment vertical="center"/>
    </xf>
    <xf numFmtId="37" fontId="87" fillId="0" borderId="208"/>
    <xf numFmtId="37" fontId="69" fillId="0" borderId="325"/>
    <xf numFmtId="14" fontId="39" fillId="0" borderId="350">
      <alignment horizontal="center"/>
    </xf>
    <xf numFmtId="209" fontId="59" fillId="0" borderId="46" applyFill="0" applyProtection="0"/>
    <xf numFmtId="37" fontId="87" fillId="40" borderId="208"/>
    <xf numFmtId="14" fontId="39" fillId="0" borderId="287">
      <alignment horizontal="center"/>
    </xf>
    <xf numFmtId="0" fontId="174" fillId="61" borderId="203" applyNumberFormat="0" applyAlignment="0" applyProtection="0">
      <alignment vertical="center"/>
    </xf>
    <xf numFmtId="37" fontId="87" fillId="0" borderId="271"/>
    <xf numFmtId="0" fontId="75" fillId="0" borderId="261">
      <alignment horizontal="left" vertical="center"/>
    </xf>
    <xf numFmtId="0" fontId="194" fillId="52" borderId="238" applyNumberFormat="0" applyAlignment="0" applyProtection="0"/>
    <xf numFmtId="37" fontId="87" fillId="0" borderId="307"/>
    <xf numFmtId="37" fontId="87" fillId="0" borderId="361"/>
    <xf numFmtId="0" fontId="198" fillId="73" borderId="356" applyNumberFormat="0" applyAlignment="0" applyProtection="0"/>
    <xf numFmtId="0" fontId="205" fillId="0" borderId="259" applyNumberFormat="0" applyFill="0" applyAlignment="0" applyProtection="0"/>
    <xf numFmtId="49" fontId="39" fillId="0" borderId="323" applyFont="0" applyFill="0" applyBorder="0" applyAlignment="0" applyProtection="0">
      <alignment horizontal="left"/>
    </xf>
    <xf numFmtId="0" fontId="173" fillId="54" borderId="355" applyNumberFormat="0" applyAlignment="0" applyProtection="0">
      <alignment vertical="center"/>
    </xf>
    <xf numFmtId="0" fontId="173" fillId="52" borderId="283" applyNumberFormat="0" applyAlignment="0" applyProtection="0">
      <alignment vertical="center"/>
    </xf>
    <xf numFmtId="37" fontId="87" fillId="40" borderId="190"/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37" fontId="87" fillId="0" borderId="316"/>
    <xf numFmtId="37" fontId="87" fillId="40" borderId="271"/>
    <xf numFmtId="194" fontId="59" fillId="0" borderId="46" applyFill="0" applyProtection="0"/>
    <xf numFmtId="0" fontId="75" fillId="0" borderId="189">
      <alignment horizontal="left" vertical="center"/>
    </xf>
    <xf numFmtId="0" fontId="75" fillId="0" borderId="189">
      <alignment horizontal="left" vertical="center"/>
    </xf>
    <xf numFmtId="0" fontId="75" fillId="0" borderId="189">
      <alignment horizontal="left" vertical="center"/>
    </xf>
    <xf numFmtId="37" fontId="69" fillId="0" borderId="190"/>
    <xf numFmtId="37" fontId="69" fillId="0" borderId="190"/>
    <xf numFmtId="0" fontId="198" fillId="73" borderId="248" applyNumberFormat="0" applyAlignment="0" applyProtection="0"/>
    <xf numFmtId="37" fontId="69" fillId="0" borderId="226"/>
    <xf numFmtId="10" fontId="73" fillId="38" borderId="215" applyNumberFormat="0" applyBorder="0" applyAlignment="0" applyProtection="0"/>
    <xf numFmtId="14" fontId="39" fillId="0" borderId="242">
      <alignment horizontal="center"/>
    </xf>
    <xf numFmtId="0" fontId="205" fillId="0" borderId="205" applyNumberFormat="0" applyFill="0" applyAlignment="0" applyProtection="0"/>
    <xf numFmtId="0" fontId="75" fillId="0" borderId="297">
      <alignment horizontal="left" vertical="center"/>
    </xf>
    <xf numFmtId="0" fontId="34" fillId="51" borderId="200" applyNumberFormat="0" applyFont="0" applyAlignment="0" applyProtection="0">
      <alignment vertical="center"/>
    </xf>
    <xf numFmtId="0" fontId="75" fillId="0" borderId="216">
      <alignment horizontal="left" vertical="center"/>
    </xf>
    <xf numFmtId="0" fontId="161" fillId="0" borderId="282" applyNumberFormat="0" applyFill="0" applyAlignment="0" applyProtection="0">
      <alignment vertical="center"/>
    </xf>
    <xf numFmtId="0" fontId="75" fillId="0" borderId="261">
      <alignment horizontal="left" vertical="center"/>
    </xf>
    <xf numFmtId="0" fontId="216" fillId="73" borderId="274" applyNumberFormat="0" applyAlignment="0" applyProtection="0">
      <alignment vertical="center"/>
    </xf>
    <xf numFmtId="0" fontId="34" fillId="74" borderId="341" applyFill="0">
      <alignment horizontal="center" vertical="center" wrapText="1"/>
    </xf>
    <xf numFmtId="0" fontId="75" fillId="0" borderId="252">
      <alignment horizontal="left" vertical="center"/>
    </xf>
    <xf numFmtId="37" fontId="87" fillId="0" borderId="334"/>
    <xf numFmtId="0" fontId="34" fillId="51" borderId="281" applyNumberFormat="0" applyFont="0" applyAlignment="0" applyProtection="0">
      <alignment vertical="center"/>
    </xf>
    <xf numFmtId="37" fontId="69" fillId="0" borderId="262"/>
    <xf numFmtId="0" fontId="174" fillId="73" borderId="212" applyNumberFormat="0" applyAlignment="0" applyProtection="0">
      <alignment vertical="center"/>
    </xf>
    <xf numFmtId="0" fontId="198" fillId="73" borderId="248" applyNumberFormat="0" applyAlignment="0" applyProtection="0"/>
    <xf numFmtId="0" fontId="34" fillId="51" borderId="299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0" fontId="173" fillId="52" borderId="202" applyNumberFormat="0" applyAlignment="0" applyProtection="0">
      <alignment vertical="center"/>
    </xf>
    <xf numFmtId="0" fontId="34" fillId="51" borderId="191" applyNumberFormat="0" applyFont="0" applyAlignment="0" applyProtection="0">
      <alignment vertical="center"/>
    </xf>
    <xf numFmtId="0" fontId="75" fillId="0" borderId="279">
      <alignment horizontal="left" vertical="center"/>
    </xf>
    <xf numFmtId="0" fontId="182" fillId="73" borderId="319" applyNumberFormat="0" applyAlignment="0" applyProtection="0"/>
    <xf numFmtId="0" fontId="34" fillId="51" borderId="236" applyNumberFormat="0" applyFont="0" applyAlignment="0" applyProtection="0"/>
    <xf numFmtId="14" fontId="39" fillId="0" borderId="368">
      <alignment horizontal="center"/>
    </xf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82" fillId="73" borderId="274" applyNumberFormat="0" applyAlignment="0" applyProtection="0"/>
    <xf numFmtId="0" fontId="205" fillId="0" borderId="322" applyNumberFormat="0" applyFill="0" applyAlignment="0" applyProtection="0"/>
    <xf numFmtId="37" fontId="87" fillId="40" borderId="253"/>
    <xf numFmtId="37" fontId="69" fillId="0" borderId="217"/>
    <xf numFmtId="49" fontId="39" fillId="0" borderId="296" applyFont="0" applyFill="0" applyBorder="0" applyAlignment="0" applyProtection="0">
      <alignment horizontal="left"/>
    </xf>
    <xf numFmtId="37" fontId="69" fillId="0" borderId="289"/>
    <xf numFmtId="37" fontId="69" fillId="0" borderId="271"/>
    <xf numFmtId="10" fontId="73" fillId="38" borderId="269" applyNumberFormat="0" applyBorder="0" applyAlignment="0" applyProtection="0"/>
    <xf numFmtId="37" fontId="87" fillId="40" borderId="208"/>
    <xf numFmtId="0" fontId="34" fillId="51" borderId="362" applyNumberFormat="0" applyFont="0" applyAlignment="0" applyProtection="0">
      <alignment vertical="center"/>
    </xf>
    <xf numFmtId="37" fontId="87" fillId="0" borderId="226"/>
    <xf numFmtId="37" fontId="69" fillId="0" borderId="262"/>
    <xf numFmtId="0" fontId="34" fillId="74" borderId="251" applyFill="0">
      <alignment horizontal="center" vertical="center" wrapText="1"/>
    </xf>
    <xf numFmtId="37" fontId="87" fillId="40" borderId="199"/>
    <xf numFmtId="10" fontId="73" fillId="38" borderId="296" applyNumberFormat="0" applyBorder="0" applyAlignment="0" applyProtection="0"/>
    <xf numFmtId="0" fontId="205" fillId="0" borderId="205" applyNumberFormat="0" applyFill="0" applyAlignment="0" applyProtection="0"/>
    <xf numFmtId="0" fontId="194" fillId="52" borderId="346" applyNumberFormat="0" applyAlignment="0" applyProtection="0"/>
    <xf numFmtId="14" fontId="39" fillId="0" borderId="197">
      <alignment horizontal="center"/>
    </xf>
    <xf numFmtId="37" fontId="87" fillId="0" borderId="334"/>
    <xf numFmtId="37" fontId="87" fillId="40" borderId="334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0" fontId="75" fillId="0" borderId="279">
      <alignment horizontal="left" vertical="center"/>
    </xf>
    <xf numFmtId="0" fontId="75" fillId="0" borderId="198">
      <alignment horizontal="left" vertical="center"/>
    </xf>
    <xf numFmtId="0" fontId="75" fillId="0" borderId="198">
      <alignment horizontal="left" vertical="center"/>
    </xf>
    <xf numFmtId="37" fontId="203" fillId="0" borderId="231" applyNumberFormat="0" applyFont="0" applyBorder="0" applyAlignment="0" applyProtection="0">
      <alignment horizontal="centerContinuous"/>
    </xf>
    <xf numFmtId="37" fontId="69" fillId="0" borderId="199"/>
    <xf numFmtId="37" fontId="69" fillId="0" borderId="199"/>
    <xf numFmtId="0" fontId="32" fillId="0" borderId="0"/>
    <xf numFmtId="0" fontId="182" fillId="73" borderId="229" applyNumberFormat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297">
      <alignment horizontal="left" vertical="center"/>
    </xf>
    <xf numFmtId="37" fontId="87" fillId="40" borderId="298"/>
    <xf numFmtId="0" fontId="32" fillId="0" borderId="0"/>
    <xf numFmtId="10" fontId="73" fillId="38" borderId="251" applyNumberFormat="0" applyBorder="0" applyAlignment="0" applyProtection="0"/>
    <xf numFmtId="37" fontId="87" fillId="0" borderId="208"/>
    <xf numFmtId="37" fontId="87" fillId="40" borderId="226"/>
    <xf numFmtId="37" fontId="87" fillId="40" borderId="244"/>
    <xf numFmtId="0" fontId="194" fillId="52" borderId="337" applyNumberFormat="0" applyAlignment="0" applyProtection="0"/>
    <xf numFmtId="37" fontId="69" fillId="0" borderId="343"/>
    <xf numFmtId="0" fontId="173" fillId="54" borderId="229" applyNumberFormat="0" applyAlignment="0" applyProtection="0">
      <alignment vertical="center"/>
    </xf>
    <xf numFmtId="37" fontId="87" fillId="0" borderId="244"/>
    <xf numFmtId="37" fontId="87" fillId="0" borderId="334"/>
    <xf numFmtId="10" fontId="73" fillId="38" borderId="287" applyNumberFormat="0" applyBorder="0" applyAlignment="0" applyProtection="0"/>
    <xf numFmtId="0" fontId="75" fillId="0" borderId="315">
      <alignment horizontal="left" vertical="center"/>
    </xf>
    <xf numFmtId="0" fontId="205" fillId="0" borderId="295" applyNumberFormat="0" applyFill="0" applyAlignment="0" applyProtection="0"/>
    <xf numFmtId="0" fontId="182" fillId="73" borderId="229" applyNumberFormat="0" applyAlignment="0" applyProtection="0"/>
    <xf numFmtId="37" fontId="69" fillId="0" borderId="280"/>
    <xf numFmtId="14" fontId="39" fillId="0" borderId="215">
      <alignment horizontal="center"/>
    </xf>
    <xf numFmtId="37" fontId="69" fillId="0" borderId="244"/>
    <xf numFmtId="0" fontId="34" fillId="51" borderId="263" applyNumberFormat="0" applyFont="0" applyAlignment="0" applyProtection="0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49" fontId="39" fillId="0" borderId="332" applyFont="0" applyFill="0" applyBorder="0" applyAlignment="0" applyProtection="0">
      <alignment horizontal="left"/>
    </xf>
    <xf numFmtId="0" fontId="194" fillId="52" borderId="328" applyNumberFormat="0" applyAlignment="0" applyProtection="0"/>
    <xf numFmtId="0" fontId="34" fillId="51" borderId="344" applyNumberFormat="0" applyFont="0" applyAlignment="0" applyProtection="0">
      <alignment vertical="center"/>
    </xf>
    <xf numFmtId="10" fontId="73" fillId="38" borderId="251" applyNumberFormat="0" applyBorder="0" applyAlignment="0" applyProtection="0"/>
    <xf numFmtId="49" fontId="39" fillId="0" borderId="278" applyFont="0" applyFill="0" applyBorder="0" applyAlignment="0" applyProtection="0">
      <alignment horizontal="left"/>
    </xf>
    <xf numFmtId="37" fontId="69" fillId="0" borderId="280"/>
    <xf numFmtId="209" fontId="59" fillId="0" borderId="46" applyFill="0" applyProtection="0"/>
    <xf numFmtId="37" fontId="87" fillId="0" borderId="226"/>
    <xf numFmtId="49" fontId="39" fillId="0" borderId="368" applyFont="0" applyFill="0" applyBorder="0" applyAlignment="0" applyProtection="0">
      <alignment horizontal="left"/>
    </xf>
    <xf numFmtId="0" fontId="194" fillId="52" borderId="256" applyNumberFormat="0" applyAlignment="0" applyProtection="0"/>
    <xf numFmtId="37" fontId="69" fillId="0" borderId="370"/>
    <xf numFmtId="0" fontId="161" fillId="0" borderId="295" applyNumberFormat="0" applyFill="0" applyAlignment="0" applyProtection="0">
      <alignment vertical="center"/>
    </xf>
    <xf numFmtId="37" fontId="87" fillId="0" borderId="289"/>
    <xf numFmtId="37" fontId="87" fillId="40" borderId="199"/>
    <xf numFmtId="0" fontId="205" fillId="0" borderId="286" applyNumberFormat="0" applyFill="0" applyAlignment="0" applyProtection="0"/>
    <xf numFmtId="14" fontId="39" fillId="0" borderId="314">
      <alignment horizontal="center"/>
    </xf>
    <xf numFmtId="37" fontId="87" fillId="40" borderId="316"/>
    <xf numFmtId="37" fontId="69" fillId="0" borderId="370"/>
    <xf numFmtId="37" fontId="69" fillId="0" borderId="325"/>
    <xf numFmtId="0" fontId="194" fillId="52" borderId="328" applyNumberFormat="0" applyAlignment="0" applyProtection="0"/>
    <xf numFmtId="37" fontId="69" fillId="0" borderId="316"/>
    <xf numFmtId="37" fontId="69" fillId="0" borderId="199"/>
    <xf numFmtId="37" fontId="69" fillId="0" borderId="199"/>
    <xf numFmtId="49" fontId="39" fillId="0" borderId="278" applyFont="0" applyFill="0" applyBorder="0" applyAlignment="0" applyProtection="0">
      <alignment horizontal="left"/>
    </xf>
    <xf numFmtId="0" fontId="198" fillId="73" borderId="230" applyNumberFormat="0" applyAlignment="0" applyProtection="0"/>
    <xf numFmtId="0" fontId="198" fillId="73" borderId="230" applyNumberFormat="0" applyAlignment="0" applyProtection="0"/>
    <xf numFmtId="37" fontId="69" fillId="0" borderId="280"/>
    <xf numFmtId="37" fontId="87" fillId="0" borderId="289"/>
    <xf numFmtId="37" fontId="87" fillId="40" borderId="289"/>
    <xf numFmtId="0" fontId="34" fillId="51" borderId="209" applyNumberFormat="0" applyFont="0" applyAlignment="0" applyProtection="0"/>
    <xf numFmtId="37" fontId="203" fillId="0" borderId="213" applyNumberFormat="0" applyFont="0" applyBorder="0" applyAlignment="0" applyProtection="0">
      <alignment horizontal="centerContinuous"/>
    </xf>
    <xf numFmtId="10" fontId="73" fillId="38" borderId="260" applyNumberFormat="0" applyBorder="0" applyAlignment="0" applyProtection="0"/>
    <xf numFmtId="49" fontId="39" fillId="0" borderId="251" applyFont="0" applyFill="0" applyBorder="0" applyAlignment="0" applyProtection="0">
      <alignment horizontal="left"/>
    </xf>
    <xf numFmtId="14" fontId="39" fillId="0" borderId="242">
      <alignment horizontal="center"/>
    </xf>
    <xf numFmtId="37" fontId="87" fillId="40" borderId="289"/>
    <xf numFmtId="37" fontId="87" fillId="40" borderId="289"/>
    <xf numFmtId="0" fontId="34" fillId="51" borderId="371" applyNumberFormat="0" applyFont="0" applyAlignment="0" applyProtection="0">
      <alignment vertical="center"/>
    </xf>
    <xf numFmtId="194" fontId="59" fillId="0" borderId="46" applyFill="0" applyProtection="0"/>
    <xf numFmtId="37" fontId="69" fillId="0" borderId="244"/>
    <xf numFmtId="0" fontId="34" fillId="51" borderId="353" applyNumberFormat="0" applyFont="0" applyAlignment="0" applyProtection="0">
      <alignment vertical="center"/>
    </xf>
    <xf numFmtId="0" fontId="75" fillId="0" borderId="306">
      <alignment horizontal="left" vertical="center"/>
    </xf>
    <xf numFmtId="37" fontId="87" fillId="40" borderId="226"/>
    <xf numFmtId="37" fontId="87" fillId="40" borderId="253"/>
    <xf numFmtId="14" fontId="39" fillId="0" borderId="368">
      <alignment horizontal="center"/>
    </xf>
    <xf numFmtId="5" fontId="181" fillId="0" borderId="46" applyAlignment="0" applyProtection="0"/>
    <xf numFmtId="0" fontId="34" fillId="51" borderId="317" applyNumberFormat="0" applyFont="0" applyAlignment="0" applyProtection="0">
      <alignment vertical="center"/>
    </xf>
    <xf numFmtId="37" fontId="87" fillId="0" borderId="325"/>
    <xf numFmtId="0" fontId="205" fillId="0" borderId="349" applyNumberFormat="0" applyFill="0" applyAlignment="0" applyProtection="0"/>
    <xf numFmtId="37" fontId="69" fillId="0" borderId="235"/>
    <xf numFmtId="49" fontId="39" fillId="0" borderId="260" applyFont="0" applyFill="0" applyBorder="0" applyAlignment="0" applyProtection="0">
      <alignment horizontal="left"/>
    </xf>
    <xf numFmtId="0" fontId="34" fillId="51" borderId="200" applyNumberFormat="0" applyFont="0" applyAlignment="0" applyProtection="0">
      <alignment vertical="center"/>
    </xf>
    <xf numFmtId="209" fontId="59" fillId="0" borderId="46" applyFill="0" applyProtection="0"/>
    <xf numFmtId="14" fontId="39" fillId="0" borderId="269">
      <alignment horizontal="center"/>
    </xf>
    <xf numFmtId="14" fontId="39" fillId="0" borderId="305">
      <alignment horizontal="center"/>
    </xf>
    <xf numFmtId="0" fontId="198" fillId="73" borderId="347" applyNumberFormat="0" applyAlignment="0" applyProtection="0"/>
    <xf numFmtId="0" fontId="161" fillId="0" borderId="286" applyNumberFormat="0" applyFill="0" applyAlignment="0" applyProtection="0">
      <alignment vertical="center"/>
    </xf>
    <xf numFmtId="37" fontId="69" fillId="0" borderId="271"/>
    <xf numFmtId="37" fontId="69" fillId="0" borderId="343"/>
    <xf numFmtId="0" fontId="205" fillId="0" borderId="340" applyNumberFormat="0" applyFill="0" applyAlignment="0" applyProtection="0"/>
    <xf numFmtId="0" fontId="182" fillId="73" borderId="337" applyNumberFormat="0" applyAlignment="0" applyProtection="0"/>
    <xf numFmtId="0" fontId="34" fillId="51" borderId="317" applyNumberFormat="0" applyFont="0" applyAlignment="0" applyProtection="0">
      <alignment vertical="center"/>
    </xf>
    <xf numFmtId="0" fontId="34" fillId="51" borderId="245" applyNumberFormat="0" applyFont="0" applyAlignment="0" applyProtection="0">
      <alignment vertical="center"/>
    </xf>
    <xf numFmtId="37" fontId="69" fillId="0" borderId="343"/>
    <xf numFmtId="0" fontId="46" fillId="51" borderId="299" applyNumberFormat="0" applyFont="0" applyAlignment="0" applyProtection="0">
      <alignment vertical="center"/>
    </xf>
    <xf numFmtId="0" fontId="173" fillId="52" borderId="319" applyNumberFormat="0" applyAlignment="0" applyProtection="0">
      <alignment vertical="center"/>
    </xf>
    <xf numFmtId="0" fontId="198" fillId="73" borderId="374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75" fillId="0" borderId="369">
      <alignment horizontal="left" vertical="center"/>
    </xf>
    <xf numFmtId="0" fontId="34" fillId="51" borderId="326" applyNumberFormat="0" applyFont="0" applyAlignment="0" applyProtection="0">
      <alignment vertical="center"/>
    </xf>
    <xf numFmtId="37" fontId="69" fillId="0" borderId="226"/>
    <xf numFmtId="0" fontId="198" fillId="73" borderId="248" applyNumberFormat="0" applyAlignment="0" applyProtection="0"/>
    <xf numFmtId="0" fontId="34" fillId="51" borderId="281" applyNumberFormat="0" applyFont="0" applyAlignment="0" applyProtection="0"/>
    <xf numFmtId="37" fontId="87" fillId="0" borderId="280"/>
    <xf numFmtId="14" fontId="39" fillId="0" borderId="206">
      <alignment horizontal="center"/>
    </xf>
    <xf numFmtId="37" fontId="87" fillId="40" borderId="208"/>
    <xf numFmtId="37" fontId="87" fillId="40" borderId="208"/>
    <xf numFmtId="0" fontId="34" fillId="51" borderId="335" applyNumberFormat="0" applyFont="0" applyAlignment="0" applyProtection="0"/>
    <xf numFmtId="37" fontId="87" fillId="0" borderId="361"/>
    <xf numFmtId="0" fontId="75" fillId="0" borderId="207">
      <alignment horizontal="left" vertical="center"/>
    </xf>
    <xf numFmtId="0" fontId="75" fillId="0" borderId="207">
      <alignment horizontal="left" vertical="center"/>
    </xf>
    <xf numFmtId="37" fontId="87" fillId="40" borderId="271"/>
    <xf numFmtId="0" fontId="173" fillId="54" borderId="274" applyNumberFormat="0" applyAlignment="0" applyProtection="0">
      <alignment vertical="center"/>
    </xf>
    <xf numFmtId="0" fontId="182" fillId="73" borderId="364" applyNumberFormat="0" applyAlignment="0" applyProtection="0"/>
    <xf numFmtId="0" fontId="34" fillId="51" borderId="353" applyNumberFormat="0" applyFont="0" applyAlignment="0" applyProtection="0"/>
    <xf numFmtId="0" fontId="34" fillId="51" borderId="218" applyNumberFormat="0" applyFont="0" applyAlignment="0" applyProtection="0"/>
    <xf numFmtId="0" fontId="194" fillId="52" borderId="328" applyNumberFormat="0" applyAlignment="0" applyProtection="0"/>
    <xf numFmtId="37" fontId="87" fillId="0" borderId="370"/>
    <xf numFmtId="14" fontId="39" fillId="0" borderId="251">
      <alignment horizontal="center"/>
    </xf>
    <xf numFmtId="0" fontId="205" fillId="0" borderId="358" applyNumberFormat="0" applyFill="0" applyAlignment="0" applyProtection="0"/>
    <xf numFmtId="0" fontId="205" fillId="0" borderId="277" applyNumberFormat="0" applyFill="0" applyAlignment="0" applyProtection="0"/>
    <xf numFmtId="0" fontId="182" fillId="73" borderId="337" applyNumberFormat="0" applyAlignment="0" applyProtection="0"/>
    <xf numFmtId="37" fontId="87" fillId="0" borderId="316"/>
    <xf numFmtId="0" fontId="32" fillId="0" borderId="0"/>
    <xf numFmtId="10" fontId="73" fillId="38" borderId="206" applyNumberFormat="0" applyBorder="0" applyAlignment="0" applyProtection="0"/>
    <xf numFmtId="37" fontId="87" fillId="40" borderId="352"/>
    <xf numFmtId="37" fontId="203" fillId="0" borderId="339" applyNumberFormat="0" applyFont="0" applyBorder="0" applyAlignment="0" applyProtection="0">
      <alignment horizontal="centerContinuous"/>
    </xf>
    <xf numFmtId="0" fontId="173" fillId="54" borderId="265" applyNumberForma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98" fillId="73" borderId="257" applyNumberFormat="0" applyAlignment="0" applyProtection="0"/>
    <xf numFmtId="0" fontId="34" fillId="74" borderId="287" applyFill="0">
      <alignment horizontal="center" vertical="center" wrapText="1"/>
    </xf>
    <xf numFmtId="0" fontId="174" fillId="61" borderId="275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10" fontId="73" fillId="38" borderId="233" applyNumberFormat="0" applyBorder="0" applyAlignment="0" applyProtection="0"/>
    <xf numFmtId="37" fontId="87" fillId="40" borderId="208"/>
    <xf numFmtId="37" fontId="87" fillId="40" borderId="208"/>
    <xf numFmtId="10" fontId="73" fillId="38" borderId="206" applyNumberFormat="0" applyBorder="0" applyAlignment="0" applyProtection="0"/>
    <xf numFmtId="10" fontId="73" fillId="38" borderId="206" applyNumberFormat="0" applyBorder="0" applyAlignment="0" applyProtection="0"/>
    <xf numFmtId="37" fontId="69" fillId="0" borderId="208"/>
    <xf numFmtId="37" fontId="69" fillId="0" borderId="208"/>
    <xf numFmtId="0" fontId="173" fillId="54" borderId="364" applyNumberFormat="0" applyAlignment="0" applyProtection="0">
      <alignment vertical="center"/>
    </xf>
    <xf numFmtId="10" fontId="73" fillId="38" borderId="251" applyNumberFormat="0" applyBorder="0" applyAlignment="0" applyProtection="0"/>
    <xf numFmtId="14" fontId="39" fillId="0" borderId="233">
      <alignment horizontal="center"/>
    </xf>
    <xf numFmtId="10" fontId="73" fillId="38" borderId="305" applyNumberFormat="0" applyBorder="0" applyAlignment="0" applyProtection="0"/>
    <xf numFmtId="14" fontId="39" fillId="0" borderId="296">
      <alignment horizontal="center"/>
    </xf>
    <xf numFmtId="0" fontId="75" fillId="0" borderId="252">
      <alignment horizontal="left" vertical="center"/>
    </xf>
    <xf numFmtId="37" fontId="87" fillId="40" borderId="271"/>
    <xf numFmtId="10" fontId="73" fillId="38" borderId="332" applyNumberFormat="0" applyBorder="0" applyAlignment="0" applyProtection="0"/>
    <xf numFmtId="37" fontId="87" fillId="0" borderId="226"/>
    <xf numFmtId="37" fontId="69" fillId="0" borderId="226"/>
    <xf numFmtId="14" fontId="39" fillId="0" borderId="251">
      <alignment horizontal="center"/>
    </xf>
    <xf numFmtId="0" fontId="182" fillId="73" borderId="247" applyNumberFormat="0" applyAlignment="0" applyProtection="0"/>
    <xf numFmtId="14" fontId="39" fillId="0" borderId="332">
      <alignment horizontal="center"/>
    </xf>
    <xf numFmtId="37" fontId="203" fillId="0" borderId="267" applyNumberFormat="0" applyFont="0" applyBorder="0" applyAlignment="0" applyProtection="0">
      <alignment horizontal="centerContinuous"/>
    </xf>
    <xf numFmtId="0" fontId="34" fillId="51" borderId="245" applyNumberFormat="0" applyFont="0" applyAlignment="0" applyProtection="0"/>
    <xf numFmtId="0" fontId="75" fillId="0" borderId="270">
      <alignment horizontal="left" vertical="center"/>
    </xf>
    <xf numFmtId="0" fontId="34" fillId="51" borderId="371" applyNumberFormat="0" applyFont="0" applyAlignment="0" applyProtection="0">
      <alignment vertical="center"/>
    </xf>
    <xf numFmtId="37" fontId="69" fillId="0" borderId="352"/>
    <xf numFmtId="14" fontId="39" fillId="0" borderId="305">
      <alignment horizontal="center"/>
    </xf>
    <xf numFmtId="14" fontId="39" fillId="0" borderId="287">
      <alignment horizontal="center"/>
    </xf>
    <xf numFmtId="37" fontId="69" fillId="0" borderId="316"/>
    <xf numFmtId="0" fontId="34" fillId="51" borderId="371" applyNumberFormat="0" applyFont="0" applyAlignment="0" applyProtection="0"/>
    <xf numFmtId="10" fontId="73" fillId="38" borderId="215" applyNumberFormat="0" applyBorder="0" applyAlignment="0" applyProtection="0"/>
    <xf numFmtId="10" fontId="73" fillId="38" borderId="215" applyNumberFormat="0" applyBorder="0" applyAlignment="0" applyProtection="0"/>
    <xf numFmtId="37" fontId="87" fillId="0" borderId="325"/>
    <xf numFmtId="37" fontId="87" fillId="40" borderId="370"/>
    <xf numFmtId="0" fontId="75" fillId="0" borderId="243">
      <alignment horizontal="left" vertical="center"/>
    </xf>
    <xf numFmtId="14" fontId="39" fillId="0" borderId="242">
      <alignment horizontal="center"/>
    </xf>
    <xf numFmtId="0" fontId="182" fillId="73" borderId="346" applyNumberFormat="0" applyAlignment="0" applyProtection="0"/>
    <xf numFmtId="0" fontId="194" fillId="52" borderId="256" applyNumberFormat="0" applyAlignment="0" applyProtection="0"/>
    <xf numFmtId="0" fontId="34" fillId="51" borderId="353" applyNumberFormat="0" applyFont="0" applyAlignment="0" applyProtection="0">
      <alignment vertical="center"/>
    </xf>
    <xf numFmtId="209" fontId="59" fillId="0" borderId="46" applyFill="0" applyProtection="0"/>
    <xf numFmtId="37" fontId="87" fillId="40" borderId="334"/>
    <xf numFmtId="37" fontId="87" fillId="40" borderId="226"/>
    <xf numFmtId="0" fontId="205" fillId="0" borderId="232" applyNumberFormat="0" applyFill="0" applyAlignment="0" applyProtection="0"/>
    <xf numFmtId="0" fontId="174" fillId="61" borderId="248" applyNumberFormat="0" applyAlignment="0" applyProtection="0">
      <alignment vertical="center"/>
    </xf>
    <xf numFmtId="37" fontId="69" fillId="0" borderId="343"/>
    <xf numFmtId="10" fontId="73" fillId="38" borderId="278" applyNumberFormat="0" applyBorder="0" applyAlignment="0" applyProtection="0"/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87" fillId="40" borderId="334"/>
    <xf numFmtId="37" fontId="69" fillId="0" borderId="280"/>
    <xf numFmtId="0" fontId="182" fillId="73" borderId="337" applyNumberFormat="0" applyAlignment="0" applyProtection="0"/>
    <xf numFmtId="5" fontId="181" fillId="0" borderId="46" applyAlignment="0" applyProtection="0"/>
    <xf numFmtId="0" fontId="75" fillId="0" borderId="225">
      <alignment horizontal="left" vertical="center"/>
    </xf>
    <xf numFmtId="0" fontId="75" fillId="0" borderId="225">
      <alignment horizontal="left" vertical="center"/>
    </xf>
    <xf numFmtId="0" fontId="34" fillId="51" borderId="281" applyNumberFormat="0" applyFont="0" applyAlignment="0" applyProtection="0">
      <alignment vertical="center"/>
    </xf>
    <xf numFmtId="0" fontId="34" fillId="74" borderId="332" applyFill="0">
      <alignment horizontal="center" vertical="center" wrapText="1"/>
    </xf>
    <xf numFmtId="0" fontId="34" fillId="51" borderId="263" applyNumberFormat="0" applyFont="0" applyAlignment="0" applyProtection="0">
      <alignment vertical="center"/>
    </xf>
    <xf numFmtId="37" fontId="69" fillId="0" borderId="226"/>
    <xf numFmtId="37" fontId="69" fillId="0" borderId="226"/>
    <xf numFmtId="0" fontId="198" fillId="73" borderId="338" applyNumberFormat="0" applyAlignment="0" applyProtection="0"/>
    <xf numFmtId="0" fontId="34" fillId="51" borderId="272" applyNumberFormat="0" applyFont="0" applyAlignment="0" applyProtection="0"/>
    <xf numFmtId="0" fontId="198" fillId="73" borderId="365" applyNumberFormat="0" applyAlignment="0" applyProtection="0"/>
    <xf numFmtId="14" fontId="39" fillId="0" borderId="278">
      <alignment horizontal="center"/>
    </xf>
    <xf numFmtId="37" fontId="87" fillId="40" borderId="235"/>
    <xf numFmtId="0" fontId="170" fillId="61" borderId="274" applyNumberFormat="0" applyAlignment="0" applyProtection="0">
      <alignment vertical="center"/>
    </xf>
    <xf numFmtId="0" fontId="194" fillId="52" borderId="274" applyNumberFormat="0" applyAlignment="0" applyProtection="0"/>
    <xf numFmtId="0" fontId="205" fillId="0" borderId="376" applyNumberFormat="0" applyFill="0" applyAlignment="0" applyProtection="0"/>
    <xf numFmtId="37" fontId="87" fillId="0" borderId="298"/>
    <xf numFmtId="37" fontId="87" fillId="40" borderId="316"/>
    <xf numFmtId="49" fontId="39" fillId="0" borderId="368" applyFont="0" applyFill="0" applyBorder="0" applyAlignment="0" applyProtection="0">
      <alignment horizontal="left"/>
    </xf>
    <xf numFmtId="49" fontId="39" fillId="0" borderId="350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198" fillId="73" borderId="320" applyNumberFormat="0" applyAlignment="0" applyProtection="0"/>
    <xf numFmtId="0" fontId="170" fillId="61" borderId="256" applyNumberFormat="0" applyAlignment="0" applyProtection="0">
      <alignment vertical="center"/>
    </xf>
    <xf numFmtId="37" fontId="69" fillId="0" borderId="316"/>
    <xf numFmtId="0" fontId="198" fillId="73" borderId="311" applyNumberFormat="0" applyAlignment="0" applyProtection="0"/>
    <xf numFmtId="0" fontId="205" fillId="0" borderId="286" applyNumberFormat="0" applyFill="0" applyAlignment="0" applyProtection="0"/>
    <xf numFmtId="14" fontId="39" fillId="0" borderId="242">
      <alignment horizontal="center"/>
    </xf>
    <xf numFmtId="14" fontId="39" fillId="0" borderId="323">
      <alignment horizontal="center"/>
    </xf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69" fillId="0" borderId="271"/>
    <xf numFmtId="0" fontId="174" fillId="61" borderId="266" applyNumberFormat="0" applyAlignment="0" applyProtection="0">
      <alignment vertical="center"/>
    </xf>
    <xf numFmtId="10" fontId="73" fillId="38" borderId="314" applyNumberFormat="0" applyBorder="0" applyAlignment="0" applyProtection="0"/>
    <xf numFmtId="0" fontId="174" fillId="61" borderId="347" applyNumberFormat="0" applyAlignment="0" applyProtection="0">
      <alignment vertical="center"/>
    </xf>
    <xf numFmtId="0" fontId="34" fillId="51" borderId="353" applyNumberFormat="0" applyFont="0" applyAlignment="0" applyProtection="0"/>
    <xf numFmtId="37" fontId="69" fillId="0" borderId="334"/>
    <xf numFmtId="0" fontId="170" fillId="61" borderId="247" applyNumberFormat="0" applyAlignment="0" applyProtection="0">
      <alignment vertical="center"/>
    </xf>
    <xf numFmtId="49" fontId="39" fillId="0" borderId="242" applyFont="0" applyFill="0" applyBorder="0" applyAlignment="0" applyProtection="0">
      <alignment horizontal="left"/>
    </xf>
    <xf numFmtId="37" fontId="87" fillId="0" borderId="307"/>
    <xf numFmtId="14" fontId="39" fillId="0" borderId="233">
      <alignment horizontal="center"/>
    </xf>
    <xf numFmtId="0" fontId="182" fillId="73" borderId="319" applyNumberFormat="0" applyAlignment="0" applyProtection="0"/>
    <xf numFmtId="0" fontId="34" fillId="51" borderId="308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37" fontId="87" fillId="40" borderId="244"/>
    <xf numFmtId="37" fontId="69" fillId="0" borderId="316"/>
    <xf numFmtId="0" fontId="34" fillId="51" borderId="344" applyNumberFormat="0" applyFont="0" applyAlignment="0" applyProtection="0"/>
    <xf numFmtId="14" fontId="39" fillId="0" borderId="350">
      <alignment horizontal="center"/>
    </xf>
    <xf numFmtId="37" fontId="69" fillId="0" borderId="226"/>
    <xf numFmtId="37" fontId="69" fillId="0" borderId="226"/>
    <xf numFmtId="0" fontId="194" fillId="52" borderId="256" applyNumberFormat="0" applyAlignment="0" applyProtection="0"/>
    <xf numFmtId="37" fontId="69" fillId="0" borderId="298"/>
    <xf numFmtId="0" fontId="216" fillId="73" borderId="265" applyNumberFormat="0" applyAlignment="0" applyProtection="0">
      <alignment vertical="center"/>
    </xf>
    <xf numFmtId="0" fontId="205" fillId="0" borderId="241" applyNumberFormat="0" applyFill="0" applyAlignment="0" applyProtection="0"/>
    <xf numFmtId="0" fontId="182" fillId="73" borderId="310" applyNumberFormat="0" applyAlignment="0" applyProtection="0"/>
    <xf numFmtId="0" fontId="46" fillId="51" borderId="236" applyNumberFormat="0" applyFont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5" fontId="181" fillId="0" borderId="46" applyAlignment="0" applyProtection="0"/>
    <xf numFmtId="0" fontId="34" fillId="51" borderId="263" applyNumberFormat="0" applyFont="0" applyAlignment="0" applyProtection="0">
      <alignment vertical="center"/>
    </xf>
    <xf numFmtId="0" fontId="194" fillId="52" borderId="355" applyNumberFormat="0" applyAlignment="0" applyProtection="0"/>
    <xf numFmtId="0" fontId="34" fillId="51" borderId="344" applyNumberFormat="0" applyFont="0" applyAlignment="0" applyProtection="0">
      <alignment vertical="center"/>
    </xf>
    <xf numFmtId="49" fontId="39" fillId="0" borderId="323" applyFont="0" applyFill="0" applyBorder="0" applyAlignment="0" applyProtection="0">
      <alignment horizontal="left"/>
    </xf>
    <xf numFmtId="0" fontId="174" fillId="61" borderId="257" applyNumberFormat="0" applyAlignment="0" applyProtection="0">
      <alignment vertical="center"/>
    </xf>
    <xf numFmtId="37" fontId="69" fillId="0" borderId="370"/>
    <xf numFmtId="37" fontId="69" fillId="0" borderId="289"/>
    <xf numFmtId="0" fontId="182" fillId="73" borderId="256" applyNumberFormat="0" applyAlignment="0" applyProtection="0"/>
    <xf numFmtId="0" fontId="75" fillId="0" borderId="351">
      <alignment horizontal="left" vertical="center"/>
    </xf>
    <xf numFmtId="0" fontId="174" fillId="73" borderId="275" applyNumberFormat="0" applyAlignment="0" applyProtection="0">
      <alignment vertical="center"/>
    </xf>
    <xf numFmtId="37" fontId="69" fillId="0" borderId="325"/>
    <xf numFmtId="0" fontId="170" fillId="61" borderId="319" applyNumberFormat="0" applyAlignment="0" applyProtection="0">
      <alignment vertical="center"/>
    </xf>
    <xf numFmtId="0" fontId="161" fillId="0" borderId="322" applyNumberFormat="0" applyFill="0" applyAlignment="0" applyProtection="0">
      <alignment vertical="center"/>
    </xf>
    <xf numFmtId="0" fontId="198" fillId="73" borderId="275" applyNumberFormat="0" applyAlignment="0" applyProtection="0"/>
    <xf numFmtId="37" fontId="87" fillId="40" borderId="262"/>
    <xf numFmtId="0" fontId="194" fillId="52" borderId="310" applyNumberFormat="0" applyAlignment="0" applyProtection="0"/>
    <xf numFmtId="37" fontId="69" fillId="0" borderId="370"/>
    <xf numFmtId="0" fontId="182" fillId="73" borderId="328" applyNumberFormat="0" applyAlignment="0" applyProtection="0"/>
    <xf numFmtId="0" fontId="198" fillId="73" borderId="284" applyNumberFormat="0" applyAlignment="0" applyProtection="0"/>
    <xf numFmtId="0" fontId="194" fillId="52" borderId="301" applyNumberFormat="0" applyAlignment="0" applyProtection="0"/>
    <xf numFmtId="0" fontId="174" fillId="73" borderId="347" applyNumberFormat="0" applyAlignment="0" applyProtection="0">
      <alignment vertical="center"/>
    </xf>
    <xf numFmtId="0" fontId="198" fillId="73" borderId="284" applyNumberFormat="0" applyAlignment="0" applyProtection="0"/>
    <xf numFmtId="37" fontId="69" fillId="0" borderId="262"/>
    <xf numFmtId="37" fontId="87" fillId="40" borderId="343"/>
    <xf numFmtId="14" fontId="39" fillId="0" borderId="350">
      <alignment horizontal="center"/>
    </xf>
    <xf numFmtId="0" fontId="205" fillId="0" borderId="331" applyNumberFormat="0" applyFill="0" applyAlignment="0" applyProtection="0"/>
    <xf numFmtId="37" fontId="87" fillId="40" borderId="280"/>
    <xf numFmtId="194" fontId="59" fillId="0" borderId="46" applyFill="0" applyProtection="0"/>
    <xf numFmtId="0" fontId="75" fillId="0" borderId="243">
      <alignment horizontal="left" vertical="center"/>
    </xf>
    <xf numFmtId="37" fontId="69" fillId="0" borderId="244"/>
    <xf numFmtId="14" fontId="39" fillId="0" borderId="233">
      <alignment horizontal="center"/>
    </xf>
    <xf numFmtId="37" fontId="87" fillId="40" borderId="235"/>
    <xf numFmtId="37" fontId="87" fillId="40" borderId="235"/>
    <xf numFmtId="49" fontId="39" fillId="0" borderId="260" applyFont="0" applyFill="0" applyBorder="0" applyAlignment="0" applyProtection="0">
      <alignment horizontal="left"/>
    </xf>
    <xf numFmtId="37" fontId="87" fillId="40" borderId="316"/>
    <xf numFmtId="0" fontId="75" fillId="0" borderId="234">
      <alignment horizontal="left" vertical="center"/>
    </xf>
    <xf numFmtId="0" fontId="75" fillId="0" borderId="234">
      <alignment horizontal="left" vertical="center"/>
    </xf>
    <xf numFmtId="37" fontId="69" fillId="0" borderId="307"/>
    <xf numFmtId="0" fontId="198" fillId="73" borderId="284" applyNumberFormat="0" applyAlignment="0" applyProtection="0"/>
    <xf numFmtId="0" fontId="75" fillId="0" borderId="315">
      <alignment horizontal="left" vertical="center"/>
    </xf>
    <xf numFmtId="0" fontId="198" fillId="73" borderId="266" applyNumberFormat="0" applyAlignment="0" applyProtection="0"/>
    <xf numFmtId="0" fontId="205" fillId="0" borderId="367" applyNumberFormat="0" applyFill="0" applyAlignment="0" applyProtection="0"/>
    <xf numFmtId="37" fontId="87" fillId="0" borderId="361"/>
    <xf numFmtId="0" fontId="34" fillId="51" borderId="353" applyNumberFormat="0" applyFont="0" applyAlignment="0" applyProtection="0"/>
    <xf numFmtId="0" fontId="34" fillId="51" borderId="245" applyNumberFormat="0" applyFont="0" applyAlignment="0" applyProtection="0"/>
    <xf numFmtId="37" fontId="87" fillId="40" borderId="316"/>
    <xf numFmtId="37" fontId="87" fillId="0" borderId="280"/>
    <xf numFmtId="14" fontId="39" fillId="0" borderId="269">
      <alignment horizontal="center"/>
    </xf>
    <xf numFmtId="0" fontId="75" fillId="0" borderId="297">
      <alignment horizontal="left" vertical="center"/>
    </xf>
    <xf numFmtId="10" fontId="73" fillId="38" borderId="233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37" fontId="87" fillId="40" borderId="343"/>
    <xf numFmtId="37" fontId="69" fillId="0" borderId="325"/>
    <xf numFmtId="0" fontId="194" fillId="52" borderId="346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194" fillId="52" borderId="274" applyNumberFormat="0" applyAlignment="0" applyProtection="0"/>
    <xf numFmtId="37" fontId="87" fillId="40" borderId="235"/>
    <xf numFmtId="37" fontId="87" fillId="40" borderId="235"/>
    <xf numFmtId="10" fontId="73" fillId="38" borderId="233" applyNumberFormat="0" applyBorder="0" applyAlignment="0" applyProtection="0"/>
    <xf numFmtId="10" fontId="73" fillId="38" borderId="233" applyNumberFormat="0" applyBorder="0" applyAlignment="0" applyProtection="0"/>
    <xf numFmtId="37" fontId="69" fillId="0" borderId="235"/>
    <xf numFmtId="37" fontId="69" fillId="0" borderId="235"/>
    <xf numFmtId="37" fontId="69" fillId="0" borderId="316"/>
    <xf numFmtId="49" fontId="39" fillId="0" borderId="278" applyFont="0" applyFill="0" applyBorder="0" applyAlignment="0" applyProtection="0">
      <alignment horizontal="left"/>
    </xf>
    <xf numFmtId="10" fontId="73" fillId="38" borderId="323" applyNumberFormat="0" applyBorder="0" applyAlignment="0" applyProtection="0"/>
    <xf numFmtId="0" fontId="198" fillId="73" borderId="374" applyNumberFormat="0" applyAlignment="0" applyProtection="0"/>
    <xf numFmtId="0" fontId="173" fillId="54" borderId="283" applyNumberFormat="0" applyAlignment="0" applyProtection="0">
      <alignment vertical="center"/>
    </xf>
    <xf numFmtId="14" fontId="39" fillId="0" borderId="269">
      <alignment horizontal="center"/>
    </xf>
    <xf numFmtId="0" fontId="170" fillId="61" borderId="301" applyNumberFormat="0" applyAlignment="0" applyProtection="0">
      <alignment vertical="center"/>
    </xf>
    <xf numFmtId="37" fontId="69" fillId="0" borderId="334"/>
    <xf numFmtId="10" fontId="73" fillId="38" borderId="269" applyNumberFormat="0" applyBorder="0" applyAlignment="0" applyProtection="0"/>
    <xf numFmtId="37" fontId="69" fillId="0" borderId="343"/>
    <xf numFmtId="0" fontId="182" fillId="73" borderId="355" applyNumberFormat="0" applyAlignment="0" applyProtection="0"/>
    <xf numFmtId="0" fontId="170" fillId="61" borderId="328" applyNumberFormat="0" applyAlignment="0" applyProtection="0">
      <alignment vertical="center"/>
    </xf>
    <xf numFmtId="37" fontId="87" fillId="0" borderId="307"/>
    <xf numFmtId="0" fontId="198" fillId="73" borderId="293" applyNumberFormat="0" applyAlignment="0" applyProtection="0"/>
    <xf numFmtId="0" fontId="34" fillId="51" borderId="272" applyNumberFormat="0" applyFont="0" applyAlignment="0" applyProtection="0"/>
    <xf numFmtId="0" fontId="198" fillId="73" borderId="284" applyNumberFormat="0" applyAlignment="0" applyProtection="0"/>
    <xf numFmtId="14" fontId="39" fillId="0" borderId="341">
      <alignment horizontal="center"/>
    </xf>
    <xf numFmtId="0" fontId="182" fillId="73" borderId="346" applyNumberFormat="0" applyAlignment="0" applyProtection="0"/>
    <xf numFmtId="37" fontId="87" fillId="0" borderId="361"/>
    <xf numFmtId="0" fontId="75" fillId="0" borderId="324">
      <alignment horizontal="left" vertical="center"/>
    </xf>
    <xf numFmtId="0" fontId="205" fillId="0" borderId="277" applyNumberFormat="0" applyFill="0" applyAlignment="0" applyProtection="0"/>
    <xf numFmtId="0" fontId="75" fillId="0" borderId="297">
      <alignment horizontal="left" vertical="center"/>
    </xf>
    <xf numFmtId="37" fontId="87" fillId="40" borderId="280"/>
    <xf numFmtId="0" fontId="75" fillId="0" borderId="261">
      <alignment horizontal="left" vertical="center"/>
    </xf>
    <xf numFmtId="10" fontId="73" fillId="38" borderId="242" applyNumberFormat="0" applyBorder="0" applyAlignment="0" applyProtection="0"/>
    <xf numFmtId="10" fontId="73" fillId="38" borderId="242" applyNumberFormat="0" applyBorder="0" applyAlignment="0" applyProtection="0"/>
    <xf numFmtId="0" fontId="173" fillId="52" borderId="310" applyNumberFormat="0" applyAlignment="0" applyProtection="0">
      <alignment vertical="center"/>
    </xf>
    <xf numFmtId="37" fontId="87" fillId="40" borderId="361"/>
    <xf numFmtId="0" fontId="182" fillId="73" borderId="292" applyNumberFormat="0" applyAlignment="0" applyProtection="0"/>
    <xf numFmtId="37" fontId="87" fillId="40" borderId="334"/>
    <xf numFmtId="49" fontId="39" fillId="0" borderId="269" applyFont="0" applyFill="0" applyBorder="0" applyAlignment="0" applyProtection="0">
      <alignment horizontal="left"/>
    </xf>
    <xf numFmtId="10" fontId="73" fillId="38" borderId="332" applyNumberFormat="0" applyBorder="0" applyAlignment="0" applyProtection="0"/>
    <xf numFmtId="14" fontId="39" fillId="0" borderId="260">
      <alignment horizontal="center"/>
    </xf>
    <xf numFmtId="0" fontId="198" fillId="73" borderId="284" applyNumberFormat="0" applyAlignment="0" applyProtection="0"/>
    <xf numFmtId="37" fontId="87" fillId="40" borderId="253"/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0" fontId="75" fillId="0" borderId="252">
      <alignment horizontal="left" vertical="center"/>
    </xf>
    <xf numFmtId="0" fontId="75" fillId="0" borderId="252">
      <alignment horizontal="left" vertical="center"/>
    </xf>
    <xf numFmtId="37" fontId="87" fillId="0" borderId="325"/>
    <xf numFmtId="37" fontId="69" fillId="0" borderId="253"/>
    <xf numFmtId="37" fontId="69" fillId="0" borderId="253"/>
    <xf numFmtId="14" fontId="39" fillId="0" borderId="350">
      <alignment horizontal="center"/>
    </xf>
    <xf numFmtId="0" fontId="194" fillId="52" borderId="283" applyNumberFormat="0" applyAlignment="0" applyProtection="0"/>
    <xf numFmtId="0" fontId="173" fillId="54" borderId="319" applyNumberFormat="0" applyAlignment="0" applyProtection="0">
      <alignment vertical="center"/>
    </xf>
    <xf numFmtId="0" fontId="34" fillId="51" borderId="263" applyNumberFormat="0" applyFont="0" applyAlignment="0" applyProtection="0"/>
    <xf numFmtId="0" fontId="46" fillId="51" borderId="263" applyNumberFormat="0" applyFont="0" applyAlignment="0" applyProtection="0">
      <alignment vertical="center"/>
    </xf>
    <xf numFmtId="10" fontId="73" fillId="38" borderId="296" applyNumberFormat="0" applyBorder="0" applyAlignment="0" applyProtection="0"/>
    <xf numFmtId="0" fontId="173" fillId="54" borderId="328" applyNumberFormat="0" applyAlignment="0" applyProtection="0">
      <alignment vertical="center"/>
    </xf>
    <xf numFmtId="14" fontId="39" fillId="0" borderId="305">
      <alignment horizontal="center"/>
    </xf>
    <xf numFmtId="49" fontId="39" fillId="0" borderId="269" applyFont="0" applyFill="0" applyBorder="0" applyAlignment="0" applyProtection="0">
      <alignment horizontal="left"/>
    </xf>
    <xf numFmtId="49" fontId="39" fillId="0" borderId="269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71"/>
    <xf numFmtId="37" fontId="69" fillId="0" borderId="298"/>
    <xf numFmtId="0" fontId="194" fillId="52" borderId="346" applyNumberFormat="0" applyAlignment="0" applyProtection="0"/>
    <xf numFmtId="0" fontId="173" fillId="52" borderId="265" applyNumberFormat="0" applyAlignment="0" applyProtection="0">
      <alignment vertical="center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10" fontId="73" fillId="38" borderId="368" applyNumberFormat="0" applyBorder="0" applyAlignment="0" applyProtection="0"/>
    <xf numFmtId="0" fontId="174" fillId="73" borderId="284" applyNumberFormat="0" applyAlignment="0" applyProtection="0">
      <alignment vertical="center"/>
    </xf>
    <xf numFmtId="37" fontId="69" fillId="0" borderId="316"/>
    <xf numFmtId="0" fontId="205" fillId="0" borderId="295" applyNumberFormat="0" applyFill="0" applyAlignment="0" applyProtection="0"/>
    <xf numFmtId="37" fontId="87" fillId="40" borderId="325"/>
    <xf numFmtId="0" fontId="75" fillId="0" borderId="288">
      <alignment horizontal="left" vertical="center"/>
    </xf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37" fontId="87" fillId="0" borderId="316"/>
    <xf numFmtId="37" fontId="87" fillId="0" borderId="298"/>
    <xf numFmtId="14" fontId="39" fillId="0" borderId="323">
      <alignment horizontal="center"/>
    </xf>
    <xf numFmtId="0" fontId="34" fillId="51" borderId="317" applyNumberFormat="0" applyFont="0" applyAlignment="0" applyProtection="0"/>
    <xf numFmtId="0" fontId="75" fillId="0" borderId="333">
      <alignment horizontal="left" vertical="center"/>
    </xf>
    <xf numFmtId="37" fontId="69" fillId="0" borderId="289"/>
    <xf numFmtId="0" fontId="216" fillId="73" borderId="301" applyNumberFormat="0" applyAlignment="0" applyProtection="0">
      <alignment vertical="center"/>
    </xf>
    <xf numFmtId="37" fontId="69" fillId="0" borderId="325"/>
    <xf numFmtId="0" fontId="205" fillId="0" borderId="358" applyNumberFormat="0" applyFill="0" applyAlignment="0" applyProtection="0"/>
    <xf numFmtId="0" fontId="34" fillId="51" borderId="317" applyNumberFormat="0" applyFont="0" applyAlignment="0" applyProtection="0">
      <alignment vertical="center"/>
    </xf>
    <xf numFmtId="0" fontId="34" fillId="74" borderId="368" applyFill="0">
      <alignment horizontal="center" vertical="center" wrapText="1"/>
    </xf>
    <xf numFmtId="14" fontId="39" fillId="0" borderId="260">
      <alignment horizontal="center"/>
    </xf>
    <xf numFmtId="14" fontId="39" fillId="0" borderId="26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0" fontId="75" fillId="0" borderId="261">
      <alignment horizontal="left" vertical="center"/>
    </xf>
    <xf numFmtId="0" fontId="75" fillId="0" borderId="261">
      <alignment horizontal="left" vertical="center"/>
    </xf>
    <xf numFmtId="0" fontId="34" fillId="51" borderId="308" applyNumberFormat="0" applyFont="0" applyAlignment="0" applyProtection="0">
      <alignment vertical="center"/>
    </xf>
    <xf numFmtId="37" fontId="69" fillId="0" borderId="262"/>
    <xf numFmtId="37" fontId="69" fillId="0" borderId="262"/>
    <xf numFmtId="0" fontId="34" fillId="51" borderId="299" applyNumberFormat="0" applyFont="0" applyAlignment="0" applyProtection="0"/>
    <xf numFmtId="37" fontId="69" fillId="0" borderId="343"/>
    <xf numFmtId="0" fontId="198" fillId="73" borderId="284" applyNumberFormat="0" applyAlignment="0" applyProtection="0"/>
    <xf numFmtId="0" fontId="194" fillId="52" borderId="301" applyNumberFormat="0" applyAlignment="0" applyProtection="0"/>
    <xf numFmtId="37" fontId="69" fillId="0" borderId="289"/>
    <xf numFmtId="10" fontId="73" fillId="38" borderId="278" applyNumberFormat="0" applyBorder="0" applyAlignment="0" applyProtection="0"/>
    <xf numFmtId="37" fontId="69" fillId="0" borderId="316"/>
    <xf numFmtId="0" fontId="34" fillId="51" borderId="272" applyNumberFormat="0" applyFont="0" applyAlignment="0" applyProtection="0">
      <alignment vertical="center"/>
    </xf>
    <xf numFmtId="37" fontId="87" fillId="40" borderId="370"/>
    <xf numFmtId="37" fontId="69" fillId="0" borderId="343"/>
    <xf numFmtId="10" fontId="73" fillId="38" borderId="305" applyNumberFormat="0" applyBorder="0" applyAlignment="0" applyProtection="0"/>
    <xf numFmtId="0" fontId="32" fillId="0" borderId="0"/>
    <xf numFmtId="0" fontId="34" fillId="51" borderId="344" applyNumberFormat="0" applyFont="0" applyAlignment="0" applyProtection="0"/>
    <xf numFmtId="37" fontId="69" fillId="0" borderId="316"/>
    <xf numFmtId="0" fontId="34" fillId="51" borderId="326" applyNumberFormat="0" applyFont="0" applyAlignment="0" applyProtection="0"/>
    <xf numFmtId="5" fontId="181" fillId="0" borderId="46" applyAlignment="0" applyProtection="0"/>
    <xf numFmtId="14" fontId="39" fillId="0" borderId="332">
      <alignment horizontal="center"/>
    </xf>
    <xf numFmtId="37" fontId="69" fillId="0" borderId="298"/>
    <xf numFmtId="49" fontId="39" fillId="0" borderId="314" applyFont="0" applyFill="0" applyBorder="0" applyAlignment="0" applyProtection="0">
      <alignment horizontal="left"/>
    </xf>
    <xf numFmtId="37" fontId="69" fillId="0" borderId="316"/>
    <xf numFmtId="0" fontId="173" fillId="52" borderId="346" applyNumberFormat="0" applyAlignment="0" applyProtection="0">
      <alignment vertical="center"/>
    </xf>
    <xf numFmtId="14" fontId="39" fillId="0" borderId="35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37" fontId="87" fillId="0" borderId="280"/>
    <xf numFmtId="37" fontId="87" fillId="40" borderId="361"/>
    <xf numFmtId="37" fontId="87" fillId="0" borderId="289"/>
    <xf numFmtId="0" fontId="75" fillId="0" borderId="315">
      <alignment horizontal="left" vertical="center"/>
    </xf>
    <xf numFmtId="37" fontId="87" fillId="0" borderId="370"/>
    <xf numFmtId="14" fontId="39" fillId="0" borderId="368">
      <alignment horizontal="center"/>
    </xf>
    <xf numFmtId="0" fontId="173" fillId="54" borderId="310" applyNumberFormat="0" applyAlignment="0" applyProtection="0">
      <alignment vertical="center"/>
    </xf>
    <xf numFmtId="37" fontId="69" fillId="0" borderId="334"/>
    <xf numFmtId="37" fontId="69" fillId="0" borderId="307"/>
    <xf numFmtId="37" fontId="87" fillId="40" borderId="361"/>
    <xf numFmtId="37" fontId="69" fillId="0" borderId="334"/>
    <xf numFmtId="0" fontId="75" fillId="0" borderId="297">
      <alignment horizontal="left" vertical="center"/>
    </xf>
    <xf numFmtId="10" fontId="73" fillId="38" borderId="269" applyNumberFormat="0" applyBorder="0" applyAlignment="0" applyProtection="0"/>
    <xf numFmtId="37" fontId="69" fillId="0" borderId="334"/>
    <xf numFmtId="0" fontId="75" fillId="0" borderId="270">
      <alignment horizontal="left" vertical="center"/>
    </xf>
    <xf numFmtId="0" fontId="75" fillId="0" borderId="270">
      <alignment horizontal="left" vertical="center"/>
    </xf>
    <xf numFmtId="0" fontId="198" fillId="73" borderId="302" applyNumberFormat="0" applyAlignment="0" applyProtection="0"/>
    <xf numFmtId="37" fontId="69" fillId="0" borderId="271"/>
    <xf numFmtId="37" fontId="69" fillId="0" borderId="271"/>
    <xf numFmtId="37" fontId="87" fillId="40" borderId="370"/>
    <xf numFmtId="0" fontId="194" fillId="52" borderId="337" applyNumberFormat="0" applyAlignment="0" applyProtection="0"/>
    <xf numFmtId="37" fontId="69" fillId="0" borderId="325"/>
    <xf numFmtId="37" fontId="87" fillId="40" borderId="361"/>
    <xf numFmtId="10" fontId="73" fillId="38" borderId="296" applyNumberFormat="0" applyBorder="0" applyAlignment="0" applyProtection="0"/>
    <xf numFmtId="37" fontId="69" fillId="0" borderId="298"/>
    <xf numFmtId="0" fontId="75" fillId="0" borderId="333">
      <alignment horizontal="left" vertical="center"/>
    </xf>
    <xf numFmtId="37" fontId="87" fillId="40" borderId="334"/>
    <xf numFmtId="0" fontId="198" fillId="73" borderId="347" applyNumberFormat="0" applyAlignment="0" applyProtection="0"/>
    <xf numFmtId="37" fontId="69" fillId="0" borderId="361"/>
    <xf numFmtId="10" fontId="73" fillId="38" borderId="332" applyNumberFormat="0" applyBorder="0" applyAlignment="0" applyProtection="0"/>
    <xf numFmtId="0" fontId="182" fillId="73" borderId="337" applyNumberFormat="0" applyAlignment="0" applyProtection="0"/>
    <xf numFmtId="37" fontId="87" fillId="0" borderId="352"/>
    <xf numFmtId="14" fontId="39" fillId="0" borderId="296">
      <alignment horizontal="center"/>
    </xf>
    <xf numFmtId="0" fontId="75" fillId="0" borderId="297">
      <alignment horizontal="left" vertical="center"/>
    </xf>
    <xf numFmtId="37" fontId="87" fillId="0" borderId="325"/>
    <xf numFmtId="0" fontId="182" fillId="73" borderId="310" applyNumberFormat="0" applyAlignment="0" applyProtection="0"/>
    <xf numFmtId="37" fontId="69" fillId="0" borderId="334"/>
    <xf numFmtId="37" fontId="87" fillId="0" borderId="289"/>
    <xf numFmtId="0" fontId="46" fillId="51" borderId="335" applyNumberFormat="0" applyFont="0" applyAlignment="0" applyProtection="0">
      <alignment vertical="center"/>
    </xf>
    <xf numFmtId="37" fontId="87" fillId="40" borderId="343"/>
    <xf numFmtId="37" fontId="87" fillId="0" borderId="334"/>
    <xf numFmtId="0" fontId="194" fillId="52" borderId="373" applyNumberFormat="0" applyAlignment="0" applyProtection="0"/>
    <xf numFmtId="14" fontId="39" fillId="0" borderId="278">
      <alignment horizontal="center"/>
    </xf>
    <xf numFmtId="14" fontId="39" fillId="0" borderId="278">
      <alignment horizontal="center"/>
    </xf>
    <xf numFmtId="14" fontId="39" fillId="0" borderId="278">
      <alignment horizontal="center"/>
    </xf>
    <xf numFmtId="37" fontId="87" fillId="40" borderId="280"/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182" fillId="73" borderId="310" applyNumberFormat="0" applyAlignment="0" applyProtection="0"/>
    <xf numFmtId="37" fontId="69" fillId="0" borderId="280"/>
    <xf numFmtId="37" fontId="69" fillId="0" borderId="280"/>
    <xf numFmtId="0" fontId="182" fillId="73" borderId="346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34" fillId="74" borderId="296" applyFill="0">
      <alignment horizontal="center" vertical="center" wrapText="1"/>
    </xf>
    <xf numFmtId="0" fontId="205" fillId="0" borderId="304" applyNumberFormat="0" applyFill="0" applyAlignment="0" applyProtection="0"/>
    <xf numFmtId="37" fontId="69" fillId="0" borderId="289"/>
    <xf numFmtId="0" fontId="205" fillId="0" borderId="286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37" fontId="69" fillId="0" borderId="289"/>
    <xf numFmtId="0" fontId="75" fillId="0" borderId="360">
      <alignment horizontal="left" vertical="center"/>
    </xf>
    <xf numFmtId="37" fontId="87" fillId="0" borderId="343"/>
    <xf numFmtId="0" fontId="34" fillId="51" borderId="353" applyNumberFormat="0" applyFont="0" applyAlignment="0" applyProtection="0"/>
    <xf numFmtId="37" fontId="69" fillId="0" borderId="334"/>
    <xf numFmtId="0" fontId="194" fillId="52" borderId="301" applyNumberFormat="0" applyAlignment="0" applyProtection="0"/>
    <xf numFmtId="37" fontId="87" fillId="0" borderId="325"/>
    <xf numFmtId="0" fontId="173" fillId="52" borderId="283" applyNumberFormat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14" fontId="39" fillId="0" borderId="296">
      <alignment horizontal="center"/>
    </xf>
    <xf numFmtId="0" fontId="75" fillId="0" borderId="306">
      <alignment horizontal="left" vertical="center"/>
    </xf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194" fillId="52" borderId="346" applyNumberFormat="0" applyAlignment="0" applyProtection="0"/>
    <xf numFmtId="14" fontId="39" fillId="0" borderId="314">
      <alignment horizontal="center"/>
    </xf>
    <xf numFmtId="49" fontId="39" fillId="0" borderId="332" applyFont="0" applyFill="0" applyBorder="0" applyAlignment="0" applyProtection="0">
      <alignment horizontal="left"/>
    </xf>
    <xf numFmtId="49" fontId="39" fillId="0" borderId="305" applyFont="0" applyFill="0" applyBorder="0" applyAlignment="0" applyProtection="0">
      <alignment horizontal="left"/>
    </xf>
    <xf numFmtId="37" fontId="69" fillId="0" borderId="370"/>
    <xf numFmtId="209" fontId="59" fillId="0" borderId="46" applyFill="0" applyProtection="0"/>
    <xf numFmtId="49" fontId="39" fillId="0" borderId="296" applyFont="0" applyFill="0" applyBorder="0" applyAlignment="0" applyProtection="0">
      <alignment horizontal="left"/>
    </xf>
    <xf numFmtId="14" fontId="39" fillId="0" borderId="287">
      <alignment horizontal="center"/>
    </xf>
    <xf numFmtId="0" fontId="216" fillId="73" borderId="373" applyNumberFormat="0" applyAlignment="0" applyProtection="0">
      <alignment vertical="center"/>
    </xf>
    <xf numFmtId="0" fontId="198" fillId="73" borderId="329" applyNumberFormat="0" applyAlignment="0" applyProtection="0"/>
    <xf numFmtId="37" fontId="69" fillId="0" borderId="316"/>
    <xf numFmtId="49" fontId="39" fillId="0" borderId="341" applyFont="0" applyFill="0" applyBorder="0" applyAlignment="0" applyProtection="0">
      <alignment horizontal="left"/>
    </xf>
    <xf numFmtId="37" fontId="87" fillId="0" borderId="316"/>
    <xf numFmtId="0" fontId="34" fillId="51" borderId="344" applyNumberFormat="0" applyFont="0" applyAlignment="0" applyProtection="0"/>
    <xf numFmtId="37" fontId="69" fillId="0" borderId="280"/>
    <xf numFmtId="37" fontId="69" fillId="0" borderId="280"/>
    <xf numFmtId="0" fontId="75" fillId="0" borderId="306">
      <alignment horizontal="left" vertical="center"/>
    </xf>
    <xf numFmtId="0" fontId="34" fillId="51" borderId="317" applyNumberFormat="0" applyFont="0" applyAlignment="0" applyProtection="0"/>
    <xf numFmtId="0" fontId="205" fillId="0" borderId="295" applyNumberFormat="0" applyFill="0" applyAlignment="0" applyProtection="0"/>
    <xf numFmtId="0" fontId="205" fillId="0" borderId="376" applyNumberFormat="0" applyFill="0" applyAlignment="0" applyProtection="0"/>
    <xf numFmtId="0" fontId="46" fillId="51" borderId="290" applyNumberFormat="0" applyFont="0" applyAlignment="0" applyProtection="0">
      <alignment vertical="center"/>
    </xf>
    <xf numFmtId="0" fontId="34" fillId="51" borderId="326" applyNumberFormat="0" applyFont="0" applyAlignment="0" applyProtection="0"/>
    <xf numFmtId="0" fontId="194" fillId="52" borderId="310" applyNumberFormat="0" applyAlignment="0" applyProtection="0"/>
    <xf numFmtId="37" fontId="69" fillId="0" borderId="352"/>
    <xf numFmtId="0" fontId="194" fillId="52" borderId="337" applyNumberFormat="0" applyAlignment="0" applyProtection="0"/>
    <xf numFmtId="14" fontId="39" fillId="0" borderId="332">
      <alignment horizontal="center"/>
    </xf>
    <xf numFmtId="37" fontId="87" fillId="0" borderId="352"/>
    <xf numFmtId="37" fontId="69" fillId="0" borderId="343"/>
    <xf numFmtId="0" fontId="173" fillId="52" borderId="364" applyNumberFormat="0" applyAlignment="0" applyProtection="0">
      <alignment vertical="center"/>
    </xf>
    <xf numFmtId="0" fontId="75" fillId="0" borderId="369">
      <alignment horizontal="left" vertical="center"/>
    </xf>
    <xf numFmtId="209" fontId="59" fillId="0" borderId="46" applyFill="0" applyProtection="0"/>
    <xf numFmtId="10" fontId="73" fillId="38" borderId="368" applyNumberFormat="0" applyBorder="0" applyAlignment="0" applyProtection="0"/>
    <xf numFmtId="0" fontId="34" fillId="51" borderId="326" applyNumberFormat="0" applyFont="0" applyAlignment="0" applyProtection="0"/>
    <xf numFmtId="49" fontId="39" fillId="0" borderId="368" applyFont="0" applyFill="0" applyBorder="0" applyAlignment="0" applyProtection="0">
      <alignment horizontal="left"/>
    </xf>
    <xf numFmtId="37" fontId="87" fillId="0" borderId="307"/>
    <xf numFmtId="37" fontId="69" fillId="0" borderId="316"/>
    <xf numFmtId="0" fontId="75" fillId="0" borderId="297">
      <alignment horizontal="left" vertical="center"/>
    </xf>
    <xf numFmtId="0" fontId="174" fillId="73" borderId="347" applyNumberFormat="0" applyAlignment="0" applyProtection="0">
      <alignment vertical="center"/>
    </xf>
    <xf numFmtId="37" fontId="69" fillId="0" borderId="298"/>
    <xf numFmtId="0" fontId="75" fillId="0" borderId="333">
      <alignment horizontal="left" vertical="center"/>
    </xf>
    <xf numFmtId="49" fontId="39" fillId="0" borderId="332" applyFont="0" applyFill="0" applyBorder="0" applyAlignment="0" applyProtection="0">
      <alignment horizontal="left"/>
    </xf>
    <xf numFmtId="14" fontId="39" fillId="0" borderId="287">
      <alignment horizontal="center"/>
    </xf>
    <xf numFmtId="37" fontId="87" fillId="40" borderId="289"/>
    <xf numFmtId="37" fontId="87" fillId="40" borderId="289"/>
    <xf numFmtId="0" fontId="75" fillId="0" borderId="342">
      <alignment horizontal="left" vertical="center"/>
    </xf>
    <xf numFmtId="0" fontId="75" fillId="0" borderId="288">
      <alignment horizontal="left" vertical="center"/>
    </xf>
    <xf numFmtId="0" fontId="75" fillId="0" borderId="288">
      <alignment horizontal="left" vertical="center"/>
    </xf>
    <xf numFmtId="0" fontId="173" fillId="54" borderId="319" applyNumberFormat="0" applyAlignment="0" applyProtection="0">
      <alignment vertical="center"/>
    </xf>
    <xf numFmtId="0" fontId="205" fillId="0" borderId="313" applyNumberFormat="0" applyFill="0" applyAlignment="0" applyProtection="0"/>
    <xf numFmtId="0" fontId="34" fillId="51" borderId="299" applyNumberFormat="0" applyFont="0" applyAlignment="0" applyProtection="0"/>
    <xf numFmtId="0" fontId="198" fillId="73" borderId="329" applyNumberFormat="0" applyAlignment="0" applyProtection="0"/>
    <xf numFmtId="0" fontId="34" fillId="51" borderId="371" applyNumberFormat="0" applyFont="0" applyAlignment="0" applyProtection="0"/>
    <xf numFmtId="10" fontId="73" fillId="38" borderId="350" applyNumberFormat="0" applyBorder="0" applyAlignment="0" applyProtection="0"/>
    <xf numFmtId="10" fontId="73" fillId="38" borderId="359" applyNumberFormat="0" applyBorder="0" applyAlignment="0" applyProtection="0"/>
    <xf numFmtId="10" fontId="73" fillId="38" borderId="287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8" fillId="73" borderId="374" applyNumberFormat="0" applyAlignment="0" applyProtection="0"/>
    <xf numFmtId="37" fontId="87" fillId="0" borderId="316"/>
    <xf numFmtId="0" fontId="75" fillId="0" borderId="351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174" fillId="61" borderId="311" applyNumberFormat="0" applyAlignment="0" applyProtection="0">
      <alignment vertical="center"/>
    </xf>
    <xf numFmtId="37" fontId="69" fillId="0" borderId="343"/>
    <xf numFmtId="49" fontId="39" fillId="0" borderId="314" applyFont="0" applyFill="0" applyBorder="0" applyAlignment="0" applyProtection="0">
      <alignment horizontal="left"/>
    </xf>
    <xf numFmtId="37" fontId="87" fillId="40" borderId="289"/>
    <xf numFmtId="37" fontId="87" fillId="40" borderId="289"/>
    <xf numFmtId="10" fontId="73" fillId="38" borderId="287" applyNumberFormat="0" applyBorder="0" applyAlignment="0" applyProtection="0"/>
    <xf numFmtId="10" fontId="73" fillId="38" borderId="287" applyNumberFormat="0" applyBorder="0" applyAlignment="0" applyProtection="0"/>
    <xf numFmtId="37" fontId="69" fillId="0" borderId="289"/>
    <xf numFmtId="37" fontId="69" fillId="0" borderId="289"/>
    <xf numFmtId="10" fontId="73" fillId="38" borderId="314" applyNumberFormat="0" applyBorder="0" applyAlignment="0" applyProtection="0"/>
    <xf numFmtId="14" fontId="39" fillId="0" borderId="323">
      <alignment horizontal="center"/>
    </xf>
    <xf numFmtId="37" fontId="87" fillId="40" borderId="343"/>
    <xf numFmtId="49" fontId="39" fillId="0" borderId="323" applyFont="0" applyFill="0" applyBorder="0" applyAlignment="0" applyProtection="0">
      <alignment horizontal="left"/>
    </xf>
    <xf numFmtId="14" fontId="39" fillId="0" borderId="332">
      <alignment horizontal="center"/>
    </xf>
    <xf numFmtId="37" fontId="69" fillId="0" borderId="334"/>
    <xf numFmtId="37" fontId="69" fillId="0" borderId="334"/>
    <xf numFmtId="49" fontId="39" fillId="0" borderId="305" applyFont="0" applyFill="0" applyBorder="0" applyAlignment="0" applyProtection="0">
      <alignment horizontal="left"/>
    </xf>
    <xf numFmtId="0" fontId="174" fillId="61" borderId="338" applyNumberFormat="0" applyAlignment="0" applyProtection="0">
      <alignment vertical="center"/>
    </xf>
    <xf numFmtId="10" fontId="73" fillId="38" borderId="341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37" fontId="69" fillId="0" borderId="343"/>
    <xf numFmtId="0" fontId="198" fillId="73" borderId="338" applyNumberFormat="0" applyAlignment="0" applyProtection="0"/>
    <xf numFmtId="5" fontId="181" fillId="0" borderId="46" applyAlignment="0" applyProtection="0"/>
    <xf numFmtId="0" fontId="194" fillId="52" borderId="319" applyNumberFormat="0" applyAlignment="0" applyProtection="0"/>
    <xf numFmtId="37" fontId="87" fillId="0" borderId="343"/>
    <xf numFmtId="10" fontId="73" fillId="38" borderId="296" applyNumberFormat="0" applyBorder="0" applyAlignment="0" applyProtection="0"/>
    <xf numFmtId="10" fontId="73" fillId="38" borderId="296" applyNumberFormat="0" applyBorder="0" applyAlignment="0" applyProtection="0"/>
    <xf numFmtId="10" fontId="73" fillId="38" borderId="359" applyNumberFormat="0" applyBorder="0" applyAlignment="0" applyProtection="0"/>
    <xf numFmtId="14" fontId="39" fillId="0" borderId="359">
      <alignment horizontal="center"/>
    </xf>
    <xf numFmtId="37" fontId="69" fillId="0" borderId="361"/>
    <xf numFmtId="0" fontId="161" fillId="0" borderId="322" applyNumberFormat="0" applyFill="0" applyAlignment="0" applyProtection="0">
      <alignment vertical="center"/>
    </xf>
    <xf numFmtId="37" fontId="69" fillId="0" borderId="316"/>
    <xf numFmtId="37" fontId="69" fillId="0" borderId="343"/>
    <xf numFmtId="0" fontId="170" fillId="61" borderId="337" applyNumberFormat="0" applyAlignment="0" applyProtection="0">
      <alignment vertical="center"/>
    </xf>
    <xf numFmtId="10" fontId="73" fillId="38" borderId="359" applyNumberFormat="0" applyBorder="0" applyAlignment="0" applyProtection="0"/>
    <xf numFmtId="37" fontId="69" fillId="0" borderId="343"/>
    <xf numFmtId="14" fontId="39" fillId="0" borderId="341">
      <alignment horizontal="center"/>
    </xf>
    <xf numFmtId="37" fontId="69" fillId="0" borderId="352"/>
    <xf numFmtId="37" fontId="87" fillId="40" borderId="325"/>
    <xf numFmtId="5" fontId="181" fillId="0" borderId="46" applyAlignment="0" applyProtection="0"/>
    <xf numFmtId="14" fontId="39" fillId="0" borderId="350">
      <alignment horizontal="center"/>
    </xf>
    <xf numFmtId="37" fontId="69" fillId="0" borderId="361"/>
    <xf numFmtId="37" fontId="87" fillId="0" borderId="334"/>
    <xf numFmtId="0" fontId="194" fillId="52" borderId="364" applyNumberFormat="0" applyAlignment="0" applyProtection="0"/>
    <xf numFmtId="37" fontId="87" fillId="40" borderId="316"/>
    <xf numFmtId="14" fontId="39" fillId="0" borderId="359">
      <alignment horizontal="center"/>
    </xf>
    <xf numFmtId="0" fontId="174" fillId="61" borderId="329" applyNumberFormat="0" applyAlignment="0" applyProtection="0">
      <alignment vertical="center"/>
    </xf>
    <xf numFmtId="0" fontId="198" fillId="73" borderId="320" applyNumberFormat="0" applyAlignment="0" applyProtection="0"/>
    <xf numFmtId="0" fontId="34" fillId="74" borderId="314" applyFill="0">
      <alignment horizontal="center" vertical="center" wrapText="1"/>
    </xf>
    <xf numFmtId="0" fontId="198" fillId="73" borderId="356" applyNumberFormat="0" applyAlignment="0" applyProtection="0"/>
    <xf numFmtId="0" fontId="205" fillId="0" borderId="367" applyNumberFormat="0" applyFill="0" applyAlignment="0" applyProtection="0"/>
    <xf numFmtId="37" fontId="69" fillId="0" borderId="325"/>
    <xf numFmtId="0" fontId="194" fillId="52" borderId="346" applyNumberFormat="0" applyAlignment="0" applyProtection="0"/>
    <xf numFmtId="0" fontId="216" fillId="73" borderId="319" applyNumberFormat="0" applyAlignment="0" applyProtection="0">
      <alignment vertical="center"/>
    </xf>
    <xf numFmtId="49" fontId="39" fillId="0" borderId="350" applyFont="0" applyFill="0" applyBorder="0" applyAlignment="0" applyProtection="0">
      <alignment horizontal="left"/>
    </xf>
    <xf numFmtId="14" fontId="39" fillId="0" borderId="305">
      <alignment horizontal="center"/>
    </xf>
    <xf numFmtId="14" fontId="39" fillId="0" borderId="305">
      <alignment horizontal="center"/>
    </xf>
    <xf numFmtId="37" fontId="87" fillId="40" borderId="307"/>
    <xf numFmtId="37" fontId="87" fillId="40" borderId="307"/>
    <xf numFmtId="10" fontId="73" fillId="38" borderId="305" applyNumberFormat="0" applyBorder="0" applyAlignment="0" applyProtection="0"/>
    <xf numFmtId="37" fontId="69" fillId="0" borderId="307"/>
    <xf numFmtId="0" fontId="34" fillId="51" borderId="362" applyNumberFormat="0" applyFont="0" applyAlignment="0" applyProtection="0"/>
    <xf numFmtId="14" fontId="39" fillId="0" borderId="332">
      <alignment horizontal="center"/>
    </xf>
    <xf numFmtId="209" fontId="59" fillId="0" borderId="46" applyFill="0" applyProtection="0"/>
    <xf numFmtId="0" fontId="34" fillId="51" borderId="362" applyNumberFormat="0" applyFont="0" applyAlignment="0" applyProtection="0">
      <alignment vertical="center"/>
    </xf>
    <xf numFmtId="37" fontId="87" fillId="40" borderId="352"/>
    <xf numFmtId="37" fontId="87" fillId="0" borderId="334"/>
    <xf numFmtId="0" fontId="34" fillId="51" borderId="317" applyNumberFormat="0" applyFont="0" applyAlignment="0" applyProtection="0">
      <alignment vertical="center"/>
    </xf>
    <xf numFmtId="0" fontId="198" fillId="73" borderId="365" applyNumberFormat="0" applyAlignment="0" applyProtection="0"/>
    <xf numFmtId="0" fontId="75" fillId="0" borderId="333">
      <alignment horizontal="left" vertical="center"/>
    </xf>
    <xf numFmtId="37" fontId="87" fillId="40" borderId="325"/>
    <xf numFmtId="0" fontId="174" fillId="61" borderId="320" applyNumberFormat="0" applyAlignment="0" applyProtection="0">
      <alignment vertical="center"/>
    </xf>
    <xf numFmtId="10" fontId="73" fillId="38" borderId="323" applyNumberFormat="0" applyBorder="0" applyAlignment="0" applyProtection="0"/>
    <xf numFmtId="37" fontId="87" fillId="40" borderId="361"/>
    <xf numFmtId="0" fontId="198" fillId="73" borderId="338" applyNumberFormat="0" applyAlignment="0" applyProtection="0"/>
    <xf numFmtId="0" fontId="182" fillId="73" borderId="364" applyNumberFormat="0" applyAlignment="0" applyProtection="0"/>
    <xf numFmtId="37" fontId="69" fillId="0" borderId="316"/>
    <xf numFmtId="0" fontId="194" fillId="52" borderId="373" applyNumberFormat="0" applyAlignment="0" applyProtection="0"/>
    <xf numFmtId="0" fontId="75" fillId="0" borderId="360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34" fillId="51" borderId="317" applyNumberFormat="0" applyFont="0" applyAlignment="0" applyProtection="0">
      <alignment vertical="center"/>
    </xf>
    <xf numFmtId="0" fontId="34" fillId="51" borderId="317" applyNumberFormat="0" applyFont="0" applyAlignment="0" applyProtection="0"/>
    <xf numFmtId="0" fontId="182" fillId="73" borderId="373" applyNumberFormat="0" applyAlignment="0" applyProtection="0"/>
    <xf numFmtId="37" fontId="69" fillId="0" borderId="334"/>
    <xf numFmtId="14" fontId="39" fillId="0" borderId="323">
      <alignment horizontal="center"/>
    </xf>
    <xf numFmtId="37" fontId="87" fillId="40" borderId="334"/>
    <xf numFmtId="37" fontId="69" fillId="0" borderId="343"/>
    <xf numFmtId="37" fontId="69" fillId="0" borderId="316"/>
    <xf numFmtId="37" fontId="69" fillId="0" borderId="316"/>
    <xf numFmtId="0" fontId="182" fillId="73" borderId="337" applyNumberFormat="0" applyAlignment="0" applyProtection="0"/>
    <xf numFmtId="0" fontId="194" fillId="52" borderId="337" applyNumberFormat="0" applyAlignment="0" applyProtection="0"/>
    <xf numFmtId="0" fontId="205" fillId="0" borderId="349" applyNumberFormat="0" applyFill="0" applyAlignment="0" applyProtection="0"/>
    <xf numFmtId="0" fontId="205" fillId="0" borderId="331" applyNumberFormat="0" applyFill="0" applyAlignment="0" applyProtection="0"/>
    <xf numFmtId="0" fontId="34" fillId="51" borderId="326" applyNumberFormat="0" applyFont="0" applyAlignment="0" applyProtection="0">
      <alignment vertical="center"/>
    </xf>
    <xf numFmtId="0" fontId="34" fillId="51" borderId="335" applyNumberFormat="0" applyFont="0" applyAlignment="0" applyProtection="0"/>
    <xf numFmtId="37" fontId="69" fillId="0" borderId="352"/>
    <xf numFmtId="37" fontId="87" fillId="40" borderId="343"/>
    <xf numFmtId="37" fontId="87" fillId="40" borderId="361"/>
    <xf numFmtId="49" fontId="39" fillId="0" borderId="359" applyFont="0" applyFill="0" applyBorder="0" applyAlignment="0" applyProtection="0">
      <alignment horizontal="left"/>
    </xf>
    <xf numFmtId="0" fontId="75" fillId="0" borderId="342">
      <alignment horizontal="left" vertical="center"/>
    </xf>
    <xf numFmtId="37" fontId="69" fillId="0" borderId="361"/>
    <xf numFmtId="0" fontId="75" fillId="0" borderId="342">
      <alignment horizontal="left" vertical="center"/>
    </xf>
    <xf numFmtId="37" fontId="69" fillId="0" borderId="334"/>
    <xf numFmtId="14" fontId="39" fillId="0" borderId="323">
      <alignment horizontal="center"/>
    </xf>
    <xf numFmtId="37" fontId="87" fillId="40" borderId="325"/>
    <xf numFmtId="37" fontId="87" fillId="40" borderId="325"/>
    <xf numFmtId="14" fontId="39" fillId="0" borderId="359">
      <alignment horizontal="center"/>
    </xf>
    <xf numFmtId="0" fontId="75" fillId="0" borderId="324">
      <alignment horizontal="left" vertical="center"/>
    </xf>
    <xf numFmtId="0" fontId="75" fillId="0" borderId="324">
      <alignment horizontal="left" vertical="center"/>
    </xf>
    <xf numFmtId="0" fontId="198" fillId="73" borderId="347" applyNumberFormat="0" applyAlignment="0" applyProtection="0"/>
    <xf numFmtId="209" fontId="59" fillId="0" borderId="46" applyFill="0" applyProtection="0"/>
    <xf numFmtId="0" fontId="46" fillId="51" borderId="362" applyNumberFormat="0" applyFont="0" applyAlignment="0" applyProtection="0">
      <alignment vertical="center"/>
    </xf>
    <xf numFmtId="0" fontId="198" fillId="73" borderId="347" applyNumberFormat="0" applyAlignment="0" applyProtection="0"/>
    <xf numFmtId="0" fontId="194" fillId="52" borderId="337" applyNumberFormat="0" applyAlignment="0" applyProtection="0"/>
    <xf numFmtId="0" fontId="198" fillId="73" borderId="338" applyNumberFormat="0" applyAlignment="0" applyProtection="0"/>
    <xf numFmtId="0" fontId="198" fillId="73" borderId="365" applyNumberFormat="0" applyAlignment="0" applyProtection="0"/>
    <xf numFmtId="37" fontId="87" fillId="40" borderId="370"/>
    <xf numFmtId="10" fontId="73" fillId="38" borderId="323" applyNumberFormat="0" applyBorder="0" applyAlignment="0" applyProtection="0"/>
    <xf numFmtId="0" fontId="34" fillId="51" borderId="344" applyNumberFormat="0" applyFont="0" applyAlignment="0" applyProtection="0"/>
    <xf numFmtId="37" fontId="87" fillId="0" borderId="370"/>
    <xf numFmtId="0" fontId="174" fillId="61" borderId="356" applyNumberFormat="0" applyAlignment="0" applyProtection="0">
      <alignment vertical="center"/>
    </xf>
    <xf numFmtId="37" fontId="69" fillId="0" borderId="370"/>
    <xf numFmtId="37" fontId="87" fillId="40" borderId="352"/>
    <xf numFmtId="0" fontId="194" fillId="52" borderId="346" applyNumberFormat="0" applyAlignment="0" applyProtection="0"/>
    <xf numFmtId="37" fontId="87" fillId="0" borderId="343"/>
    <xf numFmtId="37" fontId="87" fillId="40" borderId="325"/>
    <xf numFmtId="0" fontId="174" fillId="61" borderId="374" applyNumberFormat="0" applyAlignment="0" applyProtection="0">
      <alignment vertical="center"/>
    </xf>
    <xf numFmtId="10" fontId="73" fillId="38" borderId="323" applyNumberFormat="0" applyBorder="0" applyAlignment="0" applyProtection="0"/>
    <xf numFmtId="10" fontId="73" fillId="38" borderId="323" applyNumberFormat="0" applyBorder="0" applyAlignment="0" applyProtection="0"/>
    <xf numFmtId="37" fontId="69" fillId="0" borderId="325"/>
    <xf numFmtId="37" fontId="69" fillId="0" borderId="343"/>
    <xf numFmtId="0" fontId="182" fillId="73" borderId="346" applyNumberFormat="0" applyAlignment="0" applyProtection="0"/>
    <xf numFmtId="0" fontId="173" fillId="52" borderId="355" applyNumberFormat="0" applyAlignment="0" applyProtection="0">
      <alignment vertical="center"/>
    </xf>
    <xf numFmtId="37" fontId="69" fillId="0" borderId="370"/>
    <xf numFmtId="0" fontId="75" fillId="0" borderId="351">
      <alignment horizontal="left" vertical="center"/>
    </xf>
    <xf numFmtId="0" fontId="75" fillId="0" borderId="360">
      <alignment horizontal="left" vertical="center"/>
    </xf>
    <xf numFmtId="37" fontId="69" fillId="0" borderId="352"/>
    <xf numFmtId="0" fontId="75" fillId="0" borderId="351">
      <alignment horizontal="left" vertical="center"/>
    </xf>
    <xf numFmtId="49" fontId="39" fillId="0" borderId="368" applyFont="0" applyFill="0" applyBorder="0" applyAlignment="0" applyProtection="0">
      <alignment horizontal="left"/>
    </xf>
    <xf numFmtId="0" fontId="34" fillId="51" borderId="353" applyNumberFormat="0" applyFont="0" applyAlignment="0" applyProtection="0"/>
    <xf numFmtId="10" fontId="73" fillId="38" borderId="332" applyNumberFormat="0" applyBorder="0" applyAlignment="0" applyProtection="0"/>
    <xf numFmtId="10" fontId="73" fillId="38" borderId="332" applyNumberFormat="0" applyBorder="0" applyAlignment="0" applyProtection="0"/>
    <xf numFmtId="37" fontId="87" fillId="0" borderId="352"/>
    <xf numFmtId="0" fontId="170" fillId="61" borderId="346" applyNumberFormat="0" applyAlignment="0" applyProtection="0">
      <alignment vertical="center"/>
    </xf>
    <xf numFmtId="0" fontId="75" fillId="0" borderId="360">
      <alignment horizontal="left" vertical="center"/>
    </xf>
    <xf numFmtId="14" fontId="39" fillId="0" borderId="341">
      <alignment horizontal="center"/>
    </xf>
    <xf numFmtId="37" fontId="87" fillId="40" borderId="343"/>
    <xf numFmtId="209" fontId="59" fillId="0" borderId="46" applyFill="0" applyProtection="0"/>
    <xf numFmtId="37" fontId="69" fillId="0" borderId="334"/>
    <xf numFmtId="37" fontId="69" fillId="0" borderId="334"/>
    <xf numFmtId="0" fontId="205" fillId="0" borderId="349" applyNumberFormat="0" applyFill="0" applyAlignment="0" applyProtection="0"/>
    <xf numFmtId="0" fontId="46" fillId="51" borderId="344" applyNumberFormat="0" applyFont="0" applyAlignment="0" applyProtection="0">
      <alignment vertical="center"/>
    </xf>
    <xf numFmtId="10" fontId="73" fillId="38" borderId="368" applyNumberFormat="0" applyBorder="0" applyAlignment="0" applyProtection="0"/>
    <xf numFmtId="0" fontId="170" fillId="61" borderId="355" applyNumberFormat="0" applyAlignment="0" applyProtection="0">
      <alignment vertical="center"/>
    </xf>
    <xf numFmtId="10" fontId="73" fillId="38" borderId="359" applyNumberFormat="0" applyBorder="0" applyAlignment="0" applyProtection="0"/>
    <xf numFmtId="0" fontId="198" fillId="73" borderId="356" applyNumberFormat="0" applyAlignment="0" applyProtection="0"/>
    <xf numFmtId="14" fontId="39" fillId="0" borderId="359">
      <alignment horizontal="center"/>
    </xf>
    <xf numFmtId="37" fontId="69" fillId="0" borderId="343"/>
    <xf numFmtId="14" fontId="39" fillId="0" borderId="341">
      <alignment horizontal="center"/>
    </xf>
    <xf numFmtId="37" fontId="87" fillId="40" borderId="343"/>
    <xf numFmtId="37" fontId="87" fillId="40" borderId="343"/>
    <xf numFmtId="0" fontId="75" fillId="0" borderId="342">
      <alignment horizontal="left" vertical="center"/>
    </xf>
    <xf numFmtId="0" fontId="75" fillId="0" borderId="342">
      <alignment horizontal="left" vertical="center"/>
    </xf>
    <xf numFmtId="0" fontId="34" fillId="51" borderId="344" applyNumberFormat="0" applyFont="0" applyAlignment="0" applyProtection="0"/>
    <xf numFmtId="0" fontId="161" fillId="0" borderId="363" applyNumberFormat="0" applyFill="0" applyAlignment="0" applyProtection="0">
      <alignment vertical="center"/>
    </xf>
    <xf numFmtId="10" fontId="73" fillId="38" borderId="341" applyNumberFormat="0" applyBorder="0" applyAlignment="0" applyProtection="0"/>
    <xf numFmtId="0" fontId="34" fillId="74" borderId="350" applyFill="0">
      <alignment horizontal="center" vertical="center" wrapText="1"/>
    </xf>
    <xf numFmtId="37" fontId="69" fillId="0" borderId="370"/>
    <xf numFmtId="37" fontId="87" fillId="0" borderId="361"/>
    <xf numFmtId="37" fontId="87" fillId="40" borderId="343"/>
    <xf numFmtId="37" fontId="87" fillId="40" borderId="343"/>
    <xf numFmtId="10" fontId="73" fillId="38" borderId="341" applyNumberFormat="0" applyBorder="0" applyAlignment="0" applyProtection="0"/>
    <xf numFmtId="10" fontId="73" fillId="38" borderId="341" applyNumberFormat="0" applyBorder="0" applyAlignment="0" applyProtection="0"/>
    <xf numFmtId="37" fontId="69" fillId="0" borderId="343"/>
    <xf numFmtId="37" fontId="69" fillId="0" borderId="343"/>
    <xf numFmtId="0" fontId="182" fillId="73" borderId="373" applyNumberFormat="0" applyAlignment="0" applyProtection="0"/>
    <xf numFmtId="0" fontId="194" fillId="52" borderId="373" applyNumberFormat="0" applyAlignment="0" applyProtection="0"/>
    <xf numFmtId="0" fontId="75" fillId="0" borderId="360">
      <alignment horizontal="left" vertical="center"/>
    </xf>
    <xf numFmtId="37" fontId="69" fillId="0" borderId="361"/>
    <xf numFmtId="14" fontId="39" fillId="0" borderId="350">
      <alignment horizontal="center"/>
    </xf>
    <xf numFmtId="37" fontId="87" fillId="40" borderId="352"/>
    <xf numFmtId="37" fontId="87" fillId="40" borderId="352"/>
    <xf numFmtId="0" fontId="75" fillId="0" borderId="351">
      <alignment horizontal="left" vertical="center"/>
    </xf>
    <xf numFmtId="0" fontId="75" fillId="0" borderId="351">
      <alignment horizontal="left" vertical="center"/>
    </xf>
    <xf numFmtId="0" fontId="34" fillId="51" borderId="362" applyNumberFormat="0" applyFont="0" applyAlignment="0" applyProtection="0"/>
    <xf numFmtId="10" fontId="73" fillId="38" borderId="350" applyNumberFormat="0" applyBorder="0" applyAlignment="0" applyProtection="0"/>
    <xf numFmtId="37" fontId="87" fillId="40" borderId="352"/>
    <xf numFmtId="37" fontId="87" fillId="40" borderId="352"/>
    <xf numFmtId="10" fontId="73" fillId="38" borderId="350" applyNumberFormat="0" applyBorder="0" applyAlignment="0" applyProtection="0"/>
    <xf numFmtId="10" fontId="73" fillId="38" borderId="350" applyNumberFormat="0" applyBorder="0" applyAlignment="0" applyProtection="0"/>
    <xf numFmtId="37" fontId="69" fillId="0" borderId="352"/>
    <xf numFmtId="37" fontId="69" fillId="0" borderId="352"/>
    <xf numFmtId="10" fontId="73" fillId="38" borderId="359" applyNumberFormat="0" applyBorder="0" applyAlignment="0" applyProtection="0"/>
    <xf numFmtId="10" fontId="73" fillId="38" borderId="359" applyNumberFormat="0" applyBorder="0" applyAlignment="0" applyProtection="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75" fillId="0" borderId="369">
      <alignment horizontal="left" vertical="center"/>
    </xf>
    <xf numFmtId="0" fontId="75" fillId="0" borderId="369">
      <alignment horizontal="left" vertical="center"/>
    </xf>
    <xf numFmtId="37" fontId="69" fillId="0" borderId="370"/>
    <xf numFmtId="37" fontId="69" fillId="0" borderId="37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1" fillId="0" borderId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282" fillId="0" borderId="0" applyNumberForma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209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378">
      <alignment horizontal="left"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0" fontId="94" fillId="0" borderId="0" applyNumberFormat="0" applyBorder="0" applyAlignment="0"/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34" fillId="74" borderId="377" applyFill="0">
      <alignment horizontal="center" vertical="center" wrapText="1"/>
    </xf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191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377" applyFont="0" applyFill="0" applyBorder="0" applyAlignment="0" applyProtection="0">
      <alignment horizontal="left"/>
    </xf>
    <xf numFmtId="0" fontId="1" fillId="0" borderId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5" fontId="181" fillId="0" borderId="46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206" fontId="282" fillId="0" borderId="0" applyFont="0" applyFill="0" applyBorder="0" applyAlignment="0" applyProtection="0"/>
    <xf numFmtId="14" fontId="39" fillId="0" borderId="377">
      <alignment horizontal="center"/>
    </xf>
    <xf numFmtId="0" fontId="32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362" applyNumberFormat="0" applyFont="0" applyAlignment="0" applyProtection="0">
      <alignment vertical="center"/>
    </xf>
    <xf numFmtId="0" fontId="161" fillId="0" borderId="363" applyNumberFormat="0" applyFill="0" applyAlignment="0" applyProtection="0">
      <alignment vertical="center"/>
    </xf>
    <xf numFmtId="0" fontId="170" fillId="61" borderId="364" applyNumberFormat="0" applyAlignment="0" applyProtection="0">
      <alignment vertical="center"/>
    </xf>
    <xf numFmtId="0" fontId="173" fillId="54" borderId="364" applyNumberFormat="0" applyAlignment="0" applyProtection="0">
      <alignment vertical="center"/>
    </xf>
    <xf numFmtId="0" fontId="174" fillId="61" borderId="36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375" applyNumberFormat="0" applyFont="0" applyBorder="0" applyAlignment="0" applyProtection="0">
      <alignment horizontal="centerContinuous"/>
    </xf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198" fillId="73" borderId="365" applyNumberFormat="0" applyAlignment="0" applyProtection="0"/>
    <xf numFmtId="0" fontId="182" fillId="73" borderId="364" applyNumberFormat="0" applyAlignment="0" applyProtection="0"/>
    <xf numFmtId="0" fontId="194" fillId="52" borderId="364" applyNumberFormat="0" applyAlignment="0" applyProtection="0"/>
    <xf numFmtId="0" fontId="205" fillId="0" borderId="367" applyNumberFormat="0" applyFill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46" fillId="51" borderId="362" applyNumberFormat="0" applyFont="0" applyAlignment="0" applyProtection="0">
      <alignment vertical="center"/>
    </xf>
    <xf numFmtId="0" fontId="161" fillId="0" borderId="367" applyNumberFormat="0" applyFill="0" applyAlignment="0" applyProtection="0">
      <alignment vertical="center"/>
    </xf>
    <xf numFmtId="0" fontId="216" fillId="73" borderId="364" applyNumberFormat="0" applyAlignment="0" applyProtection="0">
      <alignment vertical="center"/>
    </xf>
    <xf numFmtId="0" fontId="173" fillId="52" borderId="364" applyNumberFormat="0" applyAlignment="0" applyProtection="0">
      <alignment vertical="center"/>
    </xf>
    <xf numFmtId="0" fontId="174" fillId="73" borderId="365" applyNumberFormat="0" applyAlignment="0" applyProtection="0">
      <alignment vertical="center"/>
    </xf>
    <xf numFmtId="0" fontId="1" fillId="0" borderId="0"/>
    <xf numFmtId="9" fontId="32" fillId="0" borderId="0" applyFont="0" applyFill="0" applyBorder="0" applyAlignment="0" applyProtection="0"/>
    <xf numFmtId="5" fontId="181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8" fillId="0" borderId="0">
      <alignment vertical="center"/>
    </xf>
    <xf numFmtId="0" fontId="267" fillId="0" borderId="0">
      <alignment vertical="center"/>
    </xf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67" fillId="0" borderId="0" applyFont="0" applyFill="0" applyBorder="0" applyAlignment="0" applyProtection="0">
      <alignment vertical="center"/>
    </xf>
    <xf numFmtId="0" fontId="283" fillId="0" borderId="0">
      <alignment vertical="center"/>
    </xf>
    <xf numFmtId="306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2" fillId="0" borderId="0"/>
    <xf numFmtId="9" fontId="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>
      <alignment vertical="top"/>
    </xf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85" fillId="0" borderId="0"/>
    <xf numFmtId="9" fontId="28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66" borderId="0" applyNumberFormat="0" applyBorder="0" applyAlignment="0" applyProtection="0"/>
    <xf numFmtId="0" fontId="286" fillId="55" borderId="0" applyNumberFormat="0" applyBorder="0" applyAlignment="0" applyProtection="0"/>
    <xf numFmtId="0" fontId="286" fillId="59" borderId="0" applyNumberFormat="0" applyBorder="0" applyAlignment="0" applyProtection="0"/>
    <xf numFmtId="0" fontId="286" fillId="58" borderId="0" applyNumberFormat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67" borderId="0" applyNumberFormat="0" applyBorder="0" applyAlignment="0" applyProtection="0"/>
    <xf numFmtId="0" fontId="286" fillId="58" borderId="0" applyNumberFormat="0" applyBorder="0" applyAlignment="0" applyProtection="0"/>
    <xf numFmtId="0" fontId="286" fillId="49" borderId="0" applyNumberFormat="0" applyBorder="0" applyAlignment="0" applyProtection="0"/>
    <xf numFmtId="0" fontId="286" fillId="57" borderId="0" applyNumberFormat="0" applyBorder="0" applyAlignment="0" applyProtection="0"/>
    <xf numFmtId="0" fontId="287" fillId="68" borderId="0" applyNumberFormat="0" applyBorder="0" applyAlignment="0" applyProtection="0"/>
    <xf numFmtId="0" fontId="287" fillId="50" borderId="0" applyNumberFormat="0" applyBorder="0" applyAlignment="0" applyProtection="0"/>
    <xf numFmtId="0" fontId="287" fillId="67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70" borderId="0" applyNumberFormat="0" applyBorder="0" applyAlignment="0" applyProtection="0"/>
    <xf numFmtId="0" fontId="287" fillId="71" borderId="0" applyNumberFormat="0" applyBorder="0" applyAlignment="0" applyProtection="0"/>
    <xf numFmtId="0" fontId="287" fillId="65" borderId="0" applyNumberFormat="0" applyBorder="0" applyAlignment="0" applyProtection="0"/>
    <xf numFmtId="0" fontId="287" fillId="72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56" borderId="0" applyNumberFormat="0" applyBorder="0" applyAlignment="0" applyProtection="0"/>
    <xf numFmtId="0" fontId="288" fillId="55" borderId="0" applyNumberFormat="0" applyBorder="0" applyAlignment="0" applyProtection="0"/>
    <xf numFmtId="0" fontId="289" fillId="73" borderId="364" applyNumberFormat="0" applyAlignment="0" applyProtection="0"/>
    <xf numFmtId="0" fontId="290" fillId="60" borderId="35" applyNumberFormat="0" applyAlignment="0" applyProtection="0"/>
    <xf numFmtId="0" fontId="291" fillId="0" borderId="0" applyNumberFormat="0" applyFill="0" applyBorder="0" applyAlignment="0" applyProtection="0"/>
    <xf numFmtId="0" fontId="292" fillId="59" borderId="0" applyNumberFormat="0" applyBorder="0" applyAlignment="0" applyProtection="0"/>
    <xf numFmtId="0" fontId="293" fillId="0" borderId="39" applyNumberFormat="0" applyFill="0" applyAlignment="0" applyProtection="0"/>
    <xf numFmtId="0" fontId="294" fillId="0" borderId="40" applyNumberFormat="0" applyFill="0" applyAlignment="0" applyProtection="0"/>
    <xf numFmtId="0" fontId="295" fillId="0" borderId="41" applyNumberFormat="0" applyFill="0" applyAlignment="0" applyProtection="0"/>
    <xf numFmtId="0" fontId="295" fillId="0" borderId="0" applyNumberFormat="0" applyFill="0" applyBorder="0" applyAlignment="0" applyProtection="0"/>
    <xf numFmtId="0" fontId="296" fillId="52" borderId="364" applyNumberFormat="0" applyAlignment="0" applyProtection="0"/>
    <xf numFmtId="0" fontId="297" fillId="0" borderId="42" applyNumberFormat="0" applyFill="0" applyAlignment="0" applyProtection="0"/>
    <xf numFmtId="0" fontId="298" fillId="54" borderId="0" applyNumberFormat="0" applyBorder="0" applyAlignment="0" applyProtection="0"/>
    <xf numFmtId="0" fontId="299" fillId="73" borderId="365" applyNumberFormat="0" applyAlignment="0" applyProtection="0"/>
    <xf numFmtId="0" fontId="300" fillId="0" borderId="0" applyNumberFormat="0" applyFill="0" applyBorder="0" applyAlignment="0" applyProtection="0"/>
    <xf numFmtId="0" fontId="301" fillId="0" borderId="367" applyNumberFormat="0" applyFill="0" applyAlignment="0" applyProtection="0"/>
    <xf numFmtId="0" fontId="302" fillId="0" borderId="0" applyNumberFormat="0" applyFill="0" applyBorder="0" applyAlignment="0" applyProtection="0"/>
    <xf numFmtId="165" fontId="66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9" fontId="304" fillId="0" borderId="0"/>
    <xf numFmtId="43" fontId="3" fillId="0" borderId="0" applyFont="0" applyBorder="0" applyAlignment="0"/>
    <xf numFmtId="0" fontId="6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08" fontId="6" fillId="61" borderId="0" applyFill="0" applyBorder="0" applyAlignment="0">
      <alignment vertical="top"/>
    </xf>
    <xf numFmtId="296" fontId="6" fillId="0" borderId="0" applyFill="0" applyBorder="0" applyAlignment="0" applyProtection="0"/>
    <xf numFmtId="0" fontId="3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4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307" fillId="0" borderId="0" applyFill="0" applyBorder="0"/>
    <xf numFmtId="310" fontId="307" fillId="0" borderId="0" applyFill="0" applyBorder="0"/>
    <xf numFmtId="311" fontId="84" fillId="0" borderId="0"/>
    <xf numFmtId="0" fontId="59" fillId="0" borderId="0"/>
    <xf numFmtId="3" fontId="308" fillId="0" borderId="0" applyFont="0" applyFill="0" applyBorder="0" applyAlignment="0" applyProtection="0"/>
    <xf numFmtId="0" fontId="309" fillId="0" borderId="0">
      <alignment horizontal="left"/>
    </xf>
    <xf numFmtId="0" fontId="310" fillId="0" borderId="0"/>
    <xf numFmtId="0" fontId="311" fillId="0" borderId="0">
      <alignment horizontal="left"/>
    </xf>
    <xf numFmtId="0" fontId="6" fillId="61" borderId="53" applyFill="0" applyBorder="0" applyAlignment="0">
      <alignment horizontal="right"/>
    </xf>
    <xf numFmtId="0" fontId="34" fillId="0" borderId="0" applyFont="0" applyFill="0" applyBorder="0" applyAlignment="0" applyProtection="0"/>
    <xf numFmtId="0" fontId="308" fillId="0" borderId="0" applyFont="0" applyFill="0" applyBorder="0" applyAlignment="0" applyProtection="0"/>
    <xf numFmtId="214" fontId="84" fillId="0" borderId="0"/>
    <xf numFmtId="312" fontId="34" fillId="0" borderId="0"/>
    <xf numFmtId="284" fontId="312" fillId="93" borderId="0">
      <protection hidden="1"/>
    </xf>
    <xf numFmtId="0" fontId="130" fillId="0" borderId="0" applyProtection="0"/>
    <xf numFmtId="14" fontId="313" fillId="0" borderId="0" applyFill="0" applyBorder="0">
      <alignment horizontal="center"/>
    </xf>
    <xf numFmtId="215" fontId="84" fillId="0" borderId="0"/>
    <xf numFmtId="313" fontId="34" fillId="0" borderId="0"/>
    <xf numFmtId="0" fontId="314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14" fontId="32" fillId="0" borderId="0" applyFont="0" applyFill="0" applyBorder="0" applyAlignment="0" applyProtection="0"/>
    <xf numFmtId="2" fontId="130" fillId="0" borderId="0" applyProtection="0"/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7" fillId="0" borderId="0">
      <alignment horizontal="left"/>
    </xf>
    <xf numFmtId="0" fontId="318" fillId="0" borderId="0">
      <alignment horizontal="left"/>
    </xf>
    <xf numFmtId="0" fontId="303" fillId="0" borderId="56" applyFont="0" applyFill="0" applyBorder="0">
      <alignment horizontal="center" vertical="justify" wrapText="1"/>
    </xf>
    <xf numFmtId="0" fontId="303" fillId="0" borderId="56" applyFont="0" applyFill="0" applyBorder="0">
      <alignment horizontal="centerContinuous" vertical="justify" wrapText="1"/>
    </xf>
    <xf numFmtId="0" fontId="30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319" fillId="0" borderId="0">
      <alignment horizontal="left"/>
    </xf>
    <xf numFmtId="0" fontId="319" fillId="0" borderId="0">
      <alignment horizontal="left"/>
    </xf>
    <xf numFmtId="0" fontId="320" fillId="0" borderId="0">
      <alignment horizontal="left"/>
    </xf>
    <xf numFmtId="0" fontId="321" fillId="0" borderId="0">
      <alignment horizontal="left"/>
    </xf>
    <xf numFmtId="0" fontId="322" fillId="0" borderId="25">
      <alignment horizontal="left" vertical="top"/>
    </xf>
    <xf numFmtId="0" fontId="231" fillId="0" borderId="0">
      <alignment horizontal="left"/>
    </xf>
    <xf numFmtId="0" fontId="323" fillId="0" borderId="25">
      <alignment horizontal="left" vertical="top"/>
    </xf>
    <xf numFmtId="0" fontId="324" fillId="0" borderId="0">
      <alignment horizontal="left"/>
    </xf>
    <xf numFmtId="315" fontId="325" fillId="0" borderId="381">
      <alignment horizontal="left"/>
    </xf>
    <xf numFmtId="316" fontId="235" fillId="0" borderId="380">
      <alignment horizontal="left"/>
    </xf>
    <xf numFmtId="0" fontId="326" fillId="0" borderId="382">
      <alignment horizontal="right"/>
    </xf>
    <xf numFmtId="0" fontId="325" fillId="1" borderId="380">
      <alignment horizontal="left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" fontId="327" fillId="0" borderId="0" applyFill="0" applyBorder="0">
      <alignment horizontal="center"/>
    </xf>
    <xf numFmtId="317" fontId="32" fillId="0" borderId="0" applyFill="0" applyBorder="0">
      <alignment horizontal="center"/>
    </xf>
    <xf numFmtId="318" fontId="32" fillId="0" borderId="0" applyFont="0" applyFill="0" applyBorder="0"/>
    <xf numFmtId="319" fontId="32" fillId="0" borderId="0" applyFont="0" applyFill="0" applyBorder="0"/>
    <xf numFmtId="0" fontId="76" fillId="0" borderId="0" applyNumberFormat="0" applyFill="0" applyBorder="0" applyAlignment="0" applyProtection="0"/>
    <xf numFmtId="0" fontId="34" fillId="0" borderId="0"/>
    <xf numFmtId="0" fontId="84" fillId="0" borderId="0"/>
    <xf numFmtId="320" fontId="34" fillId="0" borderId="0"/>
    <xf numFmtId="321" fontId="307" fillId="0" borderId="0" applyFont="0" applyFill="0" applyBorder="0"/>
    <xf numFmtId="322" fontId="32" fillId="0" borderId="0" applyFont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06" fillId="0" borderId="0"/>
    <xf numFmtId="0" fontId="7" fillId="0" borderId="0"/>
    <xf numFmtId="323" fontId="32" fillId="0" borderId="0" applyFont="0" applyFill="0" applyBorder="0"/>
    <xf numFmtId="324" fontId="32" fillId="0" borderId="0"/>
    <xf numFmtId="325" fontId="32" fillId="0" borderId="0" applyFont="0" applyFill="0" applyBorder="0">
      <alignment vertical="justify" wrapText="1"/>
    </xf>
    <xf numFmtId="0" fontId="328" fillId="0" borderId="0"/>
    <xf numFmtId="0" fontId="329" fillId="0" borderId="0">
      <alignment horizontal="left"/>
    </xf>
    <xf numFmtId="0" fontId="6" fillId="61" borderId="0" applyFill="0" applyBorder="0" applyAlignment="0" applyProtection="0">
      <protection locked="0"/>
    </xf>
    <xf numFmtId="326" fontId="6" fillId="61" borderId="0" applyFill="0" applyBorder="0" applyAlignment="0" applyProtection="0">
      <alignment vertical="top"/>
    </xf>
    <xf numFmtId="206" fontId="6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39" fillId="0" borderId="0"/>
    <xf numFmtId="0" fontId="34" fillId="0" borderId="0">
      <alignment vertical="justify"/>
    </xf>
    <xf numFmtId="1" fontId="34" fillId="0" borderId="22" applyNumberFormat="0" applyFill="0" applyAlignment="0" applyProtection="0">
      <alignment horizontal="center" vertical="center"/>
    </xf>
    <xf numFmtId="327" fontId="53" fillId="0" borderId="0" applyNumberFormat="0" applyFill="0" applyBorder="0" applyAlignment="0" applyProtection="0">
      <alignment horizontal="left"/>
    </xf>
    <xf numFmtId="0" fontId="316" fillId="0" borderId="383">
      <alignment vertical="center"/>
    </xf>
    <xf numFmtId="4" fontId="330" fillId="54" borderId="384" applyNumberFormat="0" applyProtection="0">
      <alignment vertical="center"/>
    </xf>
    <xf numFmtId="4" fontId="330" fillId="45" borderId="384" applyNumberFormat="0" applyProtection="0">
      <alignment horizontal="left" vertical="center" indent="1"/>
    </xf>
    <xf numFmtId="4" fontId="330" fillId="91" borderId="0" applyNumberFormat="0" applyProtection="0">
      <alignment horizontal="left" vertical="center" indent="1"/>
    </xf>
    <xf numFmtId="4" fontId="330" fillId="94" borderId="5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1" borderId="0" applyNumberFormat="0" applyProtection="0">
      <alignment horizontal="left" vertical="center" indent="1"/>
    </xf>
    <xf numFmtId="4" fontId="94" fillId="95" borderId="384" applyNumberFormat="0" applyProtection="0">
      <alignment horizontal="right" vertical="center"/>
    </xf>
    <xf numFmtId="4" fontId="94" fillId="96" borderId="384" applyNumberFormat="0" applyProtection="0">
      <alignment horizontal="left" vertical="center" indent="1"/>
    </xf>
    <xf numFmtId="0" fontId="94" fillId="91" borderId="384" applyNumberFormat="0" applyProtection="0">
      <alignment horizontal="left" vertical="top" indent="1"/>
    </xf>
    <xf numFmtId="4" fontId="331" fillId="39" borderId="0" applyNumberFormat="0" applyProtection="0">
      <alignment horizontal="left" vertical="center" indent="1"/>
    </xf>
    <xf numFmtId="0" fontId="332" fillId="0" borderId="0">
      <alignment horizontal="left"/>
    </xf>
    <xf numFmtId="0" fontId="59" fillId="0" borderId="24" applyAlignment="0">
      <alignment horizontal="centerContinuous"/>
    </xf>
    <xf numFmtId="0" fontId="333" fillId="97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Alignment="0" applyProtection="0"/>
    <xf numFmtId="3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Border="0" applyAlignment="0" applyProtection="0"/>
    <xf numFmtId="3" fontId="34" fillId="0" borderId="0" applyNumberFormat="0" applyFont="0" applyFill="0" applyBorder="0" applyAlignment="0" applyProtection="0"/>
    <xf numFmtId="0" fontId="34" fillId="98" borderId="0" applyNumberFormat="0" applyBorder="0" applyAlignment="0" applyProtection="0"/>
    <xf numFmtId="0" fontId="333" fillId="98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99" borderId="0" applyNumberFormat="0" applyBorder="0" applyAlignment="0" applyProtection="0"/>
    <xf numFmtId="3" fontId="333" fillId="99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83" borderId="0" applyNumberFormat="0" applyBorder="0" applyAlignment="0" applyProtection="0"/>
    <xf numFmtId="3" fontId="333" fillId="83" borderId="0" applyNumberFormat="0" applyBorder="0" applyAlignment="0" applyProtection="0"/>
    <xf numFmtId="0" fontId="34" fillId="0" borderId="0" applyFont="0" applyFill="0" applyBorder="0" applyAlignment="0" applyProtection="0"/>
    <xf numFmtId="3" fontId="34" fillId="36" borderId="0" applyFont="0" applyBorder="0" applyAlignment="0" applyProtection="0"/>
    <xf numFmtId="0" fontId="34" fillId="83" borderId="0" applyNumberFormat="0" applyFont="0" applyBorder="0" applyAlignment="0" applyProtection="0"/>
    <xf numFmtId="4" fontId="34" fillId="36" borderId="0" applyFont="0" applyBorder="0" applyAlignment="0" applyProtection="0"/>
    <xf numFmtId="0" fontId="334" fillId="0" borderId="0">
      <alignment horizontal="left"/>
    </xf>
    <xf numFmtId="0" fontId="317" fillId="0" borderId="0">
      <alignment horizontal="left"/>
    </xf>
    <xf numFmtId="0" fontId="231" fillId="0" borderId="0"/>
    <xf numFmtId="0" fontId="321" fillId="0" borderId="0"/>
    <xf numFmtId="0" fontId="317" fillId="0" borderId="0"/>
    <xf numFmtId="0" fontId="335" fillId="0" borderId="0" applyNumberFormat="0" applyFill="0" applyBorder="0" applyAlignment="0" applyProtection="0"/>
    <xf numFmtId="0" fontId="336" fillId="0" borderId="0"/>
    <xf numFmtId="0" fontId="336" fillId="0" borderId="0"/>
    <xf numFmtId="0" fontId="337" fillId="0" borderId="0"/>
    <xf numFmtId="0" fontId="337" fillId="0" borderId="0"/>
    <xf numFmtId="0" fontId="336" fillId="0" borderId="0"/>
    <xf numFmtId="0" fontId="336" fillId="0" borderId="0"/>
    <xf numFmtId="43" fontId="7" fillId="0" borderId="0" applyFont="0" applyFill="0" applyBorder="0" applyAlignment="0" applyProtection="0"/>
    <xf numFmtId="0" fontId="34" fillId="0" borderId="0" applyFill="0" applyBorder="0" applyAlignment="0"/>
    <xf numFmtId="254" fontId="34" fillId="0" borderId="0" applyFill="0" applyBorder="0" applyAlignment="0"/>
    <xf numFmtId="0" fontId="7" fillId="0" borderId="0"/>
    <xf numFmtId="0" fontId="337" fillId="0" borderId="0"/>
    <xf numFmtId="0" fontId="336" fillId="0" borderId="0"/>
    <xf numFmtId="0" fontId="338" fillId="0" borderId="0"/>
    <xf numFmtId="0" fontId="34" fillId="0" borderId="0">
      <alignment horizontal="centerContinuous" vertical="center"/>
    </xf>
    <xf numFmtId="171" fontId="304" fillId="0" borderId="0" applyFont="0" applyFill="0" applyBorder="0" applyAlignment="0" applyProtection="0"/>
    <xf numFmtId="165" fontId="304" fillId="0" borderId="0" applyFont="0" applyFill="0" applyBorder="0" applyAlignment="0" applyProtection="0"/>
    <xf numFmtId="328" fontId="304" fillId="0" borderId="0" applyFont="0" applyFill="0" applyBorder="0" applyAlignment="0" applyProtection="0"/>
    <xf numFmtId="329" fontId="304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/>
    <xf numFmtId="171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9" fontId="342" fillId="0" borderId="0" applyFont="0" applyFill="0" applyBorder="0" applyAlignment="0" applyProtection="0"/>
    <xf numFmtId="0" fontId="304" fillId="0" borderId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/>
    <xf numFmtId="0" fontId="343" fillId="0" borderId="0"/>
    <xf numFmtId="0" fontId="3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2" fillId="0" borderId="0"/>
    <xf numFmtId="0" fontId="32" fillId="0" borderId="0"/>
    <xf numFmtId="0" fontId="66" fillId="0" borderId="0"/>
    <xf numFmtId="0" fontId="66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34" fillId="0" borderId="0"/>
    <xf numFmtId="0" fontId="93" fillId="0" borderId="0"/>
    <xf numFmtId="0" fontId="93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6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6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6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6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6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6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6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6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6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87" fillId="6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87" fillId="5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87" fillId="6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287" fillId="69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7" fillId="6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87" fillId="7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87" fillId="7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87" fillId="6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7" fillId="72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87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87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87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8" fillId="5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89" fillId="73" borderId="364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90" fillId="60" borderId="35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330" fontId="34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31" fontId="347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92" fillId="5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293" fillId="0" borderId="3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94" fillId="0" borderId="4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95" fillId="0" borderId="41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96" fillId="52" borderId="364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97" fillId="0" borderId="4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298" fillId="54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99" fillId="73" borderId="365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1" fillId="0" borderId="367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/>
    <xf numFmtId="0" fontId="7" fillId="0" borderId="0"/>
    <xf numFmtId="4" fontId="330" fillId="94" borderId="5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284" fontId="312" fillId="93" borderId="0">
      <protection hidden="1"/>
    </xf>
    <xf numFmtId="0" fontId="335" fillId="0" borderId="0" applyNumberFormat="0" applyFill="0" applyBorder="0" applyAlignment="0" applyProtection="0"/>
    <xf numFmtId="284" fontId="312" fillId="93" borderId="0">
      <protection hidden="1"/>
    </xf>
    <xf numFmtId="4" fontId="330" fillId="94" borderId="50" applyNumberFormat="0" applyProtection="0">
      <alignment horizontal="left" vertical="center" indent="1"/>
    </xf>
    <xf numFmtId="0" fontId="316" fillId="0" borderId="383">
      <alignment vertical="center"/>
    </xf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0" fontId="316" fillId="0" borderId="383">
      <alignment vertical="center"/>
    </xf>
    <xf numFmtId="284" fontId="312" fillId="93" borderId="0">
      <protection hidden="1"/>
    </xf>
    <xf numFmtId="43" fontId="7" fillId="0" borderId="0" applyFont="0" applyFill="0" applyBorder="0" applyAlignment="0" applyProtection="0"/>
    <xf numFmtId="0" fontId="7" fillId="0" borderId="0"/>
    <xf numFmtId="0" fontId="316" fillId="0" borderId="383">
      <alignment vertical="center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35" fillId="0" borderId="0" applyNumberFormat="0" applyFill="0" applyBorder="0" applyAlignment="0" applyProtection="0"/>
    <xf numFmtId="284" fontId="312" fillId="93" borderId="0">
      <protection hidden="1"/>
    </xf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6" fillId="0" borderId="383">
      <alignment vertical="center"/>
    </xf>
    <xf numFmtId="0" fontId="7" fillId="0" borderId="0"/>
  </cellStyleXfs>
  <cellXfs count="172">
    <xf numFmtId="0" fontId="0" fillId="0" borderId="0" xfId="0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center"/>
    </xf>
    <xf numFmtId="164" fontId="3" fillId="2" borderId="0" xfId="0" quotePrefix="1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164" fontId="3" fillId="2" borderId="1" xfId="0" applyNumberFormat="1" applyFont="1" applyFill="1" applyBorder="1" applyAlignment="1"/>
    <xf numFmtId="164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/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14" fillId="0" borderId="0" xfId="2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4" fillId="0" borderId="0" xfId="2" applyNumberFormat="1" applyFont="1" applyFill="1" applyBorder="1" applyAlignment="1">
      <alignment horizontal="right" vertical="center"/>
    </xf>
    <xf numFmtId="41" fontId="14" fillId="0" borderId="1" xfId="2" applyNumberFormat="1" applyFont="1" applyFill="1" applyBorder="1" applyAlignment="1">
      <alignment horizontal="right" vertical="center"/>
    </xf>
    <xf numFmtId="41" fontId="14" fillId="0" borderId="7" xfId="2" applyNumberFormat="1" applyFont="1" applyFill="1" applyBorder="1" applyAlignment="1">
      <alignment horizontal="right" vertical="center"/>
    </xf>
    <xf numFmtId="41" fontId="14" fillId="0" borderId="3" xfId="2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14" fillId="0" borderId="0" xfId="0" quotePrefix="1" applyNumberFormat="1" applyFont="1" applyFill="1" applyAlignment="1">
      <alignment horizontal="center" vertical="center"/>
    </xf>
    <xf numFmtId="164" fontId="14" fillId="0" borderId="5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2" borderId="0" xfId="0" applyNumberFormat="1" applyFont="1" applyFill="1" applyAlignment="1"/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14" fillId="0" borderId="0" xfId="0" applyFont="1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3" fillId="0" borderId="5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3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4" fontId="3" fillId="2" borderId="0" xfId="0" applyNumberFormat="1" applyFont="1" applyFill="1"/>
    <xf numFmtId="164" fontId="3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7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85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14" fillId="0" borderId="385" xfId="2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378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5529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showGridLines="0" view="pageBreakPreview" topLeftCell="A61" zoomScaleNormal="100" zoomScaleSheetLayoutView="100" workbookViewId="0">
      <selection activeCell="A67" sqref="A67"/>
    </sheetView>
  </sheetViews>
  <sheetFormatPr defaultColWidth="10.7109375" defaultRowHeight="21.75" customHeight="1"/>
  <cols>
    <col min="1" max="1" width="45.7109375" style="15" customWidth="1"/>
    <col min="2" max="2" width="1.7109375" style="14" customWidth="1"/>
    <col min="3" max="3" width="9.140625" style="15" customWidth="1"/>
    <col min="4" max="4" width="1.7109375" style="15" customWidth="1"/>
    <col min="5" max="5" width="15" style="15" customWidth="1"/>
    <col min="6" max="6" width="1.7109375" style="14" customWidth="1"/>
    <col min="7" max="7" width="15.140625" style="14" customWidth="1"/>
    <col min="8" max="8" width="1.7109375" style="14" customWidth="1"/>
    <col min="9" max="9" width="16.5703125" style="14" bestFit="1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A1" s="3" t="s">
        <v>89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pans="1:11" s="9" customFormat="1" ht="21.75" customHeight="1">
      <c r="A2" s="10" t="s">
        <v>0</v>
      </c>
      <c r="B2" s="6"/>
      <c r="C2" s="7"/>
      <c r="D2" s="7"/>
      <c r="E2" s="7"/>
      <c r="F2" s="8"/>
      <c r="G2" s="6"/>
      <c r="H2" s="6"/>
      <c r="I2" s="6"/>
      <c r="J2" s="8"/>
      <c r="K2" s="6"/>
    </row>
    <row r="3" spans="1:11" s="12" customFormat="1" ht="21.75" customHeight="1">
      <c r="A3" s="11" t="s">
        <v>209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.75" customHeight="1">
      <c r="A4" s="7"/>
      <c r="B4" s="8"/>
      <c r="C4" s="7"/>
      <c r="D4" s="7"/>
      <c r="E4" s="7"/>
      <c r="F4" s="8"/>
      <c r="G4" s="8"/>
      <c r="H4" s="8"/>
      <c r="I4" s="8"/>
      <c r="J4" s="8"/>
      <c r="K4" s="13" t="s">
        <v>115</v>
      </c>
    </row>
    <row r="5" spans="1:11" s="52" customFormat="1" ht="21.75" customHeight="1">
      <c r="A5" s="17"/>
      <c r="D5" s="53"/>
      <c r="E5" s="161" t="s">
        <v>39</v>
      </c>
      <c r="F5" s="161"/>
      <c r="G5" s="161"/>
      <c r="H5" s="54"/>
      <c r="I5" s="161" t="s">
        <v>40</v>
      </c>
      <c r="J5" s="161"/>
      <c r="K5" s="161"/>
    </row>
    <row r="6" spans="1:11" ht="21.75" customHeight="1">
      <c r="C6" s="72" t="s">
        <v>1</v>
      </c>
      <c r="D6" s="16"/>
      <c r="E6" s="71" t="s">
        <v>210</v>
      </c>
      <c r="F6" s="51"/>
      <c r="G6" s="71" t="s">
        <v>172</v>
      </c>
      <c r="H6" s="51"/>
      <c r="I6" s="71" t="s">
        <v>210</v>
      </c>
      <c r="J6" s="51"/>
      <c r="K6" s="71" t="s">
        <v>172</v>
      </c>
    </row>
    <row r="7" spans="1:11" ht="21.75" customHeight="1">
      <c r="C7" s="16"/>
      <c r="D7" s="16"/>
      <c r="E7" s="68" t="s">
        <v>117</v>
      </c>
      <c r="F7" s="68"/>
      <c r="G7" s="68" t="s">
        <v>119</v>
      </c>
      <c r="H7" s="51"/>
      <c r="I7" s="68" t="s">
        <v>117</v>
      </c>
      <c r="J7" s="68"/>
      <c r="K7" s="68" t="s">
        <v>119</v>
      </c>
    </row>
    <row r="8" spans="1:11" ht="21.75" customHeight="1">
      <c r="C8" s="16"/>
      <c r="D8" s="16"/>
      <c r="E8" s="68" t="s">
        <v>118</v>
      </c>
      <c r="F8" s="68"/>
      <c r="G8" s="68"/>
      <c r="H8" s="51"/>
      <c r="I8" s="68" t="s">
        <v>118</v>
      </c>
      <c r="J8" s="68"/>
      <c r="K8" s="68"/>
    </row>
    <row r="9" spans="1:11" ht="21.75" customHeight="1">
      <c r="A9" s="17" t="s">
        <v>2</v>
      </c>
    </row>
    <row r="10" spans="1:11" ht="21.75" customHeight="1">
      <c r="A10" s="17" t="s">
        <v>3</v>
      </c>
      <c r="C10" s="18"/>
      <c r="D10" s="18"/>
      <c r="E10" s="18"/>
    </row>
    <row r="11" spans="1:11" ht="21.75" customHeight="1">
      <c r="A11" s="15" t="s">
        <v>4</v>
      </c>
      <c r="C11" s="18">
        <v>3</v>
      </c>
      <c r="D11" s="18"/>
      <c r="E11" s="19">
        <v>597799</v>
      </c>
      <c r="G11" s="19">
        <v>263334</v>
      </c>
      <c r="H11" s="19"/>
      <c r="I11" s="19">
        <v>79861</v>
      </c>
      <c r="J11" s="19"/>
      <c r="K11" s="19">
        <v>61944</v>
      </c>
    </row>
    <row r="12" spans="1:11" ht="21.75" customHeight="1">
      <c r="A12" s="20" t="s">
        <v>35</v>
      </c>
      <c r="B12" s="21"/>
      <c r="C12" s="18" t="s">
        <v>184</v>
      </c>
      <c r="D12" s="18"/>
      <c r="E12" s="19">
        <v>1551238</v>
      </c>
      <c r="G12" s="19">
        <v>953060</v>
      </c>
      <c r="H12" s="19"/>
      <c r="I12" s="19">
        <v>671102</v>
      </c>
      <c r="J12" s="19"/>
      <c r="K12" s="19">
        <v>193188</v>
      </c>
    </row>
    <row r="13" spans="1:11" ht="21.75" customHeight="1">
      <c r="A13" s="20" t="s">
        <v>238</v>
      </c>
      <c r="B13" s="21"/>
      <c r="C13" s="18">
        <v>2</v>
      </c>
      <c r="D13" s="18"/>
      <c r="E13" s="19">
        <v>0</v>
      </c>
      <c r="G13" s="19" t="s">
        <v>173</v>
      </c>
      <c r="H13" s="19"/>
      <c r="I13" s="19">
        <v>2407</v>
      </c>
      <c r="J13" s="19"/>
      <c r="K13" s="19">
        <v>3762</v>
      </c>
    </row>
    <row r="14" spans="1:11" ht="21.75" customHeight="1">
      <c r="A14" s="20" t="s">
        <v>240</v>
      </c>
      <c r="B14" s="21"/>
      <c r="C14" s="18"/>
      <c r="D14" s="18"/>
      <c r="E14" s="19"/>
      <c r="G14" s="19"/>
      <c r="H14" s="19"/>
      <c r="I14" s="19"/>
      <c r="J14" s="19"/>
      <c r="K14" s="19"/>
    </row>
    <row r="15" spans="1:11" ht="21.75" customHeight="1">
      <c r="A15" s="20" t="s">
        <v>156</v>
      </c>
      <c r="B15" s="21"/>
      <c r="C15" s="18">
        <v>2</v>
      </c>
      <c r="D15" s="18"/>
      <c r="E15" s="19">
        <v>3843</v>
      </c>
      <c r="G15" s="19">
        <v>0</v>
      </c>
      <c r="H15" s="19"/>
      <c r="I15" s="19">
        <v>6667</v>
      </c>
      <c r="J15" s="19"/>
      <c r="K15" s="19">
        <v>0</v>
      </c>
    </row>
    <row r="16" spans="1:11" ht="21.75" customHeight="1">
      <c r="A16" s="20" t="s">
        <v>144</v>
      </c>
      <c r="B16" s="21"/>
      <c r="C16" s="18">
        <v>5</v>
      </c>
      <c r="D16" s="18"/>
      <c r="E16" s="19">
        <v>206434</v>
      </c>
      <c r="G16" s="19">
        <v>144714</v>
      </c>
      <c r="H16" s="19"/>
      <c r="I16" s="19">
        <v>192819</v>
      </c>
      <c r="J16" s="19"/>
      <c r="K16" s="19">
        <v>128827</v>
      </c>
    </row>
    <row r="17" spans="1:11" ht="21.75" customHeight="1">
      <c r="A17" s="15" t="s">
        <v>5</v>
      </c>
      <c r="C17" s="18"/>
      <c r="D17" s="18"/>
      <c r="E17" s="19">
        <v>55238</v>
      </c>
      <c r="G17" s="19">
        <v>40715</v>
      </c>
      <c r="H17" s="19"/>
      <c r="I17" s="19">
        <v>20988</v>
      </c>
      <c r="J17" s="19"/>
      <c r="K17" s="19">
        <v>16117</v>
      </c>
    </row>
    <row r="18" spans="1:11" ht="21.75" customHeight="1">
      <c r="A18" s="17" t="s">
        <v>6</v>
      </c>
      <c r="C18" s="18"/>
      <c r="D18" s="18"/>
      <c r="E18" s="23">
        <f>SUM(E11:E17)</f>
        <v>2414552</v>
      </c>
      <c r="G18" s="23">
        <f>SUM(G11:G17)</f>
        <v>1401823</v>
      </c>
      <c r="H18" s="26"/>
      <c r="I18" s="23">
        <f>SUM(I11:I17)</f>
        <v>973844</v>
      </c>
      <c r="J18" s="19"/>
      <c r="K18" s="23">
        <f>SUM(K11:K17)</f>
        <v>403838</v>
      </c>
    </row>
    <row r="19" spans="1:11" ht="21.75" customHeight="1">
      <c r="A19" s="17" t="s">
        <v>7</v>
      </c>
      <c r="C19" s="18"/>
      <c r="D19" s="18"/>
      <c r="E19" s="19"/>
      <c r="G19" s="19"/>
      <c r="H19" s="19"/>
      <c r="I19" s="19"/>
      <c r="J19" s="19"/>
      <c r="K19" s="19"/>
    </row>
    <row r="20" spans="1:11" ht="21.75" customHeight="1">
      <c r="A20" s="15" t="s">
        <v>80</v>
      </c>
      <c r="C20" s="18">
        <v>6</v>
      </c>
      <c r="D20" s="18"/>
      <c r="E20" s="19">
        <v>3873</v>
      </c>
      <c r="G20" s="19">
        <v>2979</v>
      </c>
      <c r="H20" s="19"/>
      <c r="I20" s="19">
        <v>2000</v>
      </c>
      <c r="J20" s="19"/>
      <c r="K20" s="19">
        <v>2100</v>
      </c>
    </row>
    <row r="21" spans="1:11" ht="21.75" customHeight="1">
      <c r="A21" s="15" t="s">
        <v>204</v>
      </c>
      <c r="C21" s="18"/>
      <c r="D21" s="18"/>
      <c r="E21" s="19"/>
      <c r="G21" s="19"/>
      <c r="H21" s="19"/>
      <c r="I21" s="19"/>
      <c r="J21" s="19"/>
      <c r="K21" s="19"/>
    </row>
    <row r="22" spans="1:11" ht="21.75" customHeight="1">
      <c r="A22" s="14" t="s">
        <v>203</v>
      </c>
      <c r="C22" s="18">
        <v>2</v>
      </c>
      <c r="D22" s="18"/>
      <c r="E22" s="19">
        <v>0</v>
      </c>
      <c r="G22" s="19">
        <v>2200</v>
      </c>
      <c r="H22" s="19"/>
      <c r="I22" s="19">
        <v>10556</v>
      </c>
      <c r="J22" s="19"/>
      <c r="K22" s="19">
        <v>0</v>
      </c>
    </row>
    <row r="23" spans="1:11" ht="21.75" customHeight="1">
      <c r="A23" s="15" t="s">
        <v>41</v>
      </c>
      <c r="C23" s="18">
        <v>7</v>
      </c>
      <c r="D23" s="18"/>
      <c r="E23" s="19">
        <v>0</v>
      </c>
      <c r="G23" s="19" t="s">
        <v>173</v>
      </c>
      <c r="H23" s="19"/>
      <c r="I23" s="19">
        <v>673590</v>
      </c>
      <c r="J23" s="19"/>
      <c r="K23" s="19">
        <v>547374</v>
      </c>
    </row>
    <row r="24" spans="1:11" ht="21.75" customHeight="1">
      <c r="A24" s="15" t="s">
        <v>141</v>
      </c>
      <c r="C24" s="18">
        <v>8</v>
      </c>
      <c r="D24" s="18"/>
      <c r="E24" s="19">
        <v>790</v>
      </c>
      <c r="G24" s="19">
        <v>101</v>
      </c>
      <c r="H24" s="19"/>
      <c r="I24" s="19">
        <v>0</v>
      </c>
      <c r="J24" s="19"/>
      <c r="K24" s="19">
        <v>0</v>
      </c>
    </row>
    <row r="25" spans="1:11" ht="21.75" customHeight="1">
      <c r="A25" s="22" t="s">
        <v>84</v>
      </c>
      <c r="B25" s="21"/>
      <c r="C25" s="18">
        <v>9</v>
      </c>
      <c r="D25" s="18"/>
      <c r="E25" s="19">
        <v>237240</v>
      </c>
      <c r="G25" s="19">
        <v>207684</v>
      </c>
      <c r="H25" s="19"/>
      <c r="I25" s="19">
        <v>105022</v>
      </c>
      <c r="J25" s="19"/>
      <c r="K25" s="19">
        <v>110554</v>
      </c>
    </row>
    <row r="26" spans="1:11" ht="21.75" customHeight="1">
      <c r="A26" s="22" t="s">
        <v>145</v>
      </c>
      <c r="B26" s="21"/>
      <c r="C26" s="18">
        <v>14</v>
      </c>
      <c r="D26" s="18"/>
      <c r="E26" s="19">
        <v>92557</v>
      </c>
      <c r="G26" s="19">
        <v>39528</v>
      </c>
      <c r="H26" s="19"/>
      <c r="I26" s="19">
        <v>30029</v>
      </c>
      <c r="J26" s="19"/>
      <c r="K26" s="19">
        <v>30976</v>
      </c>
    </row>
    <row r="27" spans="1:11" ht="21.75" customHeight="1">
      <c r="A27" s="22" t="s">
        <v>106</v>
      </c>
      <c r="B27" s="21"/>
      <c r="C27" s="18"/>
      <c r="D27" s="18"/>
      <c r="E27" s="19">
        <v>139842</v>
      </c>
      <c r="F27" s="19"/>
      <c r="G27" s="19">
        <v>139842</v>
      </c>
      <c r="H27" s="19"/>
      <c r="I27" s="19">
        <v>0</v>
      </c>
      <c r="J27" s="19"/>
      <c r="K27" s="19">
        <v>0</v>
      </c>
    </row>
    <row r="28" spans="1:11" ht="21.75" customHeight="1">
      <c r="A28" s="22" t="s">
        <v>38</v>
      </c>
      <c r="B28" s="21"/>
      <c r="C28" s="18">
        <v>10</v>
      </c>
      <c r="D28" s="18"/>
      <c r="E28" s="19">
        <v>241302</v>
      </c>
      <c r="G28" s="19">
        <v>249813</v>
      </c>
      <c r="H28" s="19"/>
      <c r="I28" s="19">
        <v>4974</v>
      </c>
      <c r="J28" s="19"/>
      <c r="K28" s="19">
        <v>6439</v>
      </c>
    </row>
    <row r="29" spans="1:11" ht="21.75" customHeight="1">
      <c r="A29" s="22" t="s">
        <v>74</v>
      </c>
      <c r="B29" s="21"/>
      <c r="C29" s="18"/>
      <c r="D29" s="18"/>
      <c r="E29" s="19">
        <v>357</v>
      </c>
      <c r="G29" s="19">
        <v>136</v>
      </c>
      <c r="H29" s="19"/>
      <c r="I29" s="19">
        <v>6233</v>
      </c>
      <c r="J29" s="19"/>
      <c r="K29" s="19">
        <v>5340</v>
      </c>
    </row>
    <row r="30" spans="1:11" ht="21.75" customHeight="1">
      <c r="A30" s="22" t="s">
        <v>235</v>
      </c>
      <c r="B30" s="21"/>
      <c r="C30" s="18">
        <v>20.100000000000001</v>
      </c>
      <c r="D30" s="18"/>
      <c r="E30" s="19">
        <v>30000</v>
      </c>
      <c r="G30" s="19">
        <v>0</v>
      </c>
      <c r="H30" s="19"/>
      <c r="I30" s="19">
        <v>0</v>
      </c>
      <c r="J30" s="19"/>
      <c r="K30" s="19">
        <v>0</v>
      </c>
    </row>
    <row r="31" spans="1:11" ht="21.75" customHeight="1">
      <c r="A31" s="15" t="s">
        <v>8</v>
      </c>
      <c r="C31" s="18"/>
      <c r="D31" s="18"/>
      <c r="E31" s="24">
        <v>3864</v>
      </c>
      <c r="G31" s="24">
        <v>1395</v>
      </c>
      <c r="H31" s="26"/>
      <c r="I31" s="24">
        <v>301</v>
      </c>
      <c r="J31" s="19"/>
      <c r="K31" s="24">
        <v>307</v>
      </c>
    </row>
    <row r="32" spans="1:11" ht="21.75" customHeight="1">
      <c r="A32" s="17" t="s">
        <v>9</v>
      </c>
      <c r="C32" s="18"/>
      <c r="D32" s="18"/>
      <c r="E32" s="19">
        <f>SUM(E20:E31)</f>
        <v>749825</v>
      </c>
      <c r="G32" s="19">
        <f>SUM(G20:G31)</f>
        <v>643678</v>
      </c>
      <c r="H32" s="19"/>
      <c r="I32" s="19">
        <f>SUM(I20:I31)</f>
        <v>832705</v>
      </c>
      <c r="J32" s="19"/>
      <c r="K32" s="19">
        <f>SUM(K20:K31)</f>
        <v>703090</v>
      </c>
    </row>
    <row r="33" spans="1:13" ht="21.75" customHeight="1" thickBot="1">
      <c r="A33" s="17" t="s">
        <v>10</v>
      </c>
      <c r="E33" s="25">
        <f>SUM(E18,E32)</f>
        <v>3164377</v>
      </c>
      <c r="G33" s="25">
        <f>SUM(G18,G32)</f>
        <v>2045501</v>
      </c>
      <c r="H33" s="26"/>
      <c r="I33" s="25">
        <f>SUM(I18,I32)</f>
        <v>1806549</v>
      </c>
      <c r="J33" s="26"/>
      <c r="K33" s="25">
        <f>SUM(K18,K32)</f>
        <v>1106928</v>
      </c>
    </row>
    <row r="34" spans="1:13" ht="21.75" customHeight="1" thickTop="1">
      <c r="A34" s="17"/>
      <c r="E34" s="26"/>
      <c r="G34" s="26"/>
      <c r="H34" s="26"/>
      <c r="I34" s="26"/>
      <c r="J34" s="26"/>
      <c r="K34" s="26"/>
    </row>
    <row r="35" spans="1:13" ht="21.75" customHeight="1">
      <c r="A35" s="15" t="s">
        <v>150</v>
      </c>
    </row>
    <row r="36" spans="1:13" ht="21.75" customHeight="1">
      <c r="C36" s="36"/>
      <c r="D36" s="36"/>
      <c r="E36" s="36"/>
      <c r="K36" s="26"/>
    </row>
    <row r="37" spans="1:13" ht="21.75" customHeight="1">
      <c r="C37" s="36"/>
      <c r="D37" s="36"/>
      <c r="E37" s="36"/>
      <c r="K37" s="26"/>
    </row>
    <row r="38" spans="1:13" ht="21.75" customHeight="1">
      <c r="C38" s="36"/>
      <c r="D38" s="36"/>
      <c r="E38" s="36"/>
      <c r="K38" s="26"/>
    </row>
    <row r="39" spans="1:13" ht="21.75" customHeight="1">
      <c r="A39" s="37"/>
      <c r="B39" s="37"/>
      <c r="C39" s="37"/>
      <c r="D39" s="41"/>
      <c r="E39" s="41"/>
      <c r="F39" s="37"/>
      <c r="G39" s="37"/>
      <c r="H39" s="37"/>
      <c r="I39" s="37"/>
      <c r="J39" s="37"/>
      <c r="K39" s="37"/>
    </row>
    <row r="40" spans="1:13" ht="21.75" customHeight="1">
      <c r="A40" s="159" t="s">
        <v>81</v>
      </c>
      <c r="B40" s="159"/>
      <c r="C40" s="159"/>
      <c r="D40" s="41"/>
      <c r="E40" s="41"/>
      <c r="F40" s="159" t="s">
        <v>83</v>
      </c>
      <c r="G40" s="159"/>
      <c r="H40" s="159"/>
      <c r="I40" s="159"/>
      <c r="J40" s="159"/>
      <c r="K40" s="159"/>
    </row>
    <row r="41" spans="1:13" ht="21.75" customHeight="1">
      <c r="A41" s="160" t="s">
        <v>82</v>
      </c>
      <c r="B41" s="160"/>
      <c r="C41" s="160"/>
      <c r="D41" s="41"/>
      <c r="E41" s="41"/>
      <c r="F41" s="160" t="s">
        <v>82</v>
      </c>
      <c r="G41" s="160"/>
      <c r="H41" s="160"/>
      <c r="I41" s="160"/>
      <c r="J41" s="160"/>
      <c r="K41" s="160"/>
    </row>
    <row r="42" spans="1:13" s="9" customFormat="1" ht="21.75" customHeight="1">
      <c r="A42" s="3" t="s">
        <v>89</v>
      </c>
      <c r="B42" s="6"/>
      <c r="C42" s="7"/>
      <c r="D42" s="7"/>
      <c r="E42" s="7"/>
      <c r="F42" s="8"/>
      <c r="G42" s="8"/>
      <c r="H42" s="8"/>
      <c r="I42" s="8"/>
      <c r="J42" s="8"/>
      <c r="K42" s="8"/>
      <c r="M42" s="14"/>
    </row>
    <row r="43" spans="1:13" s="9" customFormat="1" ht="21.75" customHeight="1">
      <c r="A43" s="10" t="s">
        <v>11</v>
      </c>
      <c r="B43" s="6"/>
      <c r="C43" s="7"/>
      <c r="D43" s="7"/>
      <c r="E43" s="7"/>
      <c r="F43" s="8"/>
      <c r="G43" s="6"/>
      <c r="H43" s="6"/>
      <c r="I43" s="6"/>
      <c r="J43" s="8"/>
      <c r="K43" s="6"/>
      <c r="M43" s="14"/>
    </row>
    <row r="44" spans="1:13" s="12" customFormat="1" ht="21.75" customHeight="1">
      <c r="A44" s="11" t="s">
        <v>209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M44" s="14"/>
    </row>
    <row r="45" spans="1:13" ht="21.75" customHeight="1">
      <c r="A45" s="7"/>
      <c r="B45" s="8"/>
      <c r="C45" s="7"/>
      <c r="D45" s="7"/>
      <c r="E45" s="7"/>
      <c r="F45" s="8"/>
      <c r="G45" s="8"/>
      <c r="H45" s="8"/>
      <c r="I45" s="8"/>
      <c r="J45" s="8"/>
      <c r="K45" s="13" t="s">
        <v>115</v>
      </c>
    </row>
    <row r="46" spans="1:13" s="52" customFormat="1" ht="21.75" customHeight="1">
      <c r="A46" s="17"/>
      <c r="D46" s="53"/>
      <c r="E46" s="161" t="s">
        <v>39</v>
      </c>
      <c r="F46" s="161"/>
      <c r="G46" s="161"/>
      <c r="H46" s="54"/>
      <c r="I46" s="161" t="s">
        <v>40</v>
      </c>
      <c r="J46" s="161"/>
      <c r="K46" s="161"/>
      <c r="M46" s="14"/>
    </row>
    <row r="47" spans="1:13" ht="21.75" customHeight="1">
      <c r="C47" s="72" t="s">
        <v>1</v>
      </c>
      <c r="D47" s="16"/>
      <c r="E47" s="71" t="s">
        <v>210</v>
      </c>
      <c r="F47" s="51"/>
      <c r="G47" s="71" t="s">
        <v>172</v>
      </c>
      <c r="H47" s="51"/>
      <c r="I47" s="71" t="s">
        <v>210</v>
      </c>
      <c r="J47" s="51"/>
      <c r="K47" s="71" t="s">
        <v>172</v>
      </c>
    </row>
    <row r="48" spans="1:13" ht="21.75" customHeight="1">
      <c r="C48" s="16"/>
      <c r="D48" s="16"/>
      <c r="E48" s="68" t="s">
        <v>117</v>
      </c>
      <c r="F48" s="68"/>
      <c r="G48" s="68" t="s">
        <v>119</v>
      </c>
      <c r="H48" s="51"/>
      <c r="I48" s="68" t="s">
        <v>117</v>
      </c>
      <c r="J48" s="68"/>
      <c r="K48" s="68" t="s">
        <v>119</v>
      </c>
    </row>
    <row r="49" spans="1:11" ht="21.75" customHeight="1">
      <c r="C49" s="16"/>
      <c r="D49" s="16"/>
      <c r="E49" s="68" t="s">
        <v>118</v>
      </c>
      <c r="F49" s="68"/>
      <c r="G49" s="68"/>
      <c r="H49" s="51"/>
      <c r="I49" s="68" t="s">
        <v>118</v>
      </c>
      <c r="J49" s="68"/>
      <c r="K49" s="68"/>
    </row>
    <row r="50" spans="1:11" ht="21.75" customHeight="1">
      <c r="A50" s="17" t="s">
        <v>12</v>
      </c>
    </row>
    <row r="51" spans="1:11" ht="21.75" customHeight="1">
      <c r="A51" s="17" t="s">
        <v>13</v>
      </c>
    </row>
    <row r="52" spans="1:11" ht="21.75" customHeight="1">
      <c r="A52" s="15" t="s">
        <v>192</v>
      </c>
      <c r="C52" s="18">
        <v>11</v>
      </c>
      <c r="E52" s="27">
        <v>20996</v>
      </c>
      <c r="G52" s="27">
        <v>11677</v>
      </c>
      <c r="I52" s="26">
        <v>0</v>
      </c>
      <c r="J52" s="19"/>
      <c r="K52" s="26">
        <v>0</v>
      </c>
    </row>
    <row r="53" spans="1:11" ht="21.75" customHeight="1">
      <c r="A53" s="20" t="s">
        <v>33</v>
      </c>
      <c r="B53" s="21"/>
      <c r="C53" s="18" t="s">
        <v>185</v>
      </c>
      <c r="D53" s="18"/>
      <c r="E53" s="27">
        <v>1265468</v>
      </c>
      <c r="G53" s="27">
        <v>726988</v>
      </c>
      <c r="H53" s="27"/>
      <c r="I53" s="27">
        <v>368710</v>
      </c>
      <c r="J53" s="19"/>
      <c r="K53" s="27">
        <v>85643</v>
      </c>
    </row>
    <row r="54" spans="1:11" ht="21.75" customHeight="1">
      <c r="A54" s="15" t="s">
        <v>187</v>
      </c>
      <c r="B54" s="21"/>
      <c r="C54" s="18"/>
      <c r="D54" s="18"/>
      <c r="E54" s="27"/>
      <c r="G54" s="27"/>
      <c r="H54" s="26"/>
      <c r="I54" s="26"/>
      <c r="J54" s="19"/>
      <c r="K54" s="26"/>
    </row>
    <row r="55" spans="1:11" ht="21.75" customHeight="1">
      <c r="A55" s="20" t="s">
        <v>136</v>
      </c>
      <c r="B55" s="21"/>
      <c r="C55" s="18">
        <v>2</v>
      </c>
      <c r="D55" s="18"/>
      <c r="E55" s="27">
        <v>2193</v>
      </c>
      <c r="G55" s="103">
        <v>1859</v>
      </c>
      <c r="H55" s="26"/>
      <c r="I55" s="26">
        <v>0</v>
      </c>
      <c r="J55" s="19"/>
      <c r="K55" s="26">
        <v>0</v>
      </c>
    </row>
    <row r="56" spans="1:11" ht="21.75" customHeight="1">
      <c r="A56" s="20" t="s">
        <v>174</v>
      </c>
      <c r="B56" s="21"/>
      <c r="C56" s="18">
        <v>13</v>
      </c>
      <c r="D56" s="18"/>
      <c r="E56" s="27">
        <v>67820</v>
      </c>
      <c r="G56" s="27">
        <v>32253</v>
      </c>
      <c r="H56" s="26"/>
      <c r="I56" s="26">
        <v>45012</v>
      </c>
      <c r="J56" s="19"/>
      <c r="K56" s="26">
        <v>20004</v>
      </c>
    </row>
    <row r="57" spans="1:11" ht="21.75" customHeight="1">
      <c r="A57" s="20" t="s">
        <v>147</v>
      </c>
      <c r="B57" s="21"/>
      <c r="C57" s="18">
        <v>14</v>
      </c>
      <c r="D57" s="18"/>
      <c r="E57" s="27">
        <v>30050</v>
      </c>
      <c r="G57" s="27">
        <v>7791</v>
      </c>
      <c r="H57" s="27"/>
      <c r="I57" s="27">
        <v>1326</v>
      </c>
      <c r="J57" s="19"/>
      <c r="K57" s="27">
        <v>4033</v>
      </c>
    </row>
    <row r="58" spans="1:11" ht="21.75" customHeight="1">
      <c r="A58" s="22" t="s">
        <v>14</v>
      </c>
      <c r="B58" s="21"/>
      <c r="C58" s="18"/>
      <c r="D58" s="18"/>
      <c r="E58" s="27">
        <v>101046</v>
      </c>
      <c r="G58" s="27">
        <v>47389</v>
      </c>
      <c r="H58" s="27"/>
      <c r="I58" s="26">
        <v>39369</v>
      </c>
      <c r="J58" s="19"/>
      <c r="K58" s="26">
        <v>7896</v>
      </c>
    </row>
    <row r="59" spans="1:11" ht="21.75" customHeight="1">
      <c r="A59" s="22" t="s">
        <v>146</v>
      </c>
      <c r="B59" s="21"/>
      <c r="C59" s="18"/>
      <c r="D59" s="18"/>
      <c r="E59" s="27">
        <v>2620</v>
      </c>
      <c r="G59" s="26">
        <v>39</v>
      </c>
      <c r="H59" s="27"/>
      <c r="I59" s="27">
        <v>2620</v>
      </c>
      <c r="J59" s="19"/>
      <c r="K59" s="26">
        <v>39</v>
      </c>
    </row>
    <row r="60" spans="1:11" ht="21.75" customHeight="1">
      <c r="A60" s="15" t="s">
        <v>15</v>
      </c>
      <c r="B60" s="18"/>
      <c r="C60" s="18"/>
      <c r="D60" s="18"/>
      <c r="E60" s="106">
        <v>44413</v>
      </c>
      <c r="G60" s="106">
        <v>17129</v>
      </c>
      <c r="H60" s="28"/>
      <c r="I60" s="106">
        <v>29553</v>
      </c>
      <c r="J60" s="19"/>
      <c r="K60" s="106">
        <v>13621</v>
      </c>
    </row>
    <row r="61" spans="1:11" ht="21.75" customHeight="1">
      <c r="A61" s="17" t="s">
        <v>16</v>
      </c>
      <c r="C61" s="18"/>
      <c r="D61" s="18"/>
      <c r="E61" s="24">
        <f>SUM(E52:E60)</f>
        <v>1534606</v>
      </c>
      <c r="G61" s="24">
        <f>SUM(G52:G60)</f>
        <v>845125</v>
      </c>
      <c r="H61" s="26"/>
      <c r="I61" s="24">
        <f>SUM(I52:I60)</f>
        <v>486590</v>
      </c>
      <c r="J61" s="28"/>
      <c r="K61" s="24">
        <f>SUM(K52:K60)</f>
        <v>131236</v>
      </c>
    </row>
    <row r="62" spans="1:11" ht="21.75" customHeight="1">
      <c r="A62" s="17" t="s">
        <v>17</v>
      </c>
      <c r="C62" s="18"/>
      <c r="D62" s="18"/>
      <c r="E62" s="26"/>
      <c r="G62" s="26"/>
      <c r="H62" s="26"/>
      <c r="I62" s="26"/>
      <c r="J62" s="28"/>
      <c r="K62" s="26"/>
    </row>
    <row r="63" spans="1:11" ht="21.75" customHeight="1">
      <c r="A63" s="20" t="s">
        <v>155</v>
      </c>
      <c r="C63" s="18"/>
      <c r="D63" s="18"/>
      <c r="E63" s="26"/>
      <c r="G63" s="26"/>
      <c r="H63" s="26"/>
      <c r="I63" s="26"/>
      <c r="J63" s="28"/>
      <c r="K63" s="26"/>
    </row>
    <row r="64" spans="1:11" ht="21.75" customHeight="1">
      <c r="A64" s="20" t="s">
        <v>156</v>
      </c>
      <c r="C64" s="18">
        <v>13</v>
      </c>
      <c r="D64" s="18"/>
      <c r="E64" s="27">
        <v>165480</v>
      </c>
      <c r="G64" s="27">
        <v>99929</v>
      </c>
      <c r="H64" s="26"/>
      <c r="I64" s="26">
        <v>104148</v>
      </c>
      <c r="J64" s="19"/>
      <c r="K64" s="26">
        <v>46243</v>
      </c>
    </row>
    <row r="65" spans="1:11" ht="21.75" customHeight="1">
      <c r="A65" s="20" t="s">
        <v>175</v>
      </c>
      <c r="C65" s="18"/>
      <c r="D65" s="18"/>
      <c r="E65" s="26"/>
      <c r="G65" s="27"/>
      <c r="H65" s="26"/>
      <c r="I65" s="26"/>
      <c r="J65" s="19"/>
      <c r="K65" s="26"/>
    </row>
    <row r="66" spans="1:11" ht="21.75" customHeight="1">
      <c r="A66" s="20" t="s">
        <v>176</v>
      </c>
      <c r="C66" s="18">
        <v>2</v>
      </c>
      <c r="D66" s="18"/>
      <c r="E66" s="26">
        <v>675</v>
      </c>
      <c r="G66" s="27">
        <v>2014</v>
      </c>
      <c r="H66" s="26"/>
      <c r="I66" s="26">
        <v>0</v>
      </c>
      <c r="J66" s="19"/>
      <c r="K66" s="26">
        <v>0</v>
      </c>
    </row>
    <row r="67" spans="1:11" ht="21.75" customHeight="1">
      <c r="A67" s="15" t="s">
        <v>177</v>
      </c>
      <c r="C67" s="18"/>
      <c r="D67" s="18"/>
      <c r="E67" s="27"/>
      <c r="G67" s="27"/>
      <c r="H67" s="26"/>
      <c r="I67" s="26"/>
      <c r="J67" s="19"/>
      <c r="K67" s="26"/>
    </row>
    <row r="68" spans="1:11" ht="21.75" customHeight="1">
      <c r="A68" s="15" t="s">
        <v>136</v>
      </c>
      <c r="C68" s="18">
        <v>14</v>
      </c>
      <c r="D68" s="18"/>
      <c r="E68" s="27">
        <v>52011</v>
      </c>
      <c r="G68" s="27">
        <v>21641</v>
      </c>
      <c r="H68" s="26"/>
      <c r="I68" s="26">
        <v>17647</v>
      </c>
      <c r="J68" s="19"/>
      <c r="K68" s="26">
        <v>17837</v>
      </c>
    </row>
    <row r="69" spans="1:11" ht="21.75" customHeight="1">
      <c r="A69" s="20" t="s">
        <v>139</v>
      </c>
      <c r="C69" s="18"/>
      <c r="D69" s="18"/>
      <c r="E69" s="26">
        <v>50819</v>
      </c>
      <c r="G69" s="27">
        <v>48577</v>
      </c>
      <c r="H69" s="26"/>
      <c r="I69" s="26">
        <v>50819</v>
      </c>
      <c r="J69" s="19"/>
      <c r="K69" s="26">
        <v>48577</v>
      </c>
    </row>
    <row r="70" spans="1:11" ht="21.75" customHeight="1">
      <c r="A70" s="15" t="s">
        <v>36</v>
      </c>
      <c r="C70" s="18"/>
      <c r="D70" s="18"/>
      <c r="E70" s="27">
        <v>23861</v>
      </c>
      <c r="F70" s="32"/>
      <c r="G70" s="27">
        <v>20326</v>
      </c>
      <c r="H70" s="26"/>
      <c r="I70" s="26">
        <v>21225</v>
      </c>
      <c r="J70" s="19"/>
      <c r="K70" s="26">
        <v>18175</v>
      </c>
    </row>
    <row r="71" spans="1:11" ht="21.75" customHeight="1">
      <c r="A71" s="15" t="s">
        <v>109</v>
      </c>
      <c r="C71" s="18"/>
      <c r="D71" s="18"/>
      <c r="E71" s="27">
        <v>34681</v>
      </c>
      <c r="F71" s="32"/>
      <c r="G71" s="27">
        <v>32200</v>
      </c>
      <c r="H71" s="26"/>
      <c r="I71" s="26">
        <v>0</v>
      </c>
      <c r="J71" s="19"/>
      <c r="K71" s="26">
        <v>0</v>
      </c>
    </row>
    <row r="72" spans="1:11" ht="21.75" customHeight="1">
      <c r="A72" s="15" t="s">
        <v>86</v>
      </c>
      <c r="C72" s="18"/>
      <c r="D72" s="18"/>
      <c r="E72" s="24">
        <v>1280</v>
      </c>
      <c r="G72" s="106">
        <v>85</v>
      </c>
      <c r="H72" s="26"/>
      <c r="I72" s="24">
        <v>0</v>
      </c>
      <c r="J72" s="19"/>
      <c r="K72" s="24">
        <v>0</v>
      </c>
    </row>
    <row r="73" spans="1:11" ht="21.75" customHeight="1">
      <c r="A73" s="17" t="s">
        <v>18</v>
      </c>
      <c r="C73" s="18"/>
      <c r="D73" s="18"/>
      <c r="E73" s="24">
        <f>SUM(E64:E72)</f>
        <v>328807</v>
      </c>
      <c r="G73" s="24">
        <f>SUM(G64:G72)</f>
        <v>224772</v>
      </c>
      <c r="H73" s="26"/>
      <c r="I73" s="24">
        <f>SUM(I64:I72)</f>
        <v>193839</v>
      </c>
      <c r="J73" s="28"/>
      <c r="K73" s="24">
        <f>SUM(K64:K72)</f>
        <v>130832</v>
      </c>
    </row>
    <row r="74" spans="1:11" ht="21.75" customHeight="1">
      <c r="A74" s="17" t="s">
        <v>19</v>
      </c>
      <c r="E74" s="24">
        <f>SUM(E61,E73)</f>
        <v>1863413</v>
      </c>
      <c r="G74" s="24">
        <f>SUM(G61,G73)</f>
        <v>1069897</v>
      </c>
      <c r="H74" s="26"/>
      <c r="I74" s="24">
        <f>SUM(I61,I73)</f>
        <v>680429</v>
      </c>
      <c r="J74" s="28"/>
      <c r="K74" s="24">
        <f>SUM(K61,K73)</f>
        <v>262068</v>
      </c>
    </row>
    <row r="75" spans="1:11" ht="21.75" customHeight="1">
      <c r="A75" s="17"/>
      <c r="E75" s="26"/>
      <c r="G75" s="26"/>
      <c r="H75" s="26"/>
      <c r="I75" s="26"/>
      <c r="J75" s="28"/>
      <c r="K75" s="26"/>
    </row>
    <row r="76" spans="1:11" ht="21.75" customHeight="1">
      <c r="A76" s="15" t="s">
        <v>150</v>
      </c>
    </row>
    <row r="77" spans="1:11" ht="21.75" customHeight="1">
      <c r="C77" s="36"/>
      <c r="D77" s="36"/>
      <c r="E77" s="36"/>
      <c r="K77" s="26"/>
    </row>
    <row r="78" spans="1:11" ht="21.75" customHeight="1">
      <c r="C78" s="36"/>
      <c r="D78" s="36"/>
      <c r="E78" s="36"/>
      <c r="K78" s="26"/>
    </row>
    <row r="79" spans="1:11" ht="21.75" customHeight="1">
      <c r="C79" s="36"/>
      <c r="D79" s="36"/>
      <c r="E79" s="36"/>
      <c r="K79" s="26"/>
    </row>
    <row r="80" spans="1:11" ht="21.75" customHeight="1">
      <c r="A80" s="37"/>
      <c r="B80" s="37"/>
      <c r="C80" s="37"/>
      <c r="D80" s="41"/>
      <c r="E80" s="41"/>
      <c r="F80" s="37"/>
      <c r="G80" s="37"/>
      <c r="H80" s="37"/>
      <c r="I80" s="37"/>
      <c r="J80" s="37"/>
      <c r="K80" s="37"/>
    </row>
    <row r="81" spans="1:13" ht="21.75" customHeight="1">
      <c r="A81" s="159" t="s">
        <v>81</v>
      </c>
      <c r="B81" s="159"/>
      <c r="C81" s="159"/>
      <c r="D81" s="41"/>
      <c r="E81" s="41"/>
      <c r="F81" s="159" t="s">
        <v>83</v>
      </c>
      <c r="G81" s="159"/>
      <c r="H81" s="159"/>
      <c r="I81" s="159"/>
      <c r="J81" s="159"/>
      <c r="K81" s="159"/>
    </row>
    <row r="82" spans="1:13" ht="21.75" customHeight="1">
      <c r="A82" s="160" t="s">
        <v>82</v>
      </c>
      <c r="B82" s="160"/>
      <c r="C82" s="160"/>
      <c r="D82" s="41"/>
      <c r="E82" s="41"/>
      <c r="F82" s="160" t="s">
        <v>82</v>
      </c>
      <c r="G82" s="160"/>
      <c r="H82" s="160"/>
      <c r="I82" s="160"/>
      <c r="J82" s="160"/>
      <c r="K82" s="160"/>
    </row>
    <row r="83" spans="1:13" s="9" customFormat="1" ht="21.75" customHeight="1">
      <c r="A83" s="3" t="s">
        <v>89</v>
      </c>
      <c r="B83" s="6"/>
      <c r="C83" s="7"/>
      <c r="D83" s="7"/>
      <c r="E83" s="7"/>
      <c r="F83" s="8"/>
      <c r="G83" s="8"/>
      <c r="H83" s="8"/>
      <c r="I83" s="8"/>
      <c r="J83" s="8"/>
      <c r="K83" s="8"/>
      <c r="M83" s="14"/>
    </row>
    <row r="84" spans="1:13" s="9" customFormat="1" ht="21.75" customHeight="1">
      <c r="A84" s="10" t="s">
        <v>11</v>
      </c>
      <c r="B84" s="6"/>
      <c r="C84" s="7"/>
      <c r="D84" s="7"/>
      <c r="E84" s="7"/>
      <c r="F84" s="8"/>
      <c r="G84" s="6"/>
      <c r="H84" s="6"/>
      <c r="I84" s="6"/>
      <c r="J84" s="8"/>
      <c r="K84" s="6"/>
      <c r="M84" s="14"/>
    </row>
    <row r="85" spans="1:13" s="12" customFormat="1" ht="21.75" customHeight="1">
      <c r="A85" s="11" t="s">
        <v>209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M85" s="14"/>
    </row>
    <row r="86" spans="1:13" ht="21.75" customHeight="1">
      <c r="A86" s="7"/>
      <c r="B86" s="8"/>
      <c r="C86" s="7"/>
      <c r="D86" s="7"/>
      <c r="E86" s="7"/>
      <c r="F86" s="8"/>
      <c r="G86" s="8"/>
      <c r="H86" s="8"/>
      <c r="I86" s="8"/>
      <c r="J86" s="8"/>
      <c r="K86" s="13" t="s">
        <v>115</v>
      </c>
    </row>
    <row r="87" spans="1:13" s="52" customFormat="1" ht="21.75" customHeight="1">
      <c r="A87" s="17"/>
      <c r="D87" s="53"/>
      <c r="E87" s="161" t="s">
        <v>39</v>
      </c>
      <c r="F87" s="161"/>
      <c r="G87" s="161"/>
      <c r="H87" s="54"/>
      <c r="I87" s="161" t="s">
        <v>40</v>
      </c>
      <c r="J87" s="161"/>
      <c r="K87" s="161"/>
      <c r="M87" s="14"/>
    </row>
    <row r="88" spans="1:13" ht="21.75" customHeight="1">
      <c r="C88" s="72" t="s">
        <v>1</v>
      </c>
      <c r="D88" s="16"/>
      <c r="E88" s="71" t="s">
        <v>210</v>
      </c>
      <c r="F88" s="51"/>
      <c r="G88" s="71" t="s">
        <v>172</v>
      </c>
      <c r="H88" s="51"/>
      <c r="I88" s="71" t="s">
        <v>210</v>
      </c>
      <c r="J88" s="51"/>
      <c r="K88" s="71" t="s">
        <v>172</v>
      </c>
    </row>
    <row r="89" spans="1:13" ht="21.75" customHeight="1">
      <c r="C89" s="16"/>
      <c r="D89" s="16"/>
      <c r="E89" s="68" t="s">
        <v>117</v>
      </c>
      <c r="F89" s="68"/>
      <c r="G89" s="68" t="s">
        <v>119</v>
      </c>
      <c r="H89" s="51"/>
      <c r="I89" s="68" t="s">
        <v>117</v>
      </c>
      <c r="J89" s="68"/>
      <c r="K89" s="68" t="s">
        <v>119</v>
      </c>
    </row>
    <row r="90" spans="1:13" ht="21.75" customHeight="1">
      <c r="C90" s="16"/>
      <c r="D90" s="16"/>
      <c r="E90" s="68" t="s">
        <v>118</v>
      </c>
      <c r="F90" s="68"/>
      <c r="G90" s="68"/>
      <c r="H90" s="51"/>
      <c r="I90" s="68" t="s">
        <v>118</v>
      </c>
      <c r="J90" s="68"/>
      <c r="K90" s="68"/>
    </row>
    <row r="91" spans="1:13" ht="21.75" customHeight="1">
      <c r="A91" s="17" t="s">
        <v>20</v>
      </c>
      <c r="E91" s="31"/>
      <c r="G91" s="31"/>
      <c r="H91" s="31"/>
      <c r="I91" s="31"/>
      <c r="J91" s="29"/>
      <c r="K91" s="31"/>
    </row>
    <row r="92" spans="1:13" ht="21.75" customHeight="1">
      <c r="A92" s="15" t="s">
        <v>21</v>
      </c>
      <c r="C92" s="18"/>
      <c r="D92" s="18"/>
      <c r="E92" s="31"/>
      <c r="G92" s="31"/>
      <c r="H92" s="31"/>
      <c r="I92" s="31"/>
      <c r="J92" s="29"/>
      <c r="K92" s="31"/>
    </row>
    <row r="93" spans="1:13" ht="21.75" customHeight="1">
      <c r="A93" s="22" t="s">
        <v>22</v>
      </c>
      <c r="B93" s="21"/>
      <c r="C93" s="18"/>
      <c r="D93" s="18"/>
      <c r="E93" s="31"/>
      <c r="G93" s="31"/>
      <c r="H93" s="31"/>
      <c r="I93" s="31"/>
      <c r="J93" s="29"/>
      <c r="K93" s="31"/>
    </row>
    <row r="94" spans="1:13" ht="21.75" customHeight="1" thickBot="1">
      <c r="A94" s="22" t="s">
        <v>110</v>
      </c>
      <c r="B94" s="9"/>
      <c r="C94" s="18"/>
      <c r="D94" s="18"/>
      <c r="E94" s="30">
        <v>325950</v>
      </c>
      <c r="G94" s="30">
        <v>325950</v>
      </c>
      <c r="H94" s="31"/>
      <c r="I94" s="30">
        <v>325950</v>
      </c>
      <c r="J94" s="31"/>
      <c r="K94" s="30">
        <v>325950</v>
      </c>
      <c r="L94" s="32"/>
    </row>
    <row r="95" spans="1:13" ht="21.75" customHeight="1" thickTop="1">
      <c r="A95" s="22" t="s">
        <v>159</v>
      </c>
      <c r="B95" s="21"/>
      <c r="C95" s="18"/>
      <c r="D95" s="18"/>
      <c r="E95" s="29"/>
      <c r="G95" s="29"/>
      <c r="H95" s="29"/>
      <c r="I95" s="29"/>
      <c r="J95" s="29"/>
      <c r="K95" s="29"/>
    </row>
    <row r="96" spans="1:13" ht="21.75" customHeight="1">
      <c r="A96" s="22" t="s">
        <v>110</v>
      </c>
      <c r="B96" s="21"/>
      <c r="C96" s="18"/>
      <c r="D96" s="18"/>
      <c r="E96" s="31">
        <v>325950</v>
      </c>
      <c r="G96" s="31">
        <v>325950</v>
      </c>
      <c r="H96" s="31"/>
      <c r="I96" s="31">
        <v>325950</v>
      </c>
      <c r="J96" s="19"/>
      <c r="K96" s="31">
        <v>325950</v>
      </c>
    </row>
    <row r="97" spans="1:12" ht="21.75" customHeight="1">
      <c r="A97" s="22" t="s">
        <v>90</v>
      </c>
      <c r="B97" s="21"/>
      <c r="C97" s="18"/>
      <c r="D97" s="18"/>
      <c r="E97" s="26">
        <v>347779</v>
      </c>
      <c r="G97" s="26">
        <v>347779</v>
      </c>
      <c r="H97" s="31"/>
      <c r="I97" s="26">
        <v>347779</v>
      </c>
      <c r="J97" s="19"/>
      <c r="K97" s="26">
        <v>347779</v>
      </c>
    </row>
    <row r="98" spans="1:12" ht="21.75" customHeight="1">
      <c r="A98" s="22" t="s">
        <v>221</v>
      </c>
      <c r="B98" s="21"/>
      <c r="C98" s="18"/>
      <c r="D98" s="18"/>
      <c r="E98" s="26">
        <v>5598</v>
      </c>
      <c r="G98" s="26">
        <v>5598</v>
      </c>
      <c r="H98" s="31"/>
      <c r="I98" s="26">
        <v>0</v>
      </c>
      <c r="J98" s="19"/>
      <c r="K98" s="26">
        <v>0</v>
      </c>
    </row>
    <row r="99" spans="1:12" ht="21.75" customHeight="1">
      <c r="A99" s="22" t="s">
        <v>186</v>
      </c>
      <c r="B99" s="21"/>
      <c r="C99" s="18"/>
      <c r="D99" s="18"/>
      <c r="E99" s="14"/>
    </row>
    <row r="100" spans="1:12" ht="21.75" customHeight="1">
      <c r="A100" s="22" t="s">
        <v>158</v>
      </c>
      <c r="B100" s="21"/>
      <c r="C100" s="18">
        <v>7</v>
      </c>
      <c r="D100" s="18"/>
      <c r="E100" s="26">
        <v>-88621</v>
      </c>
      <c r="G100" s="26">
        <v>-51418</v>
      </c>
      <c r="H100" s="31"/>
      <c r="I100" s="26">
        <v>0</v>
      </c>
      <c r="J100" s="19"/>
      <c r="K100" s="26">
        <v>0</v>
      </c>
    </row>
    <row r="101" spans="1:12" ht="21.75" customHeight="1">
      <c r="A101" s="22" t="s">
        <v>92</v>
      </c>
      <c r="B101" s="9"/>
      <c r="C101" s="18"/>
      <c r="D101" s="18"/>
      <c r="E101" s="31"/>
      <c r="G101" s="31"/>
      <c r="H101" s="31"/>
      <c r="I101" s="26"/>
      <c r="J101" s="19"/>
      <c r="K101" s="31"/>
      <c r="L101" s="32"/>
    </row>
    <row r="102" spans="1:12" ht="21.75" customHeight="1">
      <c r="A102" s="22" t="s">
        <v>42</v>
      </c>
      <c r="B102" s="9"/>
      <c r="C102" s="18"/>
      <c r="D102" s="18"/>
      <c r="E102" s="31">
        <v>32595</v>
      </c>
      <c r="G102" s="31">
        <v>32595</v>
      </c>
      <c r="H102" s="31"/>
      <c r="I102" s="31">
        <v>32595</v>
      </c>
      <c r="J102" s="19"/>
      <c r="K102" s="31">
        <v>32595</v>
      </c>
      <c r="L102" s="32"/>
    </row>
    <row r="103" spans="1:12" ht="21.75" customHeight="1">
      <c r="A103" s="33" t="s">
        <v>43</v>
      </c>
      <c r="B103" s="9"/>
      <c r="E103" s="31">
        <v>502328</v>
      </c>
      <c r="G103" s="31">
        <v>238841</v>
      </c>
      <c r="H103" s="31"/>
      <c r="I103" s="31">
        <v>419796</v>
      </c>
      <c r="J103" s="19"/>
      <c r="K103" s="31">
        <v>138536</v>
      </c>
      <c r="L103" s="32"/>
    </row>
    <row r="104" spans="1:12" ht="21.75" customHeight="1">
      <c r="A104" s="33" t="s">
        <v>44</v>
      </c>
      <c r="B104" s="9"/>
      <c r="E104" s="34">
        <v>-5795</v>
      </c>
      <c r="F104" s="32"/>
      <c r="G104" s="34">
        <v>-22301</v>
      </c>
      <c r="H104" s="31"/>
      <c r="I104" s="24">
        <v>0</v>
      </c>
      <c r="J104" s="19"/>
      <c r="K104" s="24">
        <v>0</v>
      </c>
      <c r="L104" s="32"/>
    </row>
    <row r="105" spans="1:12" ht="21.75" customHeight="1">
      <c r="A105" s="22" t="s">
        <v>107</v>
      </c>
      <c r="B105" s="9"/>
      <c r="E105" s="26">
        <f>SUM(E96:E104)</f>
        <v>1119834</v>
      </c>
      <c r="F105" s="32"/>
      <c r="G105" s="26">
        <f>SUM(G96:G104)</f>
        <v>877044</v>
      </c>
      <c r="H105" s="26"/>
      <c r="I105" s="26">
        <f>SUM(I96:I104)</f>
        <v>1126120</v>
      </c>
      <c r="J105" s="31"/>
      <c r="K105" s="26">
        <f>SUM(K96:K104)</f>
        <v>844860</v>
      </c>
    </row>
    <row r="106" spans="1:12" ht="21.75" customHeight="1">
      <c r="A106" s="22" t="s">
        <v>108</v>
      </c>
      <c r="B106" s="9"/>
      <c r="E106" s="24">
        <v>181130</v>
      </c>
      <c r="F106" s="32"/>
      <c r="G106" s="24">
        <v>98560</v>
      </c>
      <c r="H106" s="26"/>
      <c r="I106" s="24">
        <v>0</v>
      </c>
      <c r="J106" s="31"/>
      <c r="K106" s="24">
        <v>0</v>
      </c>
    </row>
    <row r="107" spans="1:12" ht="21.75" customHeight="1">
      <c r="A107" s="35" t="s">
        <v>23</v>
      </c>
      <c r="B107" s="9"/>
      <c r="E107" s="24">
        <f>SUM(E105:E106)</f>
        <v>1300964</v>
      </c>
      <c r="G107" s="24">
        <f>SUM(G105:G106)</f>
        <v>975604</v>
      </c>
      <c r="H107" s="26"/>
      <c r="I107" s="24">
        <f>SUM(I105:I106)</f>
        <v>1126120</v>
      </c>
      <c r="J107" s="29"/>
      <c r="K107" s="24">
        <f>SUM(K105:K106)</f>
        <v>844860</v>
      </c>
    </row>
    <row r="108" spans="1:12" ht="21.75" customHeight="1" thickBot="1">
      <c r="A108" s="17" t="s">
        <v>24</v>
      </c>
      <c r="E108" s="42">
        <f>SUM(E74,E107)</f>
        <v>3164377</v>
      </c>
      <c r="G108" s="42">
        <f>SUM(G74,G107)</f>
        <v>2045501</v>
      </c>
      <c r="H108" s="26"/>
      <c r="I108" s="42">
        <f>SUM(I74,I107)</f>
        <v>1806549</v>
      </c>
      <c r="J108" s="29"/>
      <c r="K108" s="42">
        <f>SUM(K74,K107)</f>
        <v>1106928</v>
      </c>
    </row>
    <row r="109" spans="1:12" ht="21.75" customHeight="1" thickTop="1">
      <c r="C109" s="36"/>
      <c r="D109" s="36"/>
      <c r="E109" s="26">
        <f>E108-E33</f>
        <v>0</v>
      </c>
      <c r="G109" s="26">
        <f>G108-G33</f>
        <v>0</v>
      </c>
      <c r="H109" s="26"/>
      <c r="I109" s="26">
        <f>I108-I33</f>
        <v>0</v>
      </c>
      <c r="K109" s="26">
        <f>K108-K33</f>
        <v>0</v>
      </c>
    </row>
    <row r="110" spans="1:12" ht="21.75" customHeight="1">
      <c r="A110" s="15" t="s">
        <v>150</v>
      </c>
      <c r="C110" s="36"/>
      <c r="D110" s="36"/>
      <c r="E110" s="36"/>
      <c r="K110" s="26"/>
    </row>
    <row r="111" spans="1:12" ht="21.75" customHeight="1">
      <c r="C111" s="36"/>
      <c r="D111" s="36"/>
      <c r="E111" s="36"/>
      <c r="K111" s="26"/>
    </row>
    <row r="112" spans="1:12" ht="21.75" customHeight="1">
      <c r="C112" s="36"/>
      <c r="D112" s="36"/>
      <c r="E112" s="36"/>
      <c r="K112" s="26"/>
    </row>
    <row r="113" spans="1:11" ht="21.75" customHeight="1">
      <c r="A113" s="37"/>
      <c r="B113" s="37"/>
      <c r="C113" s="37"/>
      <c r="D113" s="41"/>
      <c r="E113" s="41"/>
      <c r="F113" s="37"/>
      <c r="G113" s="37"/>
      <c r="H113" s="37"/>
      <c r="I113" s="37"/>
      <c r="J113" s="37"/>
      <c r="K113" s="37"/>
    </row>
    <row r="114" spans="1:11" ht="21.75" customHeight="1">
      <c r="A114" s="159" t="s">
        <v>81</v>
      </c>
      <c r="B114" s="159"/>
      <c r="C114" s="159"/>
      <c r="D114" s="41"/>
      <c r="E114" s="41"/>
      <c r="F114" s="159" t="s">
        <v>83</v>
      </c>
      <c r="G114" s="159"/>
      <c r="H114" s="159"/>
      <c r="I114" s="159"/>
      <c r="J114" s="159"/>
      <c r="K114" s="159"/>
    </row>
    <row r="115" spans="1:11" ht="21.75" customHeight="1">
      <c r="A115" s="160" t="s">
        <v>82</v>
      </c>
      <c r="B115" s="160"/>
      <c r="C115" s="160"/>
      <c r="D115" s="41"/>
      <c r="E115" s="41"/>
      <c r="F115" s="160" t="s">
        <v>82</v>
      </c>
      <c r="G115" s="160"/>
      <c r="H115" s="160"/>
      <c r="I115" s="160"/>
      <c r="J115" s="160"/>
      <c r="K115" s="160"/>
    </row>
  </sheetData>
  <mergeCells count="18">
    <mergeCell ref="E5:G5"/>
    <mergeCell ref="I5:K5"/>
    <mergeCell ref="E46:G46"/>
    <mergeCell ref="I46:K46"/>
    <mergeCell ref="F40:K40"/>
    <mergeCell ref="F41:K41"/>
    <mergeCell ref="A114:C114"/>
    <mergeCell ref="A115:C115"/>
    <mergeCell ref="A40:C40"/>
    <mergeCell ref="A41:C41"/>
    <mergeCell ref="F81:K81"/>
    <mergeCell ref="F82:K82"/>
    <mergeCell ref="A81:C81"/>
    <mergeCell ref="A82:C82"/>
    <mergeCell ref="E87:G87"/>
    <mergeCell ref="I87:K87"/>
    <mergeCell ref="F114:K114"/>
    <mergeCell ref="F115:K115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F1AF-E75E-4337-9254-2959B61EB4B8}">
  <dimension ref="A1:K143"/>
  <sheetViews>
    <sheetView showGridLines="0" view="pageBreakPreview" topLeftCell="A85" zoomScale="80" zoomScaleNormal="87" zoomScaleSheetLayoutView="80" workbookViewId="0">
      <selection activeCell="A99" sqref="A99"/>
    </sheetView>
  </sheetViews>
  <sheetFormatPr defaultColWidth="10.7109375" defaultRowHeight="21.75" customHeight="1"/>
  <cols>
    <col min="1" max="1" width="41" style="102" customWidth="1"/>
    <col min="2" max="2" width="1.7109375" style="113" customWidth="1"/>
    <col min="3" max="3" width="8.85546875" style="102" customWidth="1"/>
    <col min="4" max="4" width="1.7109375" style="102" customWidth="1"/>
    <col min="5" max="5" width="13.28515625" style="102" customWidth="1"/>
    <col min="6" max="6" width="1.7109375" style="113" customWidth="1"/>
    <col min="7" max="7" width="13.28515625" style="113" customWidth="1"/>
    <col min="8" max="8" width="1.7109375" style="113" customWidth="1"/>
    <col min="9" max="9" width="13.28515625" style="113" customWidth="1"/>
    <col min="10" max="10" width="1.7109375" style="113" customWidth="1"/>
    <col min="11" max="11" width="13.28515625" style="113" customWidth="1"/>
    <col min="12" max="12" width="1.7109375" style="113" customWidth="1"/>
    <col min="13" max="16384" width="10.7109375" style="113"/>
  </cols>
  <sheetData>
    <row r="1" spans="1:11" s="115" customFormat="1" ht="21.75" customHeight="1">
      <c r="B1" s="116"/>
      <c r="C1" s="117"/>
      <c r="D1" s="117"/>
      <c r="E1" s="117"/>
      <c r="F1" s="118"/>
      <c r="G1" s="118"/>
      <c r="H1" s="118"/>
      <c r="I1" s="118"/>
      <c r="J1" s="118"/>
      <c r="K1" s="119" t="s">
        <v>120</v>
      </c>
    </row>
    <row r="2" spans="1:11" s="115" customFormat="1" ht="21.75" customHeight="1">
      <c r="A2" s="120" t="s">
        <v>89</v>
      </c>
      <c r="B2" s="116"/>
      <c r="C2" s="117"/>
      <c r="D2" s="117"/>
      <c r="E2" s="117"/>
      <c r="F2" s="118"/>
      <c r="G2" s="118"/>
      <c r="H2" s="118"/>
      <c r="I2" s="118"/>
      <c r="J2" s="118"/>
      <c r="K2" s="118"/>
    </row>
    <row r="3" spans="1:11" s="115" customFormat="1" ht="21.75" customHeight="1">
      <c r="A3" s="121" t="s">
        <v>111</v>
      </c>
      <c r="B3" s="116"/>
      <c r="C3" s="117"/>
      <c r="D3" s="117"/>
      <c r="E3" s="117"/>
      <c r="F3" s="118"/>
      <c r="G3" s="118"/>
      <c r="H3" s="118"/>
      <c r="I3" s="118"/>
      <c r="J3" s="118"/>
      <c r="K3" s="118"/>
    </row>
    <row r="4" spans="1:11" s="115" customFormat="1" ht="21.75" customHeight="1">
      <c r="A4" s="121" t="s">
        <v>211</v>
      </c>
      <c r="B4" s="116"/>
      <c r="C4" s="117"/>
      <c r="D4" s="117"/>
      <c r="E4" s="117"/>
      <c r="F4" s="118"/>
      <c r="G4" s="118"/>
      <c r="H4" s="118"/>
      <c r="I4" s="118"/>
      <c r="J4" s="118"/>
      <c r="K4" s="118"/>
    </row>
    <row r="5" spans="1:11" s="115" customFormat="1" ht="21.75" customHeight="1">
      <c r="B5" s="116"/>
      <c r="C5" s="117"/>
      <c r="D5" s="117"/>
      <c r="E5" s="117"/>
      <c r="F5" s="118"/>
      <c r="G5" s="116"/>
      <c r="H5" s="116"/>
      <c r="I5" s="116"/>
      <c r="J5" s="118"/>
      <c r="K5" s="122" t="s">
        <v>115</v>
      </c>
    </row>
    <row r="6" spans="1:11" s="124" customFormat="1" ht="21.75" customHeight="1">
      <c r="A6" s="123"/>
      <c r="D6" s="125"/>
      <c r="E6" s="164" t="s">
        <v>39</v>
      </c>
      <c r="F6" s="164"/>
      <c r="G6" s="164"/>
      <c r="H6" s="126"/>
      <c r="I6" s="164" t="s">
        <v>40</v>
      </c>
      <c r="J6" s="164"/>
      <c r="K6" s="164"/>
    </row>
    <row r="7" spans="1:11" ht="21.75" customHeight="1">
      <c r="C7" s="127" t="s">
        <v>1</v>
      </c>
      <c r="D7" s="128"/>
      <c r="E7" s="129">
        <v>2564</v>
      </c>
      <c r="F7" s="130"/>
      <c r="G7" s="129">
        <v>2563</v>
      </c>
      <c r="H7" s="130"/>
      <c r="I7" s="129">
        <v>2564</v>
      </c>
      <c r="J7" s="130"/>
      <c r="K7" s="129">
        <v>2563</v>
      </c>
    </row>
    <row r="8" spans="1:11" ht="21.75" customHeight="1">
      <c r="A8" s="123" t="s">
        <v>45</v>
      </c>
      <c r="C8" s="128"/>
      <c r="D8" s="128"/>
      <c r="E8" s="128"/>
      <c r="F8" s="131"/>
      <c r="G8" s="130"/>
      <c r="H8" s="130"/>
      <c r="I8" s="130"/>
      <c r="J8" s="132"/>
      <c r="K8" s="130"/>
    </row>
    <row r="9" spans="1:11" ht="21.75" customHeight="1">
      <c r="A9" s="123" t="s">
        <v>25</v>
      </c>
    </row>
    <row r="10" spans="1:11" ht="21.75" customHeight="1">
      <c r="A10" s="133" t="s">
        <v>73</v>
      </c>
      <c r="B10" s="134"/>
      <c r="C10" s="135">
        <v>2</v>
      </c>
      <c r="D10" s="135"/>
      <c r="E10" s="114">
        <v>2273826</v>
      </c>
      <c r="G10" s="114">
        <v>905640</v>
      </c>
      <c r="H10" s="59"/>
      <c r="I10" s="58">
        <v>1204248</v>
      </c>
      <c r="J10" s="59"/>
      <c r="K10" s="58">
        <v>178814</v>
      </c>
    </row>
    <row r="11" spans="1:11" ht="21.75" customHeight="1">
      <c r="A11" s="133" t="s">
        <v>26</v>
      </c>
      <c r="B11" s="134"/>
      <c r="C11" s="135">
        <v>2</v>
      </c>
      <c r="D11" s="135"/>
      <c r="E11" s="136">
        <v>10901</v>
      </c>
      <c r="G11" s="137">
        <v>10746</v>
      </c>
      <c r="H11" s="59"/>
      <c r="I11" s="60">
        <v>14813</v>
      </c>
      <c r="J11" s="59"/>
      <c r="K11" s="60">
        <v>3662</v>
      </c>
    </row>
    <row r="12" spans="1:11" ht="21.75" customHeight="1">
      <c r="A12" s="123" t="s">
        <v>27</v>
      </c>
      <c r="E12" s="136">
        <f>SUM(E10:E11)</f>
        <v>2284727</v>
      </c>
      <c r="G12" s="136">
        <f>SUM(G10:G11)</f>
        <v>916386</v>
      </c>
      <c r="H12" s="111"/>
      <c r="I12" s="136">
        <f>SUM(I10:I11)</f>
        <v>1219061</v>
      </c>
      <c r="J12" s="59"/>
      <c r="K12" s="136">
        <f>SUM(K10:K11)</f>
        <v>182476</v>
      </c>
    </row>
    <row r="13" spans="1:11" ht="21.75" customHeight="1">
      <c r="A13" s="123" t="s">
        <v>28</v>
      </c>
      <c r="G13" s="102"/>
      <c r="H13" s="111"/>
      <c r="I13" s="111"/>
      <c r="J13" s="59"/>
      <c r="K13" s="111"/>
    </row>
    <row r="14" spans="1:11" ht="21.75" customHeight="1">
      <c r="A14" s="133" t="s">
        <v>34</v>
      </c>
      <c r="B14" s="134"/>
      <c r="C14" s="135">
        <v>2</v>
      </c>
      <c r="D14" s="135"/>
      <c r="E14" s="111">
        <v>1921206</v>
      </c>
      <c r="G14" s="111">
        <v>741098</v>
      </c>
      <c r="H14" s="59"/>
      <c r="I14" s="58">
        <v>1015491</v>
      </c>
      <c r="J14" s="59"/>
      <c r="K14" s="58">
        <v>136780</v>
      </c>
    </row>
    <row r="15" spans="1:11" ht="21.75" customHeight="1">
      <c r="A15" s="133" t="s">
        <v>37</v>
      </c>
      <c r="B15" s="134"/>
      <c r="E15" s="111">
        <v>39708</v>
      </c>
      <c r="G15" s="111">
        <v>8314</v>
      </c>
      <c r="H15" s="59"/>
      <c r="I15" s="58">
        <v>34484</v>
      </c>
      <c r="J15" s="59"/>
      <c r="K15" s="58">
        <v>7590</v>
      </c>
    </row>
    <row r="16" spans="1:11" ht="21.75" customHeight="1">
      <c r="A16" s="133" t="s">
        <v>29</v>
      </c>
      <c r="B16" s="134"/>
      <c r="C16" s="135">
        <v>2</v>
      </c>
      <c r="D16" s="135"/>
      <c r="E16" s="136">
        <v>84066</v>
      </c>
      <c r="G16" s="136">
        <v>69755</v>
      </c>
      <c r="H16" s="59"/>
      <c r="I16" s="60">
        <v>26178</v>
      </c>
      <c r="J16" s="59"/>
      <c r="K16" s="60">
        <v>16884</v>
      </c>
    </row>
    <row r="17" spans="1:11" ht="21.75" customHeight="1">
      <c r="A17" s="123" t="s">
        <v>30</v>
      </c>
      <c r="E17" s="136">
        <f>SUM(E14:E16)</f>
        <v>2044980</v>
      </c>
      <c r="G17" s="136">
        <f>SUM(G14:G16)</f>
        <v>819167</v>
      </c>
      <c r="H17" s="111"/>
      <c r="I17" s="136">
        <f>SUM(I14:I16)</f>
        <v>1076153</v>
      </c>
      <c r="J17" s="59"/>
      <c r="K17" s="136">
        <f>SUM(K14:K16)</f>
        <v>161254</v>
      </c>
    </row>
    <row r="18" spans="1:11" ht="21.75" customHeight="1">
      <c r="A18" s="138" t="s">
        <v>202</v>
      </c>
      <c r="B18" s="115"/>
      <c r="E18" s="111">
        <f>E12-E17</f>
        <v>239747</v>
      </c>
      <c r="G18" s="111">
        <f>G12-G17</f>
        <v>97219</v>
      </c>
      <c r="H18" s="111"/>
      <c r="I18" s="111">
        <f>I12-I17</f>
        <v>142908</v>
      </c>
      <c r="J18" s="59"/>
      <c r="K18" s="111">
        <f>K12-K17</f>
        <v>21222</v>
      </c>
    </row>
    <row r="19" spans="1:11" ht="21.75" customHeight="1">
      <c r="A19" s="102" t="s">
        <v>162</v>
      </c>
      <c r="B19" s="115"/>
      <c r="C19" s="135">
        <v>2</v>
      </c>
      <c r="E19" s="111">
        <v>112</v>
      </c>
      <c r="G19" s="111">
        <v>47</v>
      </c>
      <c r="H19" s="111"/>
      <c r="I19" s="111">
        <v>205</v>
      </c>
      <c r="J19" s="59"/>
      <c r="K19" s="111">
        <v>70</v>
      </c>
    </row>
    <row r="20" spans="1:11" ht="21.75" customHeight="1">
      <c r="A20" s="102" t="s">
        <v>212</v>
      </c>
      <c r="B20" s="115"/>
      <c r="C20" s="135">
        <v>8</v>
      </c>
      <c r="E20" s="111">
        <v>-40</v>
      </c>
      <c r="G20" s="111">
        <v>0</v>
      </c>
      <c r="H20" s="111"/>
      <c r="I20" s="111">
        <v>0</v>
      </c>
      <c r="J20" s="59"/>
      <c r="K20" s="111">
        <v>0</v>
      </c>
    </row>
    <row r="21" spans="1:11" ht="21.75" customHeight="1">
      <c r="A21" s="102" t="s">
        <v>242</v>
      </c>
      <c r="B21" s="115"/>
      <c r="E21" s="111">
        <v>-2076</v>
      </c>
      <c r="G21" s="111">
        <v>-3947</v>
      </c>
      <c r="H21" s="111"/>
      <c r="I21" s="111">
        <v>-2076</v>
      </c>
      <c r="J21" s="59"/>
      <c r="K21" s="111">
        <v>53</v>
      </c>
    </row>
    <row r="22" spans="1:11" ht="21.75" customHeight="1">
      <c r="A22" s="102" t="s">
        <v>243</v>
      </c>
      <c r="B22" s="115"/>
      <c r="E22" s="111">
        <v>405</v>
      </c>
      <c r="G22" s="111">
        <v>420</v>
      </c>
      <c r="H22" s="111"/>
      <c r="I22" s="111">
        <v>437</v>
      </c>
      <c r="J22" s="59"/>
      <c r="K22" s="111">
        <v>187</v>
      </c>
    </row>
    <row r="23" spans="1:11" ht="21.75" customHeight="1">
      <c r="A23" s="133" t="s">
        <v>165</v>
      </c>
      <c r="B23" s="115"/>
      <c r="E23" s="136">
        <v>-2324</v>
      </c>
      <c r="G23" s="136">
        <v>-2544</v>
      </c>
      <c r="H23" s="61"/>
      <c r="I23" s="60">
        <v>-1479</v>
      </c>
      <c r="J23" s="59"/>
      <c r="K23" s="60">
        <v>-1377</v>
      </c>
    </row>
    <row r="24" spans="1:11" ht="21.75" customHeight="1">
      <c r="A24" s="138" t="s">
        <v>163</v>
      </c>
      <c r="B24" s="115"/>
      <c r="E24" s="111">
        <f>SUM(E18:E23)</f>
        <v>235824</v>
      </c>
      <c r="G24" s="111">
        <f>SUM(G18:G23)</f>
        <v>91195</v>
      </c>
      <c r="H24" s="111"/>
      <c r="I24" s="111">
        <f>SUM(I18:I23)</f>
        <v>139995</v>
      </c>
      <c r="J24" s="59"/>
      <c r="K24" s="111">
        <f>SUM(K18:K23)</f>
        <v>20155</v>
      </c>
    </row>
    <row r="25" spans="1:11" ht="21.75" customHeight="1">
      <c r="A25" s="133" t="s">
        <v>128</v>
      </c>
      <c r="B25" s="115"/>
      <c r="C25" s="135">
        <v>15</v>
      </c>
      <c r="D25" s="135"/>
      <c r="E25" s="136">
        <v>-45658</v>
      </c>
      <c r="G25" s="136">
        <v>-13282</v>
      </c>
      <c r="H25" s="61"/>
      <c r="I25" s="60">
        <v>-27893</v>
      </c>
      <c r="J25" s="59"/>
      <c r="K25" s="60">
        <v>-4401</v>
      </c>
    </row>
    <row r="26" spans="1:11" ht="21.75" customHeight="1" thickBot="1">
      <c r="A26" s="123" t="s">
        <v>121</v>
      </c>
      <c r="E26" s="139">
        <f>SUM(E24:E25)</f>
        <v>190166</v>
      </c>
      <c r="G26" s="139">
        <f>SUM(G24:G25)</f>
        <v>77913</v>
      </c>
      <c r="H26" s="111"/>
      <c r="I26" s="139">
        <f>SUM(I24:I25)</f>
        <v>112102</v>
      </c>
      <c r="J26" s="59"/>
      <c r="K26" s="139">
        <f>SUM(K24:K25)</f>
        <v>15754</v>
      </c>
    </row>
    <row r="27" spans="1:11" ht="21.75" customHeight="1" thickTop="1">
      <c r="A27" s="123"/>
      <c r="E27" s="111"/>
      <c r="G27" s="111"/>
      <c r="H27" s="111"/>
      <c r="I27" s="111"/>
      <c r="J27" s="59"/>
      <c r="K27" s="111"/>
    </row>
    <row r="28" spans="1:11" ht="21.75" customHeight="1">
      <c r="A28" s="123" t="s">
        <v>93</v>
      </c>
      <c r="E28" s="111"/>
      <c r="G28" s="111"/>
      <c r="H28" s="111"/>
      <c r="I28" s="111"/>
      <c r="J28" s="59"/>
      <c r="K28" s="111"/>
    </row>
    <row r="29" spans="1:11" ht="21.75" customHeight="1" thickBot="1">
      <c r="A29" s="102" t="s">
        <v>94</v>
      </c>
      <c r="E29" s="111">
        <f>E31-E30</f>
        <v>162159</v>
      </c>
      <c r="G29" s="111">
        <f>G31-G30</f>
        <v>56157</v>
      </c>
      <c r="H29" s="111"/>
      <c r="I29" s="140">
        <f>SUM(I26)</f>
        <v>112102</v>
      </c>
      <c r="J29" s="59"/>
      <c r="K29" s="140">
        <f>SUM(K26)</f>
        <v>15754</v>
      </c>
    </row>
    <row r="30" spans="1:11" ht="21.75" customHeight="1" thickTop="1">
      <c r="A30" s="102" t="s">
        <v>95</v>
      </c>
      <c r="E30" s="136">
        <v>28007</v>
      </c>
      <c r="G30" s="136">
        <v>21756</v>
      </c>
      <c r="H30" s="111"/>
      <c r="I30" s="111"/>
      <c r="J30" s="59"/>
      <c r="K30" s="111"/>
    </row>
    <row r="31" spans="1:11" ht="21.75" customHeight="1" thickBot="1">
      <c r="A31" s="123"/>
      <c r="E31" s="139">
        <f>SUM(E26)</f>
        <v>190166</v>
      </c>
      <c r="G31" s="139">
        <f>SUM(G26)</f>
        <v>77913</v>
      </c>
      <c r="H31" s="111"/>
      <c r="I31" s="111"/>
      <c r="J31" s="59"/>
      <c r="K31" s="111"/>
    </row>
    <row r="32" spans="1:11" ht="21.75" customHeight="1" thickTop="1">
      <c r="A32" s="123"/>
      <c r="E32" s="111"/>
      <c r="G32" s="111"/>
      <c r="H32" s="111"/>
      <c r="I32" s="111"/>
      <c r="J32" s="59"/>
      <c r="K32" s="111" t="s">
        <v>153</v>
      </c>
    </row>
    <row r="33" spans="1:11" ht="21.75" customHeight="1">
      <c r="A33" s="123" t="s">
        <v>47</v>
      </c>
      <c r="C33" s="135"/>
      <c r="D33" s="135"/>
      <c r="E33" s="113"/>
      <c r="J33" s="59"/>
    </row>
    <row r="34" spans="1:11" ht="21.75" customHeight="1">
      <c r="A34" s="133" t="s">
        <v>48</v>
      </c>
      <c r="E34" s="113"/>
      <c r="J34" s="59"/>
    </row>
    <row r="35" spans="1:11" ht="21.75" customHeight="1" thickBot="1">
      <c r="A35" s="133" t="s">
        <v>126</v>
      </c>
      <c r="E35" s="141">
        <v>0.25</v>
      </c>
      <c r="G35" s="141">
        <v>0.09</v>
      </c>
      <c r="H35" s="142"/>
      <c r="I35" s="141">
        <f>ROUND(I29*1000/651899500,2)</f>
        <v>0.17</v>
      </c>
      <c r="J35" s="59"/>
      <c r="K35" s="141">
        <v>0.02</v>
      </c>
    </row>
    <row r="36" spans="1:11" ht="21.75" customHeight="1" thickTop="1">
      <c r="A36" s="123"/>
      <c r="E36" s="111"/>
      <c r="G36" s="111"/>
      <c r="H36" s="111"/>
      <c r="I36" s="111"/>
      <c r="K36" s="111"/>
    </row>
    <row r="37" spans="1:11" ht="21.75" customHeight="1">
      <c r="A37" s="102" t="s">
        <v>150</v>
      </c>
      <c r="C37" s="143"/>
      <c r="D37" s="143"/>
      <c r="E37" s="143"/>
      <c r="G37" s="119"/>
      <c r="H37" s="119"/>
      <c r="I37" s="119"/>
      <c r="J37" s="119"/>
      <c r="K37" s="119"/>
    </row>
    <row r="38" spans="1:11" ht="21.75" customHeight="1">
      <c r="C38" s="143"/>
      <c r="D38" s="143"/>
      <c r="E38" s="143"/>
      <c r="K38" s="111"/>
    </row>
    <row r="39" spans="1:11" ht="21.75" customHeight="1">
      <c r="A39" s="144"/>
      <c r="B39" s="144"/>
      <c r="D39" s="152"/>
      <c r="E39" s="152"/>
      <c r="F39" s="144"/>
      <c r="G39" s="144"/>
      <c r="H39" s="144"/>
      <c r="I39" s="144"/>
      <c r="J39" s="144"/>
      <c r="K39" s="144"/>
    </row>
    <row r="40" spans="1:11" ht="21.75" customHeight="1">
      <c r="A40" s="145" t="s">
        <v>81</v>
      </c>
      <c r="E40" s="152"/>
      <c r="F40" s="162" t="s">
        <v>83</v>
      </c>
      <c r="G40" s="162"/>
      <c r="H40" s="162"/>
      <c r="I40" s="162"/>
      <c r="J40" s="162"/>
      <c r="K40" s="162"/>
    </row>
    <row r="41" spans="1:11" ht="21.75" customHeight="1">
      <c r="A41" s="145" t="s">
        <v>82</v>
      </c>
      <c r="F41" s="163" t="s">
        <v>82</v>
      </c>
      <c r="G41" s="163"/>
      <c r="H41" s="163"/>
      <c r="I41" s="163"/>
      <c r="J41" s="163"/>
      <c r="K41" s="163"/>
    </row>
    <row r="42" spans="1:11" s="115" customFormat="1" ht="21.75" customHeight="1">
      <c r="B42" s="116"/>
      <c r="C42" s="117"/>
      <c r="D42" s="117"/>
      <c r="E42" s="117"/>
      <c r="F42" s="118"/>
      <c r="G42" s="118"/>
      <c r="H42" s="118"/>
      <c r="I42" s="118"/>
      <c r="J42" s="118"/>
      <c r="K42" s="119" t="s">
        <v>120</v>
      </c>
    </row>
    <row r="43" spans="1:11" s="115" customFormat="1" ht="21.75" customHeight="1">
      <c r="A43" s="120" t="s">
        <v>89</v>
      </c>
      <c r="B43" s="116"/>
      <c r="C43" s="117"/>
      <c r="D43" s="117"/>
      <c r="E43" s="117"/>
      <c r="F43" s="118"/>
      <c r="G43" s="118"/>
      <c r="H43" s="118"/>
      <c r="I43" s="118"/>
      <c r="J43" s="118"/>
      <c r="K43" s="118"/>
    </row>
    <row r="44" spans="1:11" s="115" customFormat="1" ht="21.75" customHeight="1">
      <c r="A44" s="121" t="s">
        <v>112</v>
      </c>
      <c r="B44" s="116"/>
      <c r="C44" s="117"/>
      <c r="D44" s="117"/>
      <c r="E44" s="117"/>
      <c r="F44" s="118"/>
      <c r="G44" s="118"/>
      <c r="H44" s="118"/>
      <c r="I44" s="118"/>
      <c r="J44" s="118"/>
      <c r="K44" s="118"/>
    </row>
    <row r="45" spans="1:11" s="115" customFormat="1" ht="21.75" customHeight="1">
      <c r="A45" s="121" t="s">
        <v>211</v>
      </c>
      <c r="B45" s="116"/>
      <c r="C45" s="117"/>
      <c r="D45" s="117"/>
      <c r="E45" s="117"/>
      <c r="F45" s="118"/>
      <c r="G45" s="118"/>
      <c r="H45" s="118"/>
      <c r="I45" s="118"/>
      <c r="J45" s="118"/>
      <c r="K45" s="118"/>
    </row>
    <row r="46" spans="1:11" s="115" customFormat="1" ht="21.75" customHeight="1">
      <c r="B46" s="116"/>
      <c r="C46" s="117"/>
      <c r="D46" s="117"/>
      <c r="E46" s="117"/>
      <c r="F46" s="118"/>
      <c r="G46" s="116"/>
      <c r="H46" s="116"/>
      <c r="I46" s="116"/>
      <c r="J46" s="118"/>
      <c r="K46" s="122" t="s">
        <v>115</v>
      </c>
    </row>
    <row r="47" spans="1:11" s="124" customFormat="1" ht="21.75" customHeight="1">
      <c r="A47" s="123"/>
      <c r="D47" s="125"/>
      <c r="E47" s="164" t="s">
        <v>39</v>
      </c>
      <c r="F47" s="164"/>
      <c r="G47" s="164"/>
      <c r="H47" s="126"/>
      <c r="I47" s="164" t="s">
        <v>40</v>
      </c>
      <c r="J47" s="164"/>
      <c r="K47" s="164"/>
    </row>
    <row r="48" spans="1:11" ht="21.75" customHeight="1">
      <c r="C48" s="117"/>
      <c r="D48" s="128"/>
      <c r="E48" s="129">
        <v>2564</v>
      </c>
      <c r="F48" s="130"/>
      <c r="G48" s="129">
        <v>2563</v>
      </c>
      <c r="H48" s="130"/>
      <c r="I48" s="129">
        <v>2564</v>
      </c>
      <c r="J48" s="130"/>
      <c r="K48" s="129">
        <v>2563</v>
      </c>
    </row>
    <row r="49" spans="1:11" ht="21.75" customHeight="1">
      <c r="C49" s="128"/>
      <c r="D49" s="128"/>
      <c r="E49" s="130"/>
      <c r="F49" s="130"/>
      <c r="G49" s="130"/>
      <c r="H49" s="130"/>
      <c r="I49" s="130"/>
      <c r="J49" s="130"/>
      <c r="K49" s="130"/>
    </row>
    <row r="50" spans="1:11" ht="21.75" customHeight="1">
      <c r="A50" s="123" t="s">
        <v>121</v>
      </c>
      <c r="C50" s="128"/>
      <c r="D50" s="128"/>
      <c r="E50" s="146">
        <f>SUM(E26)</f>
        <v>190166</v>
      </c>
      <c r="F50" s="130"/>
      <c r="G50" s="146">
        <f>SUM(G26)</f>
        <v>77913</v>
      </c>
      <c r="H50" s="130"/>
      <c r="I50" s="146">
        <f>SUM(I26)</f>
        <v>112102</v>
      </c>
      <c r="J50" s="59"/>
      <c r="K50" s="146">
        <f>SUM(K26)</f>
        <v>15754</v>
      </c>
    </row>
    <row r="51" spans="1:11" ht="21.75" customHeight="1">
      <c r="A51" s="147" t="s">
        <v>46</v>
      </c>
      <c r="E51" s="111"/>
      <c r="G51" s="111"/>
      <c r="H51" s="111"/>
      <c r="I51" s="111"/>
      <c r="J51" s="114"/>
      <c r="K51" s="111"/>
    </row>
    <row r="52" spans="1:11" ht="21.75" customHeight="1">
      <c r="A52" s="148" t="s">
        <v>127</v>
      </c>
      <c r="E52" s="111"/>
      <c r="G52" s="111"/>
      <c r="H52" s="111"/>
      <c r="I52" s="111"/>
      <c r="J52" s="114"/>
      <c r="K52" s="111"/>
    </row>
    <row r="53" spans="1:11" ht="21.75" customHeight="1">
      <c r="A53" s="149" t="s">
        <v>113</v>
      </c>
      <c r="E53" s="111"/>
      <c r="G53" s="111"/>
      <c r="H53" s="111"/>
      <c r="I53" s="111"/>
      <c r="J53" s="114"/>
      <c r="K53" s="111"/>
    </row>
    <row r="54" spans="1:11" ht="21.75" customHeight="1">
      <c r="A54" s="149" t="s">
        <v>114</v>
      </c>
      <c r="E54" s="24">
        <v>9862</v>
      </c>
      <c r="F54" s="14"/>
      <c r="G54" s="24">
        <v>3635</v>
      </c>
      <c r="H54" s="26"/>
      <c r="I54" s="24">
        <v>0</v>
      </c>
      <c r="J54" s="28"/>
      <c r="K54" s="24">
        <v>0</v>
      </c>
    </row>
    <row r="55" spans="1:11" ht="21.75" customHeight="1">
      <c r="A55" s="149" t="s">
        <v>152</v>
      </c>
      <c r="C55" s="135"/>
      <c r="D55" s="135"/>
      <c r="E55" s="136">
        <f>SUM(E54)</f>
        <v>9862</v>
      </c>
      <c r="G55" s="136">
        <f>SUM(G54)</f>
        <v>3635</v>
      </c>
      <c r="H55" s="111"/>
      <c r="I55" s="136">
        <f>SUM(I54)</f>
        <v>0</v>
      </c>
      <c r="J55" s="114"/>
      <c r="K55" s="136">
        <f>SUM(K54)</f>
        <v>0</v>
      </c>
    </row>
    <row r="56" spans="1:11" ht="21.75" customHeight="1">
      <c r="A56" s="147" t="s">
        <v>122</v>
      </c>
      <c r="E56" s="136">
        <f>SUM(E55:E55)</f>
        <v>9862</v>
      </c>
      <c r="G56" s="136">
        <f>SUM(G55:G55)</f>
        <v>3635</v>
      </c>
      <c r="H56" s="111"/>
      <c r="I56" s="136">
        <f>SUM(I55:I55)</f>
        <v>0</v>
      </c>
      <c r="J56" s="114"/>
      <c r="K56" s="136">
        <f>SUM(K55:K55)</f>
        <v>0</v>
      </c>
    </row>
    <row r="57" spans="1:11" ht="21.75" customHeight="1">
      <c r="A57" s="147"/>
      <c r="E57" s="114"/>
      <c r="G57" s="114"/>
      <c r="H57" s="114"/>
      <c r="I57" s="114"/>
      <c r="J57" s="114"/>
      <c r="K57" s="114"/>
    </row>
    <row r="58" spans="1:11" ht="21.75" customHeight="1" thickBot="1">
      <c r="A58" s="147" t="s">
        <v>123</v>
      </c>
      <c r="E58" s="140">
        <f>E56+E26</f>
        <v>200028</v>
      </c>
      <c r="G58" s="140">
        <f>G56+G26</f>
        <v>81548</v>
      </c>
      <c r="H58" s="111"/>
      <c r="I58" s="140">
        <f>I56+I26</f>
        <v>112102</v>
      </c>
      <c r="J58" s="114"/>
      <c r="K58" s="140">
        <f>K56+K26</f>
        <v>15754</v>
      </c>
    </row>
    <row r="59" spans="1:11" ht="21.75" customHeight="1" thickTop="1">
      <c r="A59" s="147"/>
      <c r="E59" s="111"/>
      <c r="G59" s="111"/>
      <c r="H59" s="111"/>
      <c r="I59" s="111"/>
      <c r="J59" s="114"/>
      <c r="K59" s="111"/>
    </row>
    <row r="60" spans="1:11" ht="21.75" customHeight="1">
      <c r="A60" s="123" t="s">
        <v>96</v>
      </c>
      <c r="E60" s="111"/>
      <c r="G60" s="111"/>
      <c r="H60" s="111"/>
      <c r="I60" s="111"/>
      <c r="J60" s="114"/>
      <c r="K60" s="111"/>
    </row>
    <row r="61" spans="1:11" ht="21.75" customHeight="1" thickBot="1">
      <c r="A61" s="102" t="s">
        <v>94</v>
      </c>
      <c r="E61" s="111">
        <f>E63-E62</f>
        <v>172014</v>
      </c>
      <c r="G61" s="111">
        <f>G63-G62</f>
        <v>59718</v>
      </c>
      <c r="H61" s="111"/>
      <c r="I61" s="140">
        <f>SUM(I58)</f>
        <v>112102</v>
      </c>
      <c r="J61" s="114"/>
      <c r="K61" s="140">
        <f>SUM(K58)</f>
        <v>15754</v>
      </c>
    </row>
    <row r="62" spans="1:11" ht="21.75" customHeight="1" thickTop="1">
      <c r="A62" s="102" t="s">
        <v>95</v>
      </c>
      <c r="E62" s="111">
        <v>28014</v>
      </c>
      <c r="G62" s="136">
        <v>21830</v>
      </c>
      <c r="H62" s="111"/>
      <c r="I62" s="111"/>
      <c r="J62" s="114"/>
      <c r="K62" s="111"/>
    </row>
    <row r="63" spans="1:11" ht="21.75" customHeight="1" thickBot="1">
      <c r="A63" s="123"/>
      <c r="E63" s="139">
        <f>SUM(E58)</f>
        <v>200028</v>
      </c>
      <c r="G63" s="139">
        <f>SUM(G58)</f>
        <v>81548</v>
      </c>
      <c r="H63" s="111"/>
      <c r="I63" s="111"/>
      <c r="J63" s="114"/>
      <c r="K63" s="111"/>
    </row>
    <row r="64" spans="1:11" ht="21.75" customHeight="1" thickTop="1">
      <c r="A64" s="147"/>
      <c r="E64" s="111"/>
      <c r="G64" s="111"/>
      <c r="H64" s="111"/>
      <c r="I64" s="111"/>
      <c r="J64" s="114"/>
      <c r="K64" s="111"/>
    </row>
    <row r="65" spans="1:11" ht="21.75" customHeight="1">
      <c r="A65" s="102" t="s">
        <v>150</v>
      </c>
      <c r="C65" s="143"/>
      <c r="D65" s="143"/>
      <c r="E65" s="143"/>
      <c r="G65" s="119"/>
      <c r="H65" s="119"/>
      <c r="I65" s="119"/>
      <c r="J65" s="119"/>
      <c r="K65" s="119"/>
    </row>
    <row r="66" spans="1:11" ht="21.75" customHeight="1">
      <c r="C66" s="143"/>
      <c r="D66" s="143"/>
      <c r="E66" s="143"/>
      <c r="K66" s="111"/>
    </row>
    <row r="67" spans="1:11" ht="21.75" customHeight="1">
      <c r="C67" s="143"/>
      <c r="D67" s="143"/>
      <c r="E67" s="143"/>
      <c r="K67" s="111"/>
    </row>
    <row r="68" spans="1:11" ht="21.75" customHeight="1">
      <c r="A68" s="144"/>
      <c r="B68" s="144"/>
      <c r="D68" s="152"/>
      <c r="E68" s="152"/>
      <c r="F68" s="144"/>
      <c r="G68" s="144"/>
      <c r="H68" s="144"/>
      <c r="I68" s="144"/>
      <c r="J68" s="144"/>
      <c r="K68" s="144"/>
    </row>
    <row r="69" spans="1:11" ht="21.75" customHeight="1">
      <c r="A69" s="145" t="s">
        <v>81</v>
      </c>
      <c r="D69" s="152"/>
      <c r="E69" s="152"/>
      <c r="F69" s="162" t="s">
        <v>83</v>
      </c>
      <c r="G69" s="162"/>
      <c r="H69" s="162"/>
      <c r="I69" s="162"/>
      <c r="J69" s="162"/>
      <c r="K69" s="162"/>
    </row>
    <row r="70" spans="1:11" ht="21.75" customHeight="1">
      <c r="A70" s="145" t="s">
        <v>82</v>
      </c>
      <c r="F70" s="163" t="s">
        <v>82</v>
      </c>
      <c r="G70" s="163"/>
      <c r="H70" s="163"/>
      <c r="I70" s="163"/>
      <c r="J70" s="163"/>
      <c r="K70" s="163"/>
    </row>
    <row r="71" spans="1:11" s="115" customFormat="1" ht="21.75" customHeight="1">
      <c r="B71" s="116"/>
      <c r="C71" s="117"/>
      <c r="D71" s="117"/>
      <c r="E71" s="117"/>
      <c r="F71" s="118"/>
      <c r="G71" s="118"/>
      <c r="H71" s="118"/>
      <c r="I71" s="118"/>
      <c r="J71" s="118"/>
      <c r="K71" s="119" t="s">
        <v>120</v>
      </c>
    </row>
    <row r="72" spans="1:11" s="115" customFormat="1" ht="21.75" customHeight="1">
      <c r="A72" s="120" t="s">
        <v>89</v>
      </c>
      <c r="B72" s="116"/>
      <c r="C72" s="117"/>
      <c r="D72" s="117"/>
      <c r="E72" s="117"/>
      <c r="F72" s="118"/>
      <c r="G72" s="118"/>
      <c r="H72" s="118"/>
      <c r="I72" s="118"/>
      <c r="J72" s="118"/>
      <c r="K72" s="118"/>
    </row>
    <row r="73" spans="1:11" s="115" customFormat="1" ht="21.75" customHeight="1">
      <c r="A73" s="121" t="s">
        <v>111</v>
      </c>
      <c r="B73" s="116"/>
      <c r="C73" s="117"/>
      <c r="D73" s="117"/>
      <c r="E73" s="117"/>
      <c r="F73" s="118"/>
      <c r="G73" s="118"/>
      <c r="H73" s="118"/>
      <c r="I73" s="118"/>
      <c r="J73" s="118"/>
      <c r="K73" s="118"/>
    </row>
    <row r="74" spans="1:11" s="115" customFormat="1" ht="21.75" customHeight="1">
      <c r="A74" s="121" t="s">
        <v>213</v>
      </c>
      <c r="B74" s="116"/>
      <c r="C74" s="117"/>
      <c r="D74" s="117"/>
      <c r="E74" s="117"/>
      <c r="F74" s="118"/>
      <c r="G74" s="118"/>
      <c r="H74" s="118"/>
      <c r="I74" s="118"/>
      <c r="J74" s="118"/>
      <c r="K74" s="118"/>
    </row>
    <row r="75" spans="1:11" s="115" customFormat="1" ht="21.75" customHeight="1">
      <c r="B75" s="116"/>
      <c r="C75" s="117"/>
      <c r="D75" s="117"/>
      <c r="E75" s="117"/>
      <c r="F75" s="118"/>
      <c r="G75" s="116"/>
      <c r="H75" s="116"/>
      <c r="I75" s="116"/>
      <c r="J75" s="118"/>
      <c r="K75" s="122" t="s">
        <v>115</v>
      </c>
    </row>
    <row r="76" spans="1:11" s="124" customFormat="1" ht="21.75" customHeight="1">
      <c r="A76" s="123"/>
      <c r="D76" s="125"/>
      <c r="E76" s="164" t="s">
        <v>39</v>
      </c>
      <c r="F76" s="164"/>
      <c r="G76" s="164"/>
      <c r="H76" s="126"/>
      <c r="I76" s="164" t="s">
        <v>40</v>
      </c>
      <c r="J76" s="164"/>
      <c r="K76" s="164"/>
    </row>
    <row r="77" spans="1:11" ht="21.75" customHeight="1">
      <c r="C77" s="127" t="s">
        <v>1</v>
      </c>
      <c r="D77" s="128"/>
      <c r="E77" s="129">
        <v>2564</v>
      </c>
      <c r="F77" s="130"/>
      <c r="G77" s="129">
        <v>2563</v>
      </c>
      <c r="H77" s="130"/>
      <c r="I77" s="129">
        <v>2564</v>
      </c>
      <c r="J77" s="130"/>
      <c r="K77" s="129">
        <v>2563</v>
      </c>
    </row>
    <row r="78" spans="1:11" ht="21.75" customHeight="1">
      <c r="A78" s="123" t="s">
        <v>45</v>
      </c>
      <c r="C78" s="128"/>
      <c r="D78" s="128"/>
      <c r="E78" s="128"/>
      <c r="F78" s="131"/>
      <c r="G78" s="130"/>
      <c r="H78" s="130"/>
      <c r="I78" s="130"/>
      <c r="J78" s="132"/>
      <c r="K78" s="130"/>
    </row>
    <row r="79" spans="1:11" ht="21.75" customHeight="1">
      <c r="A79" s="123" t="s">
        <v>25</v>
      </c>
    </row>
    <row r="80" spans="1:11" ht="21.75" customHeight="1">
      <c r="A80" s="133" t="s">
        <v>73</v>
      </c>
      <c r="B80" s="134"/>
      <c r="C80" s="135">
        <v>2</v>
      </c>
      <c r="D80" s="135"/>
      <c r="E80" s="114">
        <v>5257788</v>
      </c>
      <c r="G80" s="114">
        <v>2588840</v>
      </c>
      <c r="H80" s="59"/>
      <c r="I80" s="58">
        <v>2310440</v>
      </c>
      <c r="J80" s="59"/>
      <c r="K80" s="58">
        <v>502900</v>
      </c>
    </row>
    <row r="81" spans="1:11" ht="21.75" customHeight="1">
      <c r="A81" s="133" t="s">
        <v>85</v>
      </c>
      <c r="B81" s="134"/>
      <c r="C81" s="135" t="s">
        <v>205</v>
      </c>
      <c r="D81" s="135"/>
      <c r="E81" s="111">
        <v>0</v>
      </c>
      <c r="G81" s="111">
        <v>0</v>
      </c>
      <c r="H81" s="59"/>
      <c r="I81" s="111">
        <v>150306</v>
      </c>
      <c r="J81" s="59"/>
      <c r="K81" s="111">
        <v>47477</v>
      </c>
    </row>
    <row r="82" spans="1:11" ht="21.75" customHeight="1">
      <c r="A82" s="133" t="s">
        <v>26</v>
      </c>
      <c r="B82" s="134"/>
      <c r="C82" s="135">
        <v>2</v>
      </c>
      <c r="D82" s="135"/>
      <c r="E82" s="137">
        <v>20585</v>
      </c>
      <c r="G82" s="137">
        <v>17572</v>
      </c>
      <c r="H82" s="59"/>
      <c r="I82" s="60">
        <v>30136</v>
      </c>
      <c r="J82" s="59"/>
      <c r="K82" s="60">
        <v>9119</v>
      </c>
    </row>
    <row r="83" spans="1:11" ht="21.75" customHeight="1">
      <c r="A83" s="123" t="s">
        <v>27</v>
      </c>
      <c r="E83" s="136">
        <f>SUM(E80:E82)</f>
        <v>5278373</v>
      </c>
      <c r="G83" s="136">
        <f>SUM(G80:G82)</f>
        <v>2606412</v>
      </c>
      <c r="H83" s="111"/>
      <c r="I83" s="136">
        <f>SUM(I80:I82)</f>
        <v>2490882</v>
      </c>
      <c r="J83" s="114"/>
      <c r="K83" s="136">
        <f>SUM(K80:K82)</f>
        <v>559496</v>
      </c>
    </row>
    <row r="84" spans="1:11" ht="21.75" customHeight="1">
      <c r="A84" s="123" t="s">
        <v>28</v>
      </c>
      <c r="G84" s="102"/>
      <c r="H84" s="111"/>
      <c r="I84" s="111"/>
      <c r="J84" s="114"/>
      <c r="K84" s="111"/>
    </row>
    <row r="85" spans="1:11" ht="21.75" customHeight="1">
      <c r="A85" s="133" t="s">
        <v>34</v>
      </c>
      <c r="B85" s="134"/>
      <c r="C85" s="135">
        <v>2</v>
      </c>
      <c r="D85" s="135"/>
      <c r="E85" s="111">
        <v>4384364</v>
      </c>
      <c r="G85" s="111">
        <v>2155237</v>
      </c>
      <c r="H85" s="59"/>
      <c r="I85" s="58">
        <v>1899670</v>
      </c>
      <c r="J85" s="59"/>
      <c r="K85" s="58">
        <v>387066</v>
      </c>
    </row>
    <row r="86" spans="1:11" ht="21.75" customHeight="1">
      <c r="A86" s="133" t="s">
        <v>37</v>
      </c>
      <c r="B86" s="134"/>
      <c r="E86" s="111">
        <v>94194</v>
      </c>
      <c r="G86" s="111">
        <v>22661</v>
      </c>
      <c r="H86" s="59"/>
      <c r="I86" s="58">
        <v>80317</v>
      </c>
      <c r="J86" s="59"/>
      <c r="K86" s="58">
        <v>20328</v>
      </c>
    </row>
    <row r="87" spans="1:11" ht="21.75" customHeight="1">
      <c r="A87" s="133" t="s">
        <v>29</v>
      </c>
      <c r="B87" s="134"/>
      <c r="C87" s="135">
        <v>2</v>
      </c>
      <c r="D87" s="135"/>
      <c r="E87" s="136">
        <v>269970</v>
      </c>
      <c r="G87" s="136">
        <v>184606</v>
      </c>
      <c r="H87" s="59"/>
      <c r="I87" s="60">
        <v>78439</v>
      </c>
      <c r="J87" s="59"/>
      <c r="K87" s="60">
        <v>54098</v>
      </c>
    </row>
    <row r="88" spans="1:11" ht="21.75" customHeight="1">
      <c r="A88" s="123" t="s">
        <v>30</v>
      </c>
      <c r="E88" s="136">
        <f>SUM(E85:E87)</f>
        <v>4748528</v>
      </c>
      <c r="G88" s="136">
        <f>SUM(G85:G87)</f>
        <v>2362504</v>
      </c>
      <c r="H88" s="111"/>
      <c r="I88" s="136">
        <f>SUM(I85:I87)</f>
        <v>2058426</v>
      </c>
      <c r="J88" s="114"/>
      <c r="K88" s="136">
        <f>SUM(K85:K87)</f>
        <v>461492</v>
      </c>
    </row>
    <row r="89" spans="1:11" ht="21.75" customHeight="1">
      <c r="A89" s="138" t="s">
        <v>202</v>
      </c>
      <c r="B89" s="115"/>
      <c r="E89" s="111">
        <f>E83-E88</f>
        <v>529845</v>
      </c>
      <c r="G89" s="111">
        <f>G83-G88</f>
        <v>243908</v>
      </c>
      <c r="H89" s="111"/>
      <c r="I89" s="111">
        <f>I83-I88</f>
        <v>432456</v>
      </c>
      <c r="J89" s="114"/>
      <c r="K89" s="111">
        <f>K83-K88</f>
        <v>98004</v>
      </c>
    </row>
    <row r="90" spans="1:11" ht="21.75" customHeight="1">
      <c r="A90" s="102" t="s">
        <v>162</v>
      </c>
      <c r="B90" s="115"/>
      <c r="C90" s="135">
        <v>2</v>
      </c>
      <c r="E90" s="111">
        <v>270</v>
      </c>
      <c r="G90" s="111">
        <v>250</v>
      </c>
      <c r="H90" s="111"/>
      <c r="I90" s="111">
        <v>451</v>
      </c>
      <c r="J90" s="114"/>
      <c r="K90" s="111">
        <v>264</v>
      </c>
    </row>
    <row r="91" spans="1:11" ht="21.75" customHeight="1">
      <c r="A91" s="102" t="s">
        <v>222</v>
      </c>
      <c r="B91" s="115"/>
      <c r="C91" s="135">
        <v>8</v>
      </c>
      <c r="E91" s="111">
        <v>624</v>
      </c>
      <c r="G91" s="111">
        <v>0</v>
      </c>
      <c r="H91" s="111"/>
      <c r="I91" s="111">
        <v>0</v>
      </c>
      <c r="J91" s="114"/>
      <c r="K91" s="111">
        <v>0</v>
      </c>
    </row>
    <row r="92" spans="1:11" ht="21.75" customHeight="1">
      <c r="A92" s="102" t="s">
        <v>244</v>
      </c>
      <c r="B92" s="115"/>
      <c r="E92" s="111">
        <v>-2581</v>
      </c>
      <c r="G92" s="111">
        <v>-4068</v>
      </c>
      <c r="H92" s="111"/>
      <c r="I92" s="111">
        <v>-2581</v>
      </c>
      <c r="J92" s="114"/>
      <c r="K92" s="111">
        <v>-68</v>
      </c>
    </row>
    <row r="93" spans="1:11" ht="21.75" customHeight="1">
      <c r="A93" s="102" t="s">
        <v>251</v>
      </c>
      <c r="B93" s="115"/>
      <c r="E93" s="113"/>
    </row>
    <row r="94" spans="1:11" ht="21.75" customHeight="1">
      <c r="A94" s="102" t="s">
        <v>250</v>
      </c>
      <c r="B94" s="115"/>
      <c r="E94" s="111">
        <v>928</v>
      </c>
      <c r="G94" s="111">
        <v>-1341</v>
      </c>
      <c r="H94" s="111"/>
      <c r="I94" s="111">
        <v>936</v>
      </c>
      <c r="J94" s="114"/>
      <c r="K94" s="111">
        <v>-1347</v>
      </c>
    </row>
    <row r="95" spans="1:11" ht="21.75" customHeight="1">
      <c r="A95" s="133" t="s">
        <v>165</v>
      </c>
      <c r="B95" s="115"/>
      <c r="E95" s="136">
        <v>-10217</v>
      </c>
      <c r="G95" s="136">
        <v>-7073</v>
      </c>
      <c r="H95" s="61"/>
      <c r="I95" s="60">
        <v>-4073</v>
      </c>
      <c r="J95" s="61"/>
      <c r="K95" s="60">
        <v>-3464</v>
      </c>
    </row>
    <row r="96" spans="1:11" ht="21.75" customHeight="1">
      <c r="A96" s="138" t="s">
        <v>163</v>
      </c>
      <c r="B96" s="115"/>
      <c r="E96" s="111">
        <f>SUM(E89:E95)</f>
        <v>518869</v>
      </c>
      <c r="G96" s="111">
        <f>SUM(G89:G95)</f>
        <v>231676</v>
      </c>
      <c r="H96" s="111"/>
      <c r="I96" s="111">
        <f>SUM(I89:I95)</f>
        <v>427189</v>
      </c>
      <c r="J96" s="114"/>
      <c r="K96" s="111">
        <f>SUM(K89:K95)</f>
        <v>93389</v>
      </c>
    </row>
    <row r="97" spans="1:11" ht="21.75" customHeight="1">
      <c r="A97" s="133" t="s">
        <v>128</v>
      </c>
      <c r="B97" s="115"/>
      <c r="C97" s="135">
        <v>15</v>
      </c>
      <c r="D97" s="135"/>
      <c r="E97" s="136">
        <v>-100645</v>
      </c>
      <c r="G97" s="136">
        <v>-29993</v>
      </c>
      <c r="H97" s="61"/>
      <c r="I97" s="60">
        <v>-54703</v>
      </c>
      <c r="J97" s="61"/>
      <c r="K97" s="60">
        <v>-10496</v>
      </c>
    </row>
    <row r="98" spans="1:11" ht="21.75" customHeight="1" thickBot="1">
      <c r="A98" s="123" t="s">
        <v>121</v>
      </c>
      <c r="E98" s="139">
        <f>SUM(E96:E97)</f>
        <v>418224</v>
      </c>
      <c r="G98" s="139">
        <f>SUM(G96:G97)</f>
        <v>201683</v>
      </c>
      <c r="H98" s="111"/>
      <c r="I98" s="139">
        <f>SUM(I96:I97)</f>
        <v>372486</v>
      </c>
      <c r="J98" s="114"/>
      <c r="K98" s="139">
        <f>SUM(K96:K97)</f>
        <v>82893</v>
      </c>
    </row>
    <row r="99" spans="1:11" ht="21.75" customHeight="1" thickTop="1">
      <c r="A99" s="123"/>
      <c r="E99" s="111"/>
      <c r="G99" s="111"/>
      <c r="H99" s="111"/>
      <c r="I99" s="111"/>
      <c r="J99" s="114"/>
      <c r="K99" s="111"/>
    </row>
    <row r="100" spans="1:11" ht="21.75" customHeight="1">
      <c r="A100" s="123" t="s">
        <v>93</v>
      </c>
      <c r="E100" s="111"/>
      <c r="G100" s="111"/>
      <c r="H100" s="111"/>
      <c r="I100" s="111"/>
      <c r="J100" s="114"/>
      <c r="K100" s="111"/>
    </row>
    <row r="101" spans="1:11" ht="21.75" customHeight="1" thickBot="1">
      <c r="A101" s="102" t="s">
        <v>94</v>
      </c>
      <c r="E101" s="111">
        <f>E103-E102</f>
        <v>355169</v>
      </c>
      <c r="G101" s="111">
        <f>G103-G102</f>
        <v>141688</v>
      </c>
      <c r="H101" s="111"/>
      <c r="I101" s="140">
        <f>SUM(I98)</f>
        <v>372486</v>
      </c>
      <c r="J101" s="114"/>
      <c r="K101" s="140">
        <f>SUM(K98)</f>
        <v>82893</v>
      </c>
    </row>
    <row r="102" spans="1:11" ht="21.75" customHeight="1" thickTop="1">
      <c r="A102" s="102" t="s">
        <v>95</v>
      </c>
      <c r="E102" s="136">
        <v>63055</v>
      </c>
      <c r="G102" s="136">
        <v>59995</v>
      </c>
      <c r="H102" s="111"/>
      <c r="I102" s="111"/>
      <c r="J102" s="114"/>
      <c r="K102" s="111"/>
    </row>
    <row r="103" spans="1:11" ht="21.75" customHeight="1" thickBot="1">
      <c r="A103" s="123"/>
      <c r="E103" s="139">
        <f>SUM(E98)</f>
        <v>418224</v>
      </c>
      <c r="G103" s="139">
        <f>SUM(G98)</f>
        <v>201683</v>
      </c>
      <c r="H103" s="111"/>
      <c r="I103" s="111"/>
      <c r="J103" s="114"/>
      <c r="K103" s="111"/>
    </row>
    <row r="104" spans="1:11" ht="21.75" customHeight="1" thickTop="1">
      <c r="A104" s="123"/>
      <c r="E104" s="111"/>
      <c r="G104" s="111"/>
      <c r="H104" s="111"/>
      <c r="I104" s="111"/>
      <c r="J104" s="114"/>
      <c r="K104" s="111" t="s">
        <v>153</v>
      </c>
    </row>
    <row r="105" spans="1:11" ht="21.75" customHeight="1">
      <c r="A105" s="123" t="s">
        <v>47</v>
      </c>
      <c r="C105" s="135"/>
      <c r="D105" s="135"/>
      <c r="E105" s="113"/>
    </row>
    <row r="106" spans="1:11" ht="21.75" customHeight="1">
      <c r="A106" s="133" t="s">
        <v>48</v>
      </c>
      <c r="E106" s="113"/>
    </row>
    <row r="107" spans="1:11" ht="21.75" customHeight="1" thickBot="1">
      <c r="A107" s="133" t="s">
        <v>126</v>
      </c>
      <c r="E107" s="141">
        <v>0.54</v>
      </c>
      <c r="G107" s="141">
        <v>0.22</v>
      </c>
      <c r="H107" s="142"/>
      <c r="I107" s="141">
        <f>ROUND(I101*1000/651899500,2)</f>
        <v>0.56999999999999995</v>
      </c>
      <c r="K107" s="141">
        <v>0.13</v>
      </c>
    </row>
    <row r="108" spans="1:11" ht="21.75" customHeight="1" thickTop="1">
      <c r="A108" s="123"/>
      <c r="E108" s="111"/>
      <c r="G108" s="111"/>
      <c r="H108" s="111"/>
      <c r="I108" s="111"/>
      <c r="J108" s="114"/>
      <c r="K108" s="111"/>
    </row>
    <row r="109" spans="1:11" ht="21.75" customHeight="1">
      <c r="A109" s="102" t="s">
        <v>150</v>
      </c>
      <c r="C109" s="143"/>
      <c r="D109" s="143"/>
      <c r="E109" s="143"/>
      <c r="G109" s="119"/>
      <c r="H109" s="119"/>
      <c r="I109" s="119"/>
      <c r="J109" s="119"/>
      <c r="K109" s="119"/>
    </row>
    <row r="110" spans="1:11" ht="21.75" customHeight="1">
      <c r="C110" s="143"/>
      <c r="D110" s="143"/>
      <c r="E110" s="143"/>
      <c r="K110" s="111"/>
    </row>
    <row r="111" spans="1:11" ht="21.75" customHeight="1">
      <c r="C111" s="143"/>
      <c r="D111" s="143"/>
      <c r="E111" s="143"/>
      <c r="K111" s="111"/>
    </row>
    <row r="112" spans="1:11" ht="21.75" customHeight="1">
      <c r="A112" s="144"/>
      <c r="B112" s="144"/>
      <c r="D112" s="152"/>
      <c r="E112" s="152"/>
      <c r="F112" s="144"/>
      <c r="G112" s="144"/>
      <c r="H112" s="144"/>
      <c r="I112" s="144"/>
      <c r="J112" s="144"/>
      <c r="K112" s="144"/>
    </row>
    <row r="113" spans="1:11" ht="21.75" customHeight="1">
      <c r="A113" s="145" t="s">
        <v>81</v>
      </c>
      <c r="E113" s="152"/>
      <c r="F113" s="162" t="s">
        <v>83</v>
      </c>
      <c r="G113" s="162"/>
      <c r="H113" s="162"/>
      <c r="I113" s="162"/>
      <c r="J113" s="162"/>
      <c r="K113" s="162"/>
    </row>
    <row r="114" spans="1:11" ht="21.75" customHeight="1">
      <c r="A114" s="145" t="s">
        <v>82</v>
      </c>
      <c r="F114" s="163" t="s">
        <v>82</v>
      </c>
      <c r="G114" s="163"/>
      <c r="H114" s="163"/>
      <c r="I114" s="163"/>
      <c r="J114" s="163"/>
      <c r="K114" s="163"/>
    </row>
    <row r="115" spans="1:11" s="115" customFormat="1" ht="21.75" customHeight="1">
      <c r="B115" s="116"/>
      <c r="C115" s="117"/>
      <c r="D115" s="117"/>
      <c r="E115" s="117"/>
      <c r="F115" s="118"/>
      <c r="G115" s="118"/>
      <c r="H115" s="118"/>
      <c r="I115" s="118"/>
      <c r="J115" s="118"/>
      <c r="K115" s="119" t="s">
        <v>120</v>
      </c>
    </row>
    <row r="116" spans="1:11" s="115" customFormat="1" ht="21.75" customHeight="1">
      <c r="A116" s="120" t="s">
        <v>89</v>
      </c>
      <c r="B116" s="116"/>
      <c r="C116" s="117"/>
      <c r="D116" s="117"/>
      <c r="E116" s="117"/>
      <c r="F116" s="118"/>
      <c r="G116" s="118"/>
      <c r="H116" s="118"/>
      <c r="I116" s="118"/>
      <c r="J116" s="118"/>
      <c r="K116" s="118"/>
    </row>
    <row r="117" spans="1:11" s="115" customFormat="1" ht="21.75" customHeight="1">
      <c r="A117" s="121" t="s">
        <v>112</v>
      </c>
      <c r="B117" s="116"/>
      <c r="C117" s="117"/>
      <c r="D117" s="117"/>
      <c r="E117" s="117"/>
      <c r="F117" s="118"/>
      <c r="G117" s="118"/>
      <c r="H117" s="118"/>
      <c r="I117" s="118"/>
      <c r="J117" s="118"/>
      <c r="K117" s="118"/>
    </row>
    <row r="118" spans="1:11" s="115" customFormat="1" ht="21.75" customHeight="1">
      <c r="A118" s="121" t="s">
        <v>213</v>
      </c>
      <c r="B118" s="116"/>
      <c r="C118" s="117"/>
      <c r="D118" s="117"/>
      <c r="E118" s="117"/>
      <c r="F118" s="118"/>
      <c r="G118" s="118"/>
      <c r="H118" s="118"/>
      <c r="I118" s="118"/>
      <c r="J118" s="118"/>
      <c r="K118" s="118"/>
    </row>
    <row r="119" spans="1:11" s="115" customFormat="1" ht="21.75" customHeight="1">
      <c r="B119" s="116"/>
      <c r="C119" s="117"/>
      <c r="D119" s="117"/>
      <c r="E119" s="117"/>
      <c r="F119" s="118"/>
      <c r="G119" s="116"/>
      <c r="H119" s="116"/>
      <c r="I119" s="116"/>
      <c r="J119" s="118"/>
      <c r="K119" s="122" t="s">
        <v>115</v>
      </c>
    </row>
    <row r="120" spans="1:11" s="124" customFormat="1" ht="21.75" customHeight="1">
      <c r="A120" s="123"/>
      <c r="D120" s="125"/>
      <c r="E120" s="164" t="s">
        <v>39</v>
      </c>
      <c r="F120" s="164"/>
      <c r="G120" s="164"/>
      <c r="H120" s="126"/>
      <c r="I120" s="164" t="s">
        <v>40</v>
      </c>
      <c r="J120" s="164"/>
      <c r="K120" s="164"/>
    </row>
    <row r="121" spans="1:11" ht="21.75" customHeight="1">
      <c r="C121" s="117"/>
      <c r="D121" s="128"/>
      <c r="E121" s="129">
        <v>2564</v>
      </c>
      <c r="F121" s="130"/>
      <c r="G121" s="129">
        <v>2563</v>
      </c>
      <c r="H121" s="130"/>
      <c r="I121" s="129">
        <v>2564</v>
      </c>
      <c r="J121" s="130"/>
      <c r="K121" s="129">
        <v>2563</v>
      </c>
    </row>
    <row r="122" spans="1:11" ht="21.75" customHeight="1">
      <c r="C122" s="128"/>
      <c r="D122" s="128"/>
      <c r="E122" s="130"/>
      <c r="F122" s="130"/>
      <c r="G122" s="130"/>
      <c r="H122" s="130"/>
      <c r="I122" s="130"/>
      <c r="J122" s="130"/>
      <c r="K122" s="130"/>
    </row>
    <row r="123" spans="1:11" ht="21.75" customHeight="1">
      <c r="A123" s="123" t="s">
        <v>121</v>
      </c>
      <c r="C123" s="128"/>
      <c r="D123" s="128"/>
      <c r="E123" s="146">
        <f>SUM(E98)</f>
        <v>418224</v>
      </c>
      <c r="F123" s="130"/>
      <c r="G123" s="146">
        <f>SUM(G98)</f>
        <v>201683</v>
      </c>
      <c r="H123" s="130"/>
      <c r="I123" s="146">
        <f>SUM(I98)</f>
        <v>372486</v>
      </c>
      <c r="J123" s="130"/>
      <c r="K123" s="146">
        <f>SUM(K98)</f>
        <v>82893</v>
      </c>
    </row>
    <row r="124" spans="1:11" ht="21.75" customHeight="1">
      <c r="A124" s="147" t="s">
        <v>46</v>
      </c>
      <c r="E124" s="111"/>
      <c r="G124" s="111"/>
      <c r="H124" s="111"/>
      <c r="I124" s="111"/>
      <c r="J124" s="114"/>
      <c r="K124" s="111"/>
    </row>
    <row r="125" spans="1:11" ht="21.75" customHeight="1">
      <c r="A125" s="148" t="s">
        <v>127</v>
      </c>
      <c r="E125" s="111"/>
      <c r="G125" s="111"/>
      <c r="H125" s="111"/>
      <c r="I125" s="111"/>
      <c r="J125" s="114"/>
      <c r="K125" s="111"/>
    </row>
    <row r="126" spans="1:11" ht="21.75" customHeight="1">
      <c r="A126" s="149" t="s">
        <v>113</v>
      </c>
      <c r="E126" s="111"/>
      <c r="G126" s="111"/>
      <c r="H126" s="111"/>
      <c r="I126" s="111"/>
      <c r="J126" s="114"/>
      <c r="K126" s="111"/>
    </row>
    <row r="127" spans="1:11" ht="21.75" customHeight="1">
      <c r="A127" s="149" t="s">
        <v>114</v>
      </c>
      <c r="E127" s="136">
        <v>16506</v>
      </c>
      <c r="G127" s="151">
        <v>6522</v>
      </c>
      <c r="H127" s="150"/>
      <c r="I127" s="136">
        <v>0</v>
      </c>
      <c r="J127" s="150"/>
      <c r="K127" s="136">
        <v>0</v>
      </c>
    </row>
    <row r="128" spans="1:11" ht="21.75" customHeight="1">
      <c r="A128" s="149" t="s">
        <v>152</v>
      </c>
      <c r="C128" s="135"/>
      <c r="D128" s="135"/>
      <c r="E128" s="136">
        <f>SUM(E127)</f>
        <v>16506</v>
      </c>
      <c r="G128" s="136">
        <f>SUM(G127)</f>
        <v>6522</v>
      </c>
      <c r="H128" s="111"/>
      <c r="I128" s="136">
        <f>SUM(I127)</f>
        <v>0</v>
      </c>
      <c r="J128" s="114"/>
      <c r="K128" s="136">
        <f>SUM(K127)</f>
        <v>0</v>
      </c>
    </row>
    <row r="129" spans="1:11" ht="21.75" customHeight="1">
      <c r="A129" s="147" t="s">
        <v>122</v>
      </c>
      <c r="E129" s="136">
        <f>SUM(E128)</f>
        <v>16506</v>
      </c>
      <c r="G129" s="136">
        <f>SUM(G128)</f>
        <v>6522</v>
      </c>
      <c r="H129" s="111"/>
      <c r="I129" s="136">
        <f>SUM(I128)</f>
        <v>0</v>
      </c>
      <c r="J129" s="114"/>
      <c r="K129" s="136">
        <f>SUM(K128)</f>
        <v>0</v>
      </c>
    </row>
    <row r="130" spans="1:11" ht="21.75" customHeight="1">
      <c r="A130" s="147"/>
      <c r="E130" s="114"/>
      <c r="G130" s="114"/>
      <c r="H130" s="114"/>
      <c r="I130" s="114"/>
      <c r="J130" s="114"/>
      <c r="K130" s="114"/>
    </row>
    <row r="131" spans="1:11" ht="21.75" customHeight="1" thickBot="1">
      <c r="A131" s="147" t="s">
        <v>123</v>
      </c>
      <c r="E131" s="140">
        <f>E129+E98</f>
        <v>434730</v>
      </c>
      <c r="G131" s="140">
        <f>G129+G98</f>
        <v>208205</v>
      </c>
      <c r="H131" s="111"/>
      <c r="I131" s="140">
        <f>I129+I98</f>
        <v>372486</v>
      </c>
      <c r="J131" s="114"/>
      <c r="K131" s="140">
        <f>K129+K98</f>
        <v>82893</v>
      </c>
    </row>
    <row r="132" spans="1:11" ht="21.75" customHeight="1" thickTop="1">
      <c r="A132" s="147"/>
      <c r="E132" s="111"/>
      <c r="G132" s="111"/>
      <c r="H132" s="111"/>
      <c r="I132" s="111"/>
      <c r="J132" s="114"/>
      <c r="K132" s="111"/>
    </row>
    <row r="133" spans="1:11" ht="21.75" customHeight="1">
      <c r="A133" s="123" t="s">
        <v>96</v>
      </c>
      <c r="E133" s="111"/>
      <c r="G133" s="111"/>
      <c r="H133" s="111"/>
      <c r="I133" s="111"/>
      <c r="J133" s="114"/>
      <c r="K133" s="111"/>
    </row>
    <row r="134" spans="1:11" ht="21.75" customHeight="1" thickBot="1">
      <c r="A134" s="102" t="s">
        <v>94</v>
      </c>
      <c r="E134" s="111">
        <f>E136-E135</f>
        <v>371219</v>
      </c>
      <c r="G134" s="111">
        <f>G136-G135</f>
        <v>148135</v>
      </c>
      <c r="H134" s="111"/>
      <c r="I134" s="140">
        <f>SUM(I131)</f>
        <v>372486</v>
      </c>
      <c r="J134" s="114"/>
      <c r="K134" s="140">
        <f>SUM(K131)</f>
        <v>82893</v>
      </c>
    </row>
    <row r="135" spans="1:11" ht="21.75" customHeight="1" thickTop="1">
      <c r="A135" s="102" t="s">
        <v>95</v>
      </c>
      <c r="E135" s="136">
        <v>63511</v>
      </c>
      <c r="G135" s="136">
        <v>60070</v>
      </c>
      <c r="H135" s="111"/>
      <c r="I135" s="111"/>
      <c r="J135" s="114"/>
      <c r="K135" s="111"/>
    </row>
    <row r="136" spans="1:11" ht="21.75" customHeight="1" thickBot="1">
      <c r="A136" s="123"/>
      <c r="E136" s="139">
        <f>SUM(E131)</f>
        <v>434730</v>
      </c>
      <c r="G136" s="139">
        <f>SUM(G131)</f>
        <v>208205</v>
      </c>
      <c r="H136" s="111"/>
      <c r="I136" s="111"/>
      <c r="J136" s="114"/>
      <c r="K136" s="111"/>
    </row>
    <row r="137" spans="1:11" ht="21.75" customHeight="1" thickTop="1">
      <c r="A137" s="147"/>
      <c r="E137" s="111"/>
      <c r="G137" s="111"/>
      <c r="H137" s="111"/>
      <c r="I137" s="111"/>
      <c r="J137" s="114"/>
      <c r="K137" s="111"/>
    </row>
    <row r="138" spans="1:11" ht="21.75" customHeight="1">
      <c r="A138" s="102" t="s">
        <v>150</v>
      </c>
      <c r="C138" s="143"/>
      <c r="D138" s="143"/>
      <c r="E138" s="143"/>
      <c r="G138" s="119"/>
      <c r="H138" s="119"/>
      <c r="I138" s="119"/>
      <c r="J138" s="119"/>
      <c r="K138" s="119"/>
    </row>
    <row r="139" spans="1:11" ht="21.75" customHeight="1">
      <c r="C139" s="143"/>
      <c r="D139" s="143"/>
      <c r="E139" s="143"/>
      <c r="K139" s="111"/>
    </row>
    <row r="140" spans="1:11" ht="21.75" customHeight="1">
      <c r="C140" s="143"/>
      <c r="D140" s="143"/>
      <c r="E140" s="143"/>
      <c r="K140" s="111"/>
    </row>
    <row r="141" spans="1:11" ht="21.75" customHeight="1">
      <c r="A141" s="144"/>
      <c r="B141" s="144"/>
      <c r="D141" s="152"/>
      <c r="E141" s="152"/>
      <c r="F141" s="144"/>
      <c r="G141" s="144"/>
      <c r="H141" s="144"/>
      <c r="I141" s="144"/>
      <c r="J141" s="144"/>
      <c r="K141" s="144"/>
    </row>
    <row r="142" spans="1:11" ht="21.75" customHeight="1">
      <c r="A142" s="145" t="s">
        <v>81</v>
      </c>
      <c r="E142" s="152"/>
      <c r="F142" s="162" t="s">
        <v>83</v>
      </c>
      <c r="G142" s="162"/>
      <c r="H142" s="162"/>
      <c r="I142" s="162"/>
      <c r="J142" s="162"/>
      <c r="K142" s="162"/>
    </row>
    <row r="143" spans="1:11" ht="21.75" customHeight="1">
      <c r="A143" s="145" t="s">
        <v>82</v>
      </c>
      <c r="F143" s="163" t="s">
        <v>82</v>
      </c>
      <c r="G143" s="163"/>
      <c r="H143" s="163"/>
      <c r="I143" s="163"/>
      <c r="J143" s="163"/>
      <c r="K143" s="163"/>
    </row>
  </sheetData>
  <mergeCells count="16">
    <mergeCell ref="F142:K142"/>
    <mergeCell ref="F143:K143"/>
    <mergeCell ref="E6:G6"/>
    <mergeCell ref="I6:K6"/>
    <mergeCell ref="E47:G47"/>
    <mergeCell ref="I47:K47"/>
    <mergeCell ref="F40:K40"/>
    <mergeCell ref="F41:K41"/>
    <mergeCell ref="E120:G120"/>
    <mergeCell ref="I120:K120"/>
    <mergeCell ref="E76:G76"/>
    <mergeCell ref="I76:K76"/>
    <mergeCell ref="F69:K69"/>
    <mergeCell ref="F70:K70"/>
    <mergeCell ref="F113:K113"/>
    <mergeCell ref="F114:K114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3" manualBreakCount="3">
    <brk id="41" max="10" man="1"/>
    <brk id="70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showGridLines="0" view="pageBreakPreview" topLeftCell="A13" zoomScale="70" zoomScaleNormal="50" zoomScaleSheetLayoutView="70" workbookViewId="0">
      <selection activeCell="S33" sqref="S33"/>
    </sheetView>
  </sheetViews>
  <sheetFormatPr defaultColWidth="9.140625" defaultRowHeight="24" customHeight="1"/>
  <cols>
    <col min="1" max="1" width="23.28515625" style="82" customWidth="1"/>
    <col min="2" max="2" width="9.85546875" style="82" customWidth="1"/>
    <col min="3" max="3" width="17.7109375" style="82" customWidth="1"/>
    <col min="4" max="4" width="1.28515625" style="85" customWidth="1"/>
    <col min="5" max="5" width="17.7109375" style="82" customWidth="1"/>
    <col min="6" max="6" width="1.7109375" style="82" customWidth="1"/>
    <col min="7" max="7" width="14.28515625" style="82" customWidth="1"/>
    <col min="8" max="8" width="1.7109375" style="82" customWidth="1"/>
    <col min="9" max="9" width="18.140625" style="82" customWidth="1"/>
    <col min="10" max="10" width="1.42578125" style="82" customWidth="1"/>
    <col min="11" max="11" width="17.140625" style="82" customWidth="1"/>
    <col min="12" max="12" width="1.7109375" style="82" customWidth="1"/>
    <col min="13" max="13" width="17.7109375" style="82" customWidth="1"/>
    <col min="14" max="14" width="1.7109375" style="82" customWidth="1"/>
    <col min="15" max="15" width="17.7109375" style="82" customWidth="1"/>
    <col min="16" max="16" width="1.7109375" style="82" customWidth="1"/>
    <col min="17" max="17" width="21.5703125" style="82" customWidth="1"/>
    <col min="18" max="18" width="1.7109375" style="82" customWidth="1"/>
    <col min="19" max="19" width="17.7109375" style="82" customWidth="1"/>
    <col min="20" max="20" width="1.7109375" style="82" customWidth="1"/>
    <col min="21" max="21" width="17.7109375" style="82" customWidth="1"/>
    <col min="22" max="22" width="1.7109375" style="82" customWidth="1"/>
    <col min="23" max="23" width="17.7109375" style="82" customWidth="1"/>
    <col min="24" max="24" width="0.85546875" style="82" customWidth="1"/>
    <col min="25" max="16384" width="9.140625" style="82"/>
  </cols>
  <sheetData>
    <row r="1" spans="1:30" ht="24" customHeight="1"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2" t="s">
        <v>120</v>
      </c>
    </row>
    <row r="2" spans="1:30" ht="24" customHeight="1">
      <c r="A2" s="90" t="s">
        <v>89</v>
      </c>
      <c r="B2" s="90"/>
      <c r="C2" s="90"/>
      <c r="D2" s="9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</row>
    <row r="3" spans="1:30" ht="24" customHeight="1">
      <c r="A3" s="90" t="s">
        <v>31</v>
      </c>
      <c r="B3" s="90"/>
      <c r="C3" s="90"/>
      <c r="D3" s="91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30" ht="24" customHeight="1">
      <c r="A4" s="90" t="s">
        <v>213</v>
      </c>
      <c r="B4" s="90"/>
      <c r="C4" s="90"/>
      <c r="D4" s="91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30" ht="24" customHeight="1">
      <c r="B5" s="93"/>
      <c r="C5" s="93"/>
      <c r="D5" s="94"/>
      <c r="E5" s="93"/>
      <c r="F5" s="93"/>
      <c r="G5" s="93"/>
      <c r="H5" s="93"/>
      <c r="I5" s="93"/>
      <c r="J5" s="93"/>
      <c r="K5" s="93"/>
      <c r="L5" s="93"/>
      <c r="M5" s="93"/>
      <c r="N5" s="93"/>
      <c r="O5" s="95"/>
      <c r="P5" s="93"/>
      <c r="Q5" s="93"/>
      <c r="R5" s="93"/>
      <c r="S5" s="95"/>
      <c r="T5" s="93"/>
      <c r="U5" s="95"/>
      <c r="V5" s="93"/>
      <c r="W5" s="95" t="s">
        <v>116</v>
      </c>
    </row>
    <row r="6" spans="1:30" ht="24" customHeight="1">
      <c r="B6" s="93"/>
      <c r="C6" s="93"/>
      <c r="D6" s="94"/>
      <c r="E6" s="165" t="s">
        <v>39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30" ht="24" customHeight="1">
      <c r="B7" s="93"/>
      <c r="C7" s="93"/>
      <c r="D7" s="94"/>
      <c r="E7" s="166" t="s">
        <v>107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6"/>
      <c r="U7" s="96"/>
      <c r="V7" s="96"/>
      <c r="W7" s="96"/>
      <c r="X7" s="85"/>
      <c r="Y7" s="85"/>
      <c r="Z7" s="85"/>
      <c r="AA7" s="85"/>
      <c r="AB7" s="85"/>
      <c r="AC7" s="85"/>
      <c r="AD7" s="85"/>
    </row>
    <row r="8" spans="1:30" ht="24" customHeight="1">
      <c r="B8" s="93"/>
      <c r="C8" s="93"/>
      <c r="D8" s="94"/>
      <c r="E8" s="93"/>
      <c r="F8" s="93"/>
      <c r="G8" s="93"/>
      <c r="H8" s="93"/>
      <c r="I8" s="93"/>
      <c r="J8" s="93"/>
      <c r="K8" s="93"/>
      <c r="L8" s="93"/>
      <c r="M8" s="93"/>
      <c r="N8" s="93"/>
      <c r="O8" s="95"/>
      <c r="P8" s="93"/>
      <c r="Q8" s="155" t="s">
        <v>207</v>
      </c>
      <c r="R8" s="154"/>
      <c r="S8" s="154"/>
      <c r="T8" s="93"/>
      <c r="U8" s="93"/>
      <c r="V8" s="93"/>
      <c r="W8" s="95"/>
    </row>
    <row r="9" spans="1:30" ht="24" customHeight="1">
      <c r="B9" s="93"/>
      <c r="C9" s="93"/>
      <c r="D9" s="94"/>
      <c r="E9" s="93"/>
      <c r="F9" s="93"/>
      <c r="G9" s="93"/>
      <c r="H9" s="93"/>
      <c r="I9" s="93"/>
      <c r="J9" s="93"/>
      <c r="K9" s="93"/>
      <c r="L9" s="93"/>
      <c r="M9" s="93"/>
      <c r="N9" s="93"/>
      <c r="O9" s="95"/>
      <c r="P9" s="93"/>
      <c r="Q9" s="156" t="s">
        <v>208</v>
      </c>
      <c r="R9" s="154"/>
      <c r="S9" s="154"/>
      <c r="T9" s="93"/>
      <c r="U9" s="93"/>
      <c r="V9" s="93"/>
      <c r="W9" s="95"/>
    </row>
    <row r="10" spans="1:30" ht="24" customHeight="1">
      <c r="B10" s="93"/>
      <c r="C10" s="93"/>
      <c r="D10" s="94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5"/>
      <c r="P10" s="93"/>
      <c r="Q10" s="153" t="s">
        <v>69</v>
      </c>
      <c r="R10" s="93"/>
      <c r="S10" s="95"/>
      <c r="T10" s="93"/>
      <c r="U10" s="95"/>
      <c r="V10" s="93"/>
      <c r="W10" s="95"/>
    </row>
    <row r="11" spans="1:30" ht="24" customHeight="1">
      <c r="B11" s="93"/>
      <c r="C11" s="93"/>
      <c r="D11" s="94"/>
      <c r="E11" s="93"/>
      <c r="F11" s="93"/>
      <c r="G11" s="93"/>
      <c r="H11" s="93"/>
      <c r="I11" s="97" t="s">
        <v>72</v>
      </c>
      <c r="J11" s="93"/>
      <c r="K11" s="97" t="s">
        <v>157</v>
      </c>
      <c r="L11" s="93"/>
      <c r="M11" s="93"/>
      <c r="N11" s="93"/>
      <c r="O11" s="97"/>
      <c r="P11" s="93"/>
      <c r="Q11" s="93" t="s">
        <v>97</v>
      </c>
      <c r="R11" s="93"/>
      <c r="S11" s="97"/>
      <c r="T11" s="93"/>
      <c r="U11" s="97" t="s">
        <v>102</v>
      </c>
      <c r="V11" s="93"/>
      <c r="W11" s="95"/>
    </row>
    <row r="12" spans="1:30" ht="24" customHeight="1">
      <c r="B12" s="93"/>
      <c r="C12" s="93"/>
      <c r="D12" s="94"/>
      <c r="E12" s="93"/>
      <c r="F12" s="93"/>
      <c r="G12" s="93"/>
      <c r="H12" s="93"/>
      <c r="I12" s="97" t="s">
        <v>134</v>
      </c>
      <c r="J12" s="93"/>
      <c r="K12" s="97" t="s">
        <v>77</v>
      </c>
      <c r="L12" s="93"/>
      <c r="M12" s="169" t="s">
        <v>92</v>
      </c>
      <c r="N12" s="169"/>
      <c r="O12" s="169"/>
      <c r="P12" s="93"/>
      <c r="Q12" s="97" t="s">
        <v>98</v>
      </c>
      <c r="R12" s="93"/>
      <c r="S12" s="97" t="s">
        <v>99</v>
      </c>
      <c r="T12" s="93"/>
      <c r="U12" s="97" t="s">
        <v>103</v>
      </c>
      <c r="V12" s="93"/>
      <c r="W12" s="97"/>
    </row>
    <row r="13" spans="1:30" s="97" customFormat="1" ht="24" customHeight="1">
      <c r="E13" s="97" t="s">
        <v>137</v>
      </c>
      <c r="G13" s="97" t="s">
        <v>132</v>
      </c>
      <c r="I13" s="97" t="s">
        <v>135</v>
      </c>
      <c r="K13" s="97" t="s">
        <v>78</v>
      </c>
      <c r="M13" s="97" t="s">
        <v>129</v>
      </c>
      <c r="P13" s="98"/>
      <c r="Q13" s="97" t="s">
        <v>133</v>
      </c>
      <c r="R13" s="98"/>
      <c r="S13" s="97" t="s">
        <v>100</v>
      </c>
      <c r="T13" s="98"/>
      <c r="U13" s="97" t="s">
        <v>104</v>
      </c>
      <c r="V13" s="98"/>
      <c r="W13" s="97" t="s">
        <v>32</v>
      </c>
    </row>
    <row r="14" spans="1:30" s="97" customFormat="1" ht="24" customHeight="1">
      <c r="D14" s="98"/>
      <c r="E14" s="99" t="s">
        <v>138</v>
      </c>
      <c r="G14" s="99" t="s">
        <v>131</v>
      </c>
      <c r="I14" s="99" t="s">
        <v>76</v>
      </c>
      <c r="K14" s="99" t="s">
        <v>79</v>
      </c>
      <c r="M14" s="99" t="s">
        <v>130</v>
      </c>
      <c r="O14" s="99" t="s">
        <v>68</v>
      </c>
      <c r="Q14" s="109" t="s">
        <v>191</v>
      </c>
      <c r="S14" s="99" t="s">
        <v>101</v>
      </c>
      <c r="U14" s="99" t="s">
        <v>105</v>
      </c>
      <c r="W14" s="99" t="s">
        <v>20</v>
      </c>
    </row>
    <row r="15" spans="1:30" s="97" customFormat="1" ht="24" customHeight="1">
      <c r="A15" s="100" t="s">
        <v>142</v>
      </c>
      <c r="B15" s="73"/>
      <c r="C15" s="74"/>
      <c r="D15" s="73"/>
      <c r="E15" s="75">
        <v>325950</v>
      </c>
      <c r="F15" s="73"/>
      <c r="G15" s="75">
        <v>347779</v>
      </c>
      <c r="H15" s="73"/>
      <c r="I15" s="75">
        <v>5598</v>
      </c>
      <c r="J15" s="73"/>
      <c r="K15" s="75">
        <v>3732</v>
      </c>
      <c r="L15" s="73"/>
      <c r="M15" s="75">
        <v>27737</v>
      </c>
      <c r="N15" s="73"/>
      <c r="O15" s="75">
        <v>101170</v>
      </c>
      <c r="P15" s="73"/>
      <c r="Q15" s="75">
        <v>-18323</v>
      </c>
      <c r="R15" s="73"/>
      <c r="S15" s="75">
        <f>SUM(E15:Q15)</f>
        <v>793643</v>
      </c>
      <c r="T15" s="73"/>
      <c r="U15" s="75">
        <v>92978</v>
      </c>
      <c r="V15" s="73"/>
      <c r="W15" s="75">
        <f t="shared" ref="W15:W25" si="0">SUM(S15:U15)</f>
        <v>886621</v>
      </c>
    </row>
    <row r="16" spans="1:30" s="97" customFormat="1" ht="24" customHeight="1">
      <c r="A16" s="81" t="s">
        <v>121</v>
      </c>
      <c r="B16" s="85"/>
      <c r="C16" s="82"/>
      <c r="D16" s="98"/>
      <c r="E16" s="75" t="s">
        <v>178</v>
      </c>
      <c r="F16" s="82"/>
      <c r="G16" s="75" t="s">
        <v>179</v>
      </c>
      <c r="H16" s="82"/>
      <c r="I16" s="75" t="s">
        <v>180</v>
      </c>
      <c r="J16" s="82"/>
      <c r="K16" s="75" t="s">
        <v>181</v>
      </c>
      <c r="L16" s="82"/>
      <c r="M16" s="75" t="s">
        <v>178</v>
      </c>
      <c r="N16" s="82"/>
      <c r="O16" s="75">
        <f>SUM('PL '!G101)</f>
        <v>141688</v>
      </c>
      <c r="P16" s="82"/>
      <c r="Q16" s="75" t="s">
        <v>173</v>
      </c>
      <c r="R16" s="82"/>
      <c r="S16" s="75">
        <f>SUM(E16:Q16)</f>
        <v>141688</v>
      </c>
      <c r="T16" s="73"/>
      <c r="U16" s="75">
        <f>SUM('PL '!G102)</f>
        <v>59995</v>
      </c>
      <c r="V16" s="73"/>
      <c r="W16" s="75">
        <f t="shared" si="0"/>
        <v>201683</v>
      </c>
    </row>
    <row r="17" spans="1:31" s="97" customFormat="1" ht="24" customHeight="1">
      <c r="A17" s="81" t="s">
        <v>122</v>
      </c>
      <c r="B17" s="85"/>
      <c r="C17" s="82"/>
      <c r="D17" s="98"/>
      <c r="E17" s="76" t="s">
        <v>178</v>
      </c>
      <c r="F17" s="82"/>
      <c r="G17" s="76" t="s">
        <v>179</v>
      </c>
      <c r="H17" s="82"/>
      <c r="I17" s="76" t="s">
        <v>180</v>
      </c>
      <c r="J17" s="82"/>
      <c r="K17" s="76" t="s">
        <v>181</v>
      </c>
      <c r="L17" s="82"/>
      <c r="M17" s="76" t="s">
        <v>178</v>
      </c>
      <c r="N17" s="82"/>
      <c r="O17" s="76">
        <v>-75</v>
      </c>
      <c r="P17" s="82"/>
      <c r="Q17" s="76">
        <v>6522</v>
      </c>
      <c r="R17" s="82"/>
      <c r="S17" s="76">
        <f>SUM(E17:Q17)</f>
        <v>6447</v>
      </c>
      <c r="T17" s="73"/>
      <c r="U17" s="76">
        <v>75</v>
      </c>
      <c r="V17" s="73"/>
      <c r="W17" s="76">
        <f t="shared" si="0"/>
        <v>6522</v>
      </c>
    </row>
    <row r="18" spans="1:31" s="97" customFormat="1" ht="24" customHeight="1">
      <c r="A18" s="81" t="s">
        <v>123</v>
      </c>
      <c r="B18" s="85"/>
      <c r="C18" s="82"/>
      <c r="D18" s="98"/>
      <c r="E18" s="77">
        <f>SUM(E16:E17)</f>
        <v>0</v>
      </c>
      <c r="F18" s="85"/>
      <c r="G18" s="77">
        <f>SUM(G16:G17)</f>
        <v>0</v>
      </c>
      <c r="H18" s="85"/>
      <c r="I18" s="75">
        <f>SUM(I16:I17)</f>
        <v>0</v>
      </c>
      <c r="J18" s="85"/>
      <c r="K18" s="75">
        <f>SUM(K16:K17)</f>
        <v>0</v>
      </c>
      <c r="L18" s="85"/>
      <c r="M18" s="75">
        <f>SUM(M16:M17)</f>
        <v>0</v>
      </c>
      <c r="N18" s="85"/>
      <c r="O18" s="75">
        <f>SUM(O16:O17)</f>
        <v>141613</v>
      </c>
      <c r="P18" s="85"/>
      <c r="Q18" s="75">
        <f>SUM(Q16:Q17)</f>
        <v>6522</v>
      </c>
      <c r="R18" s="85"/>
      <c r="S18" s="75">
        <f>SUM(E18:Q18)</f>
        <v>148135</v>
      </c>
      <c r="T18" s="73"/>
      <c r="U18" s="75">
        <f>SUM(U16:U17)</f>
        <v>60070</v>
      </c>
      <c r="V18" s="73"/>
      <c r="W18" s="75">
        <f t="shared" si="0"/>
        <v>208205</v>
      </c>
    </row>
    <row r="19" spans="1:31" s="97" customFormat="1" ht="24" customHeight="1">
      <c r="A19" s="81" t="s">
        <v>200</v>
      </c>
      <c r="B19" s="85"/>
      <c r="C19" s="82"/>
      <c r="D19" s="98"/>
      <c r="E19" s="75">
        <v>0</v>
      </c>
      <c r="F19" s="85"/>
      <c r="G19" s="75">
        <v>0</v>
      </c>
      <c r="H19" s="85"/>
      <c r="I19" s="75">
        <v>0</v>
      </c>
      <c r="J19" s="85"/>
      <c r="K19" s="75">
        <v>0</v>
      </c>
      <c r="L19" s="85"/>
      <c r="M19" s="75">
        <v>0</v>
      </c>
      <c r="N19" s="85"/>
      <c r="O19" s="75">
        <v>-58666</v>
      </c>
      <c r="P19" s="85"/>
      <c r="Q19" s="75">
        <v>0</v>
      </c>
      <c r="R19" s="85"/>
      <c r="S19" s="75">
        <f>SUM(E19:Q19)</f>
        <v>-58666</v>
      </c>
      <c r="T19" s="73"/>
      <c r="U19" s="75">
        <v>-18785</v>
      </c>
      <c r="V19" s="73"/>
      <c r="W19" s="75">
        <f t="shared" si="0"/>
        <v>-77451</v>
      </c>
    </row>
    <row r="20" spans="1:31" s="97" customFormat="1" ht="24" customHeight="1">
      <c r="A20" s="112" t="s">
        <v>186</v>
      </c>
      <c r="B20" s="85"/>
      <c r="C20" s="82"/>
      <c r="D20" s="98"/>
      <c r="E20" s="75"/>
      <c r="F20" s="85"/>
      <c r="G20" s="75"/>
      <c r="H20" s="85"/>
      <c r="I20" s="75"/>
      <c r="J20" s="85"/>
      <c r="K20" s="75"/>
      <c r="L20" s="85"/>
      <c r="M20" s="75"/>
      <c r="N20" s="85"/>
      <c r="O20" s="75"/>
      <c r="P20" s="85"/>
      <c r="Q20" s="75"/>
      <c r="R20" s="85"/>
      <c r="S20" s="75"/>
      <c r="T20" s="73"/>
      <c r="U20" s="75"/>
      <c r="V20" s="73"/>
      <c r="W20" s="75"/>
    </row>
    <row r="21" spans="1:31" s="97" customFormat="1" ht="24" customHeight="1">
      <c r="A21" s="112" t="s">
        <v>201</v>
      </c>
      <c r="B21" s="85"/>
      <c r="C21" s="82"/>
      <c r="D21" s="98"/>
      <c r="E21" s="75">
        <v>0</v>
      </c>
      <c r="F21" s="85"/>
      <c r="G21" s="75">
        <v>0</v>
      </c>
      <c r="H21" s="85"/>
      <c r="I21" s="75">
        <v>0</v>
      </c>
      <c r="J21" s="85"/>
      <c r="K21" s="75">
        <v>-55149</v>
      </c>
      <c r="L21" s="85"/>
      <c r="M21" s="75">
        <v>0</v>
      </c>
      <c r="N21" s="85"/>
      <c r="O21" s="75">
        <v>0</v>
      </c>
      <c r="P21" s="85"/>
      <c r="Q21" s="75">
        <v>0</v>
      </c>
      <c r="R21" s="85"/>
      <c r="S21" s="75">
        <f>SUM(E21:Q21)</f>
        <v>-55149</v>
      </c>
      <c r="T21" s="73"/>
      <c r="U21" s="75">
        <v>-67678</v>
      </c>
      <c r="V21" s="73"/>
      <c r="W21" s="75">
        <f t="shared" ref="W21" si="1">SUM(S21:U21)</f>
        <v>-122827</v>
      </c>
    </row>
    <row r="22" spans="1:31" s="97" customFormat="1" ht="24" customHeight="1">
      <c r="A22" s="81" t="s">
        <v>193</v>
      </c>
      <c r="B22" s="85"/>
      <c r="C22" s="82"/>
      <c r="D22" s="98"/>
      <c r="E22" s="76" t="s">
        <v>178</v>
      </c>
      <c r="F22" s="85"/>
      <c r="G22" s="76" t="s">
        <v>179</v>
      </c>
      <c r="H22" s="85"/>
      <c r="I22" s="76" t="s">
        <v>180</v>
      </c>
      <c r="J22" s="85"/>
      <c r="K22" s="76" t="s">
        <v>181</v>
      </c>
      <c r="L22" s="85"/>
      <c r="M22" s="76" t="s">
        <v>178</v>
      </c>
      <c r="N22" s="82"/>
      <c r="O22" s="76" t="s">
        <v>178</v>
      </c>
      <c r="P22" s="82"/>
      <c r="Q22" s="76" t="s">
        <v>173</v>
      </c>
      <c r="R22" s="82"/>
      <c r="S22" s="76">
        <f>SUM(E22:Q22)</f>
        <v>0</v>
      </c>
      <c r="T22" s="73"/>
      <c r="U22" s="76">
        <v>18000</v>
      </c>
      <c r="V22" s="73"/>
      <c r="W22" s="76">
        <f t="shared" si="0"/>
        <v>18000</v>
      </c>
    </row>
    <row r="23" spans="1:31" s="97" customFormat="1" ht="24" customHeight="1" thickBot="1">
      <c r="A23" s="100" t="s">
        <v>214</v>
      </c>
      <c r="B23" s="82"/>
      <c r="C23" s="82"/>
      <c r="D23" s="98"/>
      <c r="E23" s="101">
        <f>SUM(E15,E18:E22)</f>
        <v>325950</v>
      </c>
      <c r="F23" s="98"/>
      <c r="G23" s="101">
        <f>SUM(G15,G18:G22)</f>
        <v>347779</v>
      </c>
      <c r="H23" s="98"/>
      <c r="I23" s="101">
        <f>SUM(I15,I18:I22)</f>
        <v>5598</v>
      </c>
      <c r="J23" s="98"/>
      <c r="K23" s="101">
        <f>SUM(K15,K18:K22)</f>
        <v>-51417</v>
      </c>
      <c r="L23" s="98"/>
      <c r="M23" s="101">
        <f>SUM(M15,M18:M22)</f>
        <v>27737</v>
      </c>
      <c r="O23" s="101">
        <f>SUM(O15,O18:O22)</f>
        <v>184117</v>
      </c>
      <c r="Q23" s="101">
        <f>SUM(Q15,Q18:Q22)</f>
        <v>-11801</v>
      </c>
      <c r="S23" s="101">
        <f>SUM(S15,S18:S22)</f>
        <v>827963</v>
      </c>
      <c r="U23" s="78">
        <f>SUM(U15,U18:U22)</f>
        <v>84585</v>
      </c>
      <c r="W23" s="78">
        <f t="shared" si="0"/>
        <v>912548</v>
      </c>
    </row>
    <row r="24" spans="1:31" s="97" customFormat="1" ht="24" customHeight="1" thickTop="1">
      <c r="A24" s="100"/>
      <c r="B24" s="82"/>
      <c r="C24" s="82"/>
      <c r="D24" s="98"/>
      <c r="E24" s="98"/>
      <c r="F24" s="98"/>
      <c r="G24" s="98"/>
      <c r="H24" s="98"/>
      <c r="I24" s="75"/>
      <c r="J24" s="98"/>
      <c r="K24" s="75"/>
      <c r="L24" s="98"/>
      <c r="M24" s="98"/>
      <c r="O24" s="98"/>
      <c r="Q24" s="98"/>
      <c r="S24" s="75"/>
      <c r="U24" s="75"/>
      <c r="W24" s="75"/>
    </row>
    <row r="25" spans="1:31" s="74" customFormat="1" ht="25.5" customHeight="1">
      <c r="A25" s="100" t="s">
        <v>182</v>
      </c>
      <c r="B25" s="73"/>
      <c r="D25" s="73"/>
      <c r="E25" s="75">
        <v>325950</v>
      </c>
      <c r="F25" s="73"/>
      <c r="G25" s="75">
        <v>347779</v>
      </c>
      <c r="H25" s="73"/>
      <c r="I25" s="75">
        <v>5598</v>
      </c>
      <c r="J25" s="73"/>
      <c r="K25" s="75">
        <v>-51418</v>
      </c>
      <c r="L25" s="73"/>
      <c r="M25" s="75">
        <v>32595</v>
      </c>
      <c r="N25" s="73"/>
      <c r="O25" s="75">
        <v>238841</v>
      </c>
      <c r="P25" s="73"/>
      <c r="Q25" s="75">
        <v>-22301</v>
      </c>
      <c r="R25" s="73"/>
      <c r="S25" s="75">
        <f>SUM(E25:Q25)</f>
        <v>877044</v>
      </c>
      <c r="T25" s="73"/>
      <c r="U25" s="75">
        <v>98560</v>
      </c>
      <c r="V25" s="73"/>
      <c r="W25" s="75">
        <f t="shared" si="0"/>
        <v>975604</v>
      </c>
      <c r="X25" s="79"/>
      <c r="Y25" s="80"/>
      <c r="Z25" s="98"/>
      <c r="AA25" s="98"/>
      <c r="AB25" s="79"/>
      <c r="AC25" s="80"/>
      <c r="AD25" s="79"/>
      <c r="AE25" s="80"/>
    </row>
    <row r="26" spans="1:31" s="97" customFormat="1" ht="24" customHeight="1">
      <c r="A26" s="81" t="s">
        <v>121</v>
      </c>
      <c r="B26" s="85"/>
      <c r="C26" s="82"/>
      <c r="D26" s="98"/>
      <c r="E26" s="75">
        <v>0</v>
      </c>
      <c r="F26" s="82"/>
      <c r="G26" s="75">
        <v>0</v>
      </c>
      <c r="H26" s="82"/>
      <c r="I26" s="75">
        <v>0</v>
      </c>
      <c r="J26" s="82"/>
      <c r="K26" s="75">
        <v>0</v>
      </c>
      <c r="L26" s="82"/>
      <c r="M26" s="75">
        <v>0</v>
      </c>
      <c r="N26" s="82"/>
      <c r="O26" s="75">
        <f>SUM('PL '!E101)</f>
        <v>355169</v>
      </c>
      <c r="P26" s="82"/>
      <c r="Q26" s="75">
        <v>0</v>
      </c>
      <c r="R26" s="82"/>
      <c r="S26" s="75">
        <f>SUM(E26:Q26)</f>
        <v>355169</v>
      </c>
      <c r="T26" s="73"/>
      <c r="U26" s="75">
        <f>SUM('PL '!E102)</f>
        <v>63055</v>
      </c>
      <c r="V26" s="73"/>
      <c r="W26" s="75">
        <f t="shared" ref="W26:W28" si="2">SUM(S26:U26)</f>
        <v>418224</v>
      </c>
    </row>
    <row r="27" spans="1:31" s="97" customFormat="1" ht="24" customHeight="1">
      <c r="A27" s="81" t="s">
        <v>122</v>
      </c>
      <c r="B27" s="85"/>
      <c r="C27" s="82"/>
      <c r="D27" s="98"/>
      <c r="E27" s="76">
        <v>0</v>
      </c>
      <c r="F27" s="82"/>
      <c r="G27" s="76">
        <v>0</v>
      </c>
      <c r="H27" s="82"/>
      <c r="I27" s="76">
        <v>0</v>
      </c>
      <c r="J27" s="82"/>
      <c r="K27" s="76">
        <v>0</v>
      </c>
      <c r="L27" s="82"/>
      <c r="M27" s="76">
        <v>0</v>
      </c>
      <c r="N27" s="82"/>
      <c r="O27" s="76">
        <v>-456</v>
      </c>
      <c r="P27" s="82"/>
      <c r="Q27" s="76">
        <f>SUM('PL '!E127)</f>
        <v>16506</v>
      </c>
      <c r="R27" s="82"/>
      <c r="S27" s="76">
        <f>SUM(E27:Q27)</f>
        <v>16050</v>
      </c>
      <c r="T27" s="73"/>
      <c r="U27" s="76">
        <f>-O27</f>
        <v>456</v>
      </c>
      <c r="V27" s="73"/>
      <c r="W27" s="76">
        <f>SUM(S27:U27)</f>
        <v>16506</v>
      </c>
    </row>
    <row r="28" spans="1:31" ht="25.5" customHeight="1">
      <c r="A28" s="81" t="s">
        <v>123</v>
      </c>
      <c r="B28" s="85"/>
      <c r="D28" s="98"/>
      <c r="E28" s="75">
        <f>SUM(E26:E27)</f>
        <v>0</v>
      </c>
      <c r="F28" s="85"/>
      <c r="G28" s="75">
        <f>SUM(G26:G27)</f>
        <v>0</v>
      </c>
      <c r="H28" s="85"/>
      <c r="I28" s="75">
        <f>SUM(I26:I27)</f>
        <v>0</v>
      </c>
      <c r="J28" s="85"/>
      <c r="K28" s="75">
        <f>SUM(K26:K27)</f>
        <v>0</v>
      </c>
      <c r="L28" s="85"/>
      <c r="M28" s="75">
        <f>SUM(M26:M27)</f>
        <v>0</v>
      </c>
      <c r="N28" s="85"/>
      <c r="O28" s="75">
        <f>SUM(O26:O27)</f>
        <v>354713</v>
      </c>
      <c r="P28" s="85"/>
      <c r="Q28" s="75">
        <f>SUM(Q26:Q27)</f>
        <v>16506</v>
      </c>
      <c r="R28" s="85"/>
      <c r="S28" s="75">
        <f>SUM(S26:S27)</f>
        <v>371219</v>
      </c>
      <c r="T28" s="73"/>
      <c r="U28" s="75">
        <f>SUM(U26:U27)</f>
        <v>63511</v>
      </c>
      <c r="V28" s="73"/>
      <c r="W28" s="75">
        <f t="shared" si="2"/>
        <v>434730</v>
      </c>
    </row>
    <row r="29" spans="1:31" ht="25.5" customHeight="1">
      <c r="A29" s="81" t="s">
        <v>200</v>
      </c>
      <c r="B29" s="85"/>
      <c r="D29" s="98"/>
      <c r="E29" s="75">
        <v>0</v>
      </c>
      <c r="F29" s="85"/>
      <c r="G29" s="75">
        <v>0</v>
      </c>
      <c r="H29" s="85"/>
      <c r="I29" s="75">
        <v>0</v>
      </c>
      <c r="J29" s="85"/>
      <c r="K29" s="75">
        <v>0</v>
      </c>
      <c r="L29" s="85"/>
      <c r="M29" s="75">
        <v>0</v>
      </c>
      <c r="O29" s="75">
        <v>-91226</v>
      </c>
      <c r="Q29" s="75">
        <v>0</v>
      </c>
      <c r="S29" s="75">
        <f>SUM(E29:Q29)</f>
        <v>-91226</v>
      </c>
      <c r="U29" s="75">
        <v>-18144</v>
      </c>
      <c r="W29" s="75">
        <f>SUM(S29:U29)</f>
        <v>-109370</v>
      </c>
    </row>
    <row r="30" spans="1:31" ht="25.5" customHeight="1">
      <c r="A30" s="81" t="s">
        <v>234</v>
      </c>
      <c r="B30" s="85"/>
      <c r="D30" s="98"/>
      <c r="E30" s="75"/>
      <c r="F30" s="85"/>
      <c r="G30" s="75"/>
      <c r="H30" s="85"/>
      <c r="I30" s="75"/>
      <c r="J30" s="85"/>
      <c r="K30" s="75"/>
      <c r="L30" s="85"/>
      <c r="M30" s="75"/>
      <c r="O30" s="75"/>
      <c r="Q30" s="75"/>
      <c r="S30" s="75"/>
      <c r="U30" s="75"/>
      <c r="W30" s="75"/>
    </row>
    <row r="31" spans="1:31" ht="25.5" customHeight="1">
      <c r="A31" s="81" t="s">
        <v>233</v>
      </c>
      <c r="B31" s="85"/>
      <c r="D31" s="98"/>
      <c r="E31" s="158">
        <v>0</v>
      </c>
      <c r="F31" s="85"/>
      <c r="G31" s="158">
        <v>0</v>
      </c>
      <c r="H31" s="85"/>
      <c r="I31" s="158">
        <v>0</v>
      </c>
      <c r="J31" s="85"/>
      <c r="K31" s="158">
        <v>-37203</v>
      </c>
      <c r="L31" s="85"/>
      <c r="M31" s="158">
        <v>0</v>
      </c>
      <c r="O31" s="158">
        <v>0</v>
      </c>
      <c r="Q31" s="158">
        <v>0</v>
      </c>
      <c r="S31" s="76">
        <f>SUM(E31:Q31)</f>
        <v>-37203</v>
      </c>
      <c r="U31" s="158">
        <v>37203</v>
      </c>
      <c r="W31" s="76">
        <f>SUM(S31:U31)</f>
        <v>0</v>
      </c>
    </row>
    <row r="32" spans="1:31" ht="24" customHeight="1" thickBot="1">
      <c r="A32" s="100" t="s">
        <v>215</v>
      </c>
      <c r="D32" s="98"/>
      <c r="E32" s="101">
        <f>SUM(E25,E28:E31)</f>
        <v>325950</v>
      </c>
      <c r="F32" s="98"/>
      <c r="G32" s="101">
        <f>SUM(G25,G28:G31)</f>
        <v>347779</v>
      </c>
      <c r="H32" s="98"/>
      <c r="I32" s="101">
        <f>SUM(I25,I28:I31)</f>
        <v>5598</v>
      </c>
      <c r="J32" s="98"/>
      <c r="K32" s="101">
        <f>SUM(K25,K28:K31)</f>
        <v>-88621</v>
      </c>
      <c r="L32" s="98"/>
      <c r="M32" s="101">
        <f>SUM(M25,M28:M31)</f>
        <v>32595</v>
      </c>
      <c r="N32" s="97"/>
      <c r="O32" s="101">
        <f>SUM(O25,O28:O31)</f>
        <v>502328</v>
      </c>
      <c r="P32" s="97"/>
      <c r="Q32" s="101">
        <f>SUM(Q25,Q28:Q31)</f>
        <v>-5795</v>
      </c>
      <c r="R32" s="97"/>
      <c r="S32" s="101">
        <f>SUM(S25,S28:S31)</f>
        <v>1119834</v>
      </c>
      <c r="T32" s="97"/>
      <c r="U32" s="101">
        <f>SUM(U25,U28:U31)</f>
        <v>181130</v>
      </c>
      <c r="V32" s="97"/>
      <c r="W32" s="101">
        <f>SUM(W25,W28:W31)</f>
        <v>1300964</v>
      </c>
    </row>
    <row r="33" spans="1:29" ht="24" customHeight="1" thickTop="1">
      <c r="S33" s="82">
        <f>S32-BS!E105</f>
        <v>0</v>
      </c>
      <c r="U33" s="82">
        <f>U32-BS!E106</f>
        <v>0</v>
      </c>
      <c r="W33" s="82">
        <f>W32-BS!E107</f>
        <v>0</v>
      </c>
    </row>
    <row r="34" spans="1:29" ht="24" customHeight="1">
      <c r="A34" s="81" t="s">
        <v>150</v>
      </c>
    </row>
    <row r="35" spans="1:29" ht="15.75" customHeight="1">
      <c r="A35" s="81"/>
    </row>
    <row r="36" spans="1:29" ht="21.75" customHeight="1">
      <c r="A36" s="81"/>
      <c r="C36" s="83"/>
      <c r="D36" s="82"/>
      <c r="F36" s="79"/>
      <c r="H36" s="79"/>
      <c r="I36" s="79"/>
      <c r="J36" s="79"/>
      <c r="K36" s="79"/>
      <c r="L36" s="79"/>
    </row>
    <row r="37" spans="1:29" ht="21.75" customHeight="1">
      <c r="A37" s="84"/>
      <c r="B37" s="84"/>
      <c r="C37" s="84"/>
      <c r="D37" s="84"/>
      <c r="E37" s="84"/>
      <c r="F37" s="84"/>
      <c r="G37" s="85"/>
      <c r="M37" s="85"/>
      <c r="Q37" s="85"/>
      <c r="R37" s="85"/>
      <c r="S37" s="84"/>
      <c r="T37" s="84"/>
      <c r="U37" s="84"/>
      <c r="V37" s="84"/>
      <c r="W37" s="84"/>
      <c r="AA37" s="86"/>
      <c r="AB37" s="85"/>
      <c r="AC37" s="85"/>
    </row>
    <row r="38" spans="1:29" ht="21.75" customHeight="1">
      <c r="A38" s="167" t="s">
        <v>81</v>
      </c>
      <c r="B38" s="167"/>
      <c r="C38" s="167"/>
      <c r="D38" s="167"/>
      <c r="E38" s="167"/>
      <c r="F38" s="167"/>
      <c r="G38" s="86"/>
      <c r="H38" s="86"/>
      <c r="I38" s="86"/>
      <c r="J38" s="86"/>
      <c r="K38" s="86"/>
      <c r="L38" s="86"/>
      <c r="M38" s="86"/>
      <c r="R38" s="110"/>
      <c r="S38" s="167" t="s">
        <v>83</v>
      </c>
      <c r="T38" s="167"/>
      <c r="U38" s="167"/>
      <c r="V38" s="167"/>
      <c r="W38" s="167"/>
      <c r="AA38" s="86"/>
      <c r="AB38" s="86"/>
      <c r="AC38" s="86"/>
    </row>
    <row r="39" spans="1:29" ht="21.75" customHeight="1">
      <c r="A39" s="168" t="s">
        <v>82</v>
      </c>
      <c r="B39" s="168"/>
      <c r="C39" s="168"/>
      <c r="D39" s="168"/>
      <c r="E39" s="168"/>
      <c r="F39" s="168"/>
      <c r="G39" s="86"/>
      <c r="H39" s="86"/>
      <c r="I39" s="86"/>
      <c r="J39" s="86"/>
      <c r="K39" s="86"/>
      <c r="L39" s="86"/>
      <c r="M39" s="86"/>
      <c r="Q39" s="86"/>
      <c r="R39" s="110"/>
      <c r="S39" s="168" t="s">
        <v>82</v>
      </c>
      <c r="T39" s="168"/>
      <c r="U39" s="168"/>
      <c r="V39" s="168"/>
      <c r="W39" s="168"/>
      <c r="AA39" s="86"/>
      <c r="AB39" s="86"/>
      <c r="AC39" s="86"/>
    </row>
    <row r="40" spans="1:29" ht="21.75" customHeight="1">
      <c r="A40" s="81"/>
      <c r="C40" s="83"/>
      <c r="D40" s="82"/>
      <c r="F40" s="79"/>
      <c r="H40" s="79"/>
      <c r="I40" s="79"/>
      <c r="J40" s="79"/>
      <c r="K40" s="79"/>
      <c r="L40" s="79"/>
    </row>
    <row r="41" spans="1:29" ht="21.75" customHeight="1">
      <c r="B41" s="85"/>
      <c r="D41" s="82"/>
    </row>
  </sheetData>
  <mergeCells count="7">
    <mergeCell ref="E6:W6"/>
    <mergeCell ref="E7:S7"/>
    <mergeCell ref="S38:W38"/>
    <mergeCell ref="S39:W39"/>
    <mergeCell ref="A38:F38"/>
    <mergeCell ref="A39:F39"/>
    <mergeCell ref="M12:O12"/>
  </mergeCells>
  <pageMargins left="0.6692913385826772" right="0.19685039370078741" top="0.86614173228346458" bottom="0.39370078740157483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zoomScale="80" zoomScaleNormal="80" zoomScaleSheetLayoutView="80" workbookViewId="0">
      <selection activeCell="A5" sqref="A5"/>
    </sheetView>
  </sheetViews>
  <sheetFormatPr defaultColWidth="9.140625" defaultRowHeight="21.75" customHeight="1"/>
  <cols>
    <col min="1" max="1" width="34.85546875" style="14" customWidth="1"/>
    <col min="2" max="2" width="3.140625" style="14" customWidth="1"/>
    <col min="3" max="3" width="15.7109375" style="14" customWidth="1"/>
    <col min="4" max="4" width="2.7109375" style="32" customWidth="1"/>
    <col min="5" max="5" width="15.7109375" style="14" customWidth="1"/>
    <col min="6" max="6" width="2.7109375" style="32" customWidth="1"/>
    <col min="7" max="7" width="15.7109375" style="14" customWidth="1"/>
    <col min="8" max="8" width="2.7109375" style="32" customWidth="1"/>
    <col min="9" max="9" width="15.7109375" style="14" customWidth="1"/>
    <col min="10" max="10" width="2.7109375" style="32" customWidth="1"/>
    <col min="11" max="11" width="15.7109375" style="14" customWidth="1"/>
    <col min="12" max="12" width="0.85546875" style="14" customWidth="1"/>
    <col min="13" max="16384" width="9.140625" style="14"/>
  </cols>
  <sheetData>
    <row r="1" spans="1:15" ht="21.75" customHeight="1">
      <c r="B1" s="10"/>
      <c r="C1" s="10"/>
      <c r="D1" s="46"/>
      <c r="E1" s="10"/>
      <c r="F1" s="46"/>
      <c r="G1" s="10"/>
      <c r="H1" s="46"/>
      <c r="I1" s="10"/>
      <c r="J1" s="46"/>
      <c r="K1" s="69" t="s">
        <v>120</v>
      </c>
    </row>
    <row r="2" spans="1:15" ht="21.75" customHeight="1">
      <c r="A2" s="3" t="s">
        <v>89</v>
      </c>
      <c r="B2" s="10"/>
      <c r="C2" s="10"/>
      <c r="D2" s="46"/>
      <c r="E2" s="10"/>
      <c r="F2" s="46"/>
      <c r="G2" s="10"/>
      <c r="H2" s="46"/>
      <c r="I2" s="10"/>
      <c r="J2" s="46"/>
      <c r="K2" s="10"/>
    </row>
    <row r="3" spans="1:15" ht="21.75" customHeight="1">
      <c r="A3" s="10" t="s">
        <v>151</v>
      </c>
      <c r="B3" s="10"/>
      <c r="C3" s="10"/>
      <c r="D3" s="46"/>
      <c r="E3" s="10"/>
      <c r="F3" s="46"/>
      <c r="G3" s="10"/>
      <c r="H3" s="46"/>
      <c r="I3" s="10"/>
      <c r="J3" s="46"/>
      <c r="K3" s="10"/>
    </row>
    <row r="4" spans="1:15" ht="21.75" customHeight="1">
      <c r="A4" s="10" t="s">
        <v>213</v>
      </c>
      <c r="B4" s="10"/>
      <c r="C4" s="10"/>
      <c r="D4" s="46"/>
      <c r="E4" s="10"/>
      <c r="F4" s="46"/>
      <c r="G4" s="10"/>
      <c r="H4" s="46"/>
      <c r="I4" s="10"/>
      <c r="J4" s="46"/>
      <c r="K4" s="10"/>
    </row>
    <row r="5" spans="1:15" ht="21.75" customHeight="1">
      <c r="B5" s="47"/>
      <c r="C5" s="47"/>
      <c r="D5" s="48"/>
      <c r="E5" s="47"/>
      <c r="F5" s="48"/>
      <c r="G5" s="47"/>
      <c r="H5" s="48"/>
      <c r="I5" s="49"/>
      <c r="J5" s="48"/>
      <c r="K5" s="49" t="s">
        <v>116</v>
      </c>
    </row>
    <row r="6" spans="1:15" ht="21.75" customHeight="1">
      <c r="B6" s="47"/>
      <c r="C6" s="170" t="s">
        <v>40</v>
      </c>
      <c r="D6" s="170"/>
      <c r="E6" s="170"/>
      <c r="F6" s="170"/>
      <c r="G6" s="170"/>
      <c r="H6" s="170"/>
      <c r="I6" s="170"/>
      <c r="J6" s="170"/>
      <c r="K6" s="170"/>
    </row>
    <row r="7" spans="1:15" ht="21.75" customHeight="1">
      <c r="B7" s="47"/>
      <c r="C7" s="47"/>
      <c r="D7" s="48"/>
      <c r="E7" s="47"/>
      <c r="F7" s="48"/>
      <c r="G7" s="171" t="s">
        <v>92</v>
      </c>
      <c r="H7" s="171"/>
      <c r="I7" s="171"/>
      <c r="J7" s="48"/>
      <c r="K7" s="27" t="s">
        <v>32</v>
      </c>
    </row>
    <row r="8" spans="1:15" s="27" customFormat="1" ht="21.75" customHeight="1">
      <c r="C8" s="28" t="s">
        <v>137</v>
      </c>
      <c r="G8" s="2" t="s">
        <v>129</v>
      </c>
      <c r="K8" s="27" t="s">
        <v>70</v>
      </c>
    </row>
    <row r="9" spans="1:15" s="27" customFormat="1" ht="21.75" customHeight="1">
      <c r="C9" s="87" t="s">
        <v>138</v>
      </c>
      <c r="D9" s="28"/>
      <c r="E9" s="56" t="s">
        <v>91</v>
      </c>
      <c r="F9" s="28"/>
      <c r="G9" s="4" t="s">
        <v>130</v>
      </c>
      <c r="H9" s="28"/>
      <c r="I9" s="38" t="s">
        <v>68</v>
      </c>
      <c r="J9" s="28"/>
      <c r="K9" s="38" t="s">
        <v>71</v>
      </c>
    </row>
    <row r="10" spans="1:15" s="27" customFormat="1" ht="21.75" customHeight="1">
      <c r="A10" s="17" t="s">
        <v>142</v>
      </c>
      <c r="B10" s="43"/>
      <c r="C10" s="65">
        <v>325950</v>
      </c>
      <c r="D10" s="66"/>
      <c r="E10" s="65">
        <v>347779</v>
      </c>
      <c r="F10" s="66"/>
      <c r="G10" s="67">
        <v>27737</v>
      </c>
      <c r="H10" s="66"/>
      <c r="I10" s="67">
        <v>105328</v>
      </c>
      <c r="J10" s="66"/>
      <c r="K10" s="44">
        <f>SUM(C10:I10)</f>
        <v>806794</v>
      </c>
    </row>
    <row r="11" spans="1:15" s="27" customFormat="1" ht="21.75" customHeight="1">
      <c r="A11" s="1" t="s">
        <v>121</v>
      </c>
      <c r="B11" s="43"/>
      <c r="C11" s="45">
        <v>0</v>
      </c>
      <c r="D11" s="43"/>
      <c r="E11" s="45">
        <v>0</v>
      </c>
      <c r="F11" s="43"/>
      <c r="G11" s="45">
        <v>0</v>
      </c>
      <c r="H11" s="43"/>
      <c r="I11" s="45">
        <f>SUM('PL '!K101)</f>
        <v>82893</v>
      </c>
      <c r="J11" s="43"/>
      <c r="K11" s="45">
        <f>SUM(C11:I11)</f>
        <v>82893</v>
      </c>
    </row>
    <row r="12" spans="1:15" s="113" customFormat="1" ht="21.75" customHeight="1">
      <c r="A12" s="102" t="s">
        <v>123</v>
      </c>
      <c r="C12" s="44">
        <f>SUM(C11:C11)</f>
        <v>0</v>
      </c>
      <c r="E12" s="44">
        <f>SUM(E11:E11)</f>
        <v>0</v>
      </c>
      <c r="G12" s="44">
        <f>SUM(G11:G11)</f>
        <v>0</v>
      </c>
      <c r="I12" s="44">
        <f>SUM(I11:I11)</f>
        <v>82893</v>
      </c>
      <c r="K12" s="44">
        <f>SUM(C12:I12)</f>
        <v>82893</v>
      </c>
      <c r="M12" s="44"/>
      <c r="O12" s="44"/>
    </row>
    <row r="13" spans="1:15" s="27" customFormat="1" ht="21.75" customHeight="1">
      <c r="A13" s="1" t="s">
        <v>200</v>
      </c>
      <c r="B13" s="43"/>
      <c r="C13" s="45">
        <v>0</v>
      </c>
      <c r="D13" s="43"/>
      <c r="E13" s="45">
        <v>0</v>
      </c>
      <c r="F13" s="43"/>
      <c r="G13" s="45">
        <v>0</v>
      </c>
      <c r="H13" s="43"/>
      <c r="I13" s="45">
        <v>-58665</v>
      </c>
      <c r="J13" s="43"/>
      <c r="K13" s="45">
        <f>SUM(C13:I13)</f>
        <v>-58665</v>
      </c>
    </row>
    <row r="14" spans="1:15" s="27" customFormat="1" ht="21.75" customHeight="1" thickBot="1">
      <c r="A14" s="17" t="s">
        <v>214</v>
      </c>
      <c r="B14" s="14"/>
      <c r="C14" s="39">
        <f>SUM(C10,C12:C13)</f>
        <v>325950</v>
      </c>
      <c r="D14" s="28"/>
      <c r="E14" s="39">
        <f>SUM(E10,E12:E13)</f>
        <v>347779</v>
      </c>
      <c r="F14" s="28"/>
      <c r="G14" s="39">
        <f>SUM(G10,G12:G13)</f>
        <v>27737</v>
      </c>
      <c r="H14" s="28"/>
      <c r="I14" s="39">
        <f>SUM(I10,I12:I13)</f>
        <v>129556</v>
      </c>
      <c r="J14" s="28"/>
      <c r="K14" s="39">
        <f>SUM(K10,K12:K13)</f>
        <v>831022</v>
      </c>
    </row>
    <row r="15" spans="1:15" s="27" customFormat="1" ht="15" customHeight="1" thickTop="1">
      <c r="C15" s="28"/>
      <c r="D15" s="28"/>
      <c r="E15" s="44"/>
      <c r="F15" s="28"/>
      <c r="G15" s="28"/>
      <c r="H15" s="28"/>
      <c r="I15" s="28"/>
      <c r="J15" s="28"/>
      <c r="K15" s="28"/>
    </row>
    <row r="16" spans="1:15" s="27" customFormat="1" ht="21.75" customHeight="1">
      <c r="A16" s="17" t="s">
        <v>182</v>
      </c>
      <c r="B16" s="43"/>
      <c r="C16" s="65">
        <v>325950</v>
      </c>
      <c r="D16" s="66"/>
      <c r="E16" s="65">
        <v>347779</v>
      </c>
      <c r="F16" s="66"/>
      <c r="G16" s="67">
        <v>32595</v>
      </c>
      <c r="H16" s="66"/>
      <c r="I16" s="67">
        <v>138536</v>
      </c>
      <c r="J16" s="66"/>
      <c r="K16" s="44">
        <f>SUM(C16:I16)</f>
        <v>844860</v>
      </c>
    </row>
    <row r="17" spans="1:21" s="27" customFormat="1" ht="21.75" customHeight="1">
      <c r="A17" s="1" t="s">
        <v>121</v>
      </c>
      <c r="B17" s="43"/>
      <c r="C17" s="45">
        <v>0</v>
      </c>
      <c r="D17" s="43"/>
      <c r="E17" s="45">
        <v>0</v>
      </c>
      <c r="F17" s="43"/>
      <c r="G17" s="45">
        <v>0</v>
      </c>
      <c r="H17" s="43"/>
      <c r="I17" s="45">
        <f>'PL '!I98</f>
        <v>372486</v>
      </c>
      <c r="J17" s="43"/>
      <c r="K17" s="45">
        <f>SUM(C17:I17)</f>
        <v>372486</v>
      </c>
    </row>
    <row r="18" spans="1:21" s="113" customFormat="1" ht="21.75" customHeight="1">
      <c r="A18" s="102" t="s">
        <v>123</v>
      </c>
      <c r="C18" s="44">
        <f>SUM(C17:C17)</f>
        <v>0</v>
      </c>
      <c r="E18" s="44">
        <f>SUM(E17:E17)</f>
        <v>0</v>
      </c>
      <c r="G18" s="44">
        <f>SUM(G17:G17)</f>
        <v>0</v>
      </c>
      <c r="I18" s="44">
        <f>SUM(I17:I17)</f>
        <v>372486</v>
      </c>
      <c r="K18" s="44">
        <f>SUM(K17:K17)</f>
        <v>372486</v>
      </c>
      <c r="M18" s="44"/>
      <c r="O18" s="44"/>
    </row>
    <row r="19" spans="1:21" s="27" customFormat="1" ht="21.75" customHeight="1">
      <c r="A19" s="1" t="s">
        <v>200</v>
      </c>
      <c r="B19" s="43"/>
      <c r="C19" s="45">
        <v>0</v>
      </c>
      <c r="D19" s="43"/>
      <c r="E19" s="45">
        <v>0</v>
      </c>
      <c r="F19" s="43"/>
      <c r="G19" s="45">
        <v>0</v>
      </c>
      <c r="H19" s="43"/>
      <c r="I19" s="45">
        <v>-91226</v>
      </c>
      <c r="J19" s="43"/>
      <c r="K19" s="45">
        <f>SUM(C19:I19)</f>
        <v>-91226</v>
      </c>
    </row>
    <row r="20" spans="1:21" s="27" customFormat="1" ht="21.75" customHeight="1" thickBot="1">
      <c r="A20" s="17" t="s">
        <v>215</v>
      </c>
      <c r="B20" s="14"/>
      <c r="C20" s="39">
        <f>SUM(C16,C18:C19)</f>
        <v>325950</v>
      </c>
      <c r="D20" s="28"/>
      <c r="E20" s="39">
        <f>SUM(E16,E18:E19)</f>
        <v>347779</v>
      </c>
      <c r="F20" s="28"/>
      <c r="G20" s="39">
        <f>SUM(G16,G18:G19)</f>
        <v>32595</v>
      </c>
      <c r="H20" s="28"/>
      <c r="I20" s="39">
        <f>SUM(I16,I18:I19)</f>
        <v>419796</v>
      </c>
      <c r="J20" s="28"/>
      <c r="K20" s="39">
        <f>SUM(K16,K18:K19)</f>
        <v>1126120</v>
      </c>
    </row>
    <row r="21" spans="1:21" ht="20.25" customHeight="1" thickTop="1"/>
    <row r="22" spans="1:21" ht="21.75" customHeight="1">
      <c r="A22" s="15" t="s">
        <v>150</v>
      </c>
      <c r="K22" s="14">
        <f>K20-BS!I107</f>
        <v>0</v>
      </c>
    </row>
    <row r="23" spans="1:21" ht="21.75" customHeight="1">
      <c r="A23" s="15"/>
      <c r="D23" s="14"/>
      <c r="F23" s="14"/>
      <c r="H23" s="14"/>
      <c r="J23" s="14"/>
    </row>
    <row r="24" spans="1:21" ht="21.75" customHeight="1">
      <c r="A24" s="57"/>
      <c r="B24" s="57"/>
      <c r="C24" s="57"/>
      <c r="D24" s="108"/>
      <c r="E24" s="32"/>
      <c r="F24" s="14"/>
      <c r="G24" s="57"/>
      <c r="H24" s="57"/>
      <c r="I24" s="57"/>
      <c r="J24" s="57"/>
      <c r="K24" s="57"/>
      <c r="L24" s="41"/>
      <c r="S24" s="41"/>
      <c r="T24" s="32"/>
      <c r="U24" s="32"/>
    </row>
    <row r="25" spans="1:21" ht="21.75" customHeight="1">
      <c r="A25" s="159" t="s">
        <v>81</v>
      </c>
      <c r="B25" s="159"/>
      <c r="C25" s="159"/>
      <c r="D25" s="41"/>
      <c r="E25" s="41"/>
      <c r="F25" s="41"/>
      <c r="G25" s="41"/>
      <c r="H25" s="160" t="s">
        <v>83</v>
      </c>
      <c r="I25" s="160"/>
      <c r="J25" s="160"/>
      <c r="L25" s="41"/>
      <c r="S25" s="41"/>
      <c r="T25" s="41"/>
      <c r="U25" s="41"/>
    </row>
    <row r="26" spans="1:21" ht="21.75" customHeight="1">
      <c r="A26" s="160" t="s">
        <v>82</v>
      </c>
      <c r="B26" s="160"/>
      <c r="C26" s="160"/>
      <c r="D26" s="41"/>
      <c r="E26" s="41"/>
      <c r="F26" s="41"/>
      <c r="G26" s="41"/>
      <c r="H26" s="160" t="s">
        <v>82</v>
      </c>
      <c r="I26" s="160"/>
      <c r="J26" s="160"/>
      <c r="L26" s="41"/>
      <c r="S26" s="41"/>
      <c r="T26" s="41"/>
      <c r="U26" s="41"/>
    </row>
  </sheetData>
  <mergeCells count="6">
    <mergeCell ref="C6:K6"/>
    <mergeCell ref="G7:I7"/>
    <mergeCell ref="H25:J25"/>
    <mergeCell ref="H26:J26"/>
    <mergeCell ref="A25:C25"/>
    <mergeCell ref="A26:C26"/>
  </mergeCells>
  <pageMargins left="1.1023622047244095" right="0.23622047244094491" top="0.62992125984251968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D23F-F4AE-4317-9ABF-6DBBADF446DA}">
  <dimension ref="A1:L116"/>
  <sheetViews>
    <sheetView showGridLines="0" tabSelected="1" view="pageBreakPreview" topLeftCell="A67" zoomScale="80" zoomScaleNormal="77" zoomScaleSheetLayoutView="80" workbookViewId="0">
      <selection activeCell="C74" sqref="C74"/>
    </sheetView>
  </sheetViews>
  <sheetFormatPr defaultColWidth="10.7109375" defaultRowHeight="21.75" customHeight="1"/>
  <cols>
    <col min="1" max="1" width="48.85546875" style="15" customWidth="1"/>
    <col min="2" max="2" width="1.7109375" style="14" customWidth="1"/>
    <col min="3" max="3" width="6.71093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32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ht="21.75" customHeight="1">
      <c r="A1" s="14"/>
      <c r="K1" s="69" t="s">
        <v>120</v>
      </c>
    </row>
    <row r="2" spans="1:11" ht="21.75" customHeight="1">
      <c r="A2" s="3" t="s">
        <v>89</v>
      </c>
    </row>
    <row r="3" spans="1:11" ht="21.75" customHeight="1">
      <c r="A3" s="35" t="s">
        <v>49</v>
      </c>
    </row>
    <row r="4" spans="1:11" s="9" customFormat="1" ht="21.75" customHeight="1">
      <c r="A4" s="5" t="s">
        <v>213</v>
      </c>
      <c r="B4" s="6"/>
      <c r="C4" s="7"/>
      <c r="D4" s="7"/>
      <c r="E4" s="7"/>
      <c r="F4" s="8"/>
      <c r="G4" s="8"/>
      <c r="H4" s="8"/>
      <c r="I4" s="8"/>
      <c r="J4" s="8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8"/>
      <c r="K5" s="13" t="s">
        <v>115</v>
      </c>
    </row>
    <row r="6" spans="1:11" s="52" customFormat="1" ht="21.75" customHeight="1">
      <c r="A6" s="17"/>
      <c r="D6" s="53"/>
      <c r="E6" s="161" t="s">
        <v>39</v>
      </c>
      <c r="F6" s="161"/>
      <c r="G6" s="161"/>
      <c r="H6" s="54"/>
      <c r="I6" s="161" t="s">
        <v>40</v>
      </c>
      <c r="J6" s="161"/>
      <c r="K6" s="161"/>
    </row>
    <row r="7" spans="1:11" ht="21.75" customHeight="1">
      <c r="C7" s="14"/>
      <c r="D7" s="16"/>
      <c r="E7" s="71" t="s">
        <v>183</v>
      </c>
      <c r="F7" s="51"/>
      <c r="G7" s="71" t="s">
        <v>143</v>
      </c>
      <c r="H7" s="51"/>
      <c r="I7" s="71" t="s">
        <v>183</v>
      </c>
      <c r="J7" s="51"/>
      <c r="K7" s="71" t="s">
        <v>143</v>
      </c>
    </row>
    <row r="8" spans="1:11" ht="21.75" customHeight="1">
      <c r="A8" s="17" t="s">
        <v>50</v>
      </c>
    </row>
    <row r="9" spans="1:11" ht="21.75" customHeight="1">
      <c r="A9" s="15" t="s">
        <v>51</v>
      </c>
      <c r="E9" s="26">
        <f>'PL '!E96</f>
        <v>518869</v>
      </c>
      <c r="G9" s="26">
        <f>'PL '!G96</f>
        <v>231676</v>
      </c>
      <c r="H9" s="26"/>
      <c r="I9" s="26">
        <f>'PL '!I96</f>
        <v>427189</v>
      </c>
      <c r="K9" s="26">
        <f>'PL '!K96</f>
        <v>93389</v>
      </c>
    </row>
    <row r="10" spans="1:11" ht="21.75" customHeight="1">
      <c r="A10" s="15" t="s">
        <v>52</v>
      </c>
      <c r="E10" s="14"/>
    </row>
    <row r="11" spans="1:11" ht="21.75" customHeight="1">
      <c r="A11" s="102" t="s">
        <v>53</v>
      </c>
      <c r="E11" s="14"/>
    </row>
    <row r="12" spans="1:11" ht="21.75" customHeight="1">
      <c r="A12" s="133" t="s">
        <v>54</v>
      </c>
      <c r="E12" s="14">
        <v>50669</v>
      </c>
      <c r="G12" s="14">
        <v>46444</v>
      </c>
      <c r="H12" s="62"/>
      <c r="I12" s="62">
        <v>12018</v>
      </c>
      <c r="J12" s="70"/>
      <c r="K12" s="62">
        <v>15230</v>
      </c>
    </row>
    <row r="13" spans="1:11" ht="21.75" customHeight="1">
      <c r="A13" s="133" t="s">
        <v>245</v>
      </c>
      <c r="E13" s="14">
        <v>29169</v>
      </c>
      <c r="G13" s="14">
        <v>4009</v>
      </c>
      <c r="H13" s="62"/>
      <c r="I13" s="62">
        <v>703</v>
      </c>
      <c r="J13" s="70"/>
      <c r="K13" s="62">
        <v>9</v>
      </c>
    </row>
    <row r="14" spans="1:11" ht="21.75" customHeight="1">
      <c r="A14" s="133" t="s">
        <v>246</v>
      </c>
      <c r="E14" s="89">
        <v>3144</v>
      </c>
      <c r="G14" s="26">
        <v>0</v>
      </c>
      <c r="H14" s="62"/>
      <c r="I14" s="89">
        <v>-1000</v>
      </c>
      <c r="J14" s="70"/>
      <c r="K14" s="26">
        <v>0</v>
      </c>
    </row>
    <row r="15" spans="1:11" ht="21.75" customHeight="1">
      <c r="A15" s="133" t="s">
        <v>195</v>
      </c>
      <c r="E15" s="89">
        <v>0</v>
      </c>
      <c r="G15" s="26">
        <v>180</v>
      </c>
      <c r="H15" s="62"/>
      <c r="I15" s="89">
        <v>0</v>
      </c>
      <c r="J15" s="70"/>
      <c r="K15" s="26">
        <v>0</v>
      </c>
    </row>
    <row r="16" spans="1:11" ht="21.75" customHeight="1">
      <c r="A16" s="102" t="s">
        <v>223</v>
      </c>
      <c r="E16" s="14">
        <v>-1064</v>
      </c>
      <c r="G16" s="89">
        <v>342</v>
      </c>
      <c r="H16" s="62"/>
      <c r="I16" s="89">
        <v>0</v>
      </c>
      <c r="J16" s="70"/>
      <c r="K16" s="89">
        <v>569</v>
      </c>
    </row>
    <row r="17" spans="1:11" ht="21.75" customHeight="1">
      <c r="A17" s="102" t="s">
        <v>247</v>
      </c>
      <c r="E17" s="14">
        <v>136</v>
      </c>
      <c r="G17" s="89">
        <v>999</v>
      </c>
      <c r="H17" s="62"/>
      <c r="I17" s="89">
        <v>128</v>
      </c>
      <c r="J17" s="70"/>
      <c r="K17" s="89">
        <v>778</v>
      </c>
    </row>
    <row r="18" spans="1:11" ht="21.75" customHeight="1">
      <c r="A18" s="102" t="s">
        <v>236</v>
      </c>
      <c r="E18" s="14">
        <v>-624</v>
      </c>
      <c r="G18" s="89">
        <v>0</v>
      </c>
      <c r="H18" s="62"/>
      <c r="I18" s="89">
        <v>0</v>
      </c>
      <c r="J18" s="70"/>
      <c r="K18" s="89">
        <v>0</v>
      </c>
    </row>
    <row r="19" spans="1:11" ht="21.75" customHeight="1">
      <c r="A19" s="102" t="s">
        <v>166</v>
      </c>
      <c r="E19" s="14">
        <v>3535</v>
      </c>
      <c r="G19" s="14">
        <v>1933</v>
      </c>
      <c r="H19" s="62"/>
      <c r="I19" s="62">
        <v>3050</v>
      </c>
      <c r="J19" s="70"/>
      <c r="K19" s="62">
        <v>1647</v>
      </c>
    </row>
    <row r="20" spans="1:11" ht="21.75" customHeight="1">
      <c r="A20" s="102" t="s">
        <v>206</v>
      </c>
      <c r="E20" s="14">
        <v>2581</v>
      </c>
      <c r="G20" s="14">
        <v>59</v>
      </c>
      <c r="H20" s="62"/>
      <c r="I20" s="62">
        <v>2581</v>
      </c>
      <c r="J20" s="70"/>
      <c r="K20" s="62">
        <v>59</v>
      </c>
    </row>
    <row r="21" spans="1:11" ht="21.75" customHeight="1">
      <c r="A21" s="102" t="s">
        <v>248</v>
      </c>
      <c r="E21" s="14">
        <v>-32943</v>
      </c>
      <c r="G21" s="14">
        <v>-1068</v>
      </c>
      <c r="H21" s="62"/>
      <c r="I21" s="62">
        <v>-9944</v>
      </c>
      <c r="J21" s="70"/>
      <c r="K21" s="62">
        <v>-1068</v>
      </c>
    </row>
    <row r="22" spans="1:11" ht="21.75" customHeight="1">
      <c r="A22" s="102" t="s">
        <v>168</v>
      </c>
      <c r="E22" s="89">
        <v>-270</v>
      </c>
      <c r="G22" s="55">
        <v>-250</v>
      </c>
      <c r="H22" s="62"/>
      <c r="I22" s="62">
        <v>-451</v>
      </c>
      <c r="J22" s="70"/>
      <c r="K22" s="55">
        <v>-264</v>
      </c>
    </row>
    <row r="23" spans="1:11" ht="21.75" customHeight="1">
      <c r="A23" s="102" t="s">
        <v>216</v>
      </c>
      <c r="E23" s="14">
        <v>0</v>
      </c>
      <c r="G23" s="14">
        <v>0</v>
      </c>
      <c r="H23" s="62"/>
      <c r="I23" s="14">
        <v>-150306</v>
      </c>
      <c r="J23" s="70"/>
      <c r="K23" s="14">
        <v>-47477</v>
      </c>
    </row>
    <row r="24" spans="1:11" ht="21.75" customHeight="1">
      <c r="A24" s="102" t="s">
        <v>224</v>
      </c>
      <c r="E24" s="40">
        <v>10217</v>
      </c>
      <c r="G24" s="40">
        <v>7073</v>
      </c>
      <c r="H24" s="62"/>
      <c r="I24" s="64">
        <v>4073</v>
      </c>
      <c r="J24" s="70"/>
      <c r="K24" s="64">
        <v>3464</v>
      </c>
    </row>
    <row r="25" spans="1:11" ht="21.75" customHeight="1">
      <c r="A25" s="15" t="s">
        <v>62</v>
      </c>
      <c r="E25" s="14"/>
    </row>
    <row r="26" spans="1:11" ht="21.75" customHeight="1">
      <c r="A26" s="15" t="s">
        <v>63</v>
      </c>
      <c r="E26" s="26">
        <f>SUM(E9:E24)</f>
        <v>583419</v>
      </c>
      <c r="G26" s="26">
        <f>SUM(G9:G24)</f>
        <v>291397</v>
      </c>
      <c r="H26" s="26"/>
      <c r="I26" s="26">
        <f>SUM(I9:I24)</f>
        <v>288041</v>
      </c>
      <c r="K26" s="26">
        <f>SUM(K9:K24)</f>
        <v>66336</v>
      </c>
    </row>
    <row r="27" spans="1:11" ht="21.75" customHeight="1">
      <c r="A27" s="102" t="s">
        <v>55</v>
      </c>
      <c r="E27" s="14"/>
    </row>
    <row r="28" spans="1:11" ht="21.75" customHeight="1">
      <c r="A28" s="102" t="s">
        <v>56</v>
      </c>
      <c r="E28" s="63">
        <v>-608545</v>
      </c>
      <c r="F28" s="63"/>
      <c r="G28" s="63">
        <v>-53735</v>
      </c>
      <c r="H28" s="62"/>
      <c r="I28" s="62">
        <v>-399029</v>
      </c>
      <c r="J28" s="70"/>
      <c r="K28" s="62">
        <v>10354</v>
      </c>
    </row>
    <row r="29" spans="1:11" ht="21.75" customHeight="1">
      <c r="A29" s="133" t="s">
        <v>196</v>
      </c>
      <c r="E29" s="63">
        <v>-1798</v>
      </c>
      <c r="F29" s="63"/>
      <c r="G29" s="63">
        <v>-1654</v>
      </c>
      <c r="H29" s="62"/>
      <c r="I29" s="62">
        <v>-115</v>
      </c>
      <c r="J29" s="70"/>
      <c r="K29" s="89">
        <v>0</v>
      </c>
    </row>
    <row r="30" spans="1:11" ht="21.75" customHeight="1">
      <c r="A30" s="133" t="s">
        <v>57</v>
      </c>
      <c r="E30" s="63">
        <v>-14523</v>
      </c>
      <c r="F30" s="63"/>
      <c r="G30" s="63">
        <v>-8608</v>
      </c>
      <c r="H30" s="62"/>
      <c r="I30" s="62">
        <v>-4871</v>
      </c>
      <c r="J30" s="70"/>
      <c r="K30" s="89">
        <v>-6452</v>
      </c>
    </row>
    <row r="31" spans="1:11" ht="21.75" customHeight="1">
      <c r="A31" s="133" t="s">
        <v>64</v>
      </c>
      <c r="E31" s="63">
        <v>-2469</v>
      </c>
      <c r="F31" s="63"/>
      <c r="G31" s="63">
        <v>7</v>
      </c>
      <c r="H31" s="62"/>
      <c r="I31" s="55">
        <v>6</v>
      </c>
      <c r="J31" s="70"/>
      <c r="K31" s="62">
        <v>9</v>
      </c>
    </row>
    <row r="32" spans="1:11" ht="21.75" customHeight="1">
      <c r="A32" s="102" t="s">
        <v>58</v>
      </c>
      <c r="E32" s="63"/>
      <c r="F32" s="63"/>
      <c r="G32" s="26"/>
      <c r="H32" s="62"/>
      <c r="I32" s="62"/>
      <c r="J32" s="70"/>
      <c r="K32" s="26"/>
    </row>
    <row r="33" spans="1:12" ht="21.75" customHeight="1">
      <c r="A33" s="133" t="s">
        <v>59</v>
      </c>
      <c r="E33" s="63">
        <v>543677</v>
      </c>
      <c r="F33" s="63"/>
      <c r="G33" s="63">
        <v>27924</v>
      </c>
      <c r="H33" s="62"/>
      <c r="I33" s="62">
        <v>276182</v>
      </c>
      <c r="J33" s="70"/>
      <c r="K33" s="62">
        <v>8180</v>
      </c>
    </row>
    <row r="34" spans="1:12" ht="21.75" customHeight="1">
      <c r="A34" s="133" t="s">
        <v>60</v>
      </c>
      <c r="E34" s="63">
        <v>27271</v>
      </c>
      <c r="F34" s="63"/>
      <c r="G34" s="63">
        <v>-3739</v>
      </c>
      <c r="H34" s="70"/>
      <c r="I34" s="70">
        <v>15919</v>
      </c>
      <c r="J34" s="70"/>
      <c r="K34" s="70">
        <v>579</v>
      </c>
    </row>
    <row r="35" spans="1:12" ht="21.75" customHeight="1">
      <c r="A35" s="133" t="s">
        <v>87</v>
      </c>
      <c r="E35" s="24">
        <v>1195</v>
      </c>
      <c r="G35" s="24">
        <v>-4984</v>
      </c>
      <c r="H35" s="62"/>
      <c r="I35" s="107">
        <v>0</v>
      </c>
      <c r="J35" s="70"/>
      <c r="K35" s="64">
        <v>-1832</v>
      </c>
    </row>
    <row r="36" spans="1:12" ht="21.75" customHeight="1">
      <c r="A36" s="133" t="s">
        <v>154</v>
      </c>
      <c r="E36" s="26">
        <f>SUM(E26:E35)</f>
        <v>528227</v>
      </c>
      <c r="G36" s="26">
        <f>SUM(G26:G35)</f>
        <v>246608</v>
      </c>
      <c r="H36" s="26"/>
      <c r="I36" s="26">
        <f>SUM(I26:I35)</f>
        <v>176133</v>
      </c>
      <c r="K36" s="26">
        <f>SUM(K26:K35)</f>
        <v>77174</v>
      </c>
    </row>
    <row r="37" spans="1:12" ht="21.75" customHeight="1">
      <c r="A37" s="133" t="s">
        <v>61</v>
      </c>
      <c r="E37" s="24">
        <v>-44728</v>
      </c>
      <c r="G37" s="24">
        <v>-13497</v>
      </c>
      <c r="H37" s="62"/>
      <c r="I37" s="64">
        <v>-24123</v>
      </c>
      <c r="J37" s="70"/>
      <c r="K37" s="64">
        <v>-3266</v>
      </c>
    </row>
    <row r="38" spans="1:12" ht="21.75" customHeight="1">
      <c r="A38" s="35" t="s">
        <v>160</v>
      </c>
      <c r="E38" s="24">
        <f>SUM(E36:E37)</f>
        <v>483499</v>
      </c>
      <c r="G38" s="24">
        <f>SUM(G36:G37)</f>
        <v>233111</v>
      </c>
      <c r="H38" s="26"/>
      <c r="I38" s="24">
        <f>SUM(I36:I37)</f>
        <v>152010</v>
      </c>
      <c r="K38" s="24">
        <f>SUM(K36:K37)</f>
        <v>73908</v>
      </c>
    </row>
    <row r="39" spans="1:12" ht="21.75" customHeight="1">
      <c r="G39" s="15"/>
    </row>
    <row r="40" spans="1:12" ht="21.75" customHeight="1">
      <c r="A40" s="20" t="s">
        <v>150</v>
      </c>
    </row>
    <row r="41" spans="1:12" ht="21.75" customHeight="1">
      <c r="C41" s="36"/>
      <c r="D41" s="36"/>
      <c r="E41" s="36"/>
      <c r="K41" s="26"/>
    </row>
    <row r="42" spans="1:12" ht="21.75" customHeight="1">
      <c r="C42" s="36"/>
      <c r="D42" s="36"/>
      <c r="E42" s="36"/>
      <c r="K42" s="26"/>
    </row>
    <row r="43" spans="1:12" ht="21.75" customHeight="1">
      <c r="C43" s="36"/>
      <c r="D43" s="36"/>
      <c r="E43" s="36"/>
      <c r="K43" s="26"/>
    </row>
    <row r="44" spans="1:12" ht="21.75" customHeight="1">
      <c r="A44" s="37"/>
      <c r="B44" s="37"/>
      <c r="C44" s="41"/>
      <c r="D44" s="41"/>
      <c r="E44" s="41"/>
      <c r="F44" s="37"/>
      <c r="G44" s="37"/>
      <c r="H44" s="37"/>
      <c r="I44" s="37"/>
      <c r="J44" s="37"/>
      <c r="K44" s="37"/>
      <c r="L44" s="37"/>
    </row>
    <row r="45" spans="1:12" ht="21.75" customHeight="1">
      <c r="A45" s="50" t="s">
        <v>81</v>
      </c>
      <c r="C45" s="41"/>
      <c r="E45" s="41"/>
      <c r="F45" s="159" t="s">
        <v>83</v>
      </c>
      <c r="G45" s="159"/>
      <c r="H45" s="159"/>
      <c r="I45" s="159"/>
      <c r="J45" s="159"/>
      <c r="K45" s="159"/>
      <c r="L45" s="159"/>
    </row>
    <row r="46" spans="1:12" ht="21.75" customHeight="1">
      <c r="A46" s="105" t="s">
        <v>82</v>
      </c>
      <c r="B46" s="32"/>
      <c r="C46" s="41"/>
      <c r="E46" s="41"/>
      <c r="F46" s="160" t="s">
        <v>82</v>
      </c>
      <c r="G46" s="160"/>
      <c r="H46" s="160"/>
      <c r="I46" s="160"/>
      <c r="J46" s="160"/>
      <c r="K46" s="160"/>
      <c r="L46" s="160"/>
    </row>
    <row r="47" spans="1:12" ht="21.75" customHeight="1">
      <c r="A47" s="14"/>
      <c r="K47" s="69" t="s">
        <v>120</v>
      </c>
    </row>
    <row r="48" spans="1:12" ht="21.75" customHeight="1">
      <c r="A48" s="3" t="s">
        <v>89</v>
      </c>
    </row>
    <row r="49" spans="1:11" ht="21.75" customHeight="1">
      <c r="A49" s="35" t="s">
        <v>65</v>
      </c>
    </row>
    <row r="50" spans="1:11" s="9" customFormat="1" ht="21.75" customHeight="1">
      <c r="A50" s="5" t="s">
        <v>213</v>
      </c>
      <c r="B50" s="6"/>
      <c r="C50" s="7"/>
      <c r="D50" s="7"/>
      <c r="E50" s="7"/>
      <c r="F50" s="8"/>
      <c r="G50" s="8"/>
      <c r="H50" s="8"/>
      <c r="I50" s="8"/>
      <c r="J50" s="88"/>
      <c r="K50" s="8"/>
    </row>
    <row r="51" spans="1:11" s="9" customFormat="1" ht="21.75" customHeight="1">
      <c r="B51" s="6"/>
      <c r="C51" s="7"/>
      <c r="D51" s="7"/>
      <c r="E51" s="7"/>
      <c r="F51" s="8"/>
      <c r="G51" s="6"/>
      <c r="H51" s="6"/>
      <c r="I51" s="6"/>
      <c r="J51" s="88"/>
      <c r="K51" s="13" t="s">
        <v>115</v>
      </c>
    </row>
    <row r="52" spans="1:11" s="52" customFormat="1" ht="21.75" customHeight="1">
      <c r="A52" s="17"/>
      <c r="D52" s="53"/>
      <c r="E52" s="161" t="s">
        <v>39</v>
      </c>
      <c r="F52" s="161"/>
      <c r="G52" s="161"/>
      <c r="H52" s="54"/>
      <c r="I52" s="161" t="s">
        <v>40</v>
      </c>
      <c r="J52" s="161"/>
      <c r="K52" s="161"/>
    </row>
    <row r="53" spans="1:11" ht="21.75" customHeight="1">
      <c r="C53" s="14"/>
      <c r="D53" s="16"/>
      <c r="E53" s="71" t="s">
        <v>183</v>
      </c>
      <c r="F53" s="51"/>
      <c r="G53" s="71" t="s">
        <v>143</v>
      </c>
      <c r="H53" s="51"/>
      <c r="I53" s="71" t="s">
        <v>183</v>
      </c>
      <c r="J53" s="51"/>
      <c r="K53" s="71" t="s">
        <v>143</v>
      </c>
    </row>
    <row r="54" spans="1:11" ht="21.75" customHeight="1">
      <c r="A54" s="17" t="s">
        <v>66</v>
      </c>
    </row>
    <row r="55" spans="1:11" ht="21.75" customHeight="1">
      <c r="A55" s="102" t="s">
        <v>225</v>
      </c>
      <c r="E55" s="63">
        <v>-894</v>
      </c>
      <c r="F55" s="63"/>
      <c r="G55" s="63">
        <v>-133</v>
      </c>
      <c r="H55" s="63"/>
      <c r="I55" s="63">
        <v>100</v>
      </c>
      <c r="J55" s="70"/>
      <c r="K55" s="63">
        <v>0</v>
      </c>
    </row>
    <row r="56" spans="1:11" ht="21.75" customHeight="1">
      <c r="A56" s="102" t="s">
        <v>217</v>
      </c>
      <c r="E56" s="63">
        <v>0</v>
      </c>
      <c r="F56" s="63"/>
      <c r="G56" s="63">
        <v>598</v>
      </c>
      <c r="H56" s="63"/>
      <c r="I56" s="63">
        <v>0</v>
      </c>
      <c r="J56" s="70"/>
      <c r="K56" s="63">
        <v>-26</v>
      </c>
    </row>
    <row r="57" spans="1:11" ht="21.75" customHeight="1">
      <c r="A57" s="102" t="s">
        <v>239</v>
      </c>
      <c r="E57" s="63">
        <v>0</v>
      </c>
      <c r="F57" s="63"/>
      <c r="G57" s="63">
        <v>-288</v>
      </c>
      <c r="H57" s="63"/>
      <c r="I57" s="63">
        <v>1355</v>
      </c>
      <c r="J57" s="70"/>
      <c r="K57" s="63">
        <v>2037</v>
      </c>
    </row>
    <row r="58" spans="1:11" ht="21.75" customHeight="1">
      <c r="A58" s="102" t="s">
        <v>237</v>
      </c>
      <c r="E58" s="63">
        <v>-1414</v>
      </c>
      <c r="F58" s="63"/>
      <c r="G58" s="63">
        <v>0</v>
      </c>
      <c r="H58" s="63"/>
      <c r="I58" s="63">
        <v>-20000</v>
      </c>
      <c r="J58" s="70"/>
      <c r="K58" s="63">
        <v>0</v>
      </c>
    </row>
    <row r="59" spans="1:11" ht="21.75" customHeight="1">
      <c r="A59" s="102" t="s">
        <v>226</v>
      </c>
      <c r="E59" s="63">
        <v>0</v>
      </c>
      <c r="F59" s="63"/>
      <c r="G59" s="63">
        <v>0</v>
      </c>
      <c r="H59" s="63"/>
      <c r="I59" s="63">
        <v>2777</v>
      </c>
      <c r="J59" s="70"/>
      <c r="K59" s="63">
        <v>0</v>
      </c>
    </row>
    <row r="60" spans="1:11" ht="21.75" customHeight="1">
      <c r="A60" s="102" t="s">
        <v>149</v>
      </c>
      <c r="E60" s="63">
        <v>-50452</v>
      </c>
      <c r="F60" s="63"/>
      <c r="G60" s="63">
        <v>-11994</v>
      </c>
      <c r="H60" s="63"/>
      <c r="I60" s="63">
        <v>-4168</v>
      </c>
      <c r="J60" s="70"/>
      <c r="K60" s="63">
        <v>-338</v>
      </c>
    </row>
    <row r="61" spans="1:11" ht="21.75" customHeight="1">
      <c r="A61" s="102" t="s">
        <v>75</v>
      </c>
      <c r="E61" s="63">
        <v>-1406</v>
      </c>
      <c r="F61" s="63"/>
      <c r="G61" s="63">
        <v>-235</v>
      </c>
      <c r="H61" s="63"/>
      <c r="I61" s="63">
        <v>-80</v>
      </c>
      <c r="J61" s="70"/>
      <c r="K61" s="63">
        <v>-91</v>
      </c>
    </row>
    <row r="62" spans="1:11" ht="21.75" customHeight="1">
      <c r="A62" s="102" t="s">
        <v>218</v>
      </c>
      <c r="E62" s="63">
        <v>0</v>
      </c>
      <c r="F62" s="63"/>
      <c r="G62" s="63">
        <v>-2557</v>
      </c>
      <c r="H62" s="63"/>
      <c r="I62" s="63">
        <v>0</v>
      </c>
      <c r="J62" s="70"/>
      <c r="K62" s="63">
        <v>0</v>
      </c>
    </row>
    <row r="63" spans="1:11" ht="21.75" customHeight="1">
      <c r="A63" s="102" t="s">
        <v>241</v>
      </c>
      <c r="E63" s="63">
        <v>-30000</v>
      </c>
      <c r="F63" s="63"/>
      <c r="G63" s="63">
        <v>0</v>
      </c>
      <c r="H63" s="63"/>
      <c r="I63" s="63">
        <v>0</v>
      </c>
      <c r="J63" s="70"/>
      <c r="K63" s="63">
        <v>0</v>
      </c>
    </row>
    <row r="64" spans="1:11" ht="21.75" customHeight="1">
      <c r="A64" s="102" t="s">
        <v>197</v>
      </c>
      <c r="E64" s="63">
        <v>0</v>
      </c>
      <c r="F64" s="63"/>
      <c r="G64" s="63">
        <v>-122827</v>
      </c>
      <c r="H64" s="63"/>
      <c r="I64" s="63">
        <v>-126216</v>
      </c>
      <c r="J64" s="70"/>
      <c r="K64" s="63">
        <v>-134827</v>
      </c>
    </row>
    <row r="65" spans="1:11" ht="21.75" customHeight="1">
      <c r="A65" s="102" t="s">
        <v>169</v>
      </c>
      <c r="E65" s="63">
        <v>439506</v>
      </c>
      <c r="F65" s="63"/>
      <c r="G65" s="63">
        <v>508815</v>
      </c>
      <c r="H65" s="63"/>
      <c r="I65" s="63">
        <v>434496</v>
      </c>
      <c r="J65" s="70"/>
      <c r="K65" s="63">
        <v>498283</v>
      </c>
    </row>
    <row r="66" spans="1:11" ht="21.75" customHeight="1">
      <c r="A66" s="102" t="s">
        <v>188</v>
      </c>
      <c r="E66" s="63">
        <v>-498500</v>
      </c>
      <c r="F66" s="63"/>
      <c r="G66" s="63">
        <v>-492140</v>
      </c>
      <c r="H66" s="63"/>
      <c r="I66" s="63">
        <v>-498500</v>
      </c>
      <c r="J66" s="70"/>
      <c r="K66" s="63">
        <v>-492136</v>
      </c>
    </row>
    <row r="67" spans="1:11" ht="21.75" customHeight="1">
      <c r="A67" s="102" t="s">
        <v>219</v>
      </c>
      <c r="E67" s="63">
        <v>1000</v>
      </c>
      <c r="F67" s="63"/>
      <c r="G67" s="63">
        <v>0</v>
      </c>
      <c r="H67" s="63"/>
      <c r="I67" s="63">
        <v>1000</v>
      </c>
      <c r="J67" s="70"/>
      <c r="K67" s="63">
        <v>0</v>
      </c>
    </row>
    <row r="68" spans="1:11" ht="21.75" customHeight="1">
      <c r="A68" s="102" t="s">
        <v>227</v>
      </c>
      <c r="E68" s="26">
        <v>270</v>
      </c>
      <c r="G68" s="26">
        <v>251</v>
      </c>
      <c r="H68" s="62"/>
      <c r="I68" s="63">
        <v>437</v>
      </c>
      <c r="J68" s="70"/>
      <c r="K68" s="63">
        <v>265</v>
      </c>
    </row>
    <row r="69" spans="1:11" ht="21.75" customHeight="1">
      <c r="A69" s="102" t="s">
        <v>228</v>
      </c>
      <c r="E69" s="24">
        <v>0</v>
      </c>
      <c r="G69" s="24">
        <v>0</v>
      </c>
      <c r="H69" s="26"/>
      <c r="I69" s="24">
        <v>88892</v>
      </c>
      <c r="J69" s="26"/>
      <c r="K69" s="24">
        <v>35750</v>
      </c>
    </row>
    <row r="70" spans="1:11" ht="21.75" customHeight="1">
      <c r="A70" s="17" t="s">
        <v>249</v>
      </c>
      <c r="E70" s="24">
        <f>SUM(E55:E69)</f>
        <v>-141890</v>
      </c>
      <c r="G70" s="24">
        <f>SUM(G55:G69)</f>
        <v>-120510</v>
      </c>
      <c r="H70" s="26"/>
      <c r="I70" s="24">
        <f>SUM(I55:I69)</f>
        <v>-119907</v>
      </c>
      <c r="J70" s="26"/>
      <c r="K70" s="24">
        <f>SUM(K55:K69)</f>
        <v>-91083</v>
      </c>
    </row>
    <row r="71" spans="1:11" ht="21.75" customHeight="1">
      <c r="A71" s="17" t="s">
        <v>67</v>
      </c>
      <c r="E71" s="14"/>
    </row>
    <row r="72" spans="1:11" ht="21.75" customHeight="1">
      <c r="A72" s="102" t="s">
        <v>229</v>
      </c>
      <c r="E72" s="55">
        <v>7225</v>
      </c>
      <c r="G72" s="63">
        <v>5168</v>
      </c>
      <c r="I72" s="55">
        <v>0</v>
      </c>
      <c r="K72" s="63">
        <v>0</v>
      </c>
    </row>
    <row r="73" spans="1:11" ht="21.75" customHeight="1">
      <c r="A73" s="102" t="s">
        <v>170</v>
      </c>
      <c r="E73" s="55">
        <v>130000</v>
      </c>
      <c r="G73" s="63">
        <v>90000</v>
      </c>
      <c r="I73" s="55">
        <v>100000</v>
      </c>
      <c r="K73" s="63">
        <v>80000</v>
      </c>
    </row>
    <row r="74" spans="1:11" ht="21.75" customHeight="1">
      <c r="A74" s="102" t="s">
        <v>189</v>
      </c>
      <c r="E74" s="55">
        <v>-1449</v>
      </c>
      <c r="G74" s="63">
        <v>-3889</v>
      </c>
      <c r="I74" s="55">
        <v>0</v>
      </c>
      <c r="K74" s="63">
        <v>0</v>
      </c>
    </row>
    <row r="75" spans="1:11" ht="21.75" customHeight="1">
      <c r="A75" s="102" t="s">
        <v>164</v>
      </c>
      <c r="E75" s="55">
        <v>-28819</v>
      </c>
      <c r="G75" s="63">
        <v>-12311</v>
      </c>
      <c r="I75" s="55">
        <v>-17087</v>
      </c>
      <c r="K75" s="63">
        <v>-8752</v>
      </c>
    </row>
    <row r="76" spans="1:11" ht="21.75" customHeight="1">
      <c r="A76" s="102" t="s">
        <v>230</v>
      </c>
      <c r="E76" s="55">
        <v>-75</v>
      </c>
      <c r="G76" s="63">
        <v>0</v>
      </c>
      <c r="I76" s="55">
        <v>0</v>
      </c>
      <c r="K76" s="63">
        <v>0</v>
      </c>
    </row>
    <row r="77" spans="1:11" ht="21.75" customHeight="1">
      <c r="A77" s="102" t="s">
        <v>220</v>
      </c>
      <c r="E77" s="55">
        <v>0</v>
      </c>
      <c r="G77" s="55">
        <v>18000</v>
      </c>
      <c r="I77" s="55">
        <v>0</v>
      </c>
      <c r="K77" s="63">
        <v>0</v>
      </c>
    </row>
    <row r="78" spans="1:11" ht="21.75" customHeight="1">
      <c r="A78" s="102" t="s">
        <v>231</v>
      </c>
      <c r="E78" s="55">
        <v>-17144</v>
      </c>
      <c r="G78" s="55">
        <v>-14810</v>
      </c>
      <c r="I78" s="55">
        <v>-4056</v>
      </c>
      <c r="K78" s="63">
        <v>-4195</v>
      </c>
    </row>
    <row r="79" spans="1:11" ht="21.75" customHeight="1">
      <c r="A79" s="102" t="s">
        <v>198</v>
      </c>
      <c r="E79" s="14">
        <v>-7963</v>
      </c>
      <c r="G79" s="55">
        <v>-1478</v>
      </c>
      <c r="H79" s="62"/>
      <c r="I79" s="14">
        <v>-1830</v>
      </c>
      <c r="J79" s="70"/>
      <c r="K79" s="55">
        <v>-957</v>
      </c>
    </row>
    <row r="80" spans="1:11" ht="21.75" customHeight="1">
      <c r="A80" s="102" t="s">
        <v>194</v>
      </c>
      <c r="E80" s="24">
        <v>-99026</v>
      </c>
      <c r="G80" s="107">
        <v>-72070</v>
      </c>
      <c r="H80" s="62"/>
      <c r="I80" s="64">
        <v>-91213</v>
      </c>
      <c r="J80" s="70"/>
      <c r="K80" s="64">
        <v>-58664</v>
      </c>
    </row>
    <row r="81" spans="1:12" ht="21.75" customHeight="1">
      <c r="A81" s="17" t="s">
        <v>167</v>
      </c>
      <c r="E81" s="26">
        <f>SUM(E72:E80)</f>
        <v>-17251</v>
      </c>
      <c r="F81" s="32"/>
      <c r="G81" s="26">
        <f>SUM(G72:G80)</f>
        <v>8610</v>
      </c>
      <c r="H81" s="26"/>
      <c r="I81" s="26">
        <f>SUM(I72:I80)</f>
        <v>-14186</v>
      </c>
      <c r="J81" s="26"/>
      <c r="K81" s="26">
        <f>SUM(K72:K80)</f>
        <v>7432</v>
      </c>
    </row>
    <row r="82" spans="1:12" ht="21.75" customHeight="1">
      <c r="A82" s="15" t="s">
        <v>252</v>
      </c>
      <c r="E82" s="24">
        <v>10107</v>
      </c>
      <c r="G82" s="24">
        <v>2343</v>
      </c>
      <c r="H82" s="26"/>
      <c r="I82" s="24">
        <v>0</v>
      </c>
      <c r="J82" s="26"/>
      <c r="K82" s="24">
        <v>0</v>
      </c>
    </row>
    <row r="83" spans="1:12" ht="21.75" customHeight="1">
      <c r="A83" s="17" t="s">
        <v>124</v>
      </c>
      <c r="E83" s="26">
        <f>SUM(E38,E70,E81,E82)</f>
        <v>334465</v>
      </c>
      <c r="G83" s="26">
        <f>SUM(G38,G70,G81,G82)</f>
        <v>123554</v>
      </c>
      <c r="H83" s="26"/>
      <c r="I83" s="26">
        <f>SUM(I38,I70,I81)</f>
        <v>17917</v>
      </c>
      <c r="K83" s="26">
        <f>SUM(K38,K70,K81)</f>
        <v>-9743</v>
      </c>
    </row>
    <row r="84" spans="1:12" ht="21.75" customHeight="1">
      <c r="A84" s="22" t="s">
        <v>125</v>
      </c>
      <c r="E84" s="26">
        <v>263334</v>
      </c>
      <c r="G84" s="26">
        <v>149330</v>
      </c>
      <c r="H84" s="62"/>
      <c r="I84" s="62">
        <v>61944</v>
      </c>
      <c r="J84" s="70"/>
      <c r="K84" s="62">
        <v>74775</v>
      </c>
    </row>
    <row r="85" spans="1:12" ht="21.75" customHeight="1" thickBot="1">
      <c r="A85" s="5" t="s">
        <v>190</v>
      </c>
      <c r="E85" s="25">
        <f>SUM(E83:E84)</f>
        <v>597799</v>
      </c>
      <c r="G85" s="25">
        <f>SUM(G83:G84)</f>
        <v>272884</v>
      </c>
      <c r="H85" s="26"/>
      <c r="I85" s="25">
        <f>SUM(I83:I84,I82)</f>
        <v>79861</v>
      </c>
      <c r="K85" s="25">
        <f>SUM(K83:K84,K82)</f>
        <v>65032</v>
      </c>
    </row>
    <row r="86" spans="1:12" ht="21.75" customHeight="1" thickTop="1">
      <c r="A86" s="5"/>
      <c r="E86" s="26">
        <f>SUM(E85-BS!E11)</f>
        <v>0</v>
      </c>
      <c r="G86" s="26"/>
      <c r="H86" s="26"/>
      <c r="I86" s="26">
        <f>SUM(I85-BS!I11)</f>
        <v>0</v>
      </c>
      <c r="K86" s="26"/>
    </row>
    <row r="87" spans="1:12" ht="21.75" customHeight="1">
      <c r="A87" s="104"/>
      <c r="B87" s="32"/>
      <c r="C87" s="41"/>
      <c r="D87" s="41"/>
      <c r="E87" s="26"/>
      <c r="F87" s="32"/>
      <c r="G87" s="26"/>
      <c r="H87" s="26"/>
      <c r="I87" s="26"/>
      <c r="K87" s="26"/>
    </row>
    <row r="88" spans="1:12" ht="21.75" customHeight="1">
      <c r="A88" s="20" t="s">
        <v>150</v>
      </c>
      <c r="B88" s="32"/>
      <c r="C88" s="41"/>
      <c r="D88" s="41"/>
      <c r="E88" s="26"/>
      <c r="F88" s="32"/>
      <c r="G88" s="26"/>
      <c r="H88" s="26"/>
      <c r="I88" s="26"/>
      <c r="K88" s="26"/>
    </row>
    <row r="89" spans="1:12" ht="21.75" customHeight="1">
      <c r="A89" s="20"/>
      <c r="B89" s="32"/>
      <c r="C89" s="41"/>
      <c r="D89" s="41"/>
      <c r="E89" s="26"/>
      <c r="F89" s="32"/>
      <c r="G89" s="26"/>
      <c r="H89" s="26"/>
      <c r="I89" s="26"/>
      <c r="K89" s="26"/>
    </row>
    <row r="90" spans="1:12" ht="21.75" customHeight="1">
      <c r="A90" s="104"/>
      <c r="B90" s="32"/>
      <c r="C90" s="41"/>
      <c r="D90" s="41"/>
      <c r="E90" s="26"/>
      <c r="F90" s="32"/>
      <c r="G90" s="26"/>
      <c r="H90" s="26"/>
      <c r="I90" s="26"/>
      <c r="K90" s="26"/>
    </row>
    <row r="91" spans="1:12" ht="21.75" customHeight="1">
      <c r="A91" s="37"/>
      <c r="B91" s="37"/>
      <c r="C91" s="41"/>
      <c r="D91" s="41"/>
      <c r="E91" s="41"/>
      <c r="F91" s="37"/>
      <c r="G91" s="37"/>
      <c r="H91" s="37"/>
      <c r="I91" s="37"/>
      <c r="J91" s="37"/>
      <c r="K91" s="37"/>
      <c r="L91" s="37"/>
    </row>
    <row r="92" spans="1:12" ht="21.75" customHeight="1">
      <c r="A92" s="50" t="s">
        <v>81</v>
      </c>
      <c r="C92" s="41"/>
      <c r="E92" s="41"/>
      <c r="F92" s="160" t="s">
        <v>83</v>
      </c>
      <c r="G92" s="160"/>
      <c r="H92" s="160"/>
      <c r="I92" s="160"/>
      <c r="J92" s="160"/>
      <c r="K92" s="160"/>
      <c r="L92" s="160"/>
    </row>
    <row r="93" spans="1:12" ht="21.75" customHeight="1">
      <c r="A93" s="105" t="s">
        <v>82</v>
      </c>
      <c r="B93" s="32"/>
      <c r="C93" s="41"/>
      <c r="E93" s="41"/>
      <c r="F93" s="160" t="s">
        <v>82</v>
      </c>
      <c r="G93" s="160"/>
      <c r="H93" s="160"/>
      <c r="I93" s="160"/>
      <c r="J93" s="160"/>
      <c r="K93" s="160"/>
      <c r="L93" s="160"/>
    </row>
    <row r="94" spans="1:12" ht="21.75" customHeight="1">
      <c r="A94" s="14"/>
      <c r="K94" s="69" t="s">
        <v>120</v>
      </c>
    </row>
    <row r="95" spans="1:12" ht="21.75" customHeight="1">
      <c r="A95" s="3" t="s">
        <v>89</v>
      </c>
    </row>
    <row r="96" spans="1:12" ht="21.75" customHeight="1">
      <c r="A96" s="35" t="s">
        <v>65</v>
      </c>
    </row>
    <row r="97" spans="1:11" s="9" customFormat="1" ht="21.75" customHeight="1">
      <c r="A97" s="5" t="s">
        <v>213</v>
      </c>
      <c r="B97" s="6"/>
      <c r="C97" s="7"/>
      <c r="D97" s="7"/>
      <c r="E97" s="7"/>
      <c r="F97" s="8"/>
      <c r="G97" s="8"/>
      <c r="H97" s="8"/>
      <c r="I97" s="8"/>
      <c r="J97" s="88"/>
      <c r="K97" s="8"/>
    </row>
    <row r="98" spans="1:11" s="9" customFormat="1" ht="21.75" customHeight="1">
      <c r="B98" s="6"/>
      <c r="C98" s="7"/>
      <c r="D98" s="7"/>
      <c r="E98" s="7"/>
      <c r="F98" s="8"/>
      <c r="G98" s="6"/>
      <c r="H98" s="6"/>
      <c r="I98" s="6"/>
      <c r="J98" s="88"/>
      <c r="K98" s="13" t="s">
        <v>115</v>
      </c>
    </row>
    <row r="99" spans="1:11" s="52" customFormat="1" ht="21.75" customHeight="1">
      <c r="A99" s="17"/>
      <c r="D99" s="53"/>
      <c r="E99" s="161" t="s">
        <v>39</v>
      </c>
      <c r="F99" s="161"/>
      <c r="G99" s="161"/>
      <c r="H99" s="54"/>
      <c r="I99" s="161" t="s">
        <v>40</v>
      </c>
      <c r="J99" s="161"/>
      <c r="K99" s="161"/>
    </row>
    <row r="100" spans="1:11" ht="21.75" customHeight="1">
      <c r="C100" s="14"/>
      <c r="D100" s="16"/>
      <c r="E100" s="71" t="s">
        <v>183</v>
      </c>
      <c r="F100" s="51"/>
      <c r="G100" s="71" t="s">
        <v>143</v>
      </c>
      <c r="H100" s="51"/>
      <c r="I100" s="71" t="s">
        <v>183</v>
      </c>
      <c r="J100" s="51"/>
      <c r="K100" s="71" t="s">
        <v>143</v>
      </c>
    </row>
    <row r="101" spans="1:11" ht="21.75" customHeight="1">
      <c r="A101" s="5" t="s">
        <v>88</v>
      </c>
      <c r="E101" s="26"/>
      <c r="G101" s="26"/>
      <c r="H101" s="26"/>
      <c r="I101" s="26"/>
      <c r="K101" s="26"/>
    </row>
    <row r="102" spans="1:11" ht="21.75" customHeight="1">
      <c r="A102" s="20" t="s">
        <v>161</v>
      </c>
      <c r="E102" s="26"/>
      <c r="G102" s="26"/>
      <c r="H102" s="26"/>
      <c r="I102" s="26"/>
      <c r="K102" s="26"/>
    </row>
    <row r="103" spans="1:11" ht="21.75" customHeight="1">
      <c r="A103" s="157" t="s">
        <v>171</v>
      </c>
      <c r="E103" s="26">
        <v>398</v>
      </c>
      <c r="G103" s="26">
        <v>3086</v>
      </c>
      <c r="H103" s="26"/>
      <c r="I103" s="26">
        <v>163</v>
      </c>
      <c r="K103" s="111">
        <v>0</v>
      </c>
    </row>
    <row r="104" spans="1:11" ht="21.75" customHeight="1">
      <c r="A104" s="157" t="s">
        <v>232</v>
      </c>
      <c r="E104" s="26">
        <v>68210</v>
      </c>
      <c r="G104" s="26">
        <v>0</v>
      </c>
      <c r="H104" s="26"/>
      <c r="I104" s="26">
        <v>1158</v>
      </c>
      <c r="K104" s="111">
        <v>0</v>
      </c>
    </row>
    <row r="105" spans="1:11" ht="21.75" customHeight="1">
      <c r="A105" s="157" t="s">
        <v>199</v>
      </c>
      <c r="E105" s="26">
        <v>0</v>
      </c>
      <c r="G105" s="26">
        <v>0</v>
      </c>
      <c r="H105" s="26"/>
      <c r="I105" s="26">
        <v>61414</v>
      </c>
      <c r="K105" s="111">
        <v>11727</v>
      </c>
    </row>
    <row r="106" spans="1:11" ht="21.75" customHeight="1">
      <c r="A106" s="157" t="s">
        <v>148</v>
      </c>
      <c r="E106" s="26">
        <v>10636</v>
      </c>
      <c r="G106" s="26">
        <v>5381</v>
      </c>
      <c r="H106" s="26"/>
      <c r="I106" s="26">
        <v>305</v>
      </c>
      <c r="K106" s="111">
        <v>0</v>
      </c>
    </row>
    <row r="107" spans="1:11" ht="21.75" customHeight="1">
      <c r="A107" s="20" t="s">
        <v>140</v>
      </c>
      <c r="E107" s="14">
        <v>10263</v>
      </c>
      <c r="G107" s="14">
        <v>7296</v>
      </c>
      <c r="H107" s="26"/>
      <c r="I107" s="26">
        <v>10263</v>
      </c>
      <c r="J107" s="26"/>
      <c r="K107" s="113">
        <v>7296</v>
      </c>
    </row>
    <row r="108" spans="1:11" ht="18.75" customHeight="1">
      <c r="A108" s="5"/>
      <c r="E108" s="14"/>
      <c r="G108" s="26"/>
      <c r="J108" s="14"/>
      <c r="K108" s="26"/>
    </row>
    <row r="109" spans="1:11" ht="21.75" customHeight="1">
      <c r="A109" s="20" t="s">
        <v>150</v>
      </c>
    </row>
    <row r="110" spans="1:11" ht="21.75" customHeight="1">
      <c r="A110" s="20"/>
    </row>
    <row r="111" spans="1:11" ht="21.75" customHeight="1">
      <c r="A111" s="20"/>
    </row>
    <row r="112" spans="1:11" ht="21.75" customHeight="1">
      <c r="A112" s="20"/>
    </row>
    <row r="113" spans="1:12" ht="18.75" customHeight="1">
      <c r="C113" s="36"/>
      <c r="D113" s="36"/>
      <c r="E113" s="36"/>
      <c r="K113" s="26"/>
    </row>
    <row r="114" spans="1:12" ht="9.1999999999999993" customHeight="1">
      <c r="A114" s="37"/>
      <c r="B114" s="37"/>
      <c r="C114" s="41"/>
      <c r="D114" s="41"/>
      <c r="E114" s="41"/>
      <c r="F114" s="37"/>
      <c r="G114" s="37"/>
      <c r="H114" s="37"/>
      <c r="I114" s="37"/>
      <c r="J114" s="37"/>
      <c r="K114" s="37"/>
      <c r="L114" s="37"/>
    </row>
    <row r="115" spans="1:12" ht="21.75" customHeight="1">
      <c r="A115" s="50" t="s">
        <v>81</v>
      </c>
      <c r="C115" s="41"/>
      <c r="E115" s="41"/>
      <c r="F115" s="159" t="s">
        <v>83</v>
      </c>
      <c r="G115" s="159"/>
      <c r="H115" s="159"/>
      <c r="I115" s="159"/>
      <c r="J115" s="159"/>
      <c r="K115" s="159"/>
      <c r="L115" s="159"/>
    </row>
    <row r="116" spans="1:12" ht="21.75" customHeight="1">
      <c r="A116" s="105" t="s">
        <v>82</v>
      </c>
      <c r="B116" s="32"/>
      <c r="C116" s="41"/>
      <c r="E116" s="41"/>
      <c r="F116" s="160" t="s">
        <v>82</v>
      </c>
      <c r="G116" s="160"/>
      <c r="H116" s="160"/>
      <c r="I116" s="160"/>
      <c r="J116" s="160"/>
      <c r="K116" s="160"/>
      <c r="L116" s="160"/>
    </row>
  </sheetData>
  <mergeCells count="12">
    <mergeCell ref="F115:L115"/>
    <mergeCell ref="F116:L116"/>
    <mergeCell ref="E6:G6"/>
    <mergeCell ref="I6:K6"/>
    <mergeCell ref="E52:G52"/>
    <mergeCell ref="I52:K52"/>
    <mergeCell ref="E99:G99"/>
    <mergeCell ref="I99:K99"/>
    <mergeCell ref="F45:L45"/>
    <mergeCell ref="F46:L46"/>
    <mergeCell ref="F92:L92"/>
    <mergeCell ref="F93:L93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6" max="7" man="1"/>
    <brk id="9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8EEC2D989934383CF611736323C0E" ma:contentTypeVersion="12" ma:contentTypeDescription="Create a new document." ma:contentTypeScope="" ma:versionID="59adf53be8a3573db372400f16ef282d">
  <xsd:schema xmlns:xsd="http://www.w3.org/2001/XMLSchema" xmlns:xs="http://www.w3.org/2001/XMLSchema" xmlns:p="http://schemas.microsoft.com/office/2006/metadata/properties" xmlns:ns3="78676971-aa34-4a8f-bcaa-ba661b973afc" xmlns:ns4="340db5d2-0794-452f-afe7-e07f92b7312e" targetNamespace="http://schemas.microsoft.com/office/2006/metadata/properties" ma:root="true" ma:fieldsID="a8f8a55d4bafc7e486bd9bd812e59bb7" ns3:_="" ns4:_="">
    <xsd:import namespace="78676971-aa34-4a8f-bcaa-ba661b973afc"/>
    <xsd:import namespace="340db5d2-0794-452f-afe7-e07f92b7312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76971-aa34-4a8f-bcaa-ba661b973a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db5d2-0794-452f-afe7-e07f92b73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C19A5-FBA2-45A9-B3D2-8AF2A8F9F2C4}">
  <ds:schemaRefs>
    <ds:schemaRef ds:uri="http://schemas.microsoft.com/office/2006/documentManagement/types"/>
    <ds:schemaRef ds:uri="http://purl.org/dc/dcmitype/"/>
    <ds:schemaRef ds:uri="78676971-aa34-4a8f-bcaa-ba661b973afc"/>
    <ds:schemaRef ds:uri="http://purl.org/dc/elements/1.1/"/>
    <ds:schemaRef ds:uri="http://schemas.microsoft.com/office/2006/metadata/properties"/>
    <ds:schemaRef ds:uri="340db5d2-0794-452f-afe7-e07f92b731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7FC340-C255-4ADC-9167-CF757862F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76971-aa34-4a8f-bcaa-ba661b973afc"/>
    <ds:schemaRef ds:uri="340db5d2-0794-452f-afe7-e07f92b73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Conso-SE</vt:lpstr>
      <vt:lpstr>The Company</vt:lpstr>
      <vt:lpstr>cashflow</vt:lpstr>
      <vt:lpstr>BS!Print_Area</vt:lpstr>
      <vt:lpstr>cashflow!Print_Area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2021-11-08T05:40:54Z</cp:lastPrinted>
  <dcterms:created xsi:type="dcterms:W3CDTF">2011-03-08T09:02:15Z</dcterms:created>
  <dcterms:modified xsi:type="dcterms:W3CDTF">2021-11-08T05:51:05Z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0x0101009F68EEC2D989934383CF611736323C0E</vt:lpwstr>
  </property>
</Properties>
</file>