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1\Q3'2021\"/>
    </mc:Choice>
  </mc:AlternateContent>
  <xr:revisionPtr revIDLastSave="0" documentId="13_ncr:1_{07CBC2C1-1AEA-487D-AA57-31F67122E06E}" xr6:coauthVersionLast="46" xr6:coauthVersionMax="46" xr10:uidLastSave="{00000000-0000-0000-0000-000000000000}"/>
  <bookViews>
    <workbookView xWindow="-120" yWindow="-120" windowWidth="24240" windowHeight="13140" activeTab="1" xr2:uid="{00000000-000D-0000-FFFF-FFFF00000000}"/>
  </bookViews>
  <sheets>
    <sheet name="BS" sheetId="1" r:id="rId1"/>
    <sheet name="PL" sheetId="10" r:id="rId2"/>
    <sheet name="Conso-SE" sheetId="6" r:id="rId3"/>
    <sheet name="The Company Only" sheetId="5" r:id="rId4"/>
  </sheets>
  <definedNames>
    <definedName name="_xlnm.Print_Area" localSheetId="0">BS!$A$1:$K$118</definedName>
    <definedName name="_xlnm.Print_Area" localSheetId="2">'Conso-SE'!$A$1:$W$42</definedName>
    <definedName name="_xlnm.Print_Area" localSheetId="1">PL!$A$1:$L$261</definedName>
    <definedName name="_xlnm.Print_Area" localSheetId="3">'The Company Only'!$A$1:$N$28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" l="1"/>
  <c r="S34" i="6" l="1"/>
  <c r="W34" i="6"/>
  <c r="M35" i="6"/>
  <c r="K35" i="6"/>
  <c r="I35" i="6"/>
  <c r="G35" i="6"/>
  <c r="E35" i="6"/>
  <c r="U30" i="6"/>
  <c r="U19" i="6" l="1"/>
  <c r="I75" i="1"/>
  <c r="S32" i="6" l="1"/>
  <c r="S28" i="6"/>
  <c r="S25" i="6"/>
  <c r="S24" i="6"/>
  <c r="S22" i="6"/>
  <c r="S20" i="6"/>
  <c r="S18" i="6"/>
  <c r="E20" i="5" l="1"/>
  <c r="G20" i="5"/>
  <c r="I20" i="5"/>
  <c r="M19" i="5"/>
  <c r="I25" i="6" l="1"/>
  <c r="I24" i="6"/>
  <c r="W24" i="6" s="1"/>
  <c r="W25" i="6"/>
  <c r="M13" i="5"/>
  <c r="G243" i="10"/>
  <c r="I243" i="10"/>
  <c r="K243" i="10"/>
  <c r="K62" i="10"/>
  <c r="K63" i="10" s="1"/>
  <c r="I62" i="10"/>
  <c r="I63" i="10" s="1"/>
  <c r="G62" i="10"/>
  <c r="G63" i="10" s="1"/>
  <c r="E62" i="10"/>
  <c r="E63" i="10" s="1"/>
  <c r="K18" i="10"/>
  <c r="I18" i="10"/>
  <c r="G18" i="10"/>
  <c r="E18" i="10"/>
  <c r="K13" i="10"/>
  <c r="I13" i="10"/>
  <c r="G13" i="10"/>
  <c r="E13" i="10"/>
  <c r="K19" i="10" l="1"/>
  <c r="K25" i="10" s="1"/>
  <c r="K27" i="10" s="1"/>
  <c r="K30" i="10" s="1"/>
  <c r="G19" i="10"/>
  <c r="G25" i="10" s="1"/>
  <c r="G27" i="10" s="1"/>
  <c r="I19" i="10"/>
  <c r="I25" i="10" s="1"/>
  <c r="I27" i="10" s="1"/>
  <c r="E19" i="10"/>
  <c r="E25" i="10" s="1"/>
  <c r="E27" i="10" s="1"/>
  <c r="E55" i="10" l="1"/>
  <c r="E32" i="10"/>
  <c r="E30" i="10" s="1"/>
  <c r="G55" i="10"/>
  <c r="G32" i="10"/>
  <c r="G30" i="10" s="1"/>
  <c r="K55" i="10"/>
  <c r="K65" i="10"/>
  <c r="K68" i="10" s="1"/>
  <c r="I30" i="10"/>
  <c r="I55" i="10"/>
  <c r="I65" i="10"/>
  <c r="I68" i="10" s="1"/>
  <c r="E65" i="10"/>
  <c r="E70" i="10" s="1"/>
  <c r="E68" i="10" s="1"/>
  <c r="G65" i="10"/>
  <c r="G70" i="10" s="1"/>
  <c r="G68" i="10" s="1"/>
  <c r="E18" i="5" l="1"/>
  <c r="E243" i="10" l="1"/>
  <c r="Q30" i="6" l="1"/>
  <c r="S30" i="6" s="1"/>
  <c r="E12" i="5" l="1"/>
  <c r="E14" i="5" s="1"/>
  <c r="M16" i="5" l="1"/>
  <c r="M10" i="5"/>
  <c r="G75" i="1" l="1"/>
  <c r="W28" i="6"/>
  <c r="U21" i="6"/>
  <c r="U26" i="6" s="1"/>
  <c r="Q31" i="6"/>
  <c r="Q35" i="6" s="1"/>
  <c r="E232" i="10"/>
  <c r="G232" i="10"/>
  <c r="I232" i="10"/>
  <c r="K232" i="10"/>
  <c r="U29" i="6"/>
  <c r="U31" i="6" s="1"/>
  <c r="U35" i="6" s="1"/>
  <c r="E104" i="10"/>
  <c r="G63" i="1"/>
  <c r="I63" i="1"/>
  <c r="K63" i="1"/>
  <c r="K146" i="10"/>
  <c r="K147" i="10" s="1"/>
  <c r="G146" i="10"/>
  <c r="G147" i="10" s="1"/>
  <c r="K104" i="10"/>
  <c r="K99" i="10"/>
  <c r="G104" i="10"/>
  <c r="G99" i="10"/>
  <c r="I146" i="10"/>
  <c r="I147" i="10" s="1"/>
  <c r="E146" i="10"/>
  <c r="E147" i="10" s="1"/>
  <c r="I104" i="10"/>
  <c r="I99" i="10"/>
  <c r="E99" i="10"/>
  <c r="I18" i="5"/>
  <c r="G18" i="5"/>
  <c r="W20" i="6"/>
  <c r="W18" i="6"/>
  <c r="K31" i="6"/>
  <c r="K21" i="6"/>
  <c r="K26" i="6" s="1"/>
  <c r="I32" i="6"/>
  <c r="I31" i="6"/>
  <c r="I22" i="6"/>
  <c r="I21" i="6"/>
  <c r="H20" i="5"/>
  <c r="E33" i="1"/>
  <c r="G33" i="1"/>
  <c r="I33" i="1"/>
  <c r="K33" i="1"/>
  <c r="K107" i="1"/>
  <c r="K109" i="1" s="1"/>
  <c r="I107" i="1"/>
  <c r="I109" i="1" s="1"/>
  <c r="G107" i="1"/>
  <c r="G109" i="1" s="1"/>
  <c r="E107" i="1"/>
  <c r="E109" i="1" s="1"/>
  <c r="K75" i="1"/>
  <c r="E75" i="1"/>
  <c r="E63" i="1"/>
  <c r="K19" i="1"/>
  <c r="I19" i="1"/>
  <c r="G19" i="1"/>
  <c r="Q21" i="6"/>
  <c r="Q26" i="6" s="1"/>
  <c r="M21" i="6"/>
  <c r="M26" i="6" s="1"/>
  <c r="E31" i="6"/>
  <c r="G31" i="6"/>
  <c r="M31" i="6"/>
  <c r="G21" i="6"/>
  <c r="G26" i="6" s="1"/>
  <c r="E21" i="6"/>
  <c r="E26" i="6" s="1"/>
  <c r="I12" i="5"/>
  <c r="I14" i="5" s="1"/>
  <c r="G12" i="5"/>
  <c r="G14" i="5" s="1"/>
  <c r="I26" i="6" l="1"/>
  <c r="W32" i="6"/>
  <c r="I34" i="1"/>
  <c r="E34" i="1"/>
  <c r="G76" i="1"/>
  <c r="G110" i="1" s="1"/>
  <c r="E76" i="1"/>
  <c r="E110" i="1" s="1"/>
  <c r="G34" i="1"/>
  <c r="G105" i="10"/>
  <c r="I105" i="10"/>
  <c r="K34" i="1"/>
  <c r="E105" i="10"/>
  <c r="K105" i="10"/>
  <c r="K111" i="10" s="1"/>
  <c r="K171" i="10" s="1"/>
  <c r="K188" i="10" s="1"/>
  <c r="I76" i="1"/>
  <c r="I110" i="1" s="1"/>
  <c r="K76" i="1"/>
  <c r="K110" i="1" s="1"/>
  <c r="K198" i="10" l="1"/>
  <c r="K200" i="10" s="1"/>
  <c r="K245" i="10" s="1"/>
  <c r="K247" i="10" s="1"/>
  <c r="W22" i="6"/>
  <c r="K111" i="1"/>
  <c r="E111" i="1"/>
  <c r="G111" i="10"/>
  <c r="G171" i="10" s="1"/>
  <c r="G188" i="10" s="1"/>
  <c r="I111" i="10"/>
  <c r="I113" i="10" s="1"/>
  <c r="E111" i="10"/>
  <c r="E171" i="10" s="1"/>
  <c r="I111" i="1"/>
  <c r="G111" i="1"/>
  <c r="K113" i="10"/>
  <c r="K116" i="10" s="1"/>
  <c r="K11" i="5" s="1"/>
  <c r="M11" i="5" l="1"/>
  <c r="M12" i="5" s="1"/>
  <c r="M14" i="5" s="1"/>
  <c r="K12" i="5"/>
  <c r="K14" i="5" s="1"/>
  <c r="E188" i="10"/>
  <c r="E198" i="10" s="1"/>
  <c r="E200" i="10" s="1"/>
  <c r="E245" i="10" s="1"/>
  <c r="E247" i="10" s="1"/>
  <c r="E248" i="10" s="1"/>
  <c r="G198" i="10"/>
  <c r="G200" i="10" s="1"/>
  <c r="G245" i="10" s="1"/>
  <c r="G247" i="10" s="1"/>
  <c r="G113" i="10"/>
  <c r="I149" i="10"/>
  <c r="I152" i="10" s="1"/>
  <c r="I139" i="10"/>
  <c r="K17" i="5"/>
  <c r="K18" i="5" s="1"/>
  <c r="K20" i="5" s="1"/>
  <c r="I116" i="10"/>
  <c r="I171" i="10"/>
  <c r="I188" i="10" s="1"/>
  <c r="E113" i="10"/>
  <c r="K149" i="10"/>
  <c r="K152" i="10" s="1"/>
  <c r="K139" i="10"/>
  <c r="W30" i="6"/>
  <c r="G149" i="10" l="1"/>
  <c r="G154" i="10" s="1"/>
  <c r="G152" i="10" s="1"/>
  <c r="G118" i="10"/>
  <c r="G116" i="10" s="1"/>
  <c r="O19" i="6" s="1"/>
  <c r="E149" i="10"/>
  <c r="E154" i="10" s="1"/>
  <c r="E152" i="10" s="1"/>
  <c r="E118" i="10"/>
  <c r="I198" i="10"/>
  <c r="I200" i="10" s="1"/>
  <c r="I245" i="10" s="1"/>
  <c r="I247" i="10" s="1"/>
  <c r="I248" i="10" s="1"/>
  <c r="G139" i="10"/>
  <c r="M17" i="5"/>
  <c r="M18" i="5" s="1"/>
  <c r="S19" i="6" l="1"/>
  <c r="O21" i="6"/>
  <c r="O26" i="6" s="1"/>
  <c r="E116" i="10"/>
  <c r="O29" i="6" s="1"/>
  <c r="E139" i="10"/>
  <c r="M20" i="5"/>
  <c r="M22" i="5" s="1"/>
  <c r="S21" i="6" l="1"/>
  <c r="S26" i="6" s="1"/>
  <c r="W19" i="6"/>
  <c r="W21" i="6" s="1"/>
  <c r="W26" i="6" s="1"/>
  <c r="S29" i="6"/>
  <c r="O31" i="6"/>
  <c r="O35" i="6" s="1"/>
  <c r="W29" i="6" l="1"/>
  <c r="W31" i="6" s="1"/>
  <c r="S31" i="6"/>
  <c r="S35" i="6" s="1"/>
  <c r="W35" i="6" l="1"/>
  <c r="W36" i="6" s="1"/>
</calcChain>
</file>

<file path=xl/sharedStrings.xml><?xml version="1.0" encoding="utf-8"?>
<sst xmlns="http://schemas.openxmlformats.org/spreadsheetml/2006/main" count="517" uniqueCount="264">
  <si>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</si>
  <si>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</si>
  <si>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</si>
  <si>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</si>
  <si>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</si>
  <si>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</si>
  <si>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</si>
  <si>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</si>
  <si>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</si>
  <si>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</si>
  <si>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</si>
  <si>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</si>
  <si>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</si>
  <si>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</si>
  <si>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</si>
  <si>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</si>
  <si>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</si>
  <si>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</si>
  <si>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</si>
  <si>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</si>
  <si>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</si>
  <si>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</si>
  <si>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</si>
  <si>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</si>
  <si>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</si>
  <si>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</si>
  <si>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</si>
  <si>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</si>
  <si>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</si>
  <si>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</si>
  <si>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</si>
  <si>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</si>
  <si>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</si>
  <si>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</si>
  <si>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</si>
  <si>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</si>
  <si>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</si>
  <si>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</si>
  <si>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</si>
  <si>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</si>
  <si>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</si>
  <si>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</si>
  <si>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</si>
  <si>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</si>
  <si>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</si>
  <si>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</si>
  <si>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</si>
  <si>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</si>
  <si>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</si>
  <si>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</si>
  <si>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</si>
  <si>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</si>
  <si>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</si>
  <si>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</si>
  <si>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</si>
  <si>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</si>
  <si>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</si>
  <si>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</si>
  <si>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</si>
  <si>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</si>
  <si>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</si>
  <si>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</si>
  <si>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</si>
  <si>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</si>
  <si>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</si>
  <si>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</si>
  <si>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</si>
  <si>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</si>
  <si>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</si>
  <si>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</si>
  <si>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</si>
  <si>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</si>
  <si>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</si>
  <si>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</si>
  <si>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</si>
  <si>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</si>
  <si>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</si>
  <si>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</si>
  <si>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</si>
  <si>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</si>
  <si>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</si>
  <si>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</si>
  <si>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</si>
  <si>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</si>
  <si>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Share premium</t>
  </si>
  <si>
    <t>Other comprehensive income to be reclassified</t>
  </si>
  <si>
    <t xml:space="preserve">Retained earnings </t>
  </si>
  <si>
    <t>Wice Logistics Public Company Limited and its subsidiaries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</si>
  <si>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</si>
  <si>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</si>
  <si>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</si>
  <si>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</si>
  <si>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</si>
  <si>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</si>
  <si>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</si>
  <si>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</si>
  <si>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</si>
  <si>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</si>
  <si>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</si>
  <si>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</si>
  <si>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</si>
  <si>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</si>
  <si>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</si>
  <si>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</si>
  <si>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</si>
  <si>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</si>
  <si>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</si>
  <si>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</si>
  <si>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</si>
  <si>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Statement of income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</si>
  <si>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</si>
  <si>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</si>
  <si>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</si>
  <si>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</si>
  <si>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</si>
  <si>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</si>
  <si>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</si>
  <si>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</si>
  <si>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</si>
  <si>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</si>
  <si>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</si>
  <si>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</si>
  <si>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</si>
  <si>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</si>
  <si>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</si>
  <si>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Short-term loans to related parties</t>
  </si>
  <si>
    <t>Property, building and equipment</t>
  </si>
  <si>
    <t xml:space="preserve">   Appropriated - statutory reserve</t>
  </si>
  <si>
    <t xml:space="preserve">   Accrued finance cost</t>
  </si>
  <si>
    <t>fully paid</t>
  </si>
  <si>
    <t>interests of</t>
  </si>
  <si>
    <t xml:space="preserve">   Dividends income</t>
  </si>
  <si>
    <t>Goodwill</t>
  </si>
  <si>
    <t>Surplus on business combination under common control</t>
  </si>
  <si>
    <t>2020</t>
  </si>
  <si>
    <t>Balance as at 1 January 2020</t>
  </si>
  <si>
    <t>Other current financial assets</t>
  </si>
  <si>
    <t>Right-of-use assets</t>
  </si>
  <si>
    <t>Other current financial liabilities</t>
  </si>
  <si>
    <t xml:space="preserve">Current portion of lease liabilities </t>
  </si>
  <si>
    <t>Lease liabilities - net of current portion</t>
  </si>
  <si>
    <t>Investment in associate</t>
  </si>
  <si>
    <t>The accompanying notes are an integral part of the interim financial statements.</t>
  </si>
  <si>
    <t xml:space="preserve">Statement of changes in shareholders' equity </t>
  </si>
  <si>
    <t xml:space="preserve"> ……………………………………………………….</t>
  </si>
  <si>
    <t>The accompanying notes are an integral part of the financial statements.</t>
  </si>
  <si>
    <t>Cash flow statement</t>
  </si>
  <si>
    <t>Non-controling interests of subsidiaries</t>
  </si>
  <si>
    <t>(Unit: Baht)</t>
  </si>
  <si>
    <t xml:space="preserve">   in subsidiary</t>
  </si>
  <si>
    <t xml:space="preserve">   Long-term employee benefits expense </t>
  </si>
  <si>
    <t xml:space="preserve">change in percentage </t>
  </si>
  <si>
    <t>Current portion of long-term loans from banks</t>
  </si>
  <si>
    <t xml:space="preserve">Surplus (deficit) on </t>
  </si>
  <si>
    <t xml:space="preserve">   Issued and fully paid</t>
  </si>
  <si>
    <t>of shareholding</t>
  </si>
  <si>
    <t>Profit before income tax expense</t>
  </si>
  <si>
    <t xml:space="preserve">   to profit or loss in subsequent periods:</t>
  </si>
  <si>
    <t>Net cash flows from operating activities</t>
  </si>
  <si>
    <t>Cash flow statement  (continued)</t>
  </si>
  <si>
    <t>Net increase (decrease) in cash and cash equivalents</t>
  </si>
  <si>
    <t>Financial income</t>
  </si>
  <si>
    <t>Repayments of long-term loans from banks</t>
  </si>
  <si>
    <t xml:space="preserve">   current portion</t>
  </si>
  <si>
    <t xml:space="preserve">   Financial income</t>
  </si>
  <si>
    <t>Acquisitions of equipment</t>
  </si>
  <si>
    <t>Acquisitions of intangible assets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</si>
  <si>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</si>
  <si>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</si>
  <si>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 xml:space="preserve">   Financial cost</t>
  </si>
  <si>
    <t>Cash received from long-term loans from banks</t>
  </si>
  <si>
    <t xml:space="preserve">   Payable for purchase of equipment</t>
  </si>
  <si>
    <t xml:space="preserve">   Dividend payables</t>
  </si>
  <si>
    <t>31 December 2020</t>
  </si>
  <si>
    <t xml:space="preserve">                              - </t>
  </si>
  <si>
    <t>2021</t>
  </si>
  <si>
    <t>Balance as at 1 January 2021</t>
  </si>
  <si>
    <t>2, 12</t>
  </si>
  <si>
    <t>2, 4</t>
  </si>
  <si>
    <t>Cash paid for purchases of debentures</t>
  </si>
  <si>
    <t>Statement of financial position (continued)</t>
  </si>
  <si>
    <t>Deficit on change in percentage of shareholding</t>
  </si>
  <si>
    <t>Operating profit</t>
  </si>
  <si>
    <t>Income tax expense</t>
  </si>
  <si>
    <t xml:space="preserve">   to profit or loss in subsequent periods </t>
  </si>
  <si>
    <t>Cash and cash equivalents at end of period (Note 3)</t>
  </si>
  <si>
    <t>Supplements cash flows information</t>
  </si>
  <si>
    <t xml:space="preserve"> income</t>
  </si>
  <si>
    <t>Other comprehensive</t>
  </si>
  <si>
    <t>Short-term loans from financial institutions</t>
  </si>
  <si>
    <t xml:space="preserve">Current portion of long-term loan from </t>
  </si>
  <si>
    <t xml:space="preserve">Long-term loans from banks - net of </t>
  </si>
  <si>
    <t xml:space="preserve">Payable for purchase of investment in </t>
  </si>
  <si>
    <t xml:space="preserve">   a subsidiary</t>
  </si>
  <si>
    <t xml:space="preserve"> ……………………………………………………………….</t>
  </si>
  <si>
    <t>Share of profit from investment in an associate</t>
  </si>
  <si>
    <t>Non-cash items consist of:</t>
  </si>
  <si>
    <t xml:space="preserve">   to profit or loss in subsequent periods</t>
  </si>
  <si>
    <t xml:space="preserve">Other comprehensive income to be reclassified to profit </t>
  </si>
  <si>
    <t>Total comprehensive income for the  period</t>
  </si>
  <si>
    <t xml:space="preserve">   or loss in subsequent periods</t>
  </si>
  <si>
    <t xml:space="preserve">   Written off of intangible asset</t>
  </si>
  <si>
    <t>Additional investments in subsidiaries</t>
  </si>
  <si>
    <t>Balance as at 30 June 2020</t>
  </si>
  <si>
    <t>Dividends paid (Note 16)</t>
  </si>
  <si>
    <t>Deflicit on change in ownership interest</t>
  </si>
  <si>
    <t>Increase from capital increase of subsidiary</t>
  </si>
  <si>
    <t xml:space="preserve">Profit before income tax expense </t>
  </si>
  <si>
    <t>2, 7</t>
  </si>
  <si>
    <t xml:space="preserve">Current portion of long-term loan to related </t>
  </si>
  <si>
    <t xml:space="preserve">   person and related party</t>
  </si>
  <si>
    <t>Long-term loan to related person and related</t>
  </si>
  <si>
    <t xml:space="preserve">   party - net of current portion</t>
  </si>
  <si>
    <t xml:space="preserve">   related person</t>
  </si>
  <si>
    <t xml:space="preserve">Long-term loan from related person - net of </t>
  </si>
  <si>
    <t>Non-controling interests of the subsidiaries</t>
  </si>
  <si>
    <t xml:space="preserve">   Loss on valuation of derivative</t>
  </si>
  <si>
    <t xml:space="preserve">Other components of </t>
  </si>
  <si>
    <t>Dividends paid</t>
  </si>
  <si>
    <t>As at 30 September 2021</t>
  </si>
  <si>
    <t>30 September 2021</t>
  </si>
  <si>
    <t>For the three-month period ended 30 September 2021</t>
  </si>
  <si>
    <t>For the nine-month period ended 30 September 2021</t>
  </si>
  <si>
    <t>Share of loss from investment in an associate</t>
  </si>
  <si>
    <t>Tax expense</t>
  </si>
  <si>
    <t>(Increase) decrease in current investments</t>
  </si>
  <si>
    <t>(Increase) decrease in short-term loans to related parties</t>
  </si>
  <si>
    <t>Acquisitions of right-of-use assets</t>
  </si>
  <si>
    <t>Proceeds from sales of equipment</t>
  </si>
  <si>
    <t>Repayments of long-term loan from related party</t>
  </si>
  <si>
    <t>Proceeds from share subscription from non-controlling interests</t>
  </si>
  <si>
    <t>Interest expenses</t>
  </si>
  <si>
    <t xml:space="preserve">   Dividend receivable - subsidiaries</t>
  </si>
  <si>
    <t>Balance as at 30 September 2021</t>
  </si>
  <si>
    <t xml:space="preserve">   Loss (gain) from sale of other current financial assets</t>
  </si>
  <si>
    <t xml:space="preserve">   Decrease in fair value of other current financial assets</t>
  </si>
  <si>
    <t xml:space="preserve">   Share of profit from investment in associate</t>
  </si>
  <si>
    <t>Decrease (increase) in restricted bank deposit</t>
  </si>
  <si>
    <t>Long-term loans to related party</t>
  </si>
  <si>
    <t>Interest received</t>
  </si>
  <si>
    <t>Dividends received</t>
  </si>
  <si>
    <t>Cash payment of financial fees</t>
  </si>
  <si>
    <t>Payments of principal portion of lease liabilities</t>
  </si>
  <si>
    <t xml:space="preserve">   Increas in right-of-use assets</t>
  </si>
  <si>
    <t>Increase in short-term loan from financial institutions</t>
  </si>
  <si>
    <t xml:space="preserve">   in subsidiaries</t>
  </si>
  <si>
    <t>in subsidiaries</t>
  </si>
  <si>
    <t xml:space="preserve">   from capital increase in subsidiary (Note 7)</t>
  </si>
  <si>
    <t>Balance as at 30 September 2020</t>
  </si>
  <si>
    <t>Prepayment for business acquisition</t>
  </si>
  <si>
    <t>Gain (loss) on valuation of derivatives</t>
  </si>
  <si>
    <t>Loss on valuation of derivatives</t>
  </si>
  <si>
    <t xml:space="preserve">   Loss on expected credit losses </t>
  </si>
  <si>
    <t xml:space="preserve">   Loss (gain) on disposal equipment</t>
  </si>
  <si>
    <t xml:space="preserve">   Unrealised gain on exchange</t>
  </si>
  <si>
    <t xml:space="preserve">   Other current financial assets</t>
  </si>
  <si>
    <t xml:space="preserve">Gain on sale / fair value adjustment on investments </t>
  </si>
  <si>
    <t xml:space="preserve">Gain (loss) on sale / fair value adjustment on investments </t>
  </si>
  <si>
    <t>Cash paid for prepayment for business acquisition</t>
  </si>
  <si>
    <t>Cash received from sales of investment in debentures</t>
  </si>
  <si>
    <t>Net cash flows used in investing activities</t>
  </si>
  <si>
    <t>Net cash flows from (used in) financing activities</t>
  </si>
  <si>
    <t>Increase in translation adjustments</t>
  </si>
  <si>
    <t>Cash received from repayments of long-term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</si>
</sst>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552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1" applyNumberFormat="0" applyAlignment="0" applyProtection="0"/>
    <xf numFmtId="0" fontId="20" fillId="7" borderId="12" applyNumberFormat="0" applyAlignment="0" applyProtection="0"/>
    <xf numFmtId="0" fontId="21" fillId="7" borderId="11" applyNumberFormat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0" borderId="0"/>
    <xf numFmtId="0" fontId="9" fillId="0" borderId="0"/>
    <xf numFmtId="0" fontId="30" fillId="0" borderId="0"/>
    <xf numFmtId="166" fontId="3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" fontId="36" fillId="0" borderId="0">
      <alignment horizontal="left"/>
    </xf>
    <xf numFmtId="0" fontId="30" fillId="0" borderId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43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169" fontId="37" fillId="0" borderId="0"/>
    <xf numFmtId="17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42" fillId="0" borderId="0" applyFont="0" applyAlignment="0">
      <alignment horizontal="center" vertical="center"/>
    </xf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173" fontId="44" fillId="0" borderId="0" applyFont="0" applyFill="0" applyBorder="0" applyAlignment="0" applyProtection="0"/>
    <xf numFmtId="0" fontId="32" fillId="0" borderId="0"/>
    <xf numFmtId="0" fontId="43" fillId="0" borderId="0"/>
    <xf numFmtId="0" fontId="41" fillId="0" borderId="0"/>
    <xf numFmtId="0" fontId="32" fillId="0" borderId="0"/>
    <xf numFmtId="0" fontId="32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2" fillId="0" borderId="0"/>
    <xf numFmtId="0" fontId="32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174" fontId="37" fillId="0" borderId="0"/>
    <xf numFmtId="175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46" fillId="0" borderId="0">
      <alignment horizontal="center" wrapText="1"/>
      <protection locked="0"/>
    </xf>
    <xf numFmtId="2" fontId="47" fillId="35" borderId="0">
      <alignment vertical="center"/>
    </xf>
    <xf numFmtId="2" fontId="48" fillId="35" borderId="0">
      <alignment vertical="center"/>
    </xf>
    <xf numFmtId="0" fontId="46" fillId="0" borderId="17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176" fontId="49" fillId="0" borderId="0" applyFill="0" applyBorder="0" applyAlignment="0"/>
    <xf numFmtId="177" fontId="32" fillId="0" borderId="0" applyFill="0" applyBorder="0" applyAlignment="0"/>
    <xf numFmtId="178" fontId="32" fillId="0" borderId="0" applyFill="0" applyBorder="0" applyAlignment="0"/>
    <xf numFmtId="179" fontId="32" fillId="0" borderId="0" applyFill="0" applyBorder="0" applyAlignment="0"/>
    <xf numFmtId="0" fontId="42" fillId="0" borderId="0" applyFill="0" applyBorder="0" applyProtection="0">
      <alignment horizontal="center"/>
      <protection locked="0"/>
    </xf>
    <xf numFmtId="0" fontId="50" fillId="0" borderId="18">
      <alignment horizontal="center"/>
    </xf>
    <xf numFmtId="180" fontId="32" fillId="0" borderId="0" applyFont="0" applyFill="0" applyBorder="0" applyAlignment="0" applyProtection="0"/>
    <xf numFmtId="168" fontId="51" fillId="0" borderId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0" fontId="52" fillId="0" borderId="0" applyFont="0" applyFill="0" applyBorder="0" applyAlignment="0" applyProtection="0"/>
    <xf numFmtId="182" fontId="5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55" fillId="0" borderId="0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192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3" fillId="0" borderId="0" applyFont="0" applyFill="0" applyBorder="0" applyProtection="0"/>
    <xf numFmtId="3" fontId="59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0" fillId="0" borderId="0" applyFill="0" applyBorder="0" applyAlignment="0" applyProtection="0">
      <protection locked="0"/>
    </xf>
    <xf numFmtId="0" fontId="61" fillId="0" borderId="0" applyNumberFormat="0" applyAlignment="0">
      <alignment horizontal="left"/>
    </xf>
    <xf numFmtId="0" fontId="62" fillId="0" borderId="0" applyNumberFormat="0" applyAlignment="0"/>
    <xf numFmtId="193" fontId="63" fillId="0" borderId="0" applyFill="0" applyBorder="0" applyProtection="0"/>
    <xf numFmtId="194" fontId="53" fillId="0" borderId="0" applyFont="0" applyFill="0" applyBorder="0" applyAlignment="0" applyProtection="0"/>
    <xf numFmtId="195" fontId="57" fillId="0" borderId="0" applyFill="0" applyBorder="0" applyProtection="0"/>
    <xf numFmtId="195" fontId="57" fillId="0" borderId="7" applyFill="0" applyProtection="0"/>
    <xf numFmtId="195" fontId="57" fillId="0" borderId="3" applyFill="0" applyProtection="0"/>
    <xf numFmtId="196" fontId="32" fillId="0" borderId="0" applyFont="0" applyFill="0" applyBorder="0" applyAlignment="0" applyProtection="0"/>
    <xf numFmtId="8" fontId="52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54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55" fillId="0" borderId="0" applyFont="0" applyFill="0" applyBorder="0" applyAlignment="0" applyProtection="0">
      <protection locked="0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2" fillId="0" borderId="0" applyFont="0" applyFill="0" applyBorder="0" applyAlignment="0" applyProtection="0"/>
    <xf numFmtId="207" fontId="5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67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210" fontId="57" fillId="0" borderId="0" applyFill="0" applyBorder="0" applyProtection="0"/>
    <xf numFmtId="210" fontId="57" fillId="0" borderId="7" applyFill="0" applyProtection="0"/>
    <xf numFmtId="210" fontId="57" fillId="0" borderId="3" applyFill="0" applyProtection="0"/>
    <xf numFmtId="176" fontId="49" fillId="0" borderId="0" applyFill="0" applyBorder="0" applyAlignment="0"/>
    <xf numFmtId="0" fontId="70" fillId="0" borderId="0" applyNumberFormat="0" applyAlignment="0">
      <alignment horizontal="left"/>
    </xf>
    <xf numFmtId="211" fontId="44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" fontId="68" fillId="0" borderId="0" applyFont="0" applyFill="0" applyBorder="0" applyAlignment="0" applyProtection="0"/>
    <xf numFmtId="38" fontId="71" fillId="36" borderId="0" applyNumberFormat="0" applyBorder="0" applyAlignment="0" applyProtection="0"/>
    <xf numFmtId="0" fontId="72" fillId="0" borderId="17" applyFill="0" applyProtection="0"/>
    <xf numFmtId="0" fontId="73" fillId="0" borderId="28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17">
      <alignment horizontal="center" vertical="center" wrapText="1"/>
    </xf>
    <xf numFmtId="0" fontId="42" fillId="0" borderId="0" applyFill="0" applyAlignment="0" applyProtection="0">
      <protection locked="0"/>
    </xf>
    <xf numFmtId="0" fontId="42" fillId="0" borderId="1" applyFill="0" applyAlignment="0" applyProtection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213" fontId="82" fillId="39" borderId="0"/>
    <xf numFmtId="0" fontId="83" fillId="0" borderId="0"/>
    <xf numFmtId="0" fontId="84" fillId="0" borderId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214" fontId="57" fillId="0" borderId="0" applyFont="0" applyFill="0" applyBorder="0" applyAlignment="0" applyProtection="0"/>
    <xf numFmtId="176" fontId="49" fillId="0" borderId="0" applyFill="0" applyBorder="0" applyAlignment="0"/>
    <xf numFmtId="213" fontId="86" fillId="41" borderId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87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0">
      <alignment horizontal="center" vertical="top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9" fillId="0" borderId="0"/>
    <xf numFmtId="0" fontId="32" fillId="0" borderId="0"/>
    <xf numFmtId="199" fontId="90" fillId="0" borderId="0"/>
    <xf numFmtId="199" fontId="90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58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92" fillId="0" borderId="0">
      <alignment vertical="top"/>
    </xf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0" fontId="92" fillId="34" borderId="0">
      <alignment horizontal="right"/>
    </xf>
    <xf numFmtId="0" fontId="93" fillId="36" borderId="0">
      <alignment horizontal="right"/>
    </xf>
    <xf numFmtId="0" fontId="94" fillId="42" borderId="0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0" borderId="0" applyProtection="0">
      <alignment horizontal="left"/>
    </xf>
    <xf numFmtId="0" fontId="97" fillId="0" borderId="0" applyFill="0" applyBorder="0" applyProtection="0">
      <alignment horizontal="left"/>
    </xf>
    <xf numFmtId="0" fontId="98" fillId="0" borderId="0" applyFill="0" applyBorder="0" applyProtection="0">
      <alignment horizontal="left"/>
    </xf>
    <xf numFmtId="14" fontId="46" fillId="0" borderId="0">
      <alignment horizontal="center" wrapText="1"/>
      <protection locked="0"/>
    </xf>
    <xf numFmtId="220" fontId="54" fillId="0" borderId="0" applyFont="0" applyFill="0" applyBorder="0" applyAlignment="0" applyProtection="0"/>
    <xf numFmtId="221" fontId="5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4" fontId="54" fillId="0" borderId="0" applyFont="0" applyFill="0" applyBorder="0" applyAlignment="0" applyProtection="0"/>
    <xf numFmtId="225" fontId="53" fillId="0" borderId="0" applyFont="0" applyFill="0" applyBorder="0" applyAlignment="0" applyProtection="0"/>
    <xf numFmtId="192" fontId="32" fillId="0" borderId="0" applyFont="0" applyFill="0" applyBorder="0" applyAlignment="0" applyProtection="0"/>
    <xf numFmtId="226" fontId="54" fillId="0" borderId="0" applyFont="0" applyFill="0" applyBorder="0" applyAlignment="0" applyProtection="0"/>
    <xf numFmtId="227" fontId="53" fillId="0" borderId="0" applyFont="0" applyFill="0" applyBorder="0" applyAlignment="0" applyProtection="0"/>
    <xf numFmtId="213" fontId="32" fillId="0" borderId="0" applyFont="0" applyFill="0" applyBorder="0" applyAlignment="0" applyProtection="0"/>
    <xf numFmtId="228" fontId="54" fillId="0" borderId="0" applyFont="0" applyFill="0" applyBorder="0" applyAlignment="0" applyProtection="0"/>
    <xf numFmtId="229" fontId="53" fillId="0" borderId="0" applyFont="0" applyFill="0" applyBorder="0" applyAlignment="0" applyProtection="0"/>
    <xf numFmtId="230" fontId="32" fillId="0" borderId="0" applyFont="0" applyFill="0" applyBorder="0" applyAlignment="0" applyProtection="0"/>
    <xf numFmtId="231" fontId="55" fillId="0" borderId="0" applyFont="0" applyFill="0" applyBorder="0" applyAlignment="0" applyProtection="0">
      <protection locked="0"/>
    </xf>
    <xf numFmtId="232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6" fillId="0" borderId="0" applyFont="0" applyFill="0" applyBorder="0" applyProtection="0">
      <alignment horizontal="right"/>
    </xf>
    <xf numFmtId="9" fontId="32" fillId="0" borderId="0" applyFont="0" applyFill="0" applyBorder="0" applyAlignment="0" applyProtection="0"/>
    <xf numFmtId="0" fontId="99" fillId="0" borderId="0">
      <alignment horizontal="center"/>
    </xf>
    <xf numFmtId="176" fontId="49" fillId="0" borderId="0" applyFill="0" applyBorder="0" applyAlignment="0"/>
    <xf numFmtId="5" fontId="100" fillId="0" borderId="0"/>
    <xf numFmtId="0" fontId="101" fillId="0" borderId="0" applyNumberFormat="0" applyFont="0" applyFill="0" applyBorder="0" applyAlignment="0" applyProtection="0">
      <alignment horizontal="left"/>
    </xf>
    <xf numFmtId="37" fontId="67" fillId="0" borderId="0"/>
    <xf numFmtId="181" fontId="101" fillId="0" borderId="0" applyNumberFormat="0" applyFill="0" applyBorder="0" applyAlignment="0" applyProtection="0">
      <alignment horizontal="left"/>
    </xf>
    <xf numFmtId="0" fontId="102" fillId="0" borderId="0"/>
    <xf numFmtId="0" fontId="103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02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5" fillId="0" borderId="0"/>
    <xf numFmtId="0" fontId="57" fillId="43" borderId="0" applyNumberFormat="0" applyFont="0" applyBorder="0" applyAlignment="0" applyProtection="0"/>
    <xf numFmtId="0" fontId="126" fillId="0" borderId="0" applyNumberFormat="0" applyFill="0" applyBorder="0" applyAlignment="0" applyProtection="0"/>
    <xf numFmtId="1" fontId="57" fillId="0" borderId="0" applyBorder="0">
      <alignment horizontal="left" vertical="top" wrapText="1"/>
    </xf>
    <xf numFmtId="0" fontId="32" fillId="0" borderId="0"/>
    <xf numFmtId="0" fontId="41" fillId="0" borderId="0"/>
    <xf numFmtId="0" fontId="43" fillId="0" borderId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40" fontId="129" fillId="0" borderId="0" applyBorder="0">
      <alignment horizontal="righ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42" fillId="0" borderId="0" applyFill="0" applyBorder="0" applyProtection="0">
      <alignment horizontal="center" vertical="center"/>
    </xf>
    <xf numFmtId="0" fontId="42" fillId="0" borderId="0" applyFill="0" applyBorder="0" applyProtection="0"/>
    <xf numFmtId="0" fontId="74" fillId="0" borderId="0" applyFill="0" applyBorder="0" applyProtection="0">
      <alignment horizontal="left"/>
    </xf>
    <xf numFmtId="0" fontId="130" fillId="0" borderId="0" applyFill="0" applyBorder="0" applyProtection="0">
      <alignment horizontal="left" vertical="top"/>
    </xf>
    <xf numFmtId="0" fontId="131" fillId="0" borderId="0" applyFill="0" applyBorder="0" applyProtection="0">
      <alignment horizontal="center" vertical="center"/>
    </xf>
    <xf numFmtId="0" fontId="132" fillId="0" borderId="0" applyFill="0" applyBorder="0" applyProtection="0">
      <alignment vertical="top"/>
    </xf>
    <xf numFmtId="0" fontId="133" fillId="0" borderId="0" applyFill="0" applyBorder="0" applyProtection="0">
      <alignment vertical="center"/>
    </xf>
    <xf numFmtId="0" fontId="134" fillId="0" borderId="0" applyFill="0" applyBorder="0" applyProtection="0"/>
    <xf numFmtId="49" fontId="92" fillId="0" borderId="0" applyFill="0" applyBorder="0" applyAlignment="0"/>
    <xf numFmtId="49" fontId="92" fillId="0" borderId="0" applyFill="0" applyBorder="0" applyAlignment="0"/>
    <xf numFmtId="176" fontId="49" fillId="0" borderId="0" applyFill="0" applyBorder="0" applyAlignment="0"/>
    <xf numFmtId="0" fontId="135" fillId="0" borderId="0" applyFill="0" applyBorder="0" applyProtection="0">
      <alignment horizontal="left" vertical="top"/>
    </xf>
    <xf numFmtId="40" fontId="136" fillId="0" borderId="0"/>
    <xf numFmtId="37" fontId="137" fillId="41" borderId="0"/>
    <xf numFmtId="37" fontId="85" fillId="0" borderId="29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234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2" fontId="46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38" fillId="0" borderId="0"/>
    <xf numFmtId="0" fontId="139" fillId="0" borderId="0"/>
    <xf numFmtId="38" fontId="101" fillId="0" borderId="0" applyFont="0" applyFill="0" applyBorder="0" applyAlignment="0" applyProtection="0"/>
    <xf numFmtId="0" fontId="32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37" fillId="0" borderId="0" applyBorder="0" applyAlignment="0">
      <alignment horizontal="centerContinuous"/>
    </xf>
    <xf numFmtId="9" fontId="139" fillId="0" borderId="0" applyFont="0" applyFill="0" applyBorder="0" applyAlignment="0" applyProtection="0"/>
    <xf numFmtId="2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2" fontId="32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244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6" fontId="92" fillId="0" borderId="0" applyFill="0" applyBorder="0" applyAlignment="0"/>
    <xf numFmtId="247" fontId="92" fillId="0" borderId="0" applyFill="0" applyBorder="0" applyAlignment="0"/>
    <xf numFmtId="248" fontId="92" fillId="0" borderId="0" applyFill="0" applyBorder="0" applyAlignment="0"/>
    <xf numFmtId="249" fontId="92" fillId="0" borderId="0" applyFill="0" applyBorder="0" applyAlignment="0"/>
    <xf numFmtId="246" fontId="92" fillId="0" borderId="0" applyFill="0" applyBorder="0" applyAlignment="0"/>
    <xf numFmtId="24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46" fontId="32" fillId="0" borderId="0" applyFont="0" applyFill="0" applyBorder="0" applyAlignment="0" applyProtection="0"/>
    <xf numFmtId="14" fontId="92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31" fillId="0" borderId="0"/>
    <xf numFmtId="0" fontId="31" fillId="0" borderId="0"/>
    <xf numFmtId="0" fontId="33" fillId="0" borderId="0"/>
    <xf numFmtId="250" fontId="62" fillId="0" borderId="0"/>
    <xf numFmtId="0" fontId="101" fillId="0" borderId="0"/>
    <xf numFmtId="0" fontId="34" fillId="0" borderId="0"/>
    <xf numFmtId="0" fontId="31" fillId="0" borderId="0"/>
    <xf numFmtId="247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246" fontId="143" fillId="0" borderId="0" applyFill="0" applyBorder="0" applyAlignment="0"/>
    <xf numFmtId="248" fontId="143" fillId="0" borderId="0" applyFill="0" applyBorder="0" applyAlignment="0"/>
    <xf numFmtId="249" fontId="143" fillId="0" borderId="0" applyFill="0" applyBorder="0" applyAlignment="0"/>
    <xf numFmtId="246" fontId="143" fillId="0" borderId="0" applyFill="0" applyBorder="0" applyAlignment="0"/>
    <xf numFmtId="0" fontId="144" fillId="0" borderId="0">
      <alignment horizontal="left"/>
    </xf>
    <xf numFmtId="252" fontId="92" fillId="0" borderId="0" applyFill="0" applyBorder="0" applyAlignment="0"/>
    <xf numFmtId="41" fontId="30" fillId="0" borderId="0" applyFont="0" applyFill="0" applyBorder="0" applyAlignment="0" applyProtection="0"/>
    <xf numFmtId="0" fontId="30" fillId="0" borderId="0"/>
    <xf numFmtId="250" fontId="62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4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1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" fillId="0" borderId="0"/>
    <xf numFmtId="0" fontId="92" fillId="0" borderId="0">
      <alignment vertical="top"/>
    </xf>
    <xf numFmtId="0" fontId="44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9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4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2" fillId="34" borderId="0">
      <alignment horizontal="right"/>
    </xf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49" fontId="92" fillId="0" borderId="0" applyFill="0" applyBorder="0" applyAlignment="0"/>
    <xf numFmtId="49" fontId="92" fillId="0" borderId="0" applyFill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40" fillId="0" borderId="0"/>
    <xf numFmtId="0" fontId="44" fillId="0" borderId="0"/>
    <xf numFmtId="0" fontId="32" fillId="0" borderId="0"/>
    <xf numFmtId="0" fontId="32" fillId="0" borderId="0"/>
    <xf numFmtId="0" fontId="156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66" fontId="44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0" fontId="158" fillId="58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3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32" applyNumberFormat="0" applyFill="0" applyAlignment="0" applyProtection="0">
      <alignment vertical="center"/>
    </xf>
    <xf numFmtId="0" fontId="162" fillId="0" borderId="33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60" borderId="35" applyNumberFormat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44" fontId="32" fillId="0" borderId="0" applyFont="0" applyFill="0" applyBorder="0" applyAlignment="0" applyProtection="0"/>
    <xf numFmtId="0" fontId="146" fillId="62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63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68" fillId="0" borderId="38" applyNumberFormat="0" applyFill="0" applyAlignment="0" applyProtection="0">
      <alignment vertical="center"/>
    </xf>
    <xf numFmtId="0" fontId="31" fillId="0" borderId="0"/>
    <xf numFmtId="9" fontId="30" fillId="0" borderId="0" applyFont="0" applyFill="0" applyBorder="0" applyAlignment="0" applyProtection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145" fillId="66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9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49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46" fillId="68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67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70" borderId="0" applyNumberFormat="0" applyBorder="0" applyAlignment="0" applyProtection="0">
      <alignment vertical="center"/>
    </xf>
    <xf numFmtId="0" fontId="43" fillId="0" borderId="0">
      <protection locked="0"/>
    </xf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3" fontId="176" fillId="0" borderId="0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166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2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4" fillId="0" borderId="0" applyFont="0" applyFill="0" applyBorder="0" applyAlignment="0" applyProtection="0"/>
    <xf numFmtId="254" fontId="57" fillId="0" borderId="0"/>
    <xf numFmtId="256" fontId="57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3" fillId="0" borderId="0">
      <protection locked="0"/>
    </xf>
    <xf numFmtId="37" fontId="184" fillId="37" borderId="0">
      <protection locked="0"/>
    </xf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Protection="0"/>
    <xf numFmtId="0" fontId="73" fillId="0" borderId="0" applyProtection="0"/>
    <xf numFmtId="0" fontId="44" fillId="0" borderId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8" fontId="37" fillId="37" borderId="0">
      <protection locked="0"/>
    </xf>
    <xf numFmtId="25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202" fontId="62" fillId="0" borderId="0" applyFont="0" applyFill="0" applyBorder="0" applyAlignment="0" applyProtection="0"/>
    <xf numFmtId="259" fontId="62" fillId="0" borderId="0" applyFont="0" applyFill="0" applyBorder="0" applyAlignment="0" applyProtection="0"/>
    <xf numFmtId="199" fontId="3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9" fillId="0" borderId="0"/>
    <xf numFmtId="0" fontId="44" fillId="0" borderId="0">
      <alignment vertical="center"/>
    </xf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32" fillId="0" borderId="0"/>
    <xf numFmtId="0" fontId="6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3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71" fillId="0" borderId="0" applyFill="0" applyBorder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2" fillId="0" borderId="0" applyFont="0" applyFill="0" applyProtection="0"/>
    <xf numFmtId="0" fontId="195" fillId="0" borderId="43" applyNumberFormat="0" applyBorder="0" applyAlignment="0"/>
    <xf numFmtId="3" fontId="196" fillId="0" borderId="0"/>
    <xf numFmtId="0" fontId="197" fillId="0" borderId="0">
      <alignment horizontal="center"/>
    </xf>
    <xf numFmtId="0" fontId="32" fillId="0" borderId="0"/>
    <xf numFmtId="0" fontId="32" fillId="0" borderId="0"/>
    <xf numFmtId="0" fontId="198" fillId="0" borderId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9" fillId="60" borderId="35" applyNumberFormat="0" applyAlignment="0" applyProtection="0"/>
    <xf numFmtId="0" fontId="191" fillId="0" borderId="42" applyNumberFormat="0" applyFill="0" applyAlignment="0" applyProtection="0"/>
    <xf numFmtId="0" fontId="175" fillId="55" borderId="0" applyNumberFormat="0" applyBorder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20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185" fillId="59" borderId="0" applyNumberFormat="0" applyBorder="0" applyAlignment="0" applyProtection="0"/>
    <xf numFmtId="0" fontId="30" fillId="0" borderId="0"/>
    <xf numFmtId="0" fontId="190" fillId="52" borderId="36" applyNumberFormat="0" applyAlignment="0" applyProtection="0"/>
    <xf numFmtId="0" fontId="192" fillId="54" borderId="0" applyNumberFormat="0" applyBorder="0" applyAlignment="0" applyProtection="0"/>
    <xf numFmtId="0" fontId="201" fillId="0" borderId="45" applyNumberFormat="0" applyFill="0" applyAlignment="0" applyProtection="0"/>
    <xf numFmtId="0" fontId="32" fillId="0" borderId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32" fillId="51" borderId="30" applyNumberFormat="0" applyFont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4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32" fillId="0" borderId="0"/>
    <xf numFmtId="0" fontId="165" fillId="60" borderId="3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212" fillId="73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6" fillId="71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46" fillId="72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15" fillId="0" borderId="42" applyNumberFormat="0" applyFill="0" applyAlignment="0" applyProtection="0">
      <alignment vertical="center"/>
    </xf>
    <xf numFmtId="0" fontId="64" fillId="0" borderId="0" applyNumberFormat="0" applyFont="0" applyFill="0" applyBorder="0" applyAlignment="0">
      <protection locked="0"/>
    </xf>
    <xf numFmtId="166" fontId="154" fillId="0" borderId="0" applyFont="0" applyFill="0" applyBorder="0" applyAlignment="0" applyProtection="0">
      <alignment vertical="center"/>
    </xf>
    <xf numFmtId="0" fontId="64" fillId="0" borderId="0"/>
    <xf numFmtId="0" fontId="1" fillId="0" borderId="0"/>
    <xf numFmtId="0" fontId="206" fillId="55" borderId="0" applyNumberFormat="0" applyBorder="0" applyAlignment="0" applyProtection="0"/>
    <xf numFmtId="0" fontId="208" fillId="59" borderId="0" applyNumberFormat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0" fontId="220" fillId="75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3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4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5" fontId="221" fillId="0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2" fillId="0" borderId="0"/>
    <xf numFmtId="44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38" fontId="223" fillId="0" borderId="0"/>
    <xf numFmtId="0" fontId="224" fillId="0" borderId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67" fontId="225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53" fillId="0" borderId="0" applyFont="0" applyFill="0" applyBorder="0" applyAlignment="0" applyProtection="0"/>
    <xf numFmtId="268" fontId="53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20" fillId="75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73" fontId="225" fillId="0" borderId="0" applyFont="0" applyFill="0" applyBorder="0" applyAlignment="0" applyProtection="0"/>
    <xf numFmtId="262" fontId="32" fillId="0" borderId="0" applyFont="0" applyFill="0" applyBorder="0" applyAlignment="0" applyProtection="0"/>
    <xf numFmtId="2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71" fillId="0" borderId="0" applyNumberFormat="0" applyBorder="0" applyAlignment="0"/>
    <xf numFmtId="216" fontId="32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7" fillId="0" borderId="19">
      <alignment horizontal="center"/>
    </xf>
    <xf numFmtId="0" fontId="228" fillId="0" borderId="0"/>
    <xf numFmtId="0" fontId="228" fillId="0" borderId="17" applyFill="0">
      <alignment horizontal="center"/>
      <protection locked="0"/>
    </xf>
    <xf numFmtId="0" fontId="227" fillId="0" borderId="0" applyFill="0">
      <alignment horizontal="center"/>
      <protection locked="0"/>
    </xf>
    <xf numFmtId="0" fontId="227" fillId="76" borderId="0"/>
    <xf numFmtId="0" fontId="227" fillId="0" borderId="0">
      <protection locked="0"/>
    </xf>
    <xf numFmtId="0" fontId="227" fillId="0" borderId="0"/>
    <xf numFmtId="277" fontId="32" fillId="0" borderId="0"/>
    <xf numFmtId="278" fontId="32" fillId="0" borderId="0"/>
    <xf numFmtId="0" fontId="228" fillId="77" borderId="0">
      <alignment horizontal="right"/>
    </xf>
    <xf numFmtId="0" fontId="227" fillId="0" borderId="0"/>
    <xf numFmtId="0" fontId="82" fillId="0" borderId="1" applyBorder="0"/>
    <xf numFmtId="279" fontId="229" fillId="0" borderId="0"/>
    <xf numFmtId="280" fontId="225" fillId="0" borderId="0" applyFont="0" applyFill="0" applyBorder="0" applyAlignment="0" applyProtection="0"/>
    <xf numFmtId="281" fontId="225" fillId="0" borderId="0" applyFont="0" applyFill="0" applyBorder="0" applyAlignment="0" applyProtection="0"/>
    <xf numFmtId="167" fontId="225" fillId="0" borderId="0" applyFont="0" applyFill="0" applyBorder="0" applyAlignment="0" applyProtection="0"/>
    <xf numFmtId="253" fontId="225" fillId="0" borderId="0" applyFont="0" applyFill="0" applyBorder="0" applyAlignment="0" applyProtection="0"/>
    <xf numFmtId="165" fontId="136" fillId="0" borderId="0">
      <alignment horizontal="right"/>
    </xf>
    <xf numFmtId="0" fontId="136" fillId="0" borderId="0">
      <alignment horizontal="center"/>
    </xf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30" fillId="0" borderId="0" applyNumberFormat="0" applyFill="0" applyBorder="0" applyAlignment="0" applyProtection="0"/>
    <xf numFmtId="5" fontId="177" fillId="0" borderId="46" applyAlignment="0" applyProtection="0"/>
    <xf numFmtId="0" fontId="5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31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3" fontId="100" fillId="0" borderId="0" applyFill="0" applyBorder="0" applyAlignment="0" applyProtection="0"/>
    <xf numFmtId="40" fontId="100" fillId="0" borderId="0" applyFill="0" applyBorder="0" applyAlignment="0" applyProtection="0"/>
    <xf numFmtId="284" fontId="100" fillId="61" borderId="0" applyFill="0" applyBorder="0" applyAlignment="0">
      <alignment vertical="top"/>
    </xf>
    <xf numFmtId="285" fontId="100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NumberFormat="0" applyFont="0" applyFill="0" applyBorder="0" applyAlignment="0">
      <protection locked="0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217" fillId="0" borderId="0" applyFont="0" applyFill="0" applyBorder="0" applyAlignment="0" applyProtection="0">
      <alignment vertical="center"/>
    </xf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57" fillId="0" borderId="46" applyFill="0" applyProtection="0"/>
    <xf numFmtId="164" fontId="218" fillId="0" borderId="0"/>
    <xf numFmtId="0" fontId="53" fillId="0" borderId="0" applyFill="0" applyBorder="0">
      <alignment vertical="center"/>
    </xf>
    <xf numFmtId="0" fontId="53" fillId="0" borderId="0" applyFill="0" applyBorder="0">
      <alignment vertical="center"/>
    </xf>
    <xf numFmtId="0" fontId="232" fillId="0" borderId="0"/>
    <xf numFmtId="0" fontId="232" fillId="0" borderId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47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7" fontId="32" fillId="36" borderId="0" applyFont="0" applyBorder="0"/>
    <xf numFmtId="242" fontId="82" fillId="0" borderId="0"/>
    <xf numFmtId="288" fontId="225" fillId="0" borderId="0">
      <protection locked="0"/>
    </xf>
    <xf numFmtId="210" fontId="57" fillId="0" borderId="46" applyFill="0" applyProtection="0"/>
    <xf numFmtId="0" fontId="233" fillId="0" borderId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8" fontId="32" fillId="0" borderId="0" applyFill="0" applyBorder="0" applyAlignment="0" applyProtection="0"/>
    <xf numFmtId="6" fontId="32" fillId="0" borderId="0" applyFill="0" applyBorder="0" applyAlignment="0" applyProtection="0"/>
    <xf numFmtId="0" fontId="233" fillId="0" borderId="27"/>
    <xf numFmtId="0" fontId="233" fillId="0" borderId="27"/>
    <xf numFmtId="0" fontId="230" fillId="0" borderId="0" applyNumberFormat="0" applyFill="0" applyBorder="0" applyAlignment="0" applyProtection="0"/>
    <xf numFmtId="171" fontId="225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34" fillId="78" borderId="0"/>
    <xf numFmtId="0" fontId="235" fillId="0" borderId="0" applyFill="0" applyBorder="0" applyAlignment="0" applyProtection="0"/>
    <xf numFmtId="0" fontId="236" fillId="0" borderId="29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73" fillId="0" borderId="28" applyNumberFormat="0" applyAlignment="0" applyProtection="0">
      <alignment horizontal="left" vertical="center"/>
    </xf>
    <xf numFmtId="0" fontId="73" fillId="0" borderId="0"/>
    <xf numFmtId="0" fontId="136" fillId="0" borderId="0"/>
    <xf numFmtId="0" fontId="136" fillId="0" borderId="0">
      <alignment horizontal="center"/>
    </xf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7" fillId="0" borderId="0" applyFill="0" applyBorder="0" applyProtection="0">
      <alignment horizontal="right"/>
    </xf>
    <xf numFmtId="289" fontId="100" fillId="0" borderId="0" applyFill="0" applyBorder="0" applyAlignment="0" applyProtection="0"/>
    <xf numFmtId="0" fontId="148" fillId="0" borderId="0"/>
    <xf numFmtId="0" fontId="148" fillId="0" borderId="0"/>
    <xf numFmtId="290" fontId="238" fillId="0" borderId="0">
      <alignment horizontal="center"/>
    </xf>
    <xf numFmtId="40" fontId="101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25" fillId="0" borderId="0">
      <alignment vertical="justify"/>
    </xf>
    <xf numFmtId="0" fontId="239" fillId="0" borderId="17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240" fillId="0" borderId="0" applyNumberFormat="0" applyBorder="0" applyAlignment="0">
      <alignment horizontal="lef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57" fillId="0" borderId="0"/>
    <xf numFmtId="39" fontId="82" fillId="0" borderId="0"/>
    <xf numFmtId="39" fontId="82" fillId="0" borderId="0"/>
    <xf numFmtId="39" fontId="82" fillId="0" borderId="0"/>
    <xf numFmtId="164" fontId="53" fillId="0" borderId="0">
      <alignment horizontal="left" indent="1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1" fontId="53" fillId="0" borderId="0"/>
    <xf numFmtId="164" fontId="53" fillId="0" borderId="0" applyBorder="0"/>
    <xf numFmtId="43" fontId="53" fillId="0" borderId="0" applyBorder="0"/>
    <xf numFmtId="172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37" fontId="37" fillId="0" borderId="0"/>
    <xf numFmtId="37" fontId="37" fillId="0" borderId="0"/>
    <xf numFmtId="292" fontId="100" fillId="61" borderId="0" applyFill="0" applyBorder="0" applyAlignment="0" applyProtection="0">
      <protection locked="0"/>
    </xf>
    <xf numFmtId="293" fontId="100" fillId="61" borderId="0" applyFill="0" applyBorder="0" applyAlignment="0" applyProtection="0">
      <alignment vertical="top"/>
    </xf>
    <xf numFmtId="294" fontId="100" fillId="0" borderId="0" applyFill="0" applyBorder="0" applyAlignment="0" applyProtection="0"/>
    <xf numFmtId="9" fontId="15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0" fontId="241" fillId="34" borderId="0"/>
    <xf numFmtId="0" fontId="71" fillId="80" borderId="47" applyNumberFormat="0" applyFont="0" applyBorder="0" applyAlignment="0" applyProtection="0"/>
    <xf numFmtId="0" fontId="71" fillId="80" borderId="47" applyNumberFormat="0" applyFont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295" fontId="32" fillId="0" borderId="0" applyFont="0" applyFill="0" applyBorder="0" applyAlignment="0" applyProtection="0"/>
    <xf numFmtId="296" fontId="242" fillId="0" borderId="46" applyFont="0" applyBorder="0" applyAlignment="0">
      <alignment horizontal="center" vertical="center"/>
    </xf>
    <xf numFmtId="0" fontId="219" fillId="0" borderId="0">
      <alignment horizontal="center"/>
    </xf>
    <xf numFmtId="0" fontId="230" fillId="0" borderId="0"/>
    <xf numFmtId="0" fontId="233" fillId="0" borderId="0"/>
    <xf numFmtId="297" fontId="101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0" fontId="32" fillId="0" borderId="21"/>
    <xf numFmtId="4" fontId="243" fillId="0" borderId="25"/>
    <xf numFmtId="4" fontId="243" fillId="0" borderId="25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4" fillId="89" borderId="50" applyNumberFormat="0" applyProtection="0">
      <alignment horizontal="left" vertical="center" indent="1"/>
    </xf>
    <xf numFmtId="4" fontId="244" fillId="90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92" fillId="90" borderId="0" applyNumberFormat="0" applyProtection="0">
      <alignment horizontal="left" vertical="center" indent="1"/>
    </xf>
    <xf numFmtId="4" fontId="92" fillId="90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49" fillId="92" borderId="4"/>
    <xf numFmtId="0" fontId="250" fillId="0" borderId="0" applyFont="0" applyBorder="0" applyAlignment="0"/>
    <xf numFmtId="0" fontId="251" fillId="0" borderId="0"/>
    <xf numFmtId="298" fontId="229" fillId="0" borderId="0"/>
    <xf numFmtId="290" fontId="37" fillId="0" borderId="0" applyBorder="0" applyAlignment="0"/>
    <xf numFmtId="290" fontId="37" fillId="0" borderId="0" applyBorder="0" applyAlignment="0"/>
    <xf numFmtId="40" fontId="101" fillId="0" borderId="0" applyFont="0" applyFill="0" applyBorder="0" applyAlignment="0" applyProtection="0"/>
    <xf numFmtId="272" fontId="32" fillId="0" borderId="0" applyFont="0" applyFill="0" applyBorder="0" applyAlignment="0" applyProtection="0"/>
    <xf numFmtId="253" fontId="225" fillId="0" borderId="0"/>
    <xf numFmtId="258" fontId="252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239" fillId="0" borderId="0"/>
    <xf numFmtId="0" fontId="230" fillId="0" borderId="27"/>
    <xf numFmtId="299" fontId="71" fillId="0" borderId="23" applyNumberFormat="0" applyFont="0" applyFill="0" applyAlignment="0" applyProtection="0">
      <alignment horizontal="right"/>
    </xf>
    <xf numFmtId="299" fontId="71" fillId="0" borderId="23" applyNumberFormat="0" applyFont="0" applyFill="0" applyAlignment="0" applyProtection="0">
      <alignment horizontal="right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3" fillId="41" borderId="0"/>
    <xf numFmtId="37" fontId="229" fillId="0" borderId="0" applyNumberFormat="0" applyBorder="0" applyAlignment="0"/>
    <xf numFmtId="0" fontId="53" fillId="0" borderId="0" applyNumberFormat="0" applyBorder="0" applyAlignment="0"/>
    <xf numFmtId="0" fontId="254" fillId="0" borderId="29"/>
    <xf numFmtId="0" fontId="254" fillId="0" borderId="27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20" fillId="75" borderId="0"/>
    <xf numFmtId="0" fontId="220" fillId="75" borderId="0"/>
    <xf numFmtId="0" fontId="220" fillId="75" borderId="0"/>
    <xf numFmtId="40" fontId="255" fillId="0" borderId="19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164" fontId="219" fillId="0" borderId="0">
      <alignment horizontal="center"/>
    </xf>
    <xf numFmtId="302" fontId="221" fillId="0" borderId="0" applyBorder="0" applyAlignment="0"/>
    <xf numFmtId="302" fontId="221" fillId="0" borderId="0" applyBorder="0" applyAlignment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10" fontId="256" fillId="0" borderId="0" applyFont="0" applyFill="0" applyBorder="0" applyAlignment="0" applyProtection="0"/>
    <xf numFmtId="255" fontId="257" fillId="0" borderId="0" applyFont="0" applyFill="0" applyBorder="0" applyAlignment="0" applyProtection="0"/>
    <xf numFmtId="187" fontId="257" fillId="0" borderId="0" applyFont="0" applyFill="0" applyBorder="0" applyAlignment="0" applyProtection="0"/>
    <xf numFmtId="304" fontId="257" fillId="0" borderId="0" applyFont="0" applyFill="0" applyBorder="0" applyAlignment="0" applyProtection="0"/>
    <xf numFmtId="305" fontId="257" fillId="0" borderId="0" applyFont="0" applyFill="0" applyBorder="0" applyAlignment="0" applyProtection="0"/>
    <xf numFmtId="0" fontId="258" fillId="0" borderId="0"/>
    <xf numFmtId="43" fontId="32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2" fillId="0" borderId="0"/>
    <xf numFmtId="166" fontId="32" fillId="0" borderId="0" applyFont="0" applyFill="0" applyBorder="0" applyAlignment="0" applyProtection="0"/>
    <xf numFmtId="255" fontId="5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2" fillId="0" borderId="0">
      <alignment vertical="center"/>
    </xf>
    <xf numFmtId="43" fontId="92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" applyAlignment="0" applyProtection="0"/>
    <xf numFmtId="9" fontId="30" fillId="0" borderId="0" applyFont="0" applyFill="0" applyBorder="0" applyAlignment="0" applyProtection="0"/>
    <xf numFmtId="0" fontId="46" fillId="0" borderId="53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53">
      <alignment horizontal="center" vertical="center" wrapText="1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3" fillId="0" borderId="0" applyFont="0" applyFill="0" applyBorder="0" applyAlignment="0" applyProtection="0">
      <alignment vertical="center"/>
    </xf>
    <xf numFmtId="0" fontId="1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8" fillId="73" borderId="36" applyNumberFormat="0" applyAlignment="0" applyProtection="0"/>
    <xf numFmtId="0" fontId="1" fillId="0" borderId="0"/>
    <xf numFmtId="0" fontId="178" fillId="73" borderId="36" applyNumberFormat="0" applyAlignment="0" applyProtection="0"/>
    <xf numFmtId="0" fontId="31" fillId="0" borderId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27"/>
    <xf numFmtId="44" fontId="1" fillId="0" borderId="0" applyFont="0" applyFill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46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51" borderId="30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53" applyNumberFormat="0" applyFont="0" applyFill="0" applyAlignment="0" applyProtection="0"/>
    <xf numFmtId="195" fontId="57" fillId="0" borderId="46" applyFill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30" fillId="0" borderId="0"/>
    <xf numFmtId="0" fontId="169" fillId="54" borderId="36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69" fillId="52" borderId="36" applyNumberFormat="0" applyAlignment="0" applyProtection="0">
      <alignment vertical="center"/>
    </xf>
    <xf numFmtId="250" fontId="62" fillId="0" borderId="0"/>
    <xf numFmtId="44" fontId="30" fillId="0" borderId="0" applyFont="0" applyFill="0" applyBorder="0" applyAlignment="0" applyProtection="0"/>
    <xf numFmtId="0" fontId="1" fillId="0" borderId="0"/>
    <xf numFmtId="0" fontId="32" fillId="0" borderId="0"/>
    <xf numFmtId="37" fontId="85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32" fillId="0" borderId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37" fontId="85" fillId="40" borderId="27"/>
    <xf numFmtId="37" fontId="85" fillId="40" borderId="27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14" fontId="74" fillId="37" borderId="53">
      <alignment horizontal="center" vertical="center" wrapText="1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27"/>
    <xf numFmtId="37" fontId="67" fillId="0" borderId="27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228" fillId="0" borderId="53" applyFill="0">
      <alignment horizontal="center"/>
      <protection locked="0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92" fillId="0" borderId="0" applyNumberFormat="0" applyBorder="0" applyAlignment="0"/>
    <xf numFmtId="0" fontId="92" fillId="0" borderId="0" applyNumberFormat="0" applyBorder="0" applyAlignment="0"/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9" fillId="0" borderId="53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0" fillId="0" borderId="0"/>
    <xf numFmtId="9" fontId="30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46" applyFill="0" applyProtection="0"/>
    <xf numFmtId="37" fontId="67" fillId="0" borderId="27"/>
    <xf numFmtId="37" fontId="67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95" fontId="57" fillId="0" borderId="46" applyFill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0" fontId="1" fillId="0" borderId="0"/>
    <xf numFmtId="0" fontId="264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37" fontId="85" fillId="40" borderId="27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43" fontId="1" fillId="0" borderId="0" applyFont="0" applyFill="0" applyBorder="0" applyAlignment="0" applyProtection="0"/>
    <xf numFmtId="37" fontId="67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92" fillId="0" borderId="0" applyNumberFormat="0" applyBorder="0" applyAlignment="0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195" fontId="57" fillId="0" borderId="3" applyFill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44" fillId="51" borderId="30" applyNumberFormat="0" applyFon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56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10" fontId="71" fillId="38" borderId="19" applyNumberFormat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56"/>
    <xf numFmtId="37" fontId="67" fillId="0" borderId="56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32" fillId="51" borderId="30" applyNumberFormat="0" applyFont="0" applyAlignment="0" applyProtection="0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275" fontId="148" fillId="0" borderId="18" applyFont="0" applyBorder="0" applyAlignment="0">
      <alignment horizontal="center" vertical="center"/>
    </xf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195" fontId="57" fillId="0" borderId="3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85" fillId="40" borderId="27"/>
    <xf numFmtId="37" fontId="85" fillId="4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37" fontId="85" fillId="0" borderId="56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37" fontId="85" fillId="40" borderId="56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85" fillId="40" borderId="56"/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37" fontId="85" fillId="40" borderId="56"/>
    <xf numFmtId="0" fontId="1" fillId="0" borderId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0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64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177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42" fillId="0" borderId="1" applyFill="0" applyAlignment="0" applyProtection="0">
      <protection locked="0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92" fillId="0" borderId="0" applyNumberFormat="0" applyBorder="0" applyAlignment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92" fillId="0" borderId="0" applyNumberFormat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92" fillId="0" borderId="0" applyNumberFormat="0" applyBorder="0" applyAlignment="0"/>
    <xf numFmtId="0" fontId="166" fillId="61" borderId="59" applyNumberFormat="0" applyAlignment="0" applyProtection="0">
      <alignment vertical="center"/>
    </xf>
    <xf numFmtId="0" fontId="92" fillId="0" borderId="0" applyNumberFormat="0" applyBorder="0" applyAlignment="0"/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30" fillId="0" borderId="0"/>
    <xf numFmtId="0" fontId="32" fillId="0" borderId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212" fontId="46" fillId="0" borderId="17" applyNumberFormat="0" applyFont="0" applyFill="0" applyAlignment="0" applyProtection="0"/>
    <xf numFmtId="0" fontId="1" fillId="0" borderId="0"/>
    <xf numFmtId="37" fontId="67" fillId="0" borderId="56"/>
    <xf numFmtId="0" fontId="1" fillId="0" borderId="0"/>
    <xf numFmtId="37" fontId="67" fillId="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66" fillId="61" borderId="59" applyNumberFormat="0" applyAlignment="0" applyProtection="0">
      <alignment vertical="center"/>
    </xf>
    <xf numFmtId="210" fontId="57" fillId="0" borderId="46" applyFill="0" applyProtection="0"/>
    <xf numFmtId="37" fontId="67" fillId="0" borderId="56"/>
    <xf numFmtId="37" fontId="67" fillId="0" borderId="56"/>
    <xf numFmtId="0" fontId="92" fillId="0" borderId="0" applyNumberFormat="0" applyBorder="0" applyAlignment="0"/>
    <xf numFmtId="212" fontId="190" fillId="52" borderId="59" applyNumberFormat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73" fillId="0" borderId="55">
      <alignment horizontal="left" vertical="center"/>
    </xf>
    <xf numFmtId="9" fontId="30" fillId="0" borderId="0" applyFont="0" applyFill="0" applyBorder="0" applyAlignment="0" applyProtection="0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57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56"/>
    <xf numFmtId="37" fontId="85" fillId="40" borderId="56"/>
    <xf numFmtId="212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62" applyNumberFormat="0" applyFill="0" applyAlignment="0" applyProtection="0"/>
    <xf numFmtId="14" fontId="37" fillId="0" borderId="54">
      <alignment horizontal="center"/>
    </xf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37" fontId="85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85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85" fillId="0" borderId="56"/>
    <xf numFmtId="212" fontId="32" fillId="74" borderId="54" applyFill="0">
      <alignment horizontal="center" vertical="center" wrapText="1"/>
    </xf>
    <xf numFmtId="37" fontId="67" fillId="0" borderId="56"/>
    <xf numFmtId="37" fontId="67" fillId="0" borderId="56"/>
    <xf numFmtId="0" fontId="73" fillId="0" borderId="55">
      <alignment horizontal="left" vertical="center"/>
    </xf>
    <xf numFmtId="37" fontId="85" fillId="40" borderId="56"/>
    <xf numFmtId="37" fontId="85" fillId="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55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37" fontId="67" fillId="0" borderId="56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57" applyNumberFormat="0" applyFont="0" applyAlignment="0" applyProtection="0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56"/>
    <xf numFmtId="212" fontId="194" fillId="73" borderId="60" applyNumberFormat="0" applyAlignment="0" applyProtection="0"/>
    <xf numFmtId="37" fontId="85" fillId="0" borderId="56"/>
    <xf numFmtId="0" fontId="92" fillId="0" borderId="0" applyNumberFormat="0" applyBorder="0" applyAlignment="0"/>
    <xf numFmtId="0" fontId="1" fillId="0" borderId="0"/>
    <xf numFmtId="0" fontId="1" fillId="0" borderId="0"/>
    <xf numFmtId="37" fontId="67" fillId="0" borderId="56"/>
    <xf numFmtId="0" fontId="1" fillId="0" borderId="0"/>
    <xf numFmtId="37" fontId="67" fillId="0" borderId="56"/>
    <xf numFmtId="210" fontId="57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73" fillId="0" borderId="66">
      <alignment horizontal="left"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0" fontId="92" fillId="0" borderId="0" applyNumberFormat="0" applyBorder="0" applyAlignment="0"/>
    <xf numFmtId="212" fontId="44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37" fontId="85" fillId="40" borderId="56"/>
    <xf numFmtId="37" fontId="85" fillId="40" borderId="56"/>
    <xf numFmtId="212" fontId="194" fillId="73" borderId="60" applyNumberFormat="0" applyAlignment="0" applyProtection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57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56"/>
    <xf numFmtId="212" fontId="190" fillId="52" borderId="59" applyNumberForma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85" fillId="4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37" fontId="85" fillId="0" borderId="56"/>
    <xf numFmtId="37" fontId="67" fillId="0" borderId="56"/>
    <xf numFmtId="37" fontId="85" fillId="40" borderId="56"/>
    <xf numFmtId="0" fontId="92" fillId="0" borderId="0" applyNumberFormat="0" applyBorder="0" applyAlignment="0"/>
    <xf numFmtId="0" fontId="92" fillId="0" borderId="0" applyNumberFormat="0" applyBorder="0" applyAlignment="0"/>
    <xf numFmtId="14" fontId="37" fillId="0" borderId="54">
      <alignment horizont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57" fillId="0" borderId="58" applyNumberFormat="0" applyFill="0" applyAlignment="0" applyProtection="0">
      <alignment vertical="center"/>
    </xf>
    <xf numFmtId="37" fontId="85" fillId="40" borderId="56"/>
    <xf numFmtId="0" fontId="92" fillId="0" borderId="0" applyNumberFormat="0" applyBorder="0" applyAlignment="0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14" fontId="37" fillId="0" borderId="65">
      <alignment horizontal="center"/>
    </xf>
    <xf numFmtId="37" fontId="67" fillId="0" borderId="56"/>
    <xf numFmtId="212" fontId="194" fillId="73" borderId="60" applyNumberFormat="0" applyAlignment="0" applyProtection="0"/>
    <xf numFmtId="0" fontId="1" fillId="0" borderId="0"/>
    <xf numFmtId="37" fontId="67" fillId="0" borderId="56"/>
    <xf numFmtId="212" fontId="32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59" applyNumberFormat="0" applyAlignment="0" applyProtection="0">
      <alignment vertical="center"/>
    </xf>
    <xf numFmtId="212" fontId="32" fillId="51" borderId="57" applyNumberFormat="0" applyFont="0" applyAlignment="0" applyProtection="0"/>
    <xf numFmtId="37" fontId="67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14" fontId="37" fillId="0" borderId="65">
      <alignment horizontal="center"/>
    </xf>
    <xf numFmtId="37" fontId="85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0" fontId="92" fillId="0" borderId="0" applyNumberFormat="0" applyBorder="0" applyAlignment="0"/>
    <xf numFmtId="37" fontId="67" fillId="0" borderId="56"/>
    <xf numFmtId="212" fontId="194" fillId="73" borderId="60" applyNumberFormat="0" applyAlignment="0" applyProtection="0"/>
    <xf numFmtId="9" fontId="30" fillId="0" borderId="0" applyFont="0" applyFill="0" applyBorder="0" applyAlignment="0" applyProtection="0"/>
    <xf numFmtId="14" fontId="37" fillId="0" borderId="54">
      <alignment horizontal="center"/>
    </xf>
    <xf numFmtId="212" fontId="157" fillId="0" borderId="62" applyNumberFormat="0" applyFill="0" applyAlignment="0" applyProtection="0">
      <alignment vertical="center"/>
    </xf>
    <xf numFmtId="212" fontId="73" fillId="0" borderId="55">
      <alignment horizontal="left" vertical="center"/>
    </xf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37" fontId="67" fillId="0" borderId="56"/>
    <xf numFmtId="14" fontId="37" fillId="0" borderId="54">
      <alignment horizontal="center"/>
    </xf>
    <xf numFmtId="212" fontId="190" fillId="52" borderId="59" applyNumberFormat="0" applyAlignment="0" applyProtection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56"/>
    <xf numFmtId="0" fontId="92" fillId="0" borderId="0" applyNumberFormat="0" applyBorder="0" applyAlignment="0"/>
    <xf numFmtId="212" fontId="178" fillId="73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2" fontId="73" fillId="0" borderId="55">
      <alignment horizontal="left" vertical="center"/>
    </xf>
    <xf numFmtId="0" fontId="92" fillId="0" borderId="0" applyNumberFormat="0" applyBorder="0" applyAlignment="0"/>
    <xf numFmtId="14" fontId="37" fillId="0" borderId="54">
      <alignment horizontal="center"/>
    </xf>
    <xf numFmtId="10" fontId="71" fillId="38" borderId="54" applyNumberFormat="0" applyBorder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73" fillId="0" borderId="55">
      <alignment horizontal="left" vertical="center"/>
    </xf>
    <xf numFmtId="37" fontId="85" fillId="40" borderId="56"/>
    <xf numFmtId="212" fontId="201" fillId="0" borderId="62" applyNumberFormat="0" applyFill="0" applyAlignment="0" applyProtection="0"/>
    <xf numFmtId="37" fontId="67" fillId="0" borderId="56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212" fillId="73" borderId="59" applyNumberFormat="0" applyAlignment="0" applyProtection="0">
      <alignment vertic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85" fillId="0" borderId="56"/>
    <xf numFmtId="37" fontId="85" fillId="0" borderId="56"/>
    <xf numFmtId="37" fontId="67" fillId="0" borderId="56"/>
    <xf numFmtId="37" fontId="85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59" applyNumberFormat="0" applyAlignment="0" applyProtection="0">
      <alignment vertical="center"/>
    </xf>
    <xf numFmtId="195" fontId="57" fillId="0" borderId="46" applyFill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85" fillId="0" borderId="56"/>
    <xf numFmtId="0" fontId="92" fillId="0" borderId="0" applyNumberFormat="0" applyBorder="0" applyAlignment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37" fontId="85" fillId="40" borderId="56"/>
    <xf numFmtId="37" fontId="67" fillId="0" borderId="56"/>
    <xf numFmtId="10" fontId="71" fillId="38" borderId="65" applyNumberFormat="0" applyBorder="0" applyAlignment="0" applyProtection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60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67" fillId="0" borderId="56"/>
    <xf numFmtId="37" fontId="85" fillId="0" borderId="56"/>
    <xf numFmtId="37" fontId="67" fillId="0" borderId="56"/>
    <xf numFmtId="0" fontId="92" fillId="0" borderId="0" applyNumberFormat="0" applyBorder="0" applyAlignment="0"/>
    <xf numFmtId="14" fontId="37" fillId="0" borderId="54">
      <alignment horizontal="center"/>
    </xf>
    <xf numFmtId="0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67" fillId="0" borderId="56"/>
    <xf numFmtId="37" fontId="85" fillId="0" borderId="56"/>
    <xf numFmtId="0" fontId="92" fillId="0" borderId="0" applyNumberFormat="0" applyBorder="0" applyAlignment="0"/>
    <xf numFmtId="37" fontId="67" fillId="0" borderId="56"/>
    <xf numFmtId="49" fontId="37" fillId="0" borderId="54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14" fontId="37" fillId="0" borderId="65">
      <alignment horizontal="center"/>
    </xf>
    <xf numFmtId="0" fontId="92" fillId="0" borderId="0" applyNumberFormat="0" applyBorder="0" applyAlignment="0"/>
    <xf numFmtId="0" fontId="1" fillId="0" borderId="0"/>
    <xf numFmtId="37" fontId="85" fillId="0" borderId="56"/>
    <xf numFmtId="43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37" fontId="67" fillId="0" borderId="56"/>
    <xf numFmtId="37" fontId="85" fillId="40" borderId="56"/>
    <xf numFmtId="212" fontId="44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>
      <alignment vertic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37" fontId="85" fillId="0" borderId="56"/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92" fillId="0" borderId="0" applyNumberFormat="0" applyBorder="0" applyAlignment="0"/>
    <xf numFmtId="212" fontId="194" fillId="73" borderId="60" applyNumberFormat="0" applyAlignment="0" applyProtection="0"/>
    <xf numFmtId="0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94" fillId="73" borderId="60" applyNumberFormat="0" applyAlignment="0" applyProtection="0"/>
    <xf numFmtId="37" fontId="85" fillId="40" borderId="56"/>
    <xf numFmtId="212" fontId="201" fillId="0" borderId="62" applyNumberFormat="0" applyFill="0" applyAlignment="0" applyProtection="0"/>
    <xf numFmtId="37" fontId="85" fillId="40" borderId="56"/>
    <xf numFmtId="37" fontId="67" fillId="0" borderId="56"/>
    <xf numFmtId="9" fontId="30" fillId="0" borderId="0" applyFont="0" applyFill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212" fontId="201" fillId="0" borderId="62" applyNumberFormat="0" applyFill="0" applyAlignment="0" applyProtection="0"/>
    <xf numFmtId="0" fontId="92" fillId="0" borderId="0" applyNumberFormat="0" applyBorder="0" applyAlignment="0"/>
    <xf numFmtId="14" fontId="37" fillId="0" borderId="65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37" fontId="67" fillId="0" borderId="56"/>
    <xf numFmtId="37" fontId="67" fillId="0" borderId="56"/>
    <xf numFmtId="212" fontId="32" fillId="51" borderId="57" applyNumberFormat="0" applyFont="0" applyAlignment="0" applyProtection="0"/>
    <xf numFmtId="37" fontId="67" fillId="0" borderId="56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37" fontId="67" fillId="0" borderId="56"/>
    <xf numFmtId="37" fontId="85" fillId="0" borderId="56"/>
    <xf numFmtId="37" fontId="67" fillId="0" borderId="56"/>
    <xf numFmtId="212" fontId="73" fillId="0" borderId="55">
      <alignment horizontal="left" vertical="center"/>
    </xf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61" applyNumberFormat="0" applyFont="0" applyBorder="0" applyAlignment="0" applyProtection="0">
      <alignment horizontal="centerContinuous"/>
    </xf>
    <xf numFmtId="37" fontId="199" fillId="0" borderId="61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56"/>
    <xf numFmtId="37" fontId="85" fillId="4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56"/>
    <xf numFmtId="212" fontId="73" fillId="0" borderId="55">
      <alignment horizontal="left" vertical="center"/>
    </xf>
    <xf numFmtId="0" fontId="32" fillId="74" borderId="65" applyFill="0">
      <alignment horizontal="center" vertical="center" wrapText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0" fontId="92" fillId="0" borderId="0" applyNumberFormat="0" applyBorder="0" applyAlignment="0"/>
    <xf numFmtId="212" fontId="169" fillId="52" borderId="59" applyNumberFormat="0" applyAlignment="0" applyProtection="0">
      <alignment vertical="center"/>
    </xf>
    <xf numFmtId="37" fontId="85" fillId="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212" fontId="170" fillId="73" borderId="60" applyNumberFormat="0" applyAlignment="0" applyProtection="0">
      <alignment vertical="center"/>
    </xf>
    <xf numFmtId="37" fontId="85" fillId="0" borderId="56"/>
    <xf numFmtId="212" fontId="194" fillId="73" borderId="60" applyNumberFormat="0" applyAlignment="0" applyProtection="0"/>
    <xf numFmtId="37" fontId="85" fillId="40" borderId="56"/>
    <xf numFmtId="0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170" fillId="61" borderId="60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57" fillId="0" borderId="62" applyNumberFormat="0" applyFill="0" applyAlignment="0" applyProtection="0">
      <alignment vertical="center"/>
    </xf>
    <xf numFmtId="212" fontId="194" fillId="73" borderId="60" applyNumberFormat="0" applyAlignment="0" applyProtection="0"/>
    <xf numFmtId="14" fontId="37" fillId="0" borderId="54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85" fillId="40" borderId="56"/>
    <xf numFmtId="37" fontId="67" fillId="0" borderId="56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0" fontId="92" fillId="0" borderId="0" applyNumberFormat="0" applyBorder="0" applyAlignment="0"/>
    <xf numFmtId="212" fontId="194" fillId="73" borderId="60" applyNumberFormat="0" applyAlignment="0" applyProtection="0"/>
    <xf numFmtId="0" fontId="92" fillId="0" borderId="0" applyNumberFormat="0" applyBorder="0" applyAlignment="0"/>
    <xf numFmtId="37" fontId="67" fillId="0" borderId="56"/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0" fontId="57" fillId="0" borderId="3" applyFill="0" applyProtection="0"/>
    <xf numFmtId="212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37" fontId="67" fillId="0" borderId="56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0" fillId="0" borderId="0"/>
    <xf numFmtId="212" fontId="32" fillId="0" borderId="0"/>
    <xf numFmtId="212" fontId="31" fillId="0" borderId="0"/>
    <xf numFmtId="212" fontId="32" fillId="51" borderId="57" applyNumberFormat="0" applyFont="0" applyAlignment="0" applyProtection="0">
      <alignment vertical="center"/>
    </xf>
    <xf numFmtId="212" fontId="31" fillId="0" borderId="0"/>
    <xf numFmtId="212" fontId="31" fillId="0" borderId="0"/>
    <xf numFmtId="37" fontId="67" fillId="0" borderId="56"/>
    <xf numFmtId="212" fontId="30" fillId="0" borderId="0"/>
    <xf numFmtId="212" fontId="32" fillId="0" borderId="0"/>
    <xf numFmtId="212" fontId="32" fillId="0" borderId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2" fillId="0" borderId="0"/>
    <xf numFmtId="212" fontId="32" fillId="0" borderId="0"/>
    <xf numFmtId="212" fontId="32" fillId="51" borderId="57" applyNumberFormat="0" applyFont="0" applyAlignment="0" applyProtection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2" fillId="0" borderId="0" applyFont="0" applyAlignment="0">
      <alignment horizontal="center"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32" fillId="0" borderId="0"/>
    <xf numFmtId="212" fontId="43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41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1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6" fillId="0" borderId="0">
      <alignment horizontal="center" wrapText="1"/>
      <protection locked="0"/>
    </xf>
    <xf numFmtId="212" fontId="46" fillId="0" borderId="53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176" fontId="266" fillId="0" borderId="0" applyFill="0" applyBorder="0" applyAlignment="0"/>
    <xf numFmtId="212" fontId="42" fillId="0" borderId="0" applyFill="0" applyBorder="0" applyProtection="0">
      <alignment horizontal="center"/>
      <protection locked="0"/>
    </xf>
    <xf numFmtId="168" fontId="267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43" fontId="265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59" applyNumberFormat="0" applyAlignment="0" applyProtection="0">
      <alignment vertical="center"/>
    </xf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60" fillId="0" borderId="0" applyFill="0" applyBorder="0" applyAlignment="0" applyProtection="0">
      <protection locked="0"/>
    </xf>
    <xf numFmtId="212" fontId="61" fillId="0" borderId="0" applyNumberFormat="0" applyAlignment="0">
      <alignment horizontal="left"/>
    </xf>
    <xf numFmtId="212" fontId="62" fillId="0" borderId="0" applyNumberFormat="0" applyAlignment="0"/>
    <xf numFmtId="195" fontId="57" fillId="0" borderId="3" applyFill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37" fontId="67" fillId="0" borderId="56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1" fillId="0" borderId="0"/>
    <xf numFmtId="44" fontId="265" fillId="0" borderId="0" applyFont="0" applyFill="0" applyBorder="0" applyAlignment="0" applyProtection="0"/>
    <xf numFmtId="212" fontId="178" fillId="73" borderId="59" applyNumberFormat="0" applyAlignment="0" applyProtection="0"/>
    <xf numFmtId="44" fontId="265" fillId="0" borderId="0" applyFont="0" applyFill="0" applyBorder="0" applyAlignment="0" applyProtection="0"/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85" fillId="40" borderId="56"/>
    <xf numFmtId="212" fontId="32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68" fillId="0" borderId="0" applyFont="0" applyFill="0" applyBorder="0" applyAlignment="0" applyProtection="0"/>
    <xf numFmtId="210" fontId="57" fillId="0" borderId="3" applyFill="0" applyProtection="0"/>
    <xf numFmtId="176" fontId="266" fillId="0" borderId="0" applyFill="0" applyBorder="0" applyAlignment="0"/>
    <xf numFmtId="212" fontId="70" fillId="0" borderId="0" applyNumberFormat="0" applyAlignment="0">
      <alignment horizontal="left"/>
    </xf>
    <xf numFmtId="212" fontId="44" fillId="0" borderId="0" applyFont="0" applyFill="0" applyBorder="0" applyAlignment="0" applyProtection="0">
      <alignment vertical="center"/>
    </xf>
    <xf numFmtId="212" fontId="72" fillId="0" borderId="53" applyFill="0" applyProtection="0"/>
    <xf numFmtId="212" fontId="73" fillId="0" borderId="28" applyNumberFormat="0" applyAlignment="0" applyProtection="0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42" fillId="0" borderId="0" applyFill="0" applyAlignment="0" applyProtection="0">
      <protection locked="0"/>
    </xf>
    <xf numFmtId="212" fontId="42" fillId="0" borderId="1" applyFill="0" applyAlignment="0" applyProtection="0"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212" fontId="81" fillId="0" borderId="0" applyNumberFormat="0" applyFill="0" applyBorder="0" applyAlignment="0" applyProtection="0">
      <alignment vertical="top"/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3" fontId="67" fillId="39" borderId="0"/>
    <xf numFmtId="212" fontId="83" fillId="0" borderId="0"/>
    <xf numFmtId="212" fontId="84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76" fontId="266" fillId="0" borderId="0" applyFill="0" applyBorder="0" applyAlignment="0"/>
    <xf numFmtId="213" fontId="269" fillId="41" borderId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32" fillId="0" borderId="0"/>
    <xf numFmtId="199" fontId="270" fillId="0" borderId="0"/>
    <xf numFmtId="199" fontId="270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9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4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1" fillId="0" borderId="0"/>
    <xf numFmtId="212" fontId="58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8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92" fillId="0" borderId="0">
      <alignment vertical="top"/>
    </xf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3" fillId="36" borderId="0">
      <alignment horizontal="right"/>
    </xf>
    <xf numFmtId="212" fontId="94" fillId="42" borderId="0"/>
    <xf numFmtId="212" fontId="95" fillId="0" borderId="0" applyBorder="0">
      <alignment horizontal="centerContinuous"/>
    </xf>
    <xf numFmtId="212" fontId="96" fillId="0" borderId="0" applyBorder="0">
      <alignment horizontal="centerContinuous"/>
    </xf>
    <xf numFmtId="212" fontId="97" fillId="0" borderId="0" applyProtection="0">
      <alignment horizontal="left"/>
    </xf>
    <xf numFmtId="212" fontId="97" fillId="0" borderId="0" applyFill="0" applyBorder="0" applyProtection="0">
      <alignment horizontal="left"/>
    </xf>
    <xf numFmtId="212" fontId="98" fillId="0" borderId="0" applyFill="0" applyBorder="0" applyProtection="0">
      <alignment horizontal="left"/>
    </xf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176" fontId="266" fillId="0" borderId="0" applyFill="0" applyBorder="0" applyAlignment="0"/>
    <xf numFmtId="5" fontId="271" fillId="0" borderId="0"/>
    <xf numFmtId="212" fontId="101" fillId="0" borderId="0" applyNumberFormat="0" applyFont="0" applyFill="0" applyBorder="0" applyAlignment="0" applyProtection="0">
      <alignment horizontal="left"/>
    </xf>
    <xf numFmtId="212" fontId="102" fillId="0" borderId="0"/>
    <xf numFmtId="212" fontId="103" fillId="0" borderId="0"/>
    <xf numFmtId="212" fontId="104" fillId="0" borderId="0"/>
    <xf numFmtId="212" fontId="105" fillId="0" borderId="0"/>
    <xf numFmtId="212" fontId="104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13" fillId="0" borderId="0"/>
    <xf numFmtId="212" fontId="102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21" fillId="0" borderId="0"/>
    <xf numFmtId="212" fontId="111" fillId="0" borderId="0"/>
    <xf numFmtId="212" fontId="122" fillId="0" borderId="0"/>
    <xf numFmtId="212" fontId="123" fillId="0" borderId="0"/>
    <xf numFmtId="212" fontId="122" fillId="0" borderId="0"/>
    <xf numFmtId="212" fontId="124" fillId="0" borderId="0"/>
    <xf numFmtId="212" fontId="125" fillId="0" borderId="0"/>
    <xf numFmtId="212" fontId="57" fillId="43" borderId="0" applyNumberFormat="0" applyFont="0" applyBorder="0" applyAlignment="0" applyProtection="0"/>
    <xf numFmtId="212" fontId="126" fillId="0" borderId="0" applyNumberFormat="0" applyFill="0" applyBorder="0" applyAlignment="0" applyProtection="0"/>
    <xf numFmtId="212" fontId="32" fillId="0" borderId="0"/>
    <xf numFmtId="212" fontId="41" fillId="0" borderId="0"/>
    <xf numFmtId="212" fontId="43" fillId="0" borderId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40" fontId="272" fillId="0" borderId="0" applyBorder="0">
      <alignment horizontal="righ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42" fillId="0" borderId="0" applyFill="0" applyBorder="0" applyProtection="0">
      <alignment horizontal="center" vertical="center"/>
    </xf>
    <xf numFmtId="212" fontId="42" fillId="0" borderId="0" applyFill="0" applyBorder="0" applyProtection="0"/>
    <xf numFmtId="212" fontId="74" fillId="0" borderId="0" applyFill="0" applyBorder="0" applyProtection="0">
      <alignment horizontal="left"/>
    </xf>
    <xf numFmtId="212" fontId="130" fillId="0" borderId="0" applyFill="0" applyBorder="0" applyProtection="0">
      <alignment horizontal="left" vertical="top"/>
    </xf>
    <xf numFmtId="212" fontId="131" fillId="0" borderId="0" applyFill="0" applyBorder="0" applyProtection="0">
      <alignment horizontal="center" vertical="center"/>
    </xf>
    <xf numFmtId="212" fontId="132" fillId="0" borderId="0" applyFill="0" applyBorder="0" applyProtection="0">
      <alignment vertical="top"/>
    </xf>
    <xf numFmtId="212" fontId="133" fillId="0" borderId="0" applyFill="0" applyBorder="0" applyProtection="0">
      <alignment vertical="center"/>
    </xf>
    <xf numFmtId="212" fontId="134" fillId="0" borderId="0" applyFill="0" applyBorder="0" applyProtection="0"/>
    <xf numFmtId="176" fontId="266" fillId="0" borderId="0" applyFill="0" applyBorder="0" applyAlignment="0"/>
    <xf numFmtId="212" fontId="135" fillId="0" borderId="0" applyFill="0" applyBorder="0" applyProtection="0">
      <alignment horizontal="left" vertical="top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30" fillId="0" borderId="0"/>
    <xf numFmtId="212" fontId="30" fillId="0" borderId="0"/>
    <xf numFmtId="166" fontId="30" fillId="0" borderId="0" applyFont="0" applyFill="0" applyBorder="0" applyAlignment="0" applyProtection="0"/>
    <xf numFmtId="212" fontId="31" fillId="0" borderId="0"/>
    <xf numFmtId="212" fontId="31" fillId="0" borderId="0"/>
    <xf numFmtId="212" fontId="33" fillId="0" borderId="0"/>
    <xf numFmtId="212" fontId="101" fillId="0" borderId="0"/>
    <xf numFmtId="212" fontId="30" fillId="0" borderId="0"/>
    <xf numFmtId="212" fontId="31" fillId="0" borderId="0"/>
    <xf numFmtId="212" fontId="144" fillId="0" borderId="0">
      <alignment horizontal="left"/>
    </xf>
    <xf numFmtId="212" fontId="166" fillId="61" borderId="59" applyNumberFormat="0" applyAlignment="0" applyProtection="0">
      <alignment vertical="center"/>
    </xf>
    <xf numFmtId="212" fontId="30" fillId="0" borderId="0"/>
    <xf numFmtId="212" fontId="30" fillId="0" borderId="0"/>
    <xf numFmtId="212" fontId="31" fillId="0" borderId="0"/>
    <xf numFmtId="212" fontId="265" fillId="0" borderId="0"/>
    <xf numFmtId="212" fontId="32" fillId="0" borderId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4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55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37" fontId="85" fillId="40" borderId="56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2" fillId="0" borderId="1" applyFill="0" applyAlignment="0" applyProtection="0"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153" fillId="0" borderId="0" applyNumberFormat="0" applyFill="0" applyBorder="0" applyAlignment="0" applyProtection="0">
      <alignment vertical="top"/>
      <protection locked="0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268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44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" fillId="0" borderId="0"/>
    <xf numFmtId="212" fontId="92" fillId="0" borderId="0">
      <alignment vertical="top"/>
    </xf>
    <xf numFmtId="212" fontId="44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5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9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148" fillId="0" borderId="0"/>
    <xf numFmtId="212" fontId="33" fillId="0" borderId="0"/>
    <xf numFmtId="212" fontId="31" fillId="0" borderId="0"/>
    <xf numFmtId="212" fontId="31" fillId="0" borderId="0"/>
    <xf numFmtId="212" fontId="265" fillId="0" borderId="0"/>
    <xf numFmtId="212" fontId="33" fillId="0" borderId="0"/>
    <xf numFmtId="212" fontId="32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30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14" fontId="37" fillId="0" borderId="65">
      <alignment horizontal="center"/>
    </xf>
    <xf numFmtId="9" fontId="268" fillId="0" borderId="0" applyFont="0" applyFill="0" applyBorder="0" applyAlignment="0" applyProtection="0"/>
    <xf numFmtId="212" fontId="73" fillId="0" borderId="55">
      <alignment horizontal="left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140" fillId="0" borderId="0"/>
    <xf numFmtId="212" fontId="44" fillId="0" borderId="0"/>
    <xf numFmtId="212" fontId="32" fillId="0" borderId="0"/>
    <xf numFmtId="212" fontId="32" fillId="0" borderId="0"/>
    <xf numFmtId="212" fontId="156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58" fillId="58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3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60" fillId="0" borderId="0" applyNumberFormat="0" applyFill="0" applyBorder="0" applyAlignment="0" applyProtection="0">
      <alignment vertical="center"/>
    </xf>
    <xf numFmtId="212" fontId="161" fillId="0" borderId="32" applyNumberFormat="0" applyFill="0" applyAlignment="0" applyProtection="0">
      <alignment vertical="center"/>
    </xf>
    <xf numFmtId="212" fontId="162" fillId="0" borderId="33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165" fillId="60" borderId="35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146" fillId="62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63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68" fillId="0" borderId="38" applyNumberFormat="0" applyFill="0" applyAlignment="0" applyProtection="0">
      <alignment vertical="center"/>
    </xf>
    <xf numFmtId="212" fontId="31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43" fillId="0" borderId="0"/>
    <xf numFmtId="212" fontId="32" fillId="0" borderId="0"/>
    <xf numFmtId="212" fontId="43" fillId="0" borderId="0"/>
    <xf numFmtId="212" fontId="32" fillId="0" borderId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77" fillId="0" borderId="0" applyNumberFormat="0" applyFill="0" applyBorder="0" applyAlignment="0" applyProtection="0">
      <alignment vertical="top"/>
      <protection locked="0"/>
    </xf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145" fillId="66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9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49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46" fillId="68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146" fillId="67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70" borderId="0" applyNumberFormat="0" applyBorder="0" applyAlignment="0" applyProtection="0">
      <alignment vertical="center"/>
    </xf>
    <xf numFmtId="212" fontId="43" fillId="0" borderId="0">
      <protection locked="0"/>
    </xf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4" fillId="0" borderId="0" applyNumberFormat="0" applyFill="0" applyBorder="0" applyAlignment="0" applyProtection="0">
      <alignment vertical="top"/>
      <protection locked="0"/>
    </xf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37" fontId="85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265" fillId="0" borderId="0" applyNumberFormat="0" applyFont="0" applyFill="0" applyBorder="0" applyAlignment="0">
      <protection locked="0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1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3" fillId="0" borderId="0">
      <protection locked="0"/>
    </xf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9" fillId="0" borderId="0" applyProtection="0"/>
    <xf numFmtId="212" fontId="73" fillId="0" borderId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57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9" fillId="0" borderId="0"/>
    <xf numFmtId="212" fontId="44" fillId="0" borderId="0">
      <alignment vertical="center"/>
    </xf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32" fillId="0" borderId="0"/>
    <xf numFmtId="212" fontId="64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71" fillId="0" borderId="0" applyFill="0" applyBorder="0" applyProtection="0">
      <alignment horizontal="center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195" fillId="0" borderId="43" applyNumberFormat="0" applyBorder="0" applyAlignment="0"/>
    <xf numFmtId="212" fontId="197" fillId="0" borderId="0">
      <alignment horizontal="center"/>
    </xf>
    <xf numFmtId="212" fontId="32" fillId="0" borderId="0"/>
    <xf numFmtId="212" fontId="198" fillId="0" borderId="0"/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179" fillId="60" borderId="35" applyNumberFormat="0" applyAlignment="0" applyProtection="0"/>
    <xf numFmtId="212" fontId="191" fillId="0" borderId="42" applyNumberFormat="0" applyFill="0" applyAlignment="0" applyProtection="0"/>
    <xf numFmtId="212" fontId="175" fillId="55" borderId="0" applyNumberFormat="0" applyBorder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202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185" fillId="59" borderId="0" applyNumberFormat="0" applyBorder="0" applyAlignment="0" applyProtection="0"/>
    <xf numFmtId="212" fontId="30" fillId="0" borderId="0"/>
    <xf numFmtId="212" fontId="190" fillId="52" borderId="59" applyNumberFormat="0" applyAlignment="0" applyProtection="0"/>
    <xf numFmtId="212" fontId="192" fillId="54" borderId="0" applyNumberFormat="0" applyBorder="0" applyAlignment="0" applyProtection="0"/>
    <xf numFmtId="212" fontId="201" fillId="0" borderId="62" applyNumberFormat="0" applyFill="0" applyAlignment="0" applyProtection="0"/>
    <xf numFmtId="212" fontId="32" fillId="0" borderId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32" fillId="51" borderId="57" applyNumberFormat="0" applyFont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04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9" fillId="0" borderId="39" applyNumberFormat="0" applyFill="0" applyAlignment="0" applyProtection="0">
      <alignment vertical="center"/>
    </xf>
    <xf numFmtId="212" fontId="210" fillId="0" borderId="40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1" fillId="0" borderId="0" applyNumberFormat="0" applyFill="0" applyBorder="0" applyAlignment="0" applyProtection="0">
      <alignment vertical="center"/>
    </xf>
    <xf numFmtId="212" fontId="164" fillId="0" borderId="0" applyNumberFormat="0" applyFill="0" applyBorder="0" applyAlignment="0" applyProtection="0">
      <alignment vertical="center"/>
    </xf>
    <xf numFmtId="212" fontId="32" fillId="0" borderId="0"/>
    <xf numFmtId="212" fontId="165" fillId="60" borderId="35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213" fillId="0" borderId="0" applyNumberFormat="0" applyFill="0" applyBorder="0" applyAlignment="0" applyProtection="0">
      <alignment vertical="top"/>
      <protection locked="0"/>
    </xf>
    <xf numFmtId="212" fontId="146" fillId="71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46" fillId="72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5" fillId="0" borderId="42" applyNumberFormat="0" applyFill="0" applyAlignment="0" applyProtection="0">
      <alignment vertical="center"/>
    </xf>
    <xf numFmtId="212" fontId="64" fillId="0" borderId="0" applyNumberFormat="0" applyFont="0" applyFill="0" applyBorder="0" applyAlignment="0">
      <protection locked="0"/>
    </xf>
    <xf numFmtId="166" fontId="268" fillId="0" borderId="0" applyFont="0" applyFill="0" applyBorder="0" applyAlignment="0" applyProtection="0">
      <alignment vertical="center"/>
    </xf>
    <xf numFmtId="212" fontId="64" fillId="0" borderId="0"/>
    <xf numFmtId="212" fontId="265" fillId="0" borderId="0"/>
    <xf numFmtId="212" fontId="206" fillId="55" borderId="0" applyNumberFormat="0" applyBorder="0" applyAlignment="0" applyProtection="0"/>
    <xf numFmtId="212" fontId="208" fillId="59" borderId="0" applyNumberFormat="0" applyBorder="0" applyAlignment="0" applyProtection="0"/>
    <xf numFmtId="212" fontId="265" fillId="0" borderId="0"/>
    <xf numFmtId="43" fontId="265" fillId="0" borderId="0" applyFont="0" applyFill="0" applyBorder="0" applyAlignment="0" applyProtection="0"/>
    <xf numFmtId="212" fontId="262" fillId="0" borderId="0">
      <alignment vertical="center"/>
    </xf>
    <xf numFmtId="166" fontId="268" fillId="0" borderId="0" applyFont="0" applyFill="0" applyBorder="0" applyAlignment="0" applyProtection="0">
      <alignment vertical="center"/>
    </xf>
    <xf numFmtId="212" fontId="265" fillId="0" borderId="0"/>
    <xf numFmtId="212" fontId="30" fillId="0" borderId="0"/>
    <xf numFmtId="166" fontId="30" fillId="0" borderId="0" applyFont="0" applyFill="0" applyBorder="0" applyAlignment="0" applyProtection="0"/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145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>
      <alignment vertical="center"/>
    </xf>
    <xf numFmtId="184" fontId="44" fillId="0" borderId="0">
      <alignment vertical="center"/>
    </xf>
    <xf numFmtId="184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44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/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07" fontId="44" fillId="0" borderId="0">
      <alignment vertical="center"/>
    </xf>
    <xf numFmtId="207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212" fontId="145" fillId="0" borderId="0" applyNumberFormat="0" applyFont="0" applyFill="0" applyBorder="0" applyAlignment="0">
      <alignment vertical="center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5" fillId="0" borderId="0" applyFont="0" applyFill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32" fillId="0" borderId="0"/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0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66">
      <alignment horizontal="left" vertical="center"/>
    </xf>
    <xf numFmtId="212" fontId="30" fillId="0" borderId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212" fontId="92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30" fillId="0" borderId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65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56"/>
    <xf numFmtId="37" fontId="67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1" fillId="0" borderId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66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0" borderId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32" fillId="0" borderId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28" fillId="0" borderId="0" applyNumberFormat="0" applyBorder="0" applyAlignment="0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41" fillId="0" borderId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85" fillId="40" borderId="56"/>
    <xf numFmtId="49" fontId="37" fillId="0" borderId="65" applyFont="0" applyFill="0" applyBorder="0" applyAlignment="0" applyProtection="0">
      <alignment horizontal="left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" fillId="9" borderId="15" applyNumberFormat="0" applyFont="0" applyAlignment="0" applyProtection="0"/>
    <xf numFmtId="0" fontId="1" fillId="0" borderId="0"/>
    <xf numFmtId="212" fontId="212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54" applyNumberFormat="0" applyBorder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4" fontId="34" fillId="0" borderId="0" applyFont="0" applyFill="0" applyBorder="0" applyAlignment="0" applyProtection="0"/>
    <xf numFmtId="0" fontId="276" fillId="0" borderId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0" fontId="57" fillId="0" borderId="3" applyFill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0" fontId="57" fillId="0" borderId="46" applyFill="0" applyProtection="0"/>
    <xf numFmtId="210" fontId="57" fillId="0" borderId="3" applyFill="0" applyProtection="0"/>
    <xf numFmtId="212" fontId="72" fillId="0" borderId="17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157" fillId="0" borderId="58" applyNumberFormat="0" applyFill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195" fontId="57" fillId="0" borderId="64" applyFill="0" applyProtection="0"/>
    <xf numFmtId="37" fontId="67" fillId="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85" fillId="40" borderId="56"/>
    <xf numFmtId="212" fontId="169" fillId="54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14" fontId="37" fillId="0" borderId="54">
      <alignment horizontal="center"/>
    </xf>
    <xf numFmtId="37" fontId="85" fillId="4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194" fillId="73" borderId="60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66" fillId="61" borderId="59" applyNumberFormat="0" applyAlignment="0" applyProtection="0">
      <alignment vertical="center"/>
    </xf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37" fontId="85" fillId="0" borderId="56"/>
    <xf numFmtId="37" fontId="67" fillId="0" borderId="56"/>
    <xf numFmtId="212" fontId="170" fillId="73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67" fillId="0" borderId="56"/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74" borderId="54" applyFill="0">
      <alignment horizontal="center" vertical="center" wrapText="1"/>
    </xf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32" fillId="51" borderId="57" applyNumberFormat="0" applyFont="0" applyAlignment="0" applyProtection="0">
      <alignment vertical="center"/>
    </xf>
    <xf numFmtId="0" fontId="32" fillId="74" borderId="54" applyFill="0">
      <alignment horizontal="center" vertical="center" wrapText="1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212" fontId="73" fillId="0" borderId="55">
      <alignment horizontal="left" vertical="center"/>
    </xf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56"/>
    <xf numFmtId="212" fontId="166" fillId="61" borderId="59" applyNumberFormat="0" applyAlignment="0" applyProtection="0">
      <alignment vertical="center"/>
    </xf>
    <xf numFmtId="212" fontId="178" fillId="73" borderId="59" applyNumberFormat="0" applyAlignment="0" applyProtection="0"/>
    <xf numFmtId="0" fontId="73" fillId="0" borderId="55">
      <alignment horizontal="left" vertical="center"/>
    </xf>
    <xf numFmtId="37" fontId="85" fillId="0" borderId="56"/>
    <xf numFmtId="37" fontId="67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0" fontId="73" fillId="0" borderId="55">
      <alignment horizontal="left" vertical="center"/>
    </xf>
    <xf numFmtId="14" fontId="37" fillId="0" borderId="54">
      <alignment horizontal="center"/>
    </xf>
    <xf numFmtId="212" fontId="73" fillId="0" borderId="55">
      <alignment horizontal="left" vertical="center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210" fontId="57" fillId="0" borderId="3" applyFill="0" applyProtection="0"/>
    <xf numFmtId="212" fontId="178" fillId="73" borderId="59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69" fillId="52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46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37" fontId="67" fillId="0" borderId="56"/>
    <xf numFmtId="37" fontId="85" fillId="40" borderId="56"/>
    <xf numFmtId="37" fontId="85" fillId="0" borderId="56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37" fontId="85" fillId="0" borderId="56"/>
    <xf numFmtId="37" fontId="67" fillId="0" borderId="56"/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67" fillId="0" borderId="56"/>
    <xf numFmtId="210" fontId="57" fillId="0" borderId="3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37" fontId="67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85" fillId="40" borderId="56"/>
    <xf numFmtId="212" fontId="73" fillId="0" borderId="66">
      <alignment horizontal="left" vertical="center"/>
    </xf>
    <xf numFmtId="37" fontId="85" fillId="40" borderId="56"/>
    <xf numFmtId="37" fontId="85" fillId="0" borderId="56"/>
    <xf numFmtId="37" fontId="85" fillId="4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/>
    <xf numFmtId="14" fontId="37" fillId="0" borderId="65">
      <alignment horizontal="center"/>
    </xf>
    <xf numFmtId="37" fontId="85" fillId="0" borderId="56"/>
    <xf numFmtId="212" fontId="201" fillId="0" borderId="62" applyNumberFormat="0" applyFill="0" applyAlignment="0" applyProtection="0"/>
    <xf numFmtId="212" fontId="170" fillId="61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37" fontId="67" fillId="0" borderId="56"/>
    <xf numFmtId="37" fontId="85" fillId="40" borderId="56"/>
    <xf numFmtId="212" fontId="73" fillId="0" borderId="55">
      <alignment horizontal="left" vertical="center"/>
    </xf>
    <xf numFmtId="37" fontId="67" fillId="0" borderId="56"/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14" fontId="37" fillId="0" borderId="54">
      <alignment horizontal="center"/>
    </xf>
    <xf numFmtId="37" fontId="67" fillId="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195" fontId="57" fillId="0" borderId="46" applyFill="0" applyProtection="0"/>
    <xf numFmtId="37" fontId="85" fillId="40" borderId="56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57" fillId="0" borderId="62" applyNumberFormat="0" applyFill="0" applyAlignment="0" applyProtection="0">
      <alignment vertical="center"/>
    </xf>
    <xf numFmtId="37" fontId="67" fillId="0" borderId="56"/>
    <xf numFmtId="37" fontId="67" fillId="0" borderId="56"/>
    <xf numFmtId="37" fontId="85" fillId="40" borderId="56"/>
    <xf numFmtId="212" fontId="201" fillId="0" borderId="62" applyNumberFormat="0" applyFill="0" applyAlignment="0" applyProtection="0"/>
    <xf numFmtId="210" fontId="57" fillId="0" borderId="46" applyFill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0" fontId="57" fillId="0" borderId="3" applyFill="0" applyProtection="0"/>
    <xf numFmtId="37" fontId="67" fillId="0" borderId="56"/>
    <xf numFmtId="212" fontId="170" fillId="73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195" fontId="57" fillId="0" borderId="3" applyFill="0" applyProtection="0"/>
    <xf numFmtId="212" fontId="190" fillId="52" borderId="59" applyNumberFormat="0" applyAlignment="0" applyProtection="0"/>
    <xf numFmtId="212" fontId="169" fillId="54" borderId="59" applyNumberFormat="0" applyAlignment="0" applyProtection="0">
      <alignment vertical="center"/>
    </xf>
    <xf numFmtId="37" fontId="85" fillId="40" borderId="56"/>
    <xf numFmtId="212" fontId="169" fillId="52" borderId="59" applyNumberFormat="0" applyAlignment="0" applyProtection="0">
      <alignment vertic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85" fillId="0" borderId="56"/>
    <xf numFmtId="212" fontId="201" fillId="0" borderId="62" applyNumberFormat="0" applyFill="0" applyAlignment="0" applyProtection="0"/>
    <xf numFmtId="37" fontId="85" fillId="40" borderId="56"/>
    <xf numFmtId="37" fontId="85" fillId="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212" fontId="32" fillId="74" borderId="54" applyFill="0">
      <alignment horizontal="center" vertical="center" wrapText="1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5" fontId="177" fillId="0" borderId="46" applyAlignment="0" applyProtection="0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12" fillId="73" borderId="59" applyNumberFormat="0" applyAlignment="0" applyProtection="0">
      <alignment vertical="center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67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0" fontId="73" fillId="0" borderId="55">
      <alignment horizontal="left"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85" fillId="40" borderId="56"/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64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4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188" fillId="0" borderId="41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54">
      <alignment horizontal="center"/>
    </xf>
    <xf numFmtId="286" fontId="100" fillId="61" borderId="3" applyFill="0" applyBorder="0" applyAlignment="0">
      <alignment horizontal="right"/>
    </xf>
    <xf numFmtId="4" fontId="32" fillId="0" borderId="54">
      <alignment horizontal="right"/>
    </xf>
    <xf numFmtId="4" fontId="32" fillId="0" borderId="54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54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275" fontId="148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7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8" fillId="73" borderId="70" applyNumberFormat="0" applyAlignment="0" applyProtection="0"/>
    <xf numFmtId="0" fontId="1" fillId="0" borderId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1" fillId="0" borderId="0" applyFont="0" applyFill="0" applyBorder="0" applyAlignment="0" applyProtection="0"/>
    <xf numFmtId="37" fontId="85" fillId="40" borderId="67"/>
    <xf numFmtId="44" fontId="1" fillId="0" borderId="0" applyFont="0" applyFill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" fillId="0" borderId="0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43" fontId="1" fillId="0" borderId="0" applyFont="0" applyFill="0" applyBorder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195" fontId="57" fillId="0" borderId="3" applyFill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44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10" fontId="71" fillId="38" borderId="19" applyNumberFormat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32" fillId="51" borderId="68" applyNumberFormat="0" applyFont="0" applyAlignment="0" applyProtection="0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275" fontId="148" fillId="0" borderId="76" applyFont="0" applyBorder="0" applyAlignment="0">
      <alignment horizontal="center" vertical="center"/>
    </xf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85" fillId="40" borderId="67"/>
    <xf numFmtId="37" fontId="85" fillId="4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65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5" fillId="40" borderId="67"/>
    <xf numFmtId="0" fontId="1" fillId="0" borderId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77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7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6" fillId="0" borderId="53" applyNumberFormat="0" applyFont="0" applyFill="0" applyAlignment="0" applyProtection="0"/>
    <xf numFmtId="0" fontId="1" fillId="0" borderId="0"/>
    <xf numFmtId="37" fontId="67" fillId="0" borderId="67"/>
    <xf numFmtId="0" fontId="1" fillId="0" borderId="0"/>
    <xf numFmtId="37" fontId="67" fillId="0" borderId="67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66" fillId="61" borderId="70" applyNumberFormat="0" applyAlignment="0" applyProtection="0">
      <alignment vertical="center"/>
    </xf>
    <xf numFmtId="210" fontId="57" fillId="0" borderId="46" applyFill="0" applyProtection="0"/>
    <xf numFmtId="37" fontId="67" fillId="0" borderId="67"/>
    <xf numFmtId="37" fontId="67" fillId="0" borderId="67"/>
    <xf numFmtId="212" fontId="190" fillId="52" borderId="70" applyNumberFormat="0" applyAlignment="0" applyProtection="0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73" fillId="0" borderId="66">
      <alignment horizontal="left" vertical="center"/>
    </xf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57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67"/>
    <xf numFmtId="37" fontId="85" fillId="40" borderId="67"/>
    <xf numFmtId="212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73" applyNumberFormat="0" applyFill="0" applyAlignment="0" applyProtection="0"/>
    <xf numFmtId="14" fontId="37" fillId="0" borderId="54">
      <alignment horizontal="center"/>
    </xf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37" fontId="85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85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85" fillId="0" borderId="67"/>
    <xf numFmtId="212" fontId="32" fillId="74" borderId="65" applyFill="0">
      <alignment horizontal="center" vertical="center" wrapText="1"/>
    </xf>
    <xf numFmtId="37" fontId="67" fillId="0" borderId="67"/>
    <xf numFmtId="37" fontId="67" fillId="0" borderId="67"/>
    <xf numFmtId="0" fontId="73" fillId="0" borderId="66">
      <alignment horizontal="left" vertical="center"/>
    </xf>
    <xf numFmtId="37" fontId="85" fillId="40" borderId="67"/>
    <xf numFmtId="37" fontId="85" fillId="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68" applyNumberFormat="0" applyFont="0" applyAlignment="0" applyProtection="0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67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37" fontId="67" fillId="0" borderId="67"/>
    <xf numFmtId="0" fontId="1" fillId="0" borderId="0"/>
    <xf numFmtId="37" fontId="67" fillId="0" borderId="67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212" fontId="44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37" fontId="85" fillId="40" borderId="67"/>
    <xf numFmtId="37" fontId="85" fillId="40" borderId="67"/>
    <xf numFmtId="212" fontId="194" fillId="73" borderId="71" applyNumberFormat="0" applyAlignment="0" applyProtection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68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67"/>
    <xf numFmtId="212" fontId="190" fillId="52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85" fillId="4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37" fontId="85" fillId="0" borderId="67"/>
    <xf numFmtId="37" fontId="67" fillId="0" borderId="67"/>
    <xf numFmtId="37" fontId="85" fillId="40" borderId="67"/>
    <xf numFmtId="14" fontId="37" fillId="0" borderId="54">
      <alignment horizont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57" fillId="0" borderId="69" applyNumberFormat="0" applyFill="0" applyAlignment="0" applyProtection="0">
      <alignment vertical="center"/>
    </xf>
    <xf numFmtId="37" fontId="85" fillId="4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4" fontId="37" fillId="0" borderId="65">
      <alignment horizontal="center"/>
    </xf>
    <xf numFmtId="37" fontId="67" fillId="0" borderId="67"/>
    <xf numFmtId="212" fontId="194" fillId="73" borderId="71" applyNumberFormat="0" applyAlignment="0" applyProtection="0"/>
    <xf numFmtId="0" fontId="1" fillId="0" borderId="0"/>
    <xf numFmtId="37" fontId="67" fillId="0" borderId="67"/>
    <xf numFmtId="212" fontId="32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70" applyNumberFormat="0" applyAlignment="0" applyProtection="0">
      <alignment vertical="center"/>
    </xf>
    <xf numFmtId="212" fontId="32" fillId="51" borderId="68" applyNumberFormat="0" applyFont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37" fontId="85" fillId="0" borderId="67"/>
    <xf numFmtId="14" fontId="37" fillId="0" borderId="65">
      <alignment horizontal="center"/>
    </xf>
    <xf numFmtId="37" fontId="85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194" fillId="73" borderId="71" applyNumberFormat="0" applyAlignment="0" applyProtection="0"/>
    <xf numFmtId="14" fontId="37" fillId="0" borderId="65">
      <alignment horizontal="center"/>
    </xf>
    <xf numFmtId="212" fontId="157" fillId="0" borderId="73" applyNumberFormat="0" applyFill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4" fontId="37" fillId="0" borderId="54">
      <alignment horizont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67"/>
    <xf numFmtId="212" fontId="178" fillId="73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14" fontId="37" fillId="0" borderId="65">
      <alignment horizontal="center"/>
    </xf>
    <xf numFmtId="10" fontId="71" fillId="38" borderId="54" applyNumberFormat="0" applyBorder="0" applyAlignment="0" applyProtection="0"/>
    <xf numFmtId="37" fontId="85" fillId="40" borderId="67"/>
    <xf numFmtId="212" fontId="73" fillId="0" borderId="66">
      <alignment horizontal="left" vertical="center"/>
    </xf>
    <xf numFmtId="37" fontId="85" fillId="40" borderId="67"/>
    <xf numFmtId="212" fontId="201" fillId="0" borderId="73" applyNumberFormat="0" applyFill="0" applyAlignment="0" applyProtection="0"/>
    <xf numFmtId="37" fontId="67" fillId="0" borderId="67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212" fillId="73" borderId="70" applyNumberFormat="0" applyAlignment="0" applyProtection="0">
      <alignment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85" fillId="0" borderId="67"/>
    <xf numFmtId="37" fontId="85" fillId="0" borderId="67"/>
    <xf numFmtId="37" fontId="67" fillId="0" borderId="67"/>
    <xf numFmtId="37" fontId="85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70" applyNumberFormat="0" applyAlignment="0" applyProtection="0">
      <alignment vertical="center"/>
    </xf>
    <xf numFmtId="195" fontId="57" fillId="0" borderId="46" applyFill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85" fillId="0" borderId="67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37" fontId="67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85" fillId="4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37" fontId="85" fillId="40" borderId="67"/>
    <xf numFmtId="37" fontId="67" fillId="0" borderId="67"/>
    <xf numFmtId="10" fontId="71" fillId="38" borderId="65" applyNumberFormat="0" applyBorder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71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37" fontId="85" fillId="0" borderId="67"/>
    <xf numFmtId="37" fontId="67" fillId="0" borderId="67"/>
    <xf numFmtId="14" fontId="37" fillId="0" borderId="65">
      <alignment horizontal="center"/>
    </xf>
    <xf numFmtId="0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14" fontId="37" fillId="0" borderId="65">
      <alignment horizontal="center"/>
    </xf>
    <xf numFmtId="0" fontId="1" fillId="0" borderId="0"/>
    <xf numFmtId="37" fontId="85" fillId="0" borderId="67"/>
    <xf numFmtId="43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37" fontId="67" fillId="0" borderId="67"/>
    <xf numFmtId="37" fontId="85" fillId="40" borderId="67"/>
    <xf numFmtId="212" fontId="44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37" fontId="85" fillId="0" borderId="67"/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94" fillId="73" borderId="71" applyNumberFormat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94" fillId="73" borderId="71" applyNumberFormat="0" applyAlignment="0" applyProtection="0"/>
    <xf numFmtId="37" fontId="85" fillId="40" borderId="67"/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212" fontId="201" fillId="0" borderId="73" applyNumberFormat="0" applyFill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10" fontId="71" fillId="38" borderId="54" applyNumberFormat="0" applyBorder="0" applyAlignment="0" applyProtection="0"/>
    <xf numFmtId="37" fontId="67" fillId="0" borderId="67"/>
    <xf numFmtId="37" fontId="67" fillId="0" borderId="67"/>
    <xf numFmtId="212" fontId="32" fillId="51" borderId="68" applyNumberFormat="0" applyFont="0" applyAlignment="0" applyProtection="0"/>
    <xf numFmtId="37" fontId="67" fillId="0" borderId="67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37" fontId="67" fillId="0" borderId="67"/>
    <xf numFmtId="37" fontId="85" fillId="0" borderId="67"/>
    <xf numFmtId="37" fontId="67" fillId="0" borderId="67"/>
    <xf numFmtId="212" fontId="73" fillId="0" borderId="66">
      <alignment horizontal="left" vertical="center"/>
    </xf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72" applyNumberFormat="0" applyFont="0" applyBorder="0" applyAlignment="0" applyProtection="0">
      <alignment horizontal="centerContinuous"/>
    </xf>
    <xf numFmtId="37" fontId="199" fillId="0" borderId="72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67"/>
    <xf numFmtId="37" fontId="85" fillId="4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212" fontId="73" fillId="0" borderId="66">
      <alignment horizontal="left" vertical="center"/>
    </xf>
    <xf numFmtId="0" fontId="32" fillId="74" borderId="65" applyFill="0">
      <alignment horizontal="center" vertical="center" wrapText="1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212" fontId="169" fillId="52" borderId="70" applyNumberFormat="0" applyAlignment="0" applyProtection="0">
      <alignment vertical="center"/>
    </xf>
    <xf numFmtId="37" fontId="85" fillId="0" borderId="67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212" fontId="170" fillId="73" borderId="71" applyNumberFormat="0" applyAlignment="0" applyProtection="0">
      <alignment vertical="center"/>
    </xf>
    <xf numFmtId="37" fontId="85" fillId="0" borderId="67"/>
    <xf numFmtId="212" fontId="194" fillId="73" borderId="71" applyNumberFormat="0" applyAlignment="0" applyProtection="0"/>
    <xf numFmtId="37" fontId="85" fillId="40" borderId="67"/>
    <xf numFmtId="0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67"/>
    <xf numFmtId="212" fontId="170" fillId="61" borderId="71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57" fillId="0" borderId="73" applyNumberFormat="0" applyFill="0" applyAlignment="0" applyProtection="0">
      <alignment vertical="center"/>
    </xf>
    <xf numFmtId="212" fontId="194" fillId="73" borderId="71" applyNumberFormat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0" fontId="57" fillId="0" borderId="3" applyFill="0" applyProtection="0"/>
    <xf numFmtId="212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212" fontId="157" fillId="0" borderId="69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88" fillId="0" borderId="41" applyNumberFormat="0" applyFill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2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65" applyNumberFormat="0" applyBorder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0" fontId="57" fillId="0" borderId="3" applyFill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46" applyFill="0" applyProtection="0"/>
    <xf numFmtId="210" fontId="57" fillId="0" borderId="3" applyFill="0" applyProtection="0"/>
    <xf numFmtId="212" fontId="72" fillId="0" borderId="5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157" fillId="0" borderId="69" applyNumberFormat="0" applyFill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195" fontId="57" fillId="0" borderId="77" applyFill="0" applyProtection="0"/>
    <xf numFmtId="37" fontId="67" fillId="0" borderId="67"/>
    <xf numFmtId="10" fontId="71" fillId="38" borderId="54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194" fillId="73" borderId="71" applyNumberFormat="0" applyAlignment="0" applyProtection="0"/>
    <xf numFmtId="10" fontId="71" fillId="38" borderId="54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85" fillId="40" borderId="67"/>
    <xf numFmtId="212" fontId="169" fillId="54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14" fontId="37" fillId="0" borderId="65">
      <alignment horizontal="center"/>
    </xf>
    <xf numFmtId="37" fontId="85" fillId="4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194" fillId="73" borderId="71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37" fontId="85" fillId="0" borderId="67"/>
    <xf numFmtId="37" fontId="67" fillId="0" borderId="67"/>
    <xf numFmtId="212" fontId="170" fillId="73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67" fillId="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74" borderId="65" applyFill="0">
      <alignment horizontal="center" vertical="center" wrapText="1"/>
    </xf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67" fillId="0" borderId="67"/>
    <xf numFmtId="10" fontId="71" fillId="38" borderId="54" applyNumberFormat="0" applyBorder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>
      <alignment vertical="center"/>
    </xf>
    <xf numFmtId="0" fontId="32" fillId="74" borderId="65" applyFill="0">
      <alignment horizontal="center" vertical="center" wrapText="1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212" fontId="73" fillId="0" borderId="66">
      <alignment horizontal="left" vertical="center"/>
    </xf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67"/>
    <xf numFmtId="212" fontId="166" fillId="61" borderId="70" applyNumberFormat="0" applyAlignment="0" applyProtection="0">
      <alignment vertical="center"/>
    </xf>
    <xf numFmtId="212" fontId="178" fillId="73" borderId="70" applyNumberFormat="0" applyAlignment="0" applyProtection="0"/>
    <xf numFmtId="0" fontId="73" fillId="0" borderId="66">
      <alignment horizontal="left" vertical="center"/>
    </xf>
    <xf numFmtId="37" fontId="85" fillId="0" borderId="67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0" fontId="73" fillId="0" borderId="66">
      <alignment horizontal="left"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210" fontId="57" fillId="0" borderId="3" applyFill="0" applyProtection="0"/>
    <xf numFmtId="212" fontId="178" fillId="73" borderId="70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46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37" fontId="85" fillId="40" borderId="67"/>
    <xf numFmtId="37" fontId="85" fillId="0" borderId="67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37" fontId="85" fillId="0" borderId="67"/>
    <xf numFmtId="37" fontId="67" fillId="0" borderId="67"/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85" fillId="40" borderId="67"/>
    <xf numFmtId="212" fontId="73" fillId="0" borderId="66">
      <alignment horizontal="left" vertical="center"/>
    </xf>
    <xf numFmtId="37" fontId="85" fillId="40" borderId="67"/>
    <xf numFmtId="37" fontId="85" fillId="0" borderId="67"/>
    <xf numFmtId="37" fontId="85" fillId="4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0" borderId="67"/>
    <xf numFmtId="212" fontId="201" fillId="0" borderId="73" applyNumberFormat="0" applyFill="0" applyAlignment="0" applyProtection="0"/>
    <xf numFmtId="212" fontId="170" fillId="61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67" fillId="0" borderId="67"/>
    <xf numFmtId="37" fontId="85" fillId="40" borderId="67"/>
    <xf numFmtId="212" fontId="73" fillId="0" borderId="66">
      <alignment horizontal="left" vertical="center"/>
    </xf>
    <xf numFmtId="37" fontId="67" fillId="0" borderId="67"/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14" fontId="37" fillId="0" borderId="54">
      <alignment horizontal="center"/>
    </xf>
    <xf numFmtId="37" fontId="67" fillId="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195" fontId="57" fillId="0" borderId="46" applyFill="0" applyProtection="0"/>
    <xf numFmtId="37" fontId="85" fillId="40" borderId="67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57" fillId="0" borderId="73" applyNumberFormat="0" applyFill="0" applyAlignment="0" applyProtection="0">
      <alignment vertical="center"/>
    </xf>
    <xf numFmtId="37" fontId="67" fillId="0" borderId="67"/>
    <xf numFmtId="37" fontId="67" fillId="0" borderId="67"/>
    <xf numFmtId="37" fontId="85" fillId="40" borderId="67"/>
    <xf numFmtId="212" fontId="201" fillId="0" borderId="73" applyNumberFormat="0" applyFill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0" fontId="57" fillId="0" borderId="3" applyFill="0" applyProtection="0"/>
    <xf numFmtId="37" fontId="67" fillId="0" borderId="67"/>
    <xf numFmtId="212" fontId="170" fillId="73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69" fillId="54" borderId="70" applyNumberFormat="0" applyAlignment="0" applyProtection="0">
      <alignment vertical="center"/>
    </xf>
    <xf numFmtId="37" fontId="85" fillId="40" borderId="67"/>
    <xf numFmtId="212" fontId="169" fillId="52" borderId="70" applyNumberFormat="0" applyAlignment="0" applyProtection="0">
      <alignment vertic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85" fillId="0" borderId="67"/>
    <xf numFmtId="212" fontId="201" fillId="0" borderId="73" applyNumberFormat="0" applyFill="0" applyAlignment="0" applyProtection="0"/>
    <xf numFmtId="37" fontId="85" fillId="40" borderId="67"/>
    <xf numFmtId="37" fontId="85" fillId="0" borderId="67"/>
    <xf numFmtId="10" fontId="71" fillId="38" borderId="54" applyNumberFormat="0" applyBorder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212" fontId="32" fillId="74" borderId="65" applyFill="0">
      <alignment horizontal="center" vertical="center" wrapText="1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5" fontId="177" fillId="0" borderId="46" applyAlignment="0" applyProtection="0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32" fillId="51" borderId="68" applyNumberFormat="0" applyFont="0" applyAlignment="0" applyProtection="0"/>
    <xf numFmtId="10" fontId="71" fillId="38" borderId="54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12" fillId="73" borderId="70" applyNumberFormat="0" applyAlignment="0" applyProtection="0">
      <alignment vertical="center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67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67"/>
    <xf numFmtId="37" fontId="67" fillId="0" borderId="67"/>
    <xf numFmtId="0" fontId="73" fillId="0" borderId="66">
      <alignment horizontal="left"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40" borderId="67"/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81" applyNumberFormat="0" applyFont="0" applyAlignment="0" applyProtection="0">
      <alignment vertical="center"/>
    </xf>
    <xf numFmtId="37" fontId="67" fillId="0" borderId="67"/>
    <xf numFmtId="212" fontId="32" fillId="51" borderId="81" applyNumberFormat="0" applyFont="0" applyAlignment="0" applyProtection="0">
      <alignment vertical="center"/>
    </xf>
    <xf numFmtId="212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212" fontId="32" fillId="51" borderId="81" applyNumberFormat="0" applyFont="0" applyAlignment="0" applyProtection="0"/>
    <xf numFmtId="14" fontId="37" fillId="0" borderId="78">
      <alignment horizontal="center"/>
    </xf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212" fontId="73" fillId="0" borderId="79">
      <alignment horizontal="left" vertical="center"/>
    </xf>
    <xf numFmtId="37" fontId="67" fillId="0" borderId="80"/>
    <xf numFmtId="212" fontId="157" fillId="0" borderId="69" applyNumberFormat="0" applyFill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80"/>
    <xf numFmtId="212" fontId="32" fillId="51" borderId="68" applyNumberFormat="0" applyFont="0" applyAlignment="0" applyProtection="0">
      <alignment vertical="center"/>
    </xf>
    <xf numFmtId="212" fontId="157" fillId="0" borderId="86" applyNumberFormat="0" applyFill="0" applyAlignment="0" applyProtection="0">
      <alignment vertical="center"/>
    </xf>
    <xf numFmtId="212" fontId="32" fillId="51" borderId="81" applyNumberFormat="0" applyFont="0" applyAlignment="0" applyProtection="0">
      <alignment vertical="center"/>
    </xf>
    <xf numFmtId="212" fontId="32" fillId="51" borderId="81" applyNumberFormat="0" applyFont="0" applyAlignment="0" applyProtection="0"/>
    <xf numFmtId="212" fontId="201" fillId="0" borderId="86" applyNumberFormat="0" applyFill="0" applyAlignment="0" applyProtection="0"/>
    <xf numFmtId="212" fontId="190" fillId="52" borderId="83" applyNumberFormat="0" applyAlignment="0" applyProtection="0"/>
    <xf numFmtId="212" fontId="178" fillId="73" borderId="83" applyNumberFormat="0" applyAlignment="0" applyProtection="0"/>
    <xf numFmtId="212" fontId="194" fillId="73" borderId="84" applyNumberFormat="0" applyAlignment="0" applyProtection="0"/>
    <xf numFmtId="212" fontId="201" fillId="0" borderId="86" applyNumberFormat="0" applyFill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51" borderId="81" applyNumberFormat="0" applyFont="0" applyAlignment="0" applyProtection="0"/>
    <xf numFmtId="14" fontId="37" fillId="0" borderId="78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5" fontId="177" fillId="0" borderId="77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80"/>
    <xf numFmtId="210" fontId="57" fillId="0" borderId="3" applyFill="0" applyProtection="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81" applyNumberFormat="0" applyFont="0" applyAlignment="0" applyProtection="0">
      <alignment vertical="center"/>
    </xf>
    <xf numFmtId="212" fontId="157" fillId="0" borderId="82" applyNumberFormat="0" applyFill="0" applyAlignment="0" applyProtection="0">
      <alignment vertical="center"/>
    </xf>
    <xf numFmtId="212" fontId="169" fillId="52" borderId="83" applyNumberFormat="0" applyAlignment="0" applyProtection="0">
      <alignment vertical="center"/>
    </xf>
    <xf numFmtId="212" fontId="170" fillId="73" borderId="84" applyNumberFormat="0" applyAlignment="0" applyProtection="0">
      <alignment vertical="center"/>
    </xf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32" fillId="51" borderId="81" applyNumberFormat="0" applyFont="0" applyAlignment="0" applyProtection="0"/>
    <xf numFmtId="212" fontId="32" fillId="51" borderId="81" applyNumberFormat="0" applyFont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74" borderId="78" applyFill="0">
      <alignment horizontal="center" vertical="center" wrapText="1"/>
    </xf>
    <xf numFmtId="212" fontId="201" fillId="0" borderId="86" applyNumberFormat="0" applyFill="0" applyAlignment="0" applyProtection="0"/>
    <xf numFmtId="212" fontId="201" fillId="0" borderId="86" applyNumberFormat="0" applyFill="0" applyAlignment="0" applyProtection="0"/>
    <xf numFmtId="212" fontId="44" fillId="51" borderId="81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37" fontId="67" fillId="0" borderId="8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83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79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84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8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83" applyNumberFormat="0" applyAlignment="0" applyProtection="0">
      <alignment vertical="center"/>
    </xf>
    <xf numFmtId="212" fontId="169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87" applyFill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57" fillId="0" borderId="82" applyNumberFormat="0" applyFill="0" applyAlignment="0" applyProtection="0">
      <alignment vertical="center"/>
    </xf>
    <xf numFmtId="0" fontId="166" fillId="61" borderId="83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178" fillId="73" borderId="83" applyNumberFormat="0" applyAlignment="0" applyProtection="0"/>
    <xf numFmtId="0" fontId="190" fillId="52" borderId="83" applyNumberForma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" fillId="0" borderId="0"/>
    <xf numFmtId="0" fontId="32" fillId="0" borderId="0"/>
    <xf numFmtId="10" fontId="71" fillId="38" borderId="187" applyNumberFormat="0" applyBorder="0" applyAlignment="0" applyProtection="0"/>
    <xf numFmtId="0" fontId="190" fillId="52" borderId="264" applyNumberFormat="0" applyAlignment="0" applyProtection="0"/>
    <xf numFmtId="37" fontId="67" fillId="0" borderId="171"/>
    <xf numFmtId="37" fontId="85" fillId="40" borderId="80"/>
    <xf numFmtId="49" fontId="37" fillId="0" borderId="97" applyFont="0" applyFill="0" applyBorder="0" applyAlignment="0" applyProtection="0">
      <alignment horizontal="left"/>
    </xf>
    <xf numFmtId="37" fontId="85" fillId="0" borderId="90"/>
    <xf numFmtId="37" fontId="67" fillId="0" borderId="153"/>
    <xf numFmtId="0" fontId="178" fillId="73" borderId="83" applyNumberFormat="0" applyAlignment="0" applyProtection="0"/>
    <xf numFmtId="0" fontId="1" fillId="9" borderId="15" applyNumberFormat="0" applyFont="0" applyAlignment="0" applyProtection="0"/>
    <xf numFmtId="0" fontId="44" fillId="51" borderId="81" applyNumberFormat="0" applyFont="0" applyAlignment="0" applyProtection="0">
      <alignment vertical="center"/>
    </xf>
    <xf numFmtId="37" fontId="67" fillId="0" borderId="80"/>
    <xf numFmtId="195" fontId="57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3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7" fillId="0" borderId="117"/>
    <xf numFmtId="0" fontId="32" fillId="51" borderId="81" applyNumberFormat="0" applyFont="0" applyAlignment="0" applyProtection="0"/>
    <xf numFmtId="0" fontId="201" fillId="0" borderId="123" applyNumberFormat="0" applyFill="0" applyAlignment="0" applyProtection="0"/>
    <xf numFmtId="210" fontId="57" fillId="0" borderId="46" applyFill="0" applyProtection="0"/>
    <xf numFmtId="0" fontId="1" fillId="0" borderId="0"/>
    <xf numFmtId="0" fontId="178" fillId="73" borderId="120" applyNumberFormat="0" applyAlignment="0" applyProtection="0"/>
    <xf numFmtId="0" fontId="190" fillId="52" borderId="83" applyNumberFormat="0" applyAlignment="0" applyProtection="0"/>
    <xf numFmtId="0" fontId="178" fillId="73" borderId="120" applyNumberFormat="0" applyAlignment="0" applyProtection="0"/>
    <xf numFmtId="0" fontId="170" fillId="61" borderId="84" applyNumberFormat="0" applyAlignment="0" applyProtection="0">
      <alignment vertical="center"/>
    </xf>
    <xf numFmtId="0" fontId="178" fillId="73" borderId="165" applyNumberFormat="0" applyAlignment="0" applyProtection="0"/>
    <xf numFmtId="37" fontId="67" fillId="0" borderId="80"/>
    <xf numFmtId="37" fontId="67" fillId="0" borderId="80"/>
    <xf numFmtId="0" fontId="169" fillId="52" borderId="129" applyNumberFormat="0" applyAlignment="0" applyProtection="0">
      <alignment vertical="center"/>
    </xf>
    <xf numFmtId="14" fontId="37" fillId="0" borderId="97">
      <alignment horizontal="center"/>
    </xf>
    <xf numFmtId="0" fontId="201" fillId="0" borderId="177" applyNumberFormat="0" applyFill="0" applyAlignment="0" applyProtection="0"/>
    <xf numFmtId="0" fontId="212" fillId="73" borderId="228" applyNumberFormat="0" applyAlignment="0" applyProtection="0">
      <alignment vertical="center"/>
    </xf>
    <xf numFmtId="0" fontId="32" fillId="51" borderId="190" applyNumberFormat="0" applyFont="0" applyAlignment="0" applyProtection="0">
      <alignment vertical="center"/>
    </xf>
    <xf numFmtId="0" fontId="190" fillId="52" borderId="83" applyNumberFormat="0" applyAlignment="0" applyProtection="0"/>
    <xf numFmtId="0" fontId="194" fillId="73" borderId="193" applyNumberFormat="0" applyAlignment="0" applyProtection="0"/>
    <xf numFmtId="37" fontId="85" fillId="0" borderId="252"/>
    <xf numFmtId="37" fontId="67" fillId="0" borderId="234"/>
    <xf numFmtId="0" fontId="157" fillId="0" borderId="24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0" fontId="1" fillId="0" borderId="0"/>
    <xf numFmtId="37" fontId="67" fillId="0" borderId="198"/>
    <xf numFmtId="0" fontId="194" fillId="73" borderId="84" applyNumberFormat="0" applyAlignment="0" applyProtection="0"/>
    <xf numFmtId="37" fontId="67" fillId="0" borderId="234"/>
    <xf numFmtId="37" fontId="67" fillId="0" borderId="153"/>
    <xf numFmtId="210" fontId="57" fillId="0" borderId="46" applyFill="0" applyProtection="0"/>
    <xf numFmtId="0" fontId="157" fillId="0" borderId="222" applyNumberFormat="0" applyFill="0" applyAlignment="0" applyProtection="0">
      <alignment vertical="center"/>
    </xf>
    <xf numFmtId="37" fontId="67" fillId="0" borderId="243"/>
    <xf numFmtId="0" fontId="30" fillId="0" borderId="0"/>
    <xf numFmtId="0" fontId="190" fillId="52" borderId="282" applyNumberFormat="0" applyAlignment="0" applyProtection="0"/>
    <xf numFmtId="0" fontId="73" fillId="0" borderId="152">
      <alignment horizontal="left" vertical="center"/>
    </xf>
    <xf numFmtId="0" fontId="73" fillId="0" borderId="134">
      <alignment horizontal="left" vertical="center"/>
    </xf>
    <xf numFmtId="37" fontId="85" fillId="0" borderId="99"/>
    <xf numFmtId="37" fontId="67" fillId="0" borderId="80"/>
    <xf numFmtId="37" fontId="67" fillId="0" borderId="80"/>
    <xf numFmtId="49" fontId="37" fillId="0" borderId="232" applyFont="0" applyFill="0" applyBorder="0" applyAlignment="0" applyProtection="0">
      <alignment horizontal="left"/>
    </xf>
    <xf numFmtId="37" fontId="67" fillId="0" borderId="117"/>
    <xf numFmtId="37" fontId="67" fillId="0" borderId="252"/>
    <xf numFmtId="49" fontId="37" fillId="0" borderId="250" applyFont="0" applyFill="0" applyBorder="0" applyAlignment="0" applyProtection="0">
      <alignment horizontal="left"/>
    </xf>
    <xf numFmtId="37" fontId="85" fillId="0" borderId="117"/>
    <xf numFmtId="0" fontId="32" fillId="74" borderId="115" applyFill="0">
      <alignment horizontal="center" vertical="center" wrapText="1"/>
    </xf>
    <xf numFmtId="0" fontId="201" fillId="0" borderId="186" applyNumberFormat="0" applyFill="0" applyAlignment="0" applyProtection="0"/>
    <xf numFmtId="0" fontId="201" fillId="0" borderId="105" applyNumberFormat="0" applyFill="0" applyAlignment="0" applyProtection="0"/>
    <xf numFmtId="37" fontId="85" fillId="0" borderId="144"/>
    <xf numFmtId="37" fontId="85" fillId="40" borderId="234"/>
    <xf numFmtId="37" fontId="85" fillId="0" borderId="279"/>
    <xf numFmtId="0" fontId="73" fillId="0" borderId="242">
      <alignment horizontal="left" vertical="center"/>
    </xf>
    <xf numFmtId="0" fontId="190" fillId="52" borderId="219" applyNumberFormat="0" applyAlignment="0" applyProtection="0"/>
    <xf numFmtId="37" fontId="85" fillId="0" borderId="126"/>
    <xf numFmtId="14" fontId="37" fillId="0" borderId="88">
      <alignment horizontal="center"/>
    </xf>
    <xf numFmtId="37" fontId="67" fillId="0" borderId="80"/>
    <xf numFmtId="37" fontId="85" fillId="40" borderId="99"/>
    <xf numFmtId="10" fontId="71" fillId="38" borderId="268" applyNumberFormat="0" applyBorder="0" applyAlignment="0" applyProtection="0"/>
    <xf numFmtId="37" fontId="85" fillId="40" borderId="198"/>
    <xf numFmtId="37" fontId="85" fillId="0" borderId="153"/>
    <xf numFmtId="37" fontId="85" fillId="40" borderId="80"/>
    <xf numFmtId="37" fontId="85" fillId="40" borderId="80"/>
    <xf numFmtId="14" fontId="37" fillId="0" borderId="106">
      <alignment horizontal="center"/>
    </xf>
    <xf numFmtId="10" fontId="71" fillId="38" borderId="232" applyNumberFormat="0" applyBorder="0" applyAlignment="0" applyProtection="0"/>
    <xf numFmtId="37" fontId="85" fillId="40" borderId="162"/>
    <xf numFmtId="0" fontId="194" fillId="73" borderId="84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10" fontId="71" fillId="38" borderId="277" applyNumberFormat="0" applyBorder="0" applyAlignment="0" applyProtection="0"/>
    <xf numFmtId="37" fontId="199" fillId="0" borderId="194" applyNumberFormat="0" applyFont="0" applyBorder="0" applyAlignment="0" applyProtection="0">
      <alignment horizontal="centerContinuous"/>
    </xf>
    <xf numFmtId="0" fontId="73" fillId="0" borderId="143">
      <alignment horizontal="left" vertical="center"/>
    </xf>
    <xf numFmtId="37" fontId="85" fillId="40" borderId="135"/>
    <xf numFmtId="37" fontId="85" fillId="40" borderId="117"/>
    <xf numFmtId="37" fontId="85" fillId="0" borderId="80"/>
    <xf numFmtId="37" fontId="85" fillId="0" borderId="80"/>
    <xf numFmtId="0" fontId="190" fillId="52" borderId="228" applyNumberFormat="0" applyAlignment="0" applyProtection="0"/>
    <xf numFmtId="14" fontId="37" fillId="0" borderId="196">
      <alignment horizontal="center"/>
    </xf>
    <xf numFmtId="37" fontId="85" fillId="40" borderId="80"/>
    <xf numFmtId="49" fontId="37" fillId="0" borderId="151" applyFont="0" applyFill="0" applyBorder="0" applyAlignment="0" applyProtection="0">
      <alignment horizontal="left"/>
    </xf>
    <xf numFmtId="37" fontId="67" fillId="0" borderId="144"/>
    <xf numFmtId="49" fontId="37" fillId="0" borderId="286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99"/>
    <xf numFmtId="0" fontId="201" fillId="0" borderId="204" applyNumberFormat="0" applyFill="0" applyAlignment="0" applyProtection="0"/>
    <xf numFmtId="0" fontId="178" fillId="73" borderId="246" applyNumberFormat="0" applyAlignment="0" applyProtection="0"/>
    <xf numFmtId="0" fontId="32" fillId="51" borderId="81" applyNumberFormat="0" applyFont="0" applyAlignment="0" applyProtection="0">
      <alignment vertical="center"/>
    </xf>
    <xf numFmtId="49" fontId="37" fillId="0" borderId="151" applyFont="0" applyFill="0" applyBorder="0" applyAlignment="0" applyProtection="0">
      <alignment horizontal="left"/>
    </xf>
    <xf numFmtId="0" fontId="194" fillId="73" borderId="220" applyNumberFormat="0" applyAlignment="0" applyProtection="0"/>
    <xf numFmtId="37" fontId="199" fillId="0" borderId="122" applyNumberFormat="0" applyFont="0" applyBorder="0" applyAlignment="0" applyProtection="0">
      <alignment horizontal="centerContinuous"/>
    </xf>
    <xf numFmtId="14" fontId="37" fillId="0" borderId="178">
      <alignment horizontal="center"/>
    </xf>
    <xf numFmtId="0" fontId="73" fillId="0" borderId="89">
      <alignment horizontal="left" vertical="center"/>
    </xf>
    <xf numFmtId="10" fontId="71" fillId="38" borderId="151" applyNumberFormat="0" applyBorder="0" applyAlignment="0" applyProtection="0"/>
    <xf numFmtId="0" fontId="194" fillId="73" borderId="256" applyNumberFormat="0" applyAlignment="0" applyProtection="0"/>
    <xf numFmtId="37" fontId="85" fillId="0" borderId="153"/>
    <xf numFmtId="0" fontId="178" fillId="73" borderId="83" applyNumberFormat="0" applyAlignment="0" applyProtection="0"/>
    <xf numFmtId="37" fontId="67" fillId="0" borderId="243"/>
    <xf numFmtId="0" fontId="32" fillId="51" borderId="244" applyNumberFormat="0" applyFont="0" applyAlignment="0" applyProtection="0"/>
    <xf numFmtId="0" fontId="190" fillId="52" borderId="120" applyNumberFormat="0" applyAlignment="0" applyProtection="0"/>
    <xf numFmtId="0" fontId="32" fillId="51" borderId="81" applyNumberFormat="0" applyFont="0" applyAlignment="0" applyProtection="0"/>
    <xf numFmtId="0" fontId="32" fillId="51" borderId="181" applyNumberFormat="0" applyFont="0" applyAlignment="0" applyProtection="0"/>
    <xf numFmtId="37" fontId="67" fillId="0" borderId="243"/>
    <xf numFmtId="37" fontId="85" fillId="0" borderId="80"/>
    <xf numFmtId="49" fontId="37" fillId="0" borderId="241" applyFont="0" applyFill="0" applyBorder="0" applyAlignment="0" applyProtection="0">
      <alignment horizontal="left"/>
    </xf>
    <xf numFmtId="37" fontId="85" fillId="0" borderId="117"/>
    <xf numFmtId="37" fontId="85" fillId="0" borderId="99"/>
    <xf numFmtId="49" fontId="37" fillId="0" borderId="97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10" fontId="71" fillId="38" borderId="232" applyNumberFormat="0" applyBorder="0" applyAlignment="0" applyProtection="0"/>
    <xf numFmtId="14" fontId="37" fillId="0" borderId="97">
      <alignment horizontal="center"/>
    </xf>
    <xf numFmtId="0" fontId="157" fillId="0" borderId="195" applyNumberFormat="0" applyFill="0" applyAlignment="0" applyProtection="0">
      <alignment vertical="center"/>
    </xf>
    <xf numFmtId="37" fontId="67" fillId="0" borderId="144"/>
    <xf numFmtId="0" fontId="178" fillId="73" borderId="147" applyNumberFormat="0" applyAlignment="0" applyProtection="0"/>
    <xf numFmtId="0" fontId="32" fillId="74" borderId="196" applyFill="0">
      <alignment horizontal="center" vertical="center" wrapText="1"/>
    </xf>
    <xf numFmtId="37" fontId="67" fillId="0" borderId="279"/>
    <xf numFmtId="37" fontId="85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0" fontId="201" fillId="0" borderId="213" applyNumberFormat="0" applyFill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126"/>
    <xf numFmtId="37" fontId="85" fillId="40" borderId="279"/>
    <xf numFmtId="37" fontId="85" fillId="0" borderId="162"/>
    <xf numFmtId="0" fontId="32" fillId="51" borderId="109" applyNumberFormat="0" applyFont="0" applyAlignment="0" applyProtection="0">
      <alignment vertical="center"/>
    </xf>
    <xf numFmtId="0" fontId="32" fillId="51" borderId="289" applyNumberFormat="0" applyFont="0" applyAlignment="0" applyProtection="0"/>
    <xf numFmtId="0" fontId="73" fillId="0" borderId="116">
      <alignment horizontal="left" vertical="center"/>
    </xf>
    <xf numFmtId="49" fontId="37" fillId="0" borderId="169" applyFont="0" applyFill="0" applyBorder="0" applyAlignment="0" applyProtection="0">
      <alignment horizontal="left"/>
    </xf>
    <xf numFmtId="10" fontId="71" fillId="38" borderId="277" applyNumberFormat="0" applyBorder="0" applyAlignment="0" applyProtection="0"/>
    <xf numFmtId="37" fontId="67" fillId="0" borderId="171"/>
    <xf numFmtId="0" fontId="190" fillId="52" borderId="183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67" fillId="0" borderId="144"/>
    <xf numFmtId="0" fontId="170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255" applyNumberFormat="0" applyAlignment="0" applyProtection="0">
      <alignment vertical="center"/>
    </xf>
    <xf numFmtId="14" fontId="37" fillId="0" borderId="151">
      <alignment horizontal="center"/>
    </xf>
    <xf numFmtId="37" fontId="85" fillId="40" borderId="216"/>
    <xf numFmtId="37" fontId="85" fillId="40" borderId="261"/>
    <xf numFmtId="37" fontId="199" fillId="0" borderId="239" applyNumberFormat="0" applyFont="0" applyBorder="0" applyAlignment="0" applyProtection="0">
      <alignment horizontal="centerContinuous"/>
    </xf>
    <xf numFmtId="37" fontId="85" fillId="40" borderId="198"/>
    <xf numFmtId="0" fontId="73" fillId="0" borderId="242">
      <alignment horizontal="left" vertical="center"/>
    </xf>
    <xf numFmtId="37" fontId="67" fillId="0" borderId="171"/>
    <xf numFmtId="49" fontId="37" fillId="0" borderId="142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71"/>
    <xf numFmtId="0" fontId="212" fillId="73" borderId="93" applyNumberFormat="0" applyAlignment="0" applyProtection="0">
      <alignment vertical="center"/>
    </xf>
    <xf numFmtId="0" fontId="73" fillId="0" borderId="206">
      <alignment horizontal="left" vertical="center"/>
    </xf>
    <xf numFmtId="37" fontId="67" fillId="0" borderId="144"/>
    <xf numFmtId="37" fontId="67" fillId="0" borderId="189"/>
    <xf numFmtId="43" fontId="1" fillId="0" borderId="0" applyFont="0" applyFill="0" applyBorder="0" applyAlignment="0" applyProtection="0"/>
    <xf numFmtId="0" fontId="169" fillId="52" borderId="174" applyNumberFormat="0" applyAlignment="0" applyProtection="0">
      <alignment vertical="center"/>
    </xf>
    <xf numFmtId="37" fontId="67" fillId="0" borderId="80"/>
    <xf numFmtId="37" fontId="85" fillId="0" borderId="80"/>
    <xf numFmtId="0" fontId="73" fillId="0" borderId="206">
      <alignment horizontal="left" vertical="center"/>
    </xf>
    <xf numFmtId="0" fontId="178" fillId="73" borderId="111" applyNumberFormat="0" applyAlignment="0" applyProtection="0"/>
    <xf numFmtId="0" fontId="170" fillId="73" borderId="256" applyNumberFormat="0" applyAlignment="0" applyProtection="0">
      <alignment vertical="center"/>
    </xf>
    <xf numFmtId="0" fontId="170" fillId="73" borderId="103" applyNumberFormat="0" applyAlignment="0" applyProtection="0">
      <alignment vertical="center"/>
    </xf>
    <xf numFmtId="0" fontId="190" fillId="52" borderId="93" applyNumberFormat="0" applyAlignment="0" applyProtection="0"/>
    <xf numFmtId="0" fontId="201" fillId="0" borderId="86" applyNumberFormat="0" applyFill="0" applyAlignment="0" applyProtection="0"/>
    <xf numFmtId="37" fontId="67" fillId="0" borderId="234"/>
    <xf numFmtId="14" fontId="37" fillId="0" borderId="232">
      <alignment horizontal="center"/>
    </xf>
    <xf numFmtId="10" fontId="71" fillId="38" borderId="133" applyNumberFormat="0" applyBorder="0" applyAlignment="0" applyProtection="0"/>
    <xf numFmtId="0" fontId="32" fillId="51" borderId="226" applyNumberFormat="0" applyFont="0" applyAlignment="0" applyProtection="0"/>
    <xf numFmtId="10" fontId="71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8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7" fillId="0" borderId="106" applyFont="0" applyFill="0" applyBorder="0" applyAlignment="0" applyProtection="0">
      <alignment horizontal="left"/>
    </xf>
    <xf numFmtId="10" fontId="71" fillId="38" borderId="142" applyNumberFormat="0" applyBorder="0" applyAlignment="0" applyProtection="0"/>
    <xf numFmtId="0" fontId="201" fillId="0" borderId="267" applyNumberFormat="0" applyFill="0" applyAlignment="0" applyProtection="0"/>
    <xf numFmtId="37" fontId="85" fillId="0" borderId="198"/>
    <xf numFmtId="37" fontId="67" fillId="0" borderId="153"/>
    <xf numFmtId="0" fontId="157" fillId="0" borderId="290" applyNumberFormat="0" applyFill="0" applyAlignment="0" applyProtection="0">
      <alignment vertical="center"/>
    </xf>
    <xf numFmtId="37" fontId="85" fillId="0" borderId="270"/>
    <xf numFmtId="0" fontId="73" fillId="0" borderId="134">
      <alignment horizontal="left" vertical="center"/>
    </xf>
    <xf numFmtId="0" fontId="194" fillId="73" borderId="84" applyNumberFormat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225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0" borderId="80"/>
    <xf numFmtId="49" fontId="37" fillId="0" borderId="115" applyFont="0" applyFill="0" applyBorder="0" applyAlignment="0" applyProtection="0">
      <alignment horizontal="left"/>
    </xf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71"/>
    <xf numFmtId="14" fontId="37" fillId="0" borderId="78">
      <alignment horizontal="center"/>
    </xf>
    <xf numFmtId="14" fontId="37" fillId="0" borderId="78">
      <alignment horizontal="center"/>
    </xf>
    <xf numFmtId="44" fontId="1" fillId="0" borderId="0" applyFont="0" applyFill="0" applyBorder="0" applyAlignment="0" applyProtection="0"/>
    <xf numFmtId="0" fontId="194" fillId="73" borderId="139" applyNumberFormat="0" applyAlignment="0" applyProtection="0"/>
    <xf numFmtId="0" fontId="169" fillId="54" borderId="291" applyNumberFormat="0" applyAlignment="0" applyProtection="0">
      <alignment vertical="center"/>
    </xf>
    <xf numFmtId="37" fontId="85" fillId="0" borderId="198"/>
    <xf numFmtId="0" fontId="32" fillId="51" borderId="136" applyNumberFormat="0" applyFont="0" applyAlignment="0" applyProtection="0"/>
    <xf numFmtId="10" fontId="71" fillId="38" borderId="232" applyNumberFormat="0" applyBorder="0" applyAlignment="0" applyProtection="0"/>
    <xf numFmtId="0" fontId="178" fillId="73" borderId="246" applyNumberFormat="0" applyAlignment="0" applyProtection="0"/>
    <xf numFmtId="37" fontId="85" fillId="40" borderId="80"/>
    <xf numFmtId="37" fontId="85" fillId="0" borderId="135"/>
    <xf numFmtId="37" fontId="85" fillId="0" borderId="80"/>
    <xf numFmtId="37" fontId="67" fillId="0" borderId="207"/>
    <xf numFmtId="0" fontId="32" fillId="51" borderId="208" applyNumberFormat="0" applyFont="0" applyAlignment="0" applyProtection="0"/>
    <xf numFmtId="44" fontId="1" fillId="0" borderId="0" applyFont="0" applyFill="0" applyBorder="0" applyAlignment="0" applyProtection="0"/>
    <xf numFmtId="37" fontId="85" fillId="0" borderId="234"/>
    <xf numFmtId="37" fontId="67" fillId="0" borderId="80"/>
    <xf numFmtId="49" fontId="37" fillId="0" borderId="106" applyFont="0" applyFill="0" applyBorder="0" applyAlignment="0" applyProtection="0">
      <alignment horizontal="left"/>
    </xf>
    <xf numFmtId="10" fontId="71" fillId="38" borderId="259" applyNumberFormat="0" applyBorder="0" applyAlignment="0" applyProtection="0"/>
    <xf numFmtId="0" fontId="157" fillId="0" borderId="92" applyNumberFormat="0" applyFill="0" applyAlignment="0" applyProtection="0">
      <alignment vertical="center"/>
    </xf>
    <xf numFmtId="10" fontId="71" fillId="38" borderId="97" applyNumberFormat="0" applyBorder="0" applyAlignment="0" applyProtection="0"/>
    <xf numFmtId="0" fontId="194" fillId="73" borderId="121" applyNumberFormat="0" applyAlignment="0" applyProtection="0"/>
    <xf numFmtId="0" fontId="32" fillId="74" borderId="277" applyFill="0">
      <alignment horizontal="center" vertical="center" wrapText="1"/>
    </xf>
    <xf numFmtId="10" fontId="71" fillId="38" borderId="124" applyNumberFormat="0" applyBorder="0" applyAlignment="0" applyProtection="0"/>
    <xf numFmtId="10" fontId="71" fillId="38" borderId="241" applyNumberFormat="0" applyBorder="0" applyAlignment="0" applyProtection="0"/>
    <xf numFmtId="0" fontId="178" fillId="73" borderId="282" applyNumberFormat="0" applyAlignment="0" applyProtection="0"/>
    <xf numFmtId="37" fontId="67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153"/>
    <xf numFmtId="0" fontId="190" fillId="52" borderId="120" applyNumberFormat="0" applyAlignment="0" applyProtection="0"/>
    <xf numFmtId="37" fontId="67" fillId="0" borderId="90"/>
    <xf numFmtId="14" fontId="37" fillId="0" borderId="250">
      <alignment horizontal="center"/>
    </xf>
    <xf numFmtId="37" fontId="67" fillId="0" borderId="225"/>
    <xf numFmtId="0" fontId="178" fillId="73" borderId="147" applyNumberFormat="0" applyAlignment="0" applyProtection="0"/>
    <xf numFmtId="0" fontId="190" fillId="52" borderId="111" applyNumberFormat="0" applyAlignment="0" applyProtection="0"/>
    <xf numFmtId="37" fontId="85" fillId="0" borderId="261"/>
    <xf numFmtId="195" fontId="57" fillId="0" borderId="87" applyFill="0" applyProtection="0"/>
    <xf numFmtId="37" fontId="67" fillId="0" borderId="234"/>
    <xf numFmtId="0" fontId="201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8" fillId="73" borderId="156" applyNumberFormat="0" applyAlignment="0" applyProtection="0"/>
    <xf numFmtId="0" fontId="73" fillId="0" borderId="179">
      <alignment horizontal="left" vertical="center"/>
    </xf>
    <xf numFmtId="10" fontId="71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24">
      <alignment horizontal="center"/>
    </xf>
    <xf numFmtId="0" fontId="73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33" applyFont="0" applyFill="0" applyBorder="0" applyAlignment="0" applyProtection="0">
      <alignment horizontal="left"/>
    </xf>
    <xf numFmtId="0" fontId="178" fillId="73" borderId="246" applyNumberFormat="0" applyAlignment="0" applyProtection="0"/>
    <xf numFmtId="37" fontId="67" fillId="0" borderId="153"/>
    <xf numFmtId="0" fontId="190" fillId="52" borderId="237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16"/>
    <xf numFmtId="0" fontId="32" fillId="51" borderId="262" applyNumberFormat="0" applyFont="0" applyAlignment="0" applyProtection="0">
      <alignment vertical="center"/>
    </xf>
    <xf numFmtId="37" fontId="85" fillId="0" borderId="162"/>
    <xf numFmtId="0" fontId="32" fillId="51" borderId="190" applyNumberFormat="0" applyFont="0" applyAlignment="0" applyProtection="0"/>
    <xf numFmtId="0" fontId="32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9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7" fillId="0" borderId="46" applyAlignment="0" applyProtection="0"/>
    <xf numFmtId="37" fontId="67" fillId="0" borderId="108"/>
    <xf numFmtId="14" fontId="37" fillId="0" borderId="187">
      <alignment horizontal="center"/>
    </xf>
    <xf numFmtId="49" fontId="37" fillId="0" borderId="133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85" fillId="40" borderId="80"/>
    <xf numFmtId="37" fontId="67" fillId="0" borderId="80"/>
    <xf numFmtId="0" fontId="194" fillId="73" borderId="229" applyNumberFormat="0" applyAlignment="0" applyProtection="0"/>
    <xf numFmtId="0" fontId="32" fillId="51" borderId="226" applyNumberFormat="0" applyFont="0" applyAlignment="0" applyProtection="0"/>
    <xf numFmtId="5" fontId="177" fillId="0" borderId="46" applyAlignment="0" applyProtection="0"/>
    <xf numFmtId="37" fontId="85" fillId="40" borderId="234"/>
    <xf numFmtId="14" fontId="37" fillId="0" borderId="214">
      <alignment horizontal="center"/>
    </xf>
    <xf numFmtId="0" fontId="190" fillId="52" borderId="219" applyNumberFormat="0" applyAlignment="0" applyProtection="0"/>
    <xf numFmtId="10" fontId="71" fillId="38" borderId="250" applyNumberFormat="0" applyBorder="0" applyAlignment="0" applyProtection="0"/>
    <xf numFmtId="0" fontId="170" fillId="61" borderId="157" applyNumberFormat="0" applyAlignment="0" applyProtection="0">
      <alignment vertical="center"/>
    </xf>
    <xf numFmtId="37" fontId="67" fillId="0" borderId="80"/>
    <xf numFmtId="0" fontId="194" fillId="73" borderId="84" applyNumberFormat="0" applyAlignment="0" applyProtection="0"/>
    <xf numFmtId="0" fontId="157" fillId="0" borderId="218" applyNumberFormat="0" applyFill="0" applyAlignment="0" applyProtection="0">
      <alignment vertical="center"/>
    </xf>
    <xf numFmtId="37" fontId="67" fillId="0" borderId="270"/>
    <xf numFmtId="37" fontId="67" fillId="0" borderId="144"/>
    <xf numFmtId="0" fontId="166" fillId="61" borderId="201" applyNumberFormat="0" applyAlignment="0" applyProtection="0">
      <alignment vertical="center"/>
    </xf>
    <xf numFmtId="0" fontId="201" fillId="0" borderId="267" applyNumberFormat="0" applyFill="0" applyAlignment="0" applyProtection="0"/>
    <xf numFmtId="37" fontId="67" fillId="0" borderId="216"/>
    <xf numFmtId="0" fontId="190" fillId="52" borderId="192" applyNumberFormat="0" applyAlignment="0" applyProtection="0"/>
    <xf numFmtId="37" fontId="85" fillId="40" borderId="144"/>
    <xf numFmtId="14" fontId="37" fillId="0" borderId="178">
      <alignment horizontal="center"/>
    </xf>
    <xf numFmtId="0" fontId="201" fillId="0" borderId="276" applyNumberFormat="0" applyFill="0" applyAlignment="0" applyProtection="0"/>
    <xf numFmtId="37" fontId="67" fillId="0" borderId="144"/>
    <xf numFmtId="37" fontId="85" fillId="40" borderId="117"/>
    <xf numFmtId="37" fontId="67" fillId="0" borderId="216"/>
    <xf numFmtId="0" fontId="73" fillId="0" borderId="134">
      <alignment horizontal="left" vertical="center"/>
    </xf>
    <xf numFmtId="14" fontId="37" fillId="0" borderId="178">
      <alignment horizontal="center"/>
    </xf>
    <xf numFmtId="0" fontId="30" fillId="0" borderId="0"/>
    <xf numFmtId="0" fontId="30" fillId="0" borderId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67" fillId="0" borderId="80"/>
    <xf numFmtId="37" fontId="67" fillId="0" borderId="80"/>
    <xf numFmtId="0" fontId="212" fillId="73" borderId="147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88">
      <alignment horizontal="center"/>
    </xf>
    <xf numFmtId="0" fontId="194" fillId="73" borderId="283" applyNumberFormat="0" applyAlignment="0" applyProtection="0"/>
    <xf numFmtId="37" fontId="85" fillId="40" borderId="252"/>
    <xf numFmtId="0" fontId="201" fillId="0" borderId="258" applyNumberFormat="0" applyFill="0" applyAlignment="0" applyProtection="0"/>
    <xf numFmtId="0" fontId="194" fillId="73" borderId="139" applyNumberFormat="0" applyAlignment="0" applyProtection="0"/>
    <xf numFmtId="37" fontId="67" fillId="0" borderId="153"/>
    <xf numFmtId="0" fontId="170" fillId="73" borderId="84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217" applyNumberFormat="0" applyFont="0" applyAlignment="0" applyProtection="0">
      <alignment vertical="center"/>
    </xf>
    <xf numFmtId="0" fontId="190" fillId="52" borderId="138" applyNumberFormat="0" applyAlignment="0" applyProtection="0"/>
    <xf numFmtId="0" fontId="32" fillId="74" borderId="133" applyFill="0">
      <alignment horizontal="center" vertical="center" wrapText="1"/>
    </xf>
    <xf numFmtId="49" fontId="37" fillId="0" borderId="151" applyFont="0" applyFill="0" applyBorder="0" applyAlignment="0" applyProtection="0">
      <alignment horizontal="left"/>
    </xf>
    <xf numFmtId="0" fontId="30" fillId="0" borderId="0"/>
    <xf numFmtId="37" fontId="85" fillId="40" borderId="99"/>
    <xf numFmtId="14" fontId="37" fillId="0" borderId="232">
      <alignment horizontal="center"/>
    </xf>
    <xf numFmtId="37" fontId="67" fillId="0" borderId="80"/>
    <xf numFmtId="37" fontId="67" fillId="0" borderId="135"/>
    <xf numFmtId="49" fontId="37" fillId="0" borderId="169" applyFont="0" applyFill="0" applyBorder="0" applyAlignment="0" applyProtection="0">
      <alignment horizontal="left"/>
    </xf>
    <xf numFmtId="0" fontId="201" fillId="0" borderId="114" applyNumberFormat="0" applyFill="0" applyAlignment="0" applyProtection="0"/>
    <xf numFmtId="49" fontId="37" fillId="0" borderId="115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212" fillId="73" borderId="174" applyNumberFormat="0" applyAlignment="0" applyProtection="0">
      <alignment vertical="center"/>
    </xf>
    <xf numFmtId="0" fontId="178" fillId="73" borderId="83" applyNumberFormat="0" applyAlignment="0" applyProtection="0"/>
    <xf numFmtId="0" fontId="190" fillId="52" borderId="282" applyNumberFormat="0" applyAlignment="0" applyProtection="0"/>
    <xf numFmtId="37" fontId="67" fillId="0" borderId="117"/>
    <xf numFmtId="49" fontId="37" fillId="0" borderId="160" applyFont="0" applyFill="0" applyBorder="0" applyAlignment="0" applyProtection="0">
      <alignment horizontal="left"/>
    </xf>
    <xf numFmtId="0" fontId="178" fillId="73" borderId="83" applyNumberFormat="0" applyAlignment="0" applyProtection="0"/>
    <xf numFmtId="0" fontId="32" fillId="51" borderId="208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78" fillId="73" borderId="273" applyNumberFormat="0" applyAlignment="0" applyProtection="0"/>
    <xf numFmtId="0" fontId="212" fillId="73" borderId="255" applyNumberFormat="0" applyAlignment="0" applyProtection="0">
      <alignment vertical="center"/>
    </xf>
    <xf numFmtId="37" fontId="67" fillId="0" borderId="288"/>
    <xf numFmtId="10" fontId="71" fillId="38" borderId="160" applyNumberFormat="0" applyBorder="0" applyAlignment="0" applyProtection="0"/>
    <xf numFmtId="37" fontId="85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144"/>
    <xf numFmtId="37" fontId="67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17"/>
    <xf numFmtId="0" fontId="157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61" borderId="148" applyNumberFormat="0" applyAlignment="0" applyProtection="0">
      <alignment vertical="center"/>
    </xf>
    <xf numFmtId="14" fontId="37" fillId="0" borderId="286">
      <alignment horizontal="center"/>
    </xf>
    <xf numFmtId="0" fontId="178" fillId="73" borderId="165" applyNumberFormat="0" applyAlignment="0" applyProtection="0"/>
    <xf numFmtId="37" fontId="67" fillId="0" borderId="207"/>
    <xf numFmtId="0" fontId="32" fillId="51" borderId="127" applyNumberFormat="0" applyFont="0" applyAlignment="0" applyProtection="0"/>
    <xf numFmtId="14" fontId="37" fillId="0" borderId="78">
      <alignment horizontal="center"/>
    </xf>
    <xf numFmtId="0" fontId="194" fillId="73" borderId="184" applyNumberFormat="0" applyAlignment="0" applyProtection="0"/>
    <xf numFmtId="0" fontId="194" fillId="73" borderId="175" applyNumberFormat="0" applyAlignment="0" applyProtection="0"/>
    <xf numFmtId="0" fontId="30" fillId="0" borderId="0"/>
    <xf numFmtId="5" fontId="177" fillId="0" borderId="46" applyAlignment="0" applyProtection="0"/>
    <xf numFmtId="0" fontId="32" fillId="51" borderId="190" applyNumberFormat="0" applyFont="0" applyAlignment="0" applyProtection="0"/>
    <xf numFmtId="0" fontId="178" fillId="73" borderId="201" applyNumberFormat="0" applyAlignment="0" applyProtection="0"/>
    <xf numFmtId="37" fontId="85" fillId="0" borderId="261"/>
    <xf numFmtId="37" fontId="67" fillId="0" borderId="234"/>
    <xf numFmtId="0" fontId="32" fillId="51" borderId="81" applyNumberFormat="0" applyFont="0" applyAlignment="0" applyProtection="0"/>
    <xf numFmtId="10" fontId="71" fillId="38" borderId="115" applyNumberFormat="0" applyBorder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42">
      <alignment horizontal="left" vertical="center"/>
    </xf>
    <xf numFmtId="37" fontId="67" fillId="0" borderId="108"/>
    <xf numFmtId="10" fontId="71" fillId="38" borderId="106" applyNumberFormat="0" applyBorder="0" applyAlignment="0" applyProtection="0"/>
    <xf numFmtId="0" fontId="1" fillId="0" borderId="0"/>
    <xf numFmtId="0" fontId="194" fillId="73" borderId="139" applyNumberFormat="0" applyAlignment="0" applyProtection="0"/>
    <xf numFmtId="0" fontId="73" fillId="0" borderId="107">
      <alignment horizontal="left" vertical="center"/>
    </xf>
    <xf numFmtId="49" fontId="37" fillId="0" borderId="115" applyFont="0" applyFill="0" applyBorder="0" applyAlignment="0" applyProtection="0">
      <alignment horizontal="left"/>
    </xf>
    <xf numFmtId="37" fontId="85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117"/>
    <xf numFmtId="0" fontId="1" fillId="0" borderId="0"/>
    <xf numFmtId="5" fontId="177" fillId="0" borderId="46" applyAlignment="0" applyProtection="0"/>
    <xf numFmtId="0" fontId="32" fillId="51" borderId="199" applyNumberFormat="0" applyFont="0" applyAlignment="0" applyProtection="0"/>
    <xf numFmtId="0" fontId="194" fillId="73" borderId="229" applyNumberFormat="0" applyAlignment="0" applyProtection="0"/>
    <xf numFmtId="0" fontId="32" fillId="51" borderId="163" applyNumberFormat="0" applyFont="0" applyAlignment="0" applyProtection="0"/>
    <xf numFmtId="37" fontId="85" fillId="0" borderId="207"/>
    <xf numFmtId="10" fontId="71" fillId="38" borderId="214" applyNumberFormat="0" applyBorder="0" applyAlignment="0" applyProtection="0"/>
    <xf numFmtId="37" fontId="85" fillId="0" borderId="153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33">
      <alignment horizontal="center"/>
    </xf>
    <xf numFmtId="14" fontId="37" fillId="0" borderId="214">
      <alignment horizontal="center"/>
    </xf>
    <xf numFmtId="0" fontId="201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06" applyFont="0" applyFill="0" applyBorder="0" applyAlignment="0" applyProtection="0">
      <alignment horizontal="left"/>
    </xf>
    <xf numFmtId="37" fontId="67" fillId="0" borderId="80"/>
    <xf numFmtId="0" fontId="201" fillId="0" borderId="240" applyNumberFormat="0" applyFill="0" applyAlignment="0" applyProtection="0"/>
    <xf numFmtId="49" fontId="37" fillId="0" borderId="259" applyFont="0" applyFill="0" applyBorder="0" applyAlignment="0" applyProtection="0">
      <alignment horizontal="left"/>
    </xf>
    <xf numFmtId="0" fontId="32" fillId="51" borderId="163" applyNumberFormat="0" applyFont="0" applyAlignment="0" applyProtection="0">
      <alignment vertical="center"/>
    </xf>
    <xf numFmtId="37" fontId="67" fillId="0" borderId="80"/>
    <xf numFmtId="0" fontId="194" fillId="73" borderId="130" applyNumberFormat="0" applyAlignment="0" applyProtection="0"/>
    <xf numFmtId="0" fontId="73" fillId="0" borderId="170">
      <alignment horizontal="left" vertical="center"/>
    </xf>
    <xf numFmtId="0" fontId="194" fillId="73" borderId="211" applyNumberFormat="0" applyAlignment="0" applyProtection="0"/>
    <xf numFmtId="0" fontId="201" fillId="0" borderId="150" applyNumberFormat="0" applyFill="0" applyAlignment="0" applyProtection="0"/>
    <xf numFmtId="37" fontId="85" fillId="0" borderId="144"/>
    <xf numFmtId="14" fontId="37" fillId="0" borderId="259">
      <alignment horizontal="center"/>
    </xf>
    <xf numFmtId="0" fontId="73" fillId="0" borderId="161">
      <alignment horizontal="left" vertical="center"/>
    </xf>
    <xf numFmtId="37" fontId="85" fillId="40" borderId="216"/>
    <xf numFmtId="37" fontId="67" fillId="0" borderId="243"/>
    <xf numFmtId="0" fontId="1" fillId="0" borderId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0" borderId="216"/>
    <xf numFmtId="14" fontId="37" fillId="0" borderId="277">
      <alignment horizontal="center"/>
    </xf>
    <xf numFmtId="0" fontId="169" fillId="52" borderId="192" applyNumberFormat="0" applyAlignment="0" applyProtection="0">
      <alignment vertical="center"/>
    </xf>
    <xf numFmtId="0" fontId="32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" fillId="0" borderId="0"/>
    <xf numFmtId="5" fontId="177" fillId="0" borderId="46" applyAlignment="0" applyProtection="0"/>
    <xf numFmtId="0" fontId="170" fillId="61" borderId="84" applyNumberFormat="0" applyAlignment="0" applyProtection="0">
      <alignment vertical="center"/>
    </xf>
    <xf numFmtId="37" fontId="67" fillId="0" borderId="90"/>
    <xf numFmtId="0" fontId="201" fillId="0" borderId="168" applyNumberFormat="0" applyFill="0" applyAlignment="0" applyProtection="0"/>
    <xf numFmtId="0" fontId="201" fillId="0" borderId="132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05" applyNumberFormat="0" applyBorder="0" applyAlignment="0" applyProtection="0"/>
    <xf numFmtId="0" fontId="157" fillId="0" borderId="231" applyNumberFormat="0" applyFill="0" applyAlignment="0" applyProtection="0">
      <alignment vertical="center"/>
    </xf>
    <xf numFmtId="195" fontId="57" fillId="0" borderId="46" applyFill="0" applyProtection="0"/>
    <xf numFmtId="0" fontId="73" fillId="0" borderId="79">
      <alignment horizontal="left" vertical="center"/>
    </xf>
    <xf numFmtId="14" fontId="37" fillId="0" borderId="241">
      <alignment horizontal="center"/>
    </xf>
    <xf numFmtId="37" fontId="85" fillId="0" borderId="234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49" fontId="37" fillId="0" borderId="97" applyFont="0" applyFill="0" applyBorder="0" applyAlignment="0" applyProtection="0">
      <alignment horizontal="left"/>
    </xf>
    <xf numFmtId="0" fontId="178" fillId="73" borderId="273" applyNumberFormat="0" applyAlignment="0" applyProtection="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17"/>
    <xf numFmtId="0" fontId="1" fillId="0" borderId="0"/>
    <xf numFmtId="0" fontId="1" fillId="0" borderId="0"/>
    <xf numFmtId="10" fontId="71" fillId="38" borderId="78" applyNumberFormat="0" applyBorder="0" applyAlignment="0" applyProtection="0"/>
    <xf numFmtId="0" fontId="1" fillId="0" borderId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87">
      <alignment horizontal="center"/>
    </xf>
    <xf numFmtId="49" fontId="37" fillId="0" borderId="169" applyFont="0" applyFill="0" applyBorder="0" applyAlignment="0" applyProtection="0">
      <alignment horizontal="left"/>
    </xf>
    <xf numFmtId="14" fontId="37" fillId="0" borderId="124">
      <alignment horizontal="center"/>
    </xf>
    <xf numFmtId="0" fontId="201" fillId="0" borderId="159" applyNumberFormat="0" applyFill="0" applyAlignment="0" applyProtection="0"/>
    <xf numFmtId="14" fontId="37" fillId="0" borderId="241">
      <alignment horizontal="center"/>
    </xf>
    <xf numFmtId="10" fontId="71" fillId="38" borderId="88" applyNumberFormat="0" applyBorder="0" applyAlignment="0" applyProtection="0"/>
    <xf numFmtId="37" fontId="85" fillId="0" borderId="288"/>
    <xf numFmtId="37" fontId="85" fillId="0" borderId="234"/>
    <xf numFmtId="37" fontId="85" fillId="0" borderId="144"/>
    <xf numFmtId="0" fontId="178" fillId="73" borderId="237" applyNumberFormat="0" applyAlignment="0" applyProtection="0"/>
    <xf numFmtId="0" fontId="30" fillId="0" borderId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0" fillId="52" borderId="201" applyNumberFormat="0" applyAlignment="0" applyProtection="0"/>
    <xf numFmtId="0" fontId="201" fillId="0" borderId="86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210" fontId="57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171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216"/>
    <xf numFmtId="0" fontId="194" fillId="73" borderId="130" applyNumberFormat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270"/>
    <xf numFmtId="37" fontId="67" fillId="0" borderId="80"/>
    <xf numFmtId="49" fontId="37" fillId="0" borderId="259" applyFont="0" applyFill="0" applyBorder="0" applyAlignment="0" applyProtection="0">
      <alignment horizontal="left"/>
    </xf>
    <xf numFmtId="0" fontId="32" fillId="51" borderId="154" applyNumberFormat="0" applyFont="0" applyAlignment="0" applyProtection="0"/>
    <xf numFmtId="49" fontId="37" fillId="0" borderId="268" applyFont="0" applyFill="0" applyBorder="0" applyAlignment="0" applyProtection="0">
      <alignment horizontal="left"/>
    </xf>
    <xf numFmtId="37" fontId="85" fillId="40" borderId="80"/>
    <xf numFmtId="37" fontId="67" fillId="0" borderId="252"/>
    <xf numFmtId="0" fontId="170" fillId="73" borderId="175" applyNumberFormat="0" applyAlignment="0" applyProtection="0">
      <alignment vertical="center"/>
    </xf>
    <xf numFmtId="0" fontId="201" fillId="0" borderId="96" applyNumberFormat="0" applyFill="0" applyAlignment="0" applyProtection="0"/>
    <xf numFmtId="37" fontId="199" fillId="0" borderId="266" applyNumberFormat="0" applyFont="0" applyBorder="0" applyAlignment="0" applyProtection="0">
      <alignment horizontal="centerContinuous"/>
    </xf>
    <xf numFmtId="0" fontId="32" fillId="51" borderId="217" applyNumberFormat="0" applyFont="0" applyAlignment="0" applyProtection="0">
      <alignment vertical="center"/>
    </xf>
    <xf numFmtId="37" fontId="85" fillId="0" borderId="171"/>
    <xf numFmtId="37" fontId="67" fillId="0" borderId="144"/>
    <xf numFmtId="0" fontId="73" fillId="0" borderId="134">
      <alignment horizontal="left" vertical="center"/>
    </xf>
    <xf numFmtId="0" fontId="32" fillId="51" borderId="208" applyNumberFormat="0" applyFont="0" applyAlignment="0" applyProtection="0"/>
    <xf numFmtId="37" fontId="67" fillId="0" borderId="279"/>
    <xf numFmtId="37" fontId="67" fillId="0" borderId="135"/>
    <xf numFmtId="49" fontId="37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115" applyNumberFormat="0" applyBorder="0" applyAlignment="0" applyProtection="0"/>
    <xf numFmtId="210" fontId="57" fillId="0" borderId="46" applyFill="0" applyProtection="0"/>
    <xf numFmtId="49" fontId="37" fillId="0" borderId="241" applyFont="0" applyFill="0" applyBorder="0" applyAlignment="0" applyProtection="0">
      <alignment horizontal="left"/>
    </xf>
    <xf numFmtId="0" fontId="194" fillId="73" borderId="256" applyNumberFormat="0" applyAlignment="0" applyProtection="0"/>
    <xf numFmtId="37" fontId="67" fillId="0" borderId="144"/>
    <xf numFmtId="0" fontId="32" fillId="51" borderId="154" applyNumberFormat="0" applyFont="0" applyAlignment="0" applyProtection="0">
      <alignment vertical="center"/>
    </xf>
    <xf numFmtId="0" fontId="190" fillId="52" borderId="183" applyNumberFormat="0" applyAlignment="0" applyProtection="0"/>
    <xf numFmtId="37" fontId="199" fillId="0" borderId="257" applyNumberFormat="0" applyFont="0" applyBorder="0" applyAlignment="0" applyProtection="0">
      <alignment horizontal="centerContinuous"/>
    </xf>
    <xf numFmtId="37" fontId="85" fillId="40" borderId="198"/>
    <xf numFmtId="0" fontId="1" fillId="0" borderId="0"/>
    <xf numFmtId="210" fontId="57" fillId="0" borderId="87" applyFill="0" applyProtection="0"/>
    <xf numFmtId="37" fontId="85" fillId="40" borderId="180"/>
    <xf numFmtId="0" fontId="1" fillId="0" borderId="0"/>
    <xf numFmtId="0" fontId="170" fillId="61" borderId="84" applyNumberFormat="0" applyAlignment="0" applyProtection="0">
      <alignment vertical="center"/>
    </xf>
    <xf numFmtId="14" fontId="37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4" borderId="83" applyNumberFormat="0" applyAlignment="0" applyProtection="0">
      <alignment vertical="center"/>
    </xf>
    <xf numFmtId="0" fontId="1" fillId="0" borderId="0"/>
    <xf numFmtId="0" fontId="178" fillId="73" borderId="83" applyNumberFormat="0" applyAlignment="0" applyProtection="0"/>
    <xf numFmtId="0" fontId="194" fillId="73" borderId="238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51" applyFont="0" applyFill="0" applyBorder="0" applyAlignment="0" applyProtection="0">
      <alignment horizontal="left"/>
    </xf>
    <xf numFmtId="0" fontId="32" fillId="51" borderId="81" applyNumberFormat="0" applyFont="0" applyAlignment="0" applyProtection="0">
      <alignment vertical="center"/>
    </xf>
    <xf numFmtId="37" fontId="85" fillId="0" borderId="198"/>
    <xf numFmtId="0" fontId="32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73" borderId="84" applyNumberFormat="0" applyAlignment="0" applyProtection="0"/>
    <xf numFmtId="10" fontId="71" fillId="38" borderId="97" applyNumberFormat="0" applyBorder="0" applyAlignment="0" applyProtection="0"/>
    <xf numFmtId="0" fontId="32" fillId="51" borderId="91" applyNumberFormat="0" applyFont="0" applyAlignment="0" applyProtection="0">
      <alignment vertical="center"/>
    </xf>
    <xf numFmtId="37" fontId="67" fillId="0" borderId="279"/>
    <xf numFmtId="37" fontId="85" fillId="40" borderId="108"/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37" fontId="85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264" applyNumberFormat="0" applyAlignment="0" applyProtection="0"/>
    <xf numFmtId="0" fontId="1" fillId="0" borderId="0"/>
    <xf numFmtId="0" fontId="73" fillId="0" borderId="79">
      <alignment horizontal="left" vertical="center"/>
    </xf>
    <xf numFmtId="0" fontId="32" fillId="51" borderId="208" applyNumberFormat="0" applyFont="0" applyAlignment="0" applyProtection="0"/>
    <xf numFmtId="0" fontId="201" fillId="0" borderId="240" applyNumberFormat="0" applyFill="0" applyAlignment="0" applyProtection="0"/>
    <xf numFmtId="37" fontId="67" fillId="0" borderId="126"/>
    <xf numFmtId="0" fontId="30" fillId="0" borderId="0"/>
    <xf numFmtId="37" fontId="67" fillId="0" borderId="180"/>
    <xf numFmtId="0" fontId="32" fillId="51" borderId="81" applyNumberFormat="0" applyFont="0" applyAlignment="0" applyProtection="0">
      <alignment vertical="center"/>
    </xf>
    <xf numFmtId="37" fontId="85" fillId="0" borderId="80"/>
    <xf numFmtId="37" fontId="67" fillId="0" borderId="99"/>
    <xf numFmtId="0" fontId="190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2" borderId="83" applyNumberFormat="0" applyAlignment="0" applyProtection="0">
      <alignment vertical="center"/>
    </xf>
    <xf numFmtId="0" fontId="1" fillId="0" borderId="0"/>
    <xf numFmtId="14" fontId="37" fillId="0" borderId="232">
      <alignment horizontal="center"/>
    </xf>
    <xf numFmtId="0" fontId="194" fillId="73" borderId="130" applyNumberFormat="0" applyAlignment="0" applyProtection="0"/>
    <xf numFmtId="37" fontId="85" fillId="40" borderId="117"/>
    <xf numFmtId="0" fontId="73" fillId="0" borderId="134">
      <alignment horizontal="left" vertical="center"/>
    </xf>
    <xf numFmtId="5" fontId="177" fillId="0" borderId="46" applyAlignment="0" applyProtection="0"/>
    <xf numFmtId="0" fontId="201" fillId="0" borderId="168" applyNumberFormat="0" applyFill="0" applyAlignment="0" applyProtection="0"/>
    <xf numFmtId="0" fontId="73" fillId="0" borderId="278">
      <alignment horizontal="left" vertical="center"/>
    </xf>
    <xf numFmtId="14" fontId="37" fillId="0" borderId="286">
      <alignment horizontal="center"/>
    </xf>
    <xf numFmtId="14" fontId="37" fillId="0" borderId="142">
      <alignment horizontal="center"/>
    </xf>
    <xf numFmtId="37" fontId="67" fillId="0" borderId="135"/>
    <xf numFmtId="10" fontId="71" fillId="38" borderId="214" applyNumberFormat="0" applyBorder="0" applyAlignment="0" applyProtection="0"/>
    <xf numFmtId="0" fontId="170" fillId="73" borderId="211" applyNumberFormat="0" applyAlignment="0" applyProtection="0">
      <alignment vertical="center"/>
    </xf>
    <xf numFmtId="0" fontId="194" fillId="73" borderId="103" applyNumberFormat="0" applyAlignment="0" applyProtection="0"/>
    <xf numFmtId="5" fontId="177" fillId="0" borderId="46" applyAlignment="0" applyProtection="0"/>
    <xf numFmtId="37" fontId="85" fillId="40" borderId="99"/>
    <xf numFmtId="14" fontId="37" fillId="0" borderId="277">
      <alignment horizontal="center"/>
    </xf>
    <xf numFmtId="37" fontId="67" fillId="0" borderId="99"/>
    <xf numFmtId="0" fontId="178" fillId="73" borderId="156" applyNumberFormat="0" applyAlignment="0" applyProtection="0"/>
    <xf numFmtId="37" fontId="85" fillId="40" borderId="90"/>
    <xf numFmtId="0" fontId="32" fillId="51" borderId="81" applyNumberFormat="0" applyFont="0" applyAlignment="0" applyProtection="0"/>
    <xf numFmtId="0" fontId="157" fillId="0" borderId="150" applyNumberFormat="0" applyFill="0" applyAlignment="0" applyProtection="0">
      <alignment vertical="center"/>
    </xf>
    <xf numFmtId="37" fontId="67" fillId="0" borderId="288"/>
    <xf numFmtId="10" fontId="71" fillId="38" borderId="232" applyNumberFormat="0" applyBorder="0" applyAlignment="0" applyProtection="0"/>
    <xf numFmtId="0" fontId="212" fillId="73" borderId="83" applyNumberFormat="0" applyAlignment="0" applyProtection="0">
      <alignment vertical="center"/>
    </xf>
    <xf numFmtId="0" fontId="73" fillId="0" borderId="125">
      <alignment horizontal="left" vertical="center"/>
    </xf>
    <xf numFmtId="49" fontId="37" fillId="0" borderId="268" applyFont="0" applyFill="0" applyBorder="0" applyAlignment="0" applyProtection="0">
      <alignment horizontal="left"/>
    </xf>
    <xf numFmtId="37" fontId="85" fillId="40" borderId="117"/>
    <xf numFmtId="0" fontId="32" fillId="51" borderId="81" applyNumberFormat="0" applyFont="0" applyAlignment="0" applyProtection="0">
      <alignment vertical="center"/>
    </xf>
    <xf numFmtId="0" fontId="178" fillId="73" borderId="201" applyNumberFormat="0" applyAlignment="0" applyProtection="0"/>
    <xf numFmtId="37" fontId="85" fillId="0" borderId="99"/>
    <xf numFmtId="49" fontId="37" fillId="0" borderId="178" applyFont="0" applyFill="0" applyBorder="0" applyAlignment="0" applyProtection="0">
      <alignment horizontal="left"/>
    </xf>
    <xf numFmtId="37" fontId="67" fillId="0" borderId="270"/>
    <xf numFmtId="0" fontId="30" fillId="0" borderId="0"/>
    <xf numFmtId="9" fontId="1" fillId="0" borderId="0" applyFont="0" applyFill="0" applyBorder="0" applyAlignment="0" applyProtection="0"/>
    <xf numFmtId="0" fontId="190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7" fillId="0" borderId="88">
      <alignment horizontal="center"/>
    </xf>
    <xf numFmtId="37" fontId="67" fillId="0" borderId="90"/>
    <xf numFmtId="37" fontId="67" fillId="0" borderId="279"/>
    <xf numFmtId="10" fontId="71" fillId="38" borderId="187" applyNumberFormat="0" applyBorder="0" applyAlignment="0" applyProtection="0"/>
    <xf numFmtId="49" fontId="37" fillId="0" borderId="223" applyFont="0" applyFill="0" applyBorder="0" applyAlignment="0" applyProtection="0">
      <alignment horizontal="left"/>
    </xf>
    <xf numFmtId="37" fontId="67" fillId="0" borderId="144"/>
    <xf numFmtId="49" fontId="37" fillId="0" borderId="88" applyFont="0" applyFill="0" applyBorder="0" applyAlignment="0" applyProtection="0">
      <alignment horizontal="left"/>
    </xf>
    <xf numFmtId="0" fontId="32" fillId="51" borderId="145" applyNumberFormat="0" applyFont="0" applyAlignment="0" applyProtection="0">
      <alignment vertical="center"/>
    </xf>
    <xf numFmtId="37" fontId="67" fillId="0" borderId="225"/>
    <xf numFmtId="37" fontId="85" fillId="0" borderId="80"/>
    <xf numFmtId="37" fontId="85" fillId="0" borderId="80"/>
    <xf numFmtId="0" fontId="157" fillId="0" borderId="114" applyNumberFormat="0" applyFill="0" applyAlignment="0" applyProtection="0">
      <alignment vertical="center"/>
    </xf>
    <xf numFmtId="37" fontId="67" fillId="0" borderId="80"/>
    <xf numFmtId="195" fontId="57" fillId="0" borderId="46" applyFill="0" applyProtection="0"/>
    <xf numFmtId="0" fontId="73" fillId="0" borderId="98">
      <alignment horizontal="left" vertical="center"/>
    </xf>
    <xf numFmtId="0" fontId="178" fillId="73" borderId="291" applyNumberFormat="0" applyAlignment="0" applyProtection="0"/>
    <xf numFmtId="37" fontId="85" fillId="40" borderId="117"/>
    <xf numFmtId="0" fontId="32" fillId="51" borderId="118" applyNumberFormat="0" applyFont="0" applyAlignment="0" applyProtection="0"/>
    <xf numFmtId="0" fontId="212" fillId="73" borderId="83" applyNumberFormat="0" applyAlignment="0" applyProtection="0">
      <alignment vertical="center"/>
    </xf>
    <xf numFmtId="0" fontId="178" fillId="73" borderId="291" applyNumberFormat="0" applyAlignment="0" applyProtection="0"/>
    <xf numFmtId="0" fontId="157" fillId="0" borderId="272" applyNumberFormat="0" applyFill="0" applyAlignment="0" applyProtection="0">
      <alignment vertical="center"/>
    </xf>
    <xf numFmtId="0" fontId="30" fillId="0" borderId="0"/>
    <xf numFmtId="37" fontId="67" fillId="0" borderId="216"/>
    <xf numFmtId="10" fontId="71" fillId="38" borderId="133" applyNumberFormat="0" applyBorder="0" applyAlignment="0" applyProtection="0"/>
    <xf numFmtId="14" fontId="37" fillId="0" borderId="205">
      <alignment horizontal="center"/>
    </xf>
    <xf numFmtId="37" fontId="85" fillId="0" borderId="171"/>
    <xf numFmtId="37" fontId="67" fillId="0" borderId="270"/>
    <xf numFmtId="37" fontId="85" fillId="0" borderId="108"/>
    <xf numFmtId="195" fontId="57" fillId="0" borderId="46" applyFill="0" applyProtection="0"/>
    <xf numFmtId="0" fontId="201" fillId="0" borderId="141" applyNumberFormat="0" applyFill="0" applyAlignment="0" applyProtection="0"/>
    <xf numFmtId="10" fontId="71" fillId="38" borderId="160" applyNumberFormat="0" applyBorder="0" applyAlignment="0" applyProtection="0"/>
    <xf numFmtId="0" fontId="190" fillId="52" borderId="264" applyNumberFormat="0" applyAlignment="0" applyProtection="0"/>
    <xf numFmtId="0" fontId="190" fillId="52" borderId="147" applyNumberFormat="0" applyAlignment="0" applyProtection="0"/>
    <xf numFmtId="37" fontId="67" fillId="0" borderId="108"/>
    <xf numFmtId="10" fontId="71" fillId="38" borderId="142" applyNumberFormat="0" applyBorder="0" applyAlignment="0" applyProtection="0"/>
    <xf numFmtId="0" fontId="194" fillId="73" borderId="148" applyNumberFormat="0" applyAlignment="0" applyProtection="0"/>
    <xf numFmtId="0" fontId="30" fillId="0" borderId="0"/>
    <xf numFmtId="37" fontId="85" fillId="40" borderId="189"/>
    <xf numFmtId="37" fontId="85" fillId="40" borderId="189"/>
    <xf numFmtId="37" fontId="85" fillId="40" borderId="135"/>
    <xf numFmtId="0" fontId="170" fillId="61" borderId="220" applyNumberFormat="0" applyAlignment="0" applyProtection="0">
      <alignment vertical="center"/>
    </xf>
    <xf numFmtId="37" fontId="67" fillId="0" borderId="144"/>
    <xf numFmtId="0" fontId="44" fillId="51" borderId="136" applyNumberFormat="0" applyFont="0" applyAlignment="0" applyProtection="0">
      <alignment vertical="center"/>
    </xf>
    <xf numFmtId="0" fontId="201" fillId="0" borderId="141" applyNumberFormat="0" applyFill="0" applyAlignment="0" applyProtection="0"/>
    <xf numFmtId="14" fontId="37" fillId="0" borderId="205">
      <alignment horizontal="center"/>
    </xf>
    <xf numFmtId="49" fontId="37" fillId="0" borderId="241" applyFont="0" applyFill="0" applyBorder="0" applyAlignment="0" applyProtection="0">
      <alignment horizontal="left"/>
    </xf>
    <xf numFmtId="0" fontId="169" fillId="54" borderId="219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90" fillId="52" borderId="120" applyNumberFormat="0" applyAlignment="0" applyProtection="0"/>
    <xf numFmtId="37" fontId="85" fillId="40" borderId="216"/>
    <xf numFmtId="37" fontId="67" fillId="0" borderId="126"/>
    <xf numFmtId="0" fontId="212" fillId="73" borderId="273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37" fontId="67" fillId="0" borderId="171"/>
    <xf numFmtId="37" fontId="85" fillId="40" borderId="234"/>
    <xf numFmtId="0" fontId="178" fillId="73" borderId="120" applyNumberFormat="0" applyAlignment="0" applyProtection="0"/>
    <xf numFmtId="0" fontId="73" fillId="0" borderId="125">
      <alignment horizontal="left" vertical="center"/>
    </xf>
    <xf numFmtId="37" fontId="67" fillId="0" borderId="117"/>
    <xf numFmtId="10" fontId="71" fillId="38" borderId="241" applyNumberFormat="0" applyBorder="0" applyAlignment="0" applyProtection="0"/>
    <xf numFmtId="37" fontId="85" fillId="40" borderId="180"/>
    <xf numFmtId="5" fontId="177" fillId="0" borderId="46" applyAlignment="0" applyProtection="0"/>
    <xf numFmtId="0" fontId="169" fillId="54" borderId="210" applyNumberFormat="0" applyAlignment="0" applyProtection="0">
      <alignment vertical="center"/>
    </xf>
    <xf numFmtId="0" fontId="44" fillId="51" borderId="271" applyNumberFormat="0" applyFont="0" applyAlignment="0" applyProtection="0">
      <alignment vertical="center"/>
    </xf>
    <xf numFmtId="37" fontId="199" fillId="0" borderId="284" applyNumberFormat="0" applyFont="0" applyBorder="0" applyAlignment="0" applyProtection="0">
      <alignment horizontal="centerContinuous"/>
    </xf>
    <xf numFmtId="0" fontId="32" fillId="51" borderId="271" applyNumberFormat="0" applyFont="0" applyAlignment="0" applyProtection="0">
      <alignment vertical="center"/>
    </xf>
    <xf numFmtId="37" fontId="85" fillId="0" borderId="171"/>
    <xf numFmtId="0" fontId="30" fillId="0" borderId="0"/>
    <xf numFmtId="37" fontId="85" fillId="0" borderId="252"/>
    <xf numFmtId="0" fontId="201" fillId="0" borderId="123" applyNumberFormat="0" applyFill="0" applyAlignment="0" applyProtection="0"/>
    <xf numFmtId="37" fontId="85" fillId="0" borderId="80"/>
    <xf numFmtId="0" fontId="190" fillId="52" borderId="93" applyNumberFormat="0" applyAlignment="0" applyProtection="0"/>
    <xf numFmtId="37" fontId="85" fillId="40" borderId="198"/>
    <xf numFmtId="10" fontId="71" fillId="38" borderId="169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46" applyFill="0" applyProtection="0"/>
    <xf numFmtId="0" fontId="170" fillId="61" borderId="103" applyNumberFormat="0" applyAlignment="0" applyProtection="0">
      <alignment vertical="center"/>
    </xf>
    <xf numFmtId="0" fontId="201" fillId="0" borderId="150" applyNumberFormat="0" applyFill="0" applyAlignment="0" applyProtection="0"/>
    <xf numFmtId="37" fontId="85" fillId="40" borderId="252"/>
    <xf numFmtId="49" fontId="37" fillId="0" borderId="160" applyFont="0" applyFill="0" applyBorder="0" applyAlignment="0" applyProtection="0">
      <alignment horizontal="left"/>
    </xf>
    <xf numFmtId="37" fontId="85" fillId="40" borderId="252"/>
    <xf numFmtId="0" fontId="32" fillId="51" borderId="235" applyNumberFormat="0" applyFont="0" applyAlignment="0" applyProtection="0">
      <alignment vertical="center"/>
    </xf>
    <xf numFmtId="0" fontId="169" fillId="54" borderId="255" applyNumberFormat="0" applyAlignment="0" applyProtection="0">
      <alignment vertical="center"/>
    </xf>
    <xf numFmtId="0" fontId="32" fillId="74" borderId="97" applyFill="0">
      <alignment horizontal="center" vertical="center" wrapText="1"/>
    </xf>
    <xf numFmtId="37" fontId="85" fillId="0" borderId="99"/>
    <xf numFmtId="37" fontId="85" fillId="40" borderId="261"/>
    <xf numFmtId="0" fontId="178" fillId="73" borderId="201" applyNumberFormat="0" applyAlignment="0" applyProtection="0"/>
    <xf numFmtId="37" fontId="67" fillId="0" borderId="252"/>
    <xf numFmtId="37" fontId="67" fillId="0" borderId="80"/>
    <xf numFmtId="0" fontId="190" fillId="52" borderId="201" applyNumberFormat="0" applyAlignment="0" applyProtection="0"/>
    <xf numFmtId="14" fontId="37" fillId="0" borderId="169">
      <alignment horizontal="center"/>
    </xf>
    <xf numFmtId="37" fontId="67" fillId="0" borderId="80"/>
    <xf numFmtId="0" fontId="32" fillId="51" borderId="81" applyNumberFormat="0" applyFont="0" applyAlignment="0" applyProtection="0"/>
    <xf numFmtId="14" fontId="37" fillId="0" borderId="124">
      <alignment horizontal="center"/>
    </xf>
    <xf numFmtId="10" fontId="71" fillId="38" borderId="124" applyNumberFormat="0" applyBorder="0" applyAlignment="0" applyProtection="0"/>
    <xf numFmtId="0" fontId="1" fillId="0" borderId="0"/>
    <xf numFmtId="0" fontId="178" fillId="73" borderId="201" applyNumberFormat="0" applyAlignment="0" applyProtection="0"/>
    <xf numFmtId="37" fontId="85" fillId="0" borderId="80"/>
    <xf numFmtId="37" fontId="67" fillId="0" borderId="189"/>
    <xf numFmtId="0" fontId="157" fillId="0" borderId="159" applyNumberFormat="0" applyFill="0" applyAlignment="0" applyProtection="0">
      <alignment vertical="center"/>
    </xf>
    <xf numFmtId="0" fontId="201" fillId="0" borderId="204" applyNumberFormat="0" applyFill="0" applyAlignment="0" applyProtection="0"/>
    <xf numFmtId="10" fontId="71" fillId="38" borderId="115" applyNumberFormat="0" applyBorder="0" applyAlignment="0" applyProtection="0"/>
    <xf numFmtId="37" fontId="67" fillId="0" borderId="252"/>
    <xf numFmtId="37" fontId="85" fillId="40" borderId="80"/>
    <xf numFmtId="0" fontId="194" fillId="73" borderId="148" applyNumberFormat="0" applyAlignment="0" applyProtection="0"/>
    <xf numFmtId="5" fontId="177" fillId="0" borderId="46" applyAlignment="0" applyProtection="0"/>
    <xf numFmtId="37" fontId="67" fillId="0" borderId="198"/>
    <xf numFmtId="0" fontId="166" fillId="61" borderId="147" applyNumberFormat="0" applyAlignment="0" applyProtection="0">
      <alignment vertical="center"/>
    </xf>
    <xf numFmtId="0" fontId="178" fillId="73" borderId="201" applyNumberFormat="0" applyAlignment="0" applyProtection="0"/>
    <xf numFmtId="14" fontId="37" fillId="0" borderId="286">
      <alignment horizontal="center"/>
    </xf>
    <xf numFmtId="0" fontId="170" fillId="61" borderId="256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69" fillId="54" borderId="93" applyNumberFormat="0" applyAlignment="0" applyProtection="0">
      <alignment vertical="center"/>
    </xf>
    <xf numFmtId="37" fontId="67" fillId="0" borderId="99"/>
    <xf numFmtId="37" fontId="85" fillId="0" borderId="80"/>
    <xf numFmtId="37" fontId="85" fillId="0" borderId="80"/>
    <xf numFmtId="37" fontId="85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43" fontId="1" fillId="0" borderId="0" applyFont="0" applyFill="0" applyBorder="0" applyAlignment="0" applyProtection="0"/>
    <xf numFmtId="0" fontId="194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71"/>
    <xf numFmtId="37" fontId="85" fillId="0" borderId="252"/>
    <xf numFmtId="37" fontId="85" fillId="40" borderId="225"/>
    <xf numFmtId="0" fontId="190" fillId="52" borderId="147" applyNumberFormat="0" applyAlignment="0" applyProtection="0"/>
    <xf numFmtId="43" fontId="1" fillId="0" borderId="0" applyFont="0" applyFill="0" applyBorder="0" applyAlignment="0" applyProtection="0"/>
    <xf numFmtId="0" fontId="201" fillId="0" borderId="240" applyNumberFormat="0" applyFill="0" applyAlignment="0" applyProtection="0"/>
    <xf numFmtId="37" fontId="85" fillId="0" borderId="225"/>
    <xf numFmtId="0" fontId="73" fillId="0" borderId="143">
      <alignment horizontal="left" vertical="center"/>
    </xf>
    <xf numFmtId="37" fontId="67" fillId="0" borderId="80"/>
    <xf numFmtId="0" fontId="32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37" fontId="85" fillId="40" borderId="225"/>
    <xf numFmtId="37" fontId="85" fillId="40" borderId="234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44" fillId="51" borderId="91" applyNumberFormat="0" applyFont="0" applyAlignment="0" applyProtection="0">
      <alignment vertical="center"/>
    </xf>
    <xf numFmtId="37" fontId="199" fillId="0" borderId="239" applyNumberFormat="0" applyFont="0" applyBorder="0" applyAlignment="0" applyProtection="0">
      <alignment horizontal="centerContinuous"/>
    </xf>
    <xf numFmtId="0" fontId="170" fillId="73" borderId="247" applyNumberFormat="0" applyAlignment="0" applyProtection="0">
      <alignment vertical="center"/>
    </xf>
    <xf numFmtId="0" fontId="157" fillId="0" borderId="123" applyNumberFormat="0" applyFill="0" applyAlignment="0" applyProtection="0">
      <alignment vertical="center"/>
    </xf>
    <xf numFmtId="37" fontId="85" fillId="0" borderId="144"/>
    <xf numFmtId="10" fontId="71" fillId="38" borderId="187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97">
      <alignment horizontal="left" vertical="center"/>
    </xf>
    <xf numFmtId="49" fontId="37" fillId="0" borderId="250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37" fontId="67" fillId="0" borderId="144"/>
    <xf numFmtId="37" fontId="85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129" applyNumberFormat="0" applyAlignment="0" applyProtection="0">
      <alignment vertical="center"/>
    </xf>
    <xf numFmtId="0" fontId="32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80"/>
    <xf numFmtId="37" fontId="67" fillId="0" borderId="117"/>
    <xf numFmtId="37" fontId="67" fillId="0" borderId="90"/>
    <xf numFmtId="0" fontId="32" fillId="74" borderId="160" applyFill="0">
      <alignment horizontal="center" vertical="center" wrapText="1"/>
    </xf>
    <xf numFmtId="49" fontId="37" fillId="0" borderId="187" applyFont="0" applyFill="0" applyBorder="0" applyAlignment="0" applyProtection="0">
      <alignment horizontal="left"/>
    </xf>
    <xf numFmtId="37" fontId="85" fillId="40" borderId="153"/>
    <xf numFmtId="0" fontId="169" fillId="52" borderId="93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190" applyNumberFormat="0" applyFont="0" applyAlignment="0" applyProtection="0"/>
    <xf numFmtId="0" fontId="194" fillId="73" borderId="84" applyNumberFormat="0" applyAlignment="0" applyProtection="0"/>
    <xf numFmtId="49" fontId="37" fillId="0" borderId="115" applyFont="0" applyFill="0" applyBorder="0" applyAlignment="0" applyProtection="0">
      <alignment horizontal="left"/>
    </xf>
    <xf numFmtId="37" fontId="67" fillId="0" borderId="135"/>
    <xf numFmtId="5" fontId="177" fillId="0" borderId="46" applyAlignment="0" applyProtection="0"/>
    <xf numFmtId="37" fontId="85" fillId="0" borderId="288"/>
    <xf numFmtId="0" fontId="201" fillId="0" borderId="86" applyNumberFormat="0" applyFill="0" applyAlignment="0" applyProtection="0"/>
    <xf numFmtId="10" fontId="71" fillId="38" borderId="115" applyNumberFormat="0" applyBorder="0" applyAlignment="0" applyProtection="0"/>
    <xf numFmtId="0" fontId="190" fillId="52" borderId="228" applyNumberFormat="0" applyAlignment="0" applyProtection="0"/>
    <xf numFmtId="10" fontId="71" fillId="38" borderId="268" applyNumberFormat="0" applyBorder="0" applyAlignment="0" applyProtection="0"/>
    <xf numFmtId="0" fontId="178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78">
      <alignment horizontal="center"/>
    </xf>
    <xf numFmtId="0" fontId="1" fillId="0" borderId="0"/>
    <xf numFmtId="0" fontId="73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42">
      <alignment horizontal="center"/>
    </xf>
    <xf numFmtId="0" fontId="1" fillId="0" borderId="0"/>
    <xf numFmtId="0" fontId="190" fillId="52" borderId="183" applyNumberFormat="0" applyAlignment="0" applyProtection="0"/>
    <xf numFmtId="0" fontId="32" fillId="51" borderId="118" applyNumberFormat="0" applyFont="0" applyAlignment="0" applyProtection="0">
      <alignment vertical="center"/>
    </xf>
    <xf numFmtId="0" fontId="190" fillId="52" borderId="291" applyNumberFormat="0" applyAlignment="0" applyProtection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40" borderId="135"/>
    <xf numFmtId="14" fontId="37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96" applyFont="0" applyFill="0" applyBorder="0" applyAlignment="0" applyProtection="0">
      <alignment horizontal="left"/>
    </xf>
    <xf numFmtId="0" fontId="73" fillId="0" borderId="260">
      <alignment horizontal="left" vertical="center"/>
    </xf>
    <xf numFmtId="14" fontId="37" fillId="0" borderId="97">
      <alignment horizontal="center"/>
    </xf>
    <xf numFmtId="0" fontId="73" fillId="0" borderId="179">
      <alignment horizontal="left" vertical="center"/>
    </xf>
    <xf numFmtId="0" fontId="201" fillId="0" borderId="86" applyNumberFormat="0" applyFill="0" applyAlignment="0" applyProtection="0"/>
    <xf numFmtId="0" fontId="190" fillId="52" borderId="102" applyNumberFormat="0" applyAlignment="0" applyProtection="0"/>
    <xf numFmtId="0" fontId="1" fillId="0" borderId="0"/>
    <xf numFmtId="0" fontId="1" fillId="0" borderId="0"/>
    <xf numFmtId="0" fontId="32" fillId="51" borderId="172" applyNumberFormat="0" applyFont="0" applyAlignment="0" applyProtection="0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50" applyNumberFormat="0" applyBorder="0" applyAlignment="0" applyProtection="0"/>
    <xf numFmtId="0" fontId="166" fillId="61" borderId="201" applyNumberFormat="0" applyAlignment="0" applyProtection="0">
      <alignment vertical="center"/>
    </xf>
    <xf numFmtId="0" fontId="32" fillId="51" borderId="145" applyNumberFormat="0" applyFont="0" applyAlignment="0" applyProtection="0"/>
    <xf numFmtId="0" fontId="1" fillId="0" borderId="0"/>
    <xf numFmtId="37" fontId="67" fillId="0" borderId="162"/>
    <xf numFmtId="0" fontId="1" fillId="0" borderId="0"/>
    <xf numFmtId="37" fontId="199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88" applyFont="0" applyFill="0" applyBorder="0" applyAlignment="0" applyProtection="0">
      <alignment horizontal="left"/>
    </xf>
    <xf numFmtId="37" fontId="85" fillId="40" borderId="144"/>
    <xf numFmtId="0" fontId="190" fillId="52" borderId="264" applyNumberFormat="0" applyAlignment="0" applyProtection="0"/>
    <xf numFmtId="0" fontId="169" fillId="52" borderId="255" applyNumberFormat="0" applyAlignment="0" applyProtection="0">
      <alignment vertical="center"/>
    </xf>
    <xf numFmtId="37" fontId="85" fillId="40" borderId="80"/>
    <xf numFmtId="5" fontId="177" fillId="0" borderId="46" applyAlignment="0" applyProtection="0"/>
    <xf numFmtId="0" fontId="73" fillId="0" borderId="152">
      <alignment horizontal="left" vertical="center"/>
    </xf>
    <xf numFmtId="0" fontId="178" fillId="73" borderId="228" applyNumberFormat="0" applyAlignment="0" applyProtection="0"/>
    <xf numFmtId="0" fontId="201" fillId="0" borderId="231" applyNumberFormat="0" applyFill="0" applyAlignment="0" applyProtection="0"/>
    <xf numFmtId="37" fontId="85" fillId="0" borderId="234"/>
    <xf numFmtId="0" fontId="201" fillId="0" borderId="123" applyNumberFormat="0" applyFill="0" applyAlignment="0" applyProtection="0"/>
    <xf numFmtId="0" fontId="201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83" applyNumberFormat="0" applyAlignment="0" applyProtection="0"/>
    <xf numFmtId="49" fontId="37" fillId="0" borderId="205" applyFont="0" applyFill="0" applyBorder="0" applyAlignment="0" applyProtection="0">
      <alignment horizontal="left"/>
    </xf>
    <xf numFmtId="0" fontId="201" fillId="0" borderId="132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189"/>
    <xf numFmtId="37" fontId="85" fillId="40" borderId="261"/>
    <xf numFmtId="0" fontId="190" fillId="52" borderId="83" applyNumberFormat="0" applyAlignment="0" applyProtection="0"/>
    <xf numFmtId="0" fontId="178" fillId="73" borderId="93" applyNumberFormat="0" applyAlignment="0" applyProtection="0"/>
    <xf numFmtId="0" fontId="201" fillId="0" borderId="141" applyNumberFormat="0" applyFill="0" applyAlignment="0" applyProtection="0"/>
    <xf numFmtId="195" fontId="57" fillId="0" borderId="46" applyFill="0" applyProtection="0"/>
    <xf numFmtId="37" fontId="67" fillId="0" borderId="162"/>
    <xf numFmtId="37" fontId="85" fillId="0" borderId="135"/>
    <xf numFmtId="0" fontId="194" fillId="73" borderId="175" applyNumberFormat="0" applyAlignment="0" applyProtection="0"/>
    <xf numFmtId="0" fontId="32" fillId="51" borderId="253" applyNumberFormat="0" applyFont="0" applyAlignment="0" applyProtection="0"/>
    <xf numFmtId="0" fontId="32" fillId="51" borderId="199" applyNumberFormat="0" applyFont="0" applyAlignment="0" applyProtection="0"/>
    <xf numFmtId="0" fontId="170" fillId="73" borderId="121" applyNumberFormat="0" applyAlignment="0" applyProtection="0">
      <alignment vertical="center"/>
    </xf>
    <xf numFmtId="0" fontId="190" fillId="52" borderId="201" applyNumberFormat="0" applyAlignment="0" applyProtection="0"/>
    <xf numFmtId="37" fontId="85" fillId="40" borderId="108"/>
    <xf numFmtId="37" fontId="67" fillId="0" borderId="198"/>
    <xf numFmtId="0" fontId="73" fillId="0" borderId="287">
      <alignment horizontal="left" vertical="center"/>
    </xf>
    <xf numFmtId="10" fontId="71" fillId="38" borderId="133" applyNumberFormat="0" applyBorder="0" applyAlignment="0" applyProtection="0"/>
    <xf numFmtId="10" fontId="71" fillId="38" borderId="106" applyNumberFormat="0" applyBorder="0" applyAlignment="0" applyProtection="0"/>
    <xf numFmtId="37" fontId="85" fillId="40" borderId="225"/>
    <xf numFmtId="49" fontId="37" fillId="0" borderId="232" applyFont="0" applyFill="0" applyBorder="0" applyAlignment="0" applyProtection="0">
      <alignment horizontal="left"/>
    </xf>
    <xf numFmtId="0" fontId="212" fillId="73" borderId="83" applyNumberFormat="0" applyAlignment="0" applyProtection="0">
      <alignment vertical="center"/>
    </xf>
    <xf numFmtId="37" fontId="85" fillId="0" borderId="153"/>
    <xf numFmtId="0" fontId="178" fillId="73" borderId="156" applyNumberFormat="0" applyAlignment="0" applyProtection="0"/>
    <xf numFmtId="0" fontId="73" fillId="0" borderId="206">
      <alignment horizontal="left" vertical="center"/>
    </xf>
    <xf numFmtId="0" fontId="178" fillId="73" borderId="273" applyNumberFormat="0" applyAlignment="0" applyProtection="0"/>
    <xf numFmtId="49" fontId="37" fillId="0" borderId="223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85" fillId="0" borderId="162"/>
    <xf numFmtId="0" fontId="32" fillId="51" borderId="181" applyNumberFormat="0" applyFont="0" applyAlignment="0" applyProtection="0">
      <alignment vertical="center"/>
    </xf>
    <xf numFmtId="37" fontId="85" fillId="0" borderId="90"/>
    <xf numFmtId="0" fontId="190" fillId="52" borderId="237" applyNumberFormat="0" applyAlignment="0" applyProtection="0"/>
    <xf numFmtId="37" fontId="199" fillId="0" borderId="212" applyNumberFormat="0" applyFont="0" applyBorder="0" applyAlignment="0" applyProtection="0">
      <alignment horizontal="centerContinuous"/>
    </xf>
    <xf numFmtId="0" fontId="73" fillId="0" borderId="206">
      <alignment horizontal="left" vertical="center"/>
    </xf>
    <xf numFmtId="37" fontId="67" fillId="0" borderId="189"/>
    <xf numFmtId="37" fontId="85" fillId="40" borderId="144"/>
    <xf numFmtId="37" fontId="85" fillId="0" borderId="135"/>
    <xf numFmtId="0" fontId="73" fillId="0" borderId="197">
      <alignment horizontal="left" vertical="center"/>
    </xf>
    <xf numFmtId="37" fontId="67" fillId="0" borderId="117"/>
    <xf numFmtId="37" fontId="85" fillId="0" borderId="207"/>
    <xf numFmtId="37" fontId="67" fillId="0" borderId="90"/>
    <xf numFmtId="37" fontId="85" fillId="40" borderId="171"/>
    <xf numFmtId="37" fontId="85" fillId="40" borderId="135"/>
    <xf numFmtId="49" fontId="37" fillId="0" borderId="160" applyFont="0" applyFill="0" applyBorder="0" applyAlignment="0" applyProtection="0">
      <alignment horizontal="left"/>
    </xf>
    <xf numFmtId="37" fontId="85" fillId="0" borderId="126"/>
    <xf numFmtId="0" fontId="32" fillId="51" borderId="217" applyNumberFormat="0" applyFont="0" applyAlignment="0" applyProtection="0">
      <alignment vertical="center"/>
    </xf>
    <xf numFmtId="37" fontId="67" fillId="0" borderId="171"/>
    <xf numFmtId="0" fontId="32" fillId="51" borderId="91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237" applyNumberFormat="0" applyAlignment="0" applyProtection="0"/>
    <xf numFmtId="0" fontId="178" fillId="73" borderId="129" applyNumberFormat="0" applyAlignment="0" applyProtection="0"/>
    <xf numFmtId="0" fontId="44" fillId="51" borderId="145" applyNumberFormat="0" applyFont="0" applyAlignment="0" applyProtection="0">
      <alignment vertical="center"/>
    </xf>
    <xf numFmtId="37" fontId="67" fillId="0" borderId="180"/>
    <xf numFmtId="0" fontId="178" fillId="73" borderId="83" applyNumberFormat="0" applyAlignment="0" applyProtection="0"/>
    <xf numFmtId="0" fontId="201" fillId="0" borderId="86" applyNumberFormat="0" applyFill="0" applyAlignment="0" applyProtection="0"/>
    <xf numFmtId="37" fontId="85" fillId="40" borderId="117"/>
    <xf numFmtId="0" fontId="32" fillId="51" borderId="118" applyNumberFormat="0" applyFont="0" applyAlignment="0" applyProtection="0"/>
    <xf numFmtId="0" fontId="169" fillId="52" borderId="165" applyNumberFormat="0" applyAlignment="0" applyProtection="0">
      <alignment vertical="center"/>
    </xf>
    <xf numFmtId="14" fontId="37" fillId="0" borderId="97">
      <alignment horizontal="center"/>
    </xf>
    <xf numFmtId="37" fontId="85" fillId="40" borderId="108"/>
    <xf numFmtId="37" fontId="85" fillId="0" borderId="261"/>
    <xf numFmtId="0" fontId="44" fillId="51" borderId="81" applyNumberFormat="0" applyFont="0" applyAlignment="0" applyProtection="0">
      <alignment vertical="center"/>
    </xf>
    <xf numFmtId="0" fontId="190" fillId="52" borderId="129" applyNumberFormat="0" applyAlignment="0" applyProtection="0"/>
    <xf numFmtId="37" fontId="67" fillId="0" borderId="234"/>
    <xf numFmtId="37" fontId="85" fillId="40" borderId="144"/>
    <xf numFmtId="37" fontId="67" fillId="0" borderId="270"/>
    <xf numFmtId="0" fontId="166" fillId="61" borderId="8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0" fontId="178" fillId="73" borderId="111" applyNumberFormat="0" applyAlignment="0" applyProtection="0"/>
    <xf numFmtId="37" fontId="67" fillId="0" borderId="126"/>
    <xf numFmtId="49" fontId="37" fillId="0" borderId="286" applyFont="0" applyFill="0" applyBorder="0" applyAlignment="0" applyProtection="0">
      <alignment horizontal="left"/>
    </xf>
    <xf numFmtId="0" fontId="32" fillId="51" borderId="91" applyNumberFormat="0" applyFont="0" applyAlignment="0" applyProtection="0"/>
    <xf numFmtId="37" fontId="85" fillId="40" borderId="234"/>
    <xf numFmtId="37" fontId="67" fillId="0" borderId="261"/>
    <xf numFmtId="10" fontId="71" fillId="38" borderId="178" applyNumberFormat="0" applyBorder="0" applyAlignment="0" applyProtection="0"/>
    <xf numFmtId="0" fontId="170" fillId="73" borderId="148" applyNumberFormat="0" applyAlignment="0" applyProtection="0">
      <alignment vertical="center"/>
    </xf>
    <xf numFmtId="0" fontId="201" fillId="0" borderId="123" applyNumberFormat="0" applyFill="0" applyAlignment="0" applyProtection="0"/>
    <xf numFmtId="0" fontId="194" fillId="73" borderId="229" applyNumberFormat="0" applyAlignment="0" applyProtection="0"/>
    <xf numFmtId="37" fontId="85" fillId="0" borderId="80"/>
    <xf numFmtId="10" fontId="71" fillId="38" borderId="142" applyNumberFormat="0" applyBorder="0" applyAlignment="0" applyProtection="0"/>
    <xf numFmtId="37" fontId="67" fillId="0" borderId="153"/>
    <xf numFmtId="37" fontId="67" fillId="0" borderId="99"/>
    <xf numFmtId="0" fontId="73" fillId="0" borderId="116">
      <alignment horizontal="left" vertical="center"/>
    </xf>
    <xf numFmtId="0" fontId="32" fillId="51" borderId="280" applyNumberFormat="0" applyFont="0" applyAlignment="0" applyProtection="0"/>
    <xf numFmtId="37" fontId="85" fillId="0" borderId="180"/>
    <xf numFmtId="37" fontId="67" fillId="0" borderId="288"/>
    <xf numFmtId="37" fontId="67" fillId="0" borderId="90"/>
    <xf numFmtId="37" fontId="85" fillId="40" borderId="117"/>
    <xf numFmtId="0" fontId="194" fillId="73" borderId="175" applyNumberFormat="0" applyAlignment="0" applyProtection="0"/>
    <xf numFmtId="195" fontId="57" fillId="0" borderId="46" applyFill="0" applyProtection="0"/>
    <xf numFmtId="37" fontId="85" fillId="0" borderId="162"/>
    <xf numFmtId="195" fontId="57" fillId="0" borderId="46" applyFill="0" applyProtection="0"/>
    <xf numFmtId="0" fontId="44" fillId="51" borderId="100" applyNumberFormat="0" applyFont="0" applyAlignment="0" applyProtection="0">
      <alignment vertical="center"/>
    </xf>
    <xf numFmtId="37" fontId="85" fillId="0" borderId="180"/>
    <xf numFmtId="0" fontId="194" fillId="73" borderId="193" applyNumberFormat="0" applyAlignment="0" applyProtection="0"/>
    <xf numFmtId="49" fontId="37" fillId="0" borderId="124" applyFont="0" applyFill="0" applyBorder="0" applyAlignment="0" applyProtection="0">
      <alignment horizontal="left"/>
    </xf>
    <xf numFmtId="0" fontId="178" fillId="73" borderId="246" applyNumberFormat="0" applyAlignment="0" applyProtection="0"/>
    <xf numFmtId="0" fontId="194" fillId="73" borderId="220" applyNumberFormat="0" applyAlignment="0" applyProtection="0"/>
    <xf numFmtId="0" fontId="178" fillId="73" borderId="174" applyNumberFormat="0" applyAlignment="0" applyProtection="0"/>
    <xf numFmtId="0" fontId="178" fillId="73" borderId="192" applyNumberFormat="0" applyAlignment="0" applyProtection="0"/>
    <xf numFmtId="37" fontId="67" fillId="0" borderId="198"/>
    <xf numFmtId="14" fontId="37" fillId="0" borderId="250">
      <alignment horizontal="center"/>
    </xf>
    <xf numFmtId="0" fontId="73" fillId="0" borderId="161">
      <alignment horizontal="left" vertical="center"/>
    </xf>
    <xf numFmtId="49" fontId="37" fillId="0" borderId="277" applyFont="0" applyFill="0" applyBorder="0" applyAlignment="0" applyProtection="0">
      <alignment horizontal="left"/>
    </xf>
    <xf numFmtId="0" fontId="166" fillId="61" borderId="237" applyNumberFormat="0" applyAlignment="0" applyProtection="0">
      <alignment vertical="center"/>
    </xf>
    <xf numFmtId="0" fontId="190" fillId="52" borderId="102" applyNumberFormat="0" applyAlignment="0" applyProtection="0"/>
    <xf numFmtId="0" fontId="32" fillId="51" borderId="136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0" fontId="190" fillId="52" borderId="138" applyNumberFormat="0" applyAlignment="0" applyProtection="0"/>
    <xf numFmtId="0" fontId="201" fillId="0" borderId="231" applyNumberFormat="0" applyFill="0" applyAlignment="0" applyProtection="0"/>
    <xf numFmtId="0" fontId="166" fillId="61" borderId="83" applyNumberFormat="0" applyAlignment="0" applyProtection="0">
      <alignment vertical="center"/>
    </xf>
    <xf numFmtId="37" fontId="85" fillId="0" borderId="80"/>
    <xf numFmtId="37" fontId="67" fillId="0" borderId="252"/>
    <xf numFmtId="0" fontId="190" fillId="52" borderId="201" applyNumberFormat="0" applyAlignment="0" applyProtection="0"/>
    <xf numFmtId="0" fontId="169" fillId="54" borderId="83" applyNumberFormat="0" applyAlignment="0" applyProtection="0">
      <alignment vertical="center"/>
    </xf>
    <xf numFmtId="37" fontId="85" fillId="0" borderId="80"/>
    <xf numFmtId="37" fontId="67" fillId="0" borderId="162"/>
    <xf numFmtId="0" fontId="178" fillId="73" borderId="93" applyNumberFormat="0" applyAlignment="0" applyProtection="0"/>
    <xf numFmtId="0" fontId="73" fillId="0" borderId="197">
      <alignment horizontal="left" vertical="center"/>
    </xf>
    <xf numFmtId="37" fontId="85" fillId="0" borderId="126"/>
    <xf numFmtId="0" fontId="73" fillId="0" borderId="116">
      <alignment horizontal="left" vertical="center"/>
    </xf>
    <xf numFmtId="37" fontId="85" fillId="40" borderId="198"/>
    <xf numFmtId="14" fontId="37" fillId="0" borderId="78">
      <alignment horizontal="center"/>
    </xf>
    <xf numFmtId="10" fontId="71" fillId="38" borderId="78" applyNumberFormat="0" applyBorder="0" applyAlignment="0" applyProtection="0"/>
    <xf numFmtId="14" fontId="37" fillId="0" borderId="115">
      <alignment horizontal="center"/>
    </xf>
    <xf numFmtId="37" fontId="67" fillId="0" borderId="162"/>
    <xf numFmtId="0" fontId="178" fillId="73" borderId="219" applyNumberFormat="0" applyAlignment="0" applyProtection="0"/>
    <xf numFmtId="0" fontId="190" fillId="52" borderId="102" applyNumberFormat="0" applyAlignment="0" applyProtection="0"/>
    <xf numFmtId="0" fontId="32" fillId="51" borderId="253" applyNumberFormat="0" applyFont="0" applyAlignment="0" applyProtection="0"/>
    <xf numFmtId="0" fontId="32" fillId="74" borderId="151" applyFill="0">
      <alignment horizontal="center" vertical="center" wrapText="1"/>
    </xf>
    <xf numFmtId="0" fontId="32" fillId="74" borderId="88" applyFill="0">
      <alignment horizontal="center" vertical="center" wrapText="1"/>
    </xf>
    <xf numFmtId="49" fontId="37" fillId="0" borderId="169" applyFont="0" applyFill="0" applyBorder="0" applyAlignment="0" applyProtection="0">
      <alignment horizontal="left"/>
    </xf>
    <xf numFmtId="37" fontId="67" fillId="0" borderId="234"/>
    <xf numFmtId="37" fontId="67" fillId="0" borderId="180"/>
    <xf numFmtId="0" fontId="32" fillId="51" borderId="81" applyNumberFormat="0" applyFont="0" applyAlignment="0" applyProtection="0"/>
    <xf numFmtId="37" fontId="85" fillId="0" borderId="288"/>
    <xf numFmtId="0" fontId="73" fillId="0" borderId="125">
      <alignment horizontal="left" vertical="center"/>
    </xf>
    <xf numFmtId="0" fontId="190" fillId="52" borderId="147" applyNumberFormat="0" applyAlignment="0" applyProtection="0"/>
    <xf numFmtId="14" fontId="37" fillId="0" borderId="142">
      <alignment horizontal="center"/>
    </xf>
    <xf numFmtId="0" fontId="178" fillId="73" borderId="192" applyNumberFormat="0" applyAlignment="0" applyProtection="0"/>
    <xf numFmtId="14" fontId="37" fillId="0" borderId="151">
      <alignment horizontal="center"/>
    </xf>
    <xf numFmtId="37" fontId="85" fillId="40" borderId="153"/>
    <xf numFmtId="37" fontId="67" fillId="0" borderId="270"/>
    <xf numFmtId="37" fontId="85" fillId="0" borderId="252"/>
    <xf numFmtId="37" fontId="67" fillId="0" borderId="261"/>
    <xf numFmtId="0" fontId="178" fillId="73" borderId="83" applyNumberFormat="0" applyAlignment="0" applyProtection="0"/>
    <xf numFmtId="10" fontId="71" fillId="38" borderId="124" applyNumberFormat="0" applyBorder="0" applyAlignment="0" applyProtection="0"/>
    <xf numFmtId="0" fontId="32" fillId="51" borderId="235" applyNumberFormat="0" applyFont="0" applyAlignment="0" applyProtection="0"/>
    <xf numFmtId="0" fontId="201" fillId="0" borderId="258" applyNumberFormat="0" applyFill="0" applyAlignment="0" applyProtection="0"/>
    <xf numFmtId="0" fontId="201" fillId="0" borderId="123" applyNumberFormat="0" applyFill="0" applyAlignment="0" applyProtection="0"/>
    <xf numFmtId="0" fontId="32" fillId="51" borderId="127" applyNumberFormat="0" applyFont="0" applyAlignment="0" applyProtection="0">
      <alignment vertical="center"/>
    </xf>
    <xf numFmtId="0" fontId="32" fillId="51" borderId="127" applyNumberFormat="0" applyFont="0" applyAlignment="0" applyProtection="0"/>
    <xf numFmtId="195" fontId="57" fillId="0" borderId="46" applyFill="0" applyProtection="0"/>
    <xf numFmtId="37" fontId="67" fillId="0" borderId="180"/>
    <xf numFmtId="10" fontId="71" fillId="38" borderId="115" applyNumberFormat="0" applyBorder="0" applyAlignment="0" applyProtection="0"/>
    <xf numFmtId="0" fontId="178" fillId="73" borderId="83" applyNumberFormat="0" applyAlignment="0" applyProtection="0"/>
    <xf numFmtId="49" fontId="37" fillId="0" borderId="214" applyFont="0" applyFill="0" applyBorder="0" applyAlignment="0" applyProtection="0">
      <alignment horizontal="left"/>
    </xf>
    <xf numFmtId="49" fontId="37" fillId="0" borderId="196" applyFont="0" applyFill="0" applyBorder="0" applyAlignment="0" applyProtection="0">
      <alignment horizontal="left"/>
    </xf>
    <xf numFmtId="37" fontId="85" fillId="40" borderId="261"/>
    <xf numFmtId="37" fontId="67" fillId="0" borderId="117"/>
    <xf numFmtId="37" fontId="67" fillId="0" borderId="261"/>
    <xf numFmtId="37" fontId="67" fillId="0" borderId="198"/>
    <xf numFmtId="0" fontId="178" fillId="73" borderId="111" applyNumberFormat="0" applyAlignment="0" applyProtection="0"/>
    <xf numFmtId="0" fontId="190" fillId="52" borderId="83" applyNumberFormat="0" applyAlignment="0" applyProtection="0"/>
    <xf numFmtId="0" fontId="201" fillId="0" borderId="150" applyNumberFormat="0" applyFill="0" applyAlignment="0" applyProtection="0"/>
    <xf numFmtId="49" fontId="37" fillId="0" borderId="88" applyFont="0" applyFill="0" applyBorder="0" applyAlignment="0" applyProtection="0">
      <alignment horizontal="left"/>
    </xf>
    <xf numFmtId="14" fontId="37" fillId="0" borderId="205">
      <alignment horizontal="center"/>
    </xf>
    <xf numFmtId="0" fontId="190" fillId="52" borderId="237" applyNumberFormat="0" applyAlignment="0" applyProtection="0"/>
    <xf numFmtId="0" fontId="194" fillId="73" borderId="148" applyNumberFormat="0" applyAlignment="0" applyProtection="0"/>
    <xf numFmtId="210" fontId="57" fillId="0" borderId="46" applyFill="0" applyProtection="0"/>
    <xf numFmtId="5" fontId="177" fillId="0" borderId="46" applyAlignment="0" applyProtection="0"/>
    <xf numFmtId="0" fontId="30" fillId="0" borderId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32" fillId="51" borderId="262" applyNumberFormat="0" applyFont="0" applyAlignment="0" applyProtection="0"/>
    <xf numFmtId="37" fontId="85" fillId="0" borderId="162"/>
    <xf numFmtId="0" fontId="32" fillId="51" borderId="226" applyNumberFormat="0" applyFont="0" applyAlignment="0" applyProtection="0"/>
    <xf numFmtId="0" fontId="201" fillId="0" borderId="86" applyNumberFormat="0" applyFill="0" applyAlignment="0" applyProtection="0"/>
    <xf numFmtId="0" fontId="170" fillId="73" borderId="157" applyNumberFormat="0" applyAlignment="0" applyProtection="0">
      <alignment vertical="center"/>
    </xf>
    <xf numFmtId="0" fontId="178" fillId="73" borderId="83" applyNumberFormat="0" applyAlignment="0" applyProtection="0"/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208" applyNumberFormat="0" applyFont="0" applyAlignment="0" applyProtection="0">
      <alignment vertical="center"/>
    </xf>
    <xf numFmtId="0" fontId="73" fillId="0" borderId="242">
      <alignment horizontal="left" vertical="center"/>
    </xf>
    <xf numFmtId="37" fontId="67" fillId="0" borderId="171"/>
    <xf numFmtId="37" fontId="67" fillId="0" borderId="288"/>
    <xf numFmtId="37" fontId="85" fillId="40" borderId="80"/>
    <xf numFmtId="49" fontId="37" fillId="0" borderId="178" applyFont="0" applyFill="0" applyBorder="0" applyAlignment="0" applyProtection="0">
      <alignment horizontal="left"/>
    </xf>
    <xf numFmtId="0" fontId="32" fillId="51" borderId="208" applyNumberFormat="0" applyFont="0" applyAlignment="0" applyProtection="0"/>
    <xf numFmtId="37" fontId="199" fillId="0" borderId="176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49" fontId="37" fillId="0" borderId="196" applyFont="0" applyFill="0" applyBorder="0" applyAlignment="0" applyProtection="0">
      <alignment horizontal="left"/>
    </xf>
    <xf numFmtId="0" fontId="73" fillId="0" borderId="107">
      <alignment horizontal="left" vertical="center"/>
    </xf>
    <xf numFmtId="37" fontId="67" fillId="0" borderId="135"/>
    <xf numFmtId="0" fontId="201" fillId="0" borderId="96" applyNumberFormat="0" applyFill="0" applyAlignment="0" applyProtection="0"/>
    <xf numFmtId="0" fontId="190" fillId="52" borderId="156" applyNumberFormat="0" applyAlignment="0" applyProtection="0"/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37" fontId="67" fillId="0" borderId="261"/>
    <xf numFmtId="37" fontId="85" fillId="0" borderId="252"/>
    <xf numFmtId="37" fontId="67" fillId="0" borderId="270"/>
    <xf numFmtId="37" fontId="199" fillId="0" borderId="85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0" fontId="73" fillId="0" borderId="98">
      <alignment horizontal="left" vertical="center"/>
    </xf>
    <xf numFmtId="0" fontId="73" fillId="0" borderId="125">
      <alignment horizontal="left" vertical="center"/>
    </xf>
    <xf numFmtId="0" fontId="170" fillId="61" borderId="12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00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0" fontId="73" fillId="0" borderId="269">
      <alignment horizontal="left" vertical="center"/>
    </xf>
    <xf numFmtId="0" fontId="157" fillId="0" borderId="86" applyNumberFormat="0" applyFill="0" applyAlignment="0" applyProtection="0">
      <alignment vertical="center"/>
    </xf>
    <xf numFmtId="0" fontId="194" fillId="73" borderId="220" applyNumberFormat="0" applyAlignment="0" applyProtection="0"/>
    <xf numFmtId="49" fontId="37" fillId="0" borderId="88" applyFont="0" applyFill="0" applyBorder="0" applyAlignment="0" applyProtection="0">
      <alignment horizontal="left"/>
    </xf>
    <xf numFmtId="49" fontId="37" fillId="0" borderId="97" applyFont="0" applyFill="0" applyBorder="0" applyAlignment="0" applyProtection="0">
      <alignment horizontal="left"/>
    </xf>
    <xf numFmtId="49" fontId="37" fillId="0" borderId="277" applyFont="0" applyFill="0" applyBorder="0" applyAlignment="0" applyProtection="0">
      <alignment horizontal="left"/>
    </xf>
    <xf numFmtId="37" fontId="67" fillId="0" borderId="117"/>
    <xf numFmtId="49" fontId="37" fillId="0" borderId="169" applyFont="0" applyFill="0" applyBorder="0" applyAlignment="0" applyProtection="0">
      <alignment horizontal="left"/>
    </xf>
    <xf numFmtId="37" fontId="67" fillId="0" borderId="198"/>
    <xf numFmtId="14" fontId="37" fillId="0" borderId="97">
      <alignment horizontal="center"/>
    </xf>
    <xf numFmtId="0" fontId="194" fillId="73" borderId="84" applyNumberFormat="0" applyAlignment="0" applyProtection="0"/>
    <xf numFmtId="0" fontId="170" fillId="73" borderId="94" applyNumberFormat="0" applyAlignment="0" applyProtection="0">
      <alignment vertical="center"/>
    </xf>
    <xf numFmtId="0" fontId="30" fillId="0" borderId="0"/>
    <xf numFmtId="37" fontId="199" fillId="0" borderId="167" applyNumberFormat="0" applyFont="0" applyBorder="0" applyAlignment="0" applyProtection="0">
      <alignment horizontal="centerContinuous"/>
    </xf>
    <xf numFmtId="37" fontId="67" fillId="0" borderId="117"/>
    <xf numFmtId="0" fontId="212" fillId="73" borderId="120" applyNumberFormat="0" applyAlignment="0" applyProtection="0">
      <alignment vertical="center"/>
    </xf>
    <xf numFmtId="37" fontId="67" fillId="0" borderId="189"/>
    <xf numFmtId="0" fontId="73" fillId="0" borderId="188">
      <alignment horizontal="left" vertical="center"/>
    </xf>
    <xf numFmtId="0" fontId="32" fillId="51" borderId="253" applyNumberFormat="0" applyFont="0" applyAlignment="0" applyProtection="0">
      <alignment vertical="center"/>
    </xf>
    <xf numFmtId="49" fontId="37" fillId="0" borderId="124" applyFont="0" applyFill="0" applyBorder="0" applyAlignment="0" applyProtection="0">
      <alignment horizontal="left"/>
    </xf>
    <xf numFmtId="0" fontId="32" fillId="51" borderId="136" applyNumberFormat="0" applyFont="0" applyAlignment="0" applyProtection="0">
      <alignment vertical="center"/>
    </xf>
    <xf numFmtId="0" fontId="178" fillId="73" borderId="219" applyNumberFormat="0" applyAlignment="0" applyProtection="0"/>
    <xf numFmtId="37" fontId="67" fillId="0" borderId="90"/>
    <xf numFmtId="0" fontId="170" fillId="73" borderId="166" applyNumberFormat="0" applyAlignment="0" applyProtection="0">
      <alignment vertical="center"/>
    </xf>
    <xf numFmtId="37" fontId="67" fillId="0" borderId="198"/>
    <xf numFmtId="37" fontId="67" fillId="0" borderId="80"/>
    <xf numFmtId="0" fontId="194" fillId="73" borderId="84" applyNumberFormat="0" applyAlignment="0" applyProtection="0"/>
    <xf numFmtId="37" fontId="85" fillId="40" borderId="261"/>
    <xf numFmtId="0" fontId="32" fillId="51" borderId="145" applyNumberFormat="0" applyFont="0" applyAlignment="0" applyProtection="0">
      <alignment vertical="center"/>
    </xf>
    <xf numFmtId="0" fontId="178" fillId="73" borderId="102" applyNumberFormat="0" applyAlignment="0" applyProtection="0"/>
    <xf numFmtId="5" fontId="177" fillId="0" borderId="87" applyAlignment="0" applyProtection="0"/>
    <xf numFmtId="0" fontId="194" fillId="73" borderId="238" applyNumberFormat="0" applyAlignment="0" applyProtection="0"/>
    <xf numFmtId="0" fontId="178" fillId="73" borderId="210" applyNumberFormat="0" applyAlignment="0" applyProtection="0"/>
    <xf numFmtId="195" fontId="57" fillId="0" borderId="46" applyFill="0" applyProtection="0"/>
    <xf numFmtId="37" fontId="67" fillId="0" borderId="80"/>
    <xf numFmtId="0" fontId="32" fillId="51" borderId="262" applyNumberFormat="0" applyFont="0" applyAlignment="0" applyProtection="0"/>
    <xf numFmtId="0" fontId="44" fillId="51" borderId="145" applyNumberFormat="0" applyFont="0" applyAlignment="0" applyProtection="0">
      <alignment vertical="center"/>
    </xf>
    <xf numFmtId="37" fontId="85" fillId="40" borderId="80"/>
    <xf numFmtId="0" fontId="212" fillId="73" borderId="246" applyNumberFormat="0" applyAlignment="0" applyProtection="0">
      <alignment vertical="center"/>
    </xf>
    <xf numFmtId="37" fontId="67" fillId="0" borderId="126"/>
    <xf numFmtId="37" fontId="67" fillId="0" borderId="153"/>
    <xf numFmtId="0" fontId="190" fillId="52" borderId="120" applyNumberFormat="0" applyAlignment="0" applyProtection="0"/>
    <xf numFmtId="49" fontId="37" fillId="0" borderId="268" applyFont="0" applyFill="0" applyBorder="0" applyAlignment="0" applyProtection="0">
      <alignment horizontal="left"/>
    </xf>
    <xf numFmtId="0" fontId="30" fillId="0" borderId="0"/>
    <xf numFmtId="37" fontId="85" fillId="0" borderId="162"/>
    <xf numFmtId="49" fontId="37" fillId="0" borderId="268" applyFont="0" applyFill="0" applyBorder="0" applyAlignment="0" applyProtection="0">
      <alignment horizontal="left"/>
    </xf>
    <xf numFmtId="49" fontId="37" fillId="0" borderId="151" applyFont="0" applyFill="0" applyBorder="0" applyAlignment="0" applyProtection="0">
      <alignment horizontal="left"/>
    </xf>
    <xf numFmtId="0" fontId="157" fillId="0" borderId="146" applyNumberFormat="0" applyFill="0" applyAlignment="0" applyProtection="0">
      <alignment vertical="center"/>
    </xf>
    <xf numFmtId="37" fontId="85" fillId="0" borderId="189"/>
    <xf numFmtId="37" fontId="85" fillId="40" borderId="180"/>
    <xf numFmtId="37" fontId="67" fillId="0" borderId="80"/>
    <xf numFmtId="0" fontId="178" fillId="73" borderId="237" applyNumberFormat="0" applyAlignment="0" applyProtection="0"/>
    <xf numFmtId="37" fontId="85" fillId="0" borderId="80"/>
    <xf numFmtId="37" fontId="85" fillId="0" borderId="80"/>
    <xf numFmtId="49" fontId="37" fillId="0" borderId="160" applyFont="0" applyFill="0" applyBorder="0" applyAlignment="0" applyProtection="0">
      <alignment horizontal="left"/>
    </xf>
    <xf numFmtId="37" fontId="67" fillId="0" borderId="144"/>
    <xf numFmtId="37" fontId="199" fillId="0" borderId="149" applyNumberFormat="0" applyFont="0" applyBorder="0" applyAlignment="0" applyProtection="0">
      <alignment horizontal="centerContinuous"/>
    </xf>
    <xf numFmtId="37" fontId="199" fillId="0" borderId="113" applyNumberFormat="0" applyFont="0" applyBorder="0" applyAlignment="0" applyProtection="0">
      <alignment horizontal="centerContinuous"/>
    </xf>
    <xf numFmtId="0" fontId="32" fillId="51" borderId="253" applyNumberFormat="0" applyFont="0" applyAlignment="0" applyProtection="0"/>
    <xf numFmtId="37" fontId="85" fillId="0" borderId="108"/>
    <xf numFmtId="37" fontId="67" fillId="0" borderId="252"/>
    <xf numFmtId="0" fontId="190" fillId="52" borderId="174" applyNumberFormat="0" applyAlignment="0" applyProtection="0"/>
    <xf numFmtId="14" fontId="37" fillId="0" borderId="106">
      <alignment horizontal="center"/>
    </xf>
    <xf numFmtId="0" fontId="30" fillId="0" borderId="0"/>
    <xf numFmtId="37" fontId="85" fillId="40" borderId="288"/>
    <xf numFmtId="37" fontId="85" fillId="40" borderId="180"/>
    <xf numFmtId="37" fontId="67" fillId="0" borderId="153"/>
    <xf numFmtId="14" fontId="37" fillId="0" borderId="169">
      <alignment horizont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232" applyFont="0" applyFill="0" applyBorder="0" applyAlignment="0" applyProtection="0">
      <alignment horizontal="left"/>
    </xf>
    <xf numFmtId="210" fontId="57" fillId="0" borderId="46" applyFill="0" applyProtection="0"/>
    <xf numFmtId="0" fontId="194" fillId="73" borderId="112" applyNumberFormat="0" applyAlignment="0" applyProtection="0"/>
    <xf numFmtId="0" fontId="201" fillId="0" borderId="86" applyNumberFormat="0" applyFill="0" applyAlignment="0" applyProtection="0"/>
    <xf numFmtId="0" fontId="73" fillId="0" borderId="251">
      <alignment horizontal="left" vertical="center"/>
    </xf>
    <xf numFmtId="0" fontId="157" fillId="0" borderId="173" applyNumberFormat="0" applyFill="0" applyAlignment="0" applyProtection="0">
      <alignment vertical="center"/>
    </xf>
    <xf numFmtId="0" fontId="194" fillId="73" borderId="166" applyNumberFormat="0" applyAlignment="0" applyProtection="0"/>
    <xf numFmtId="37" fontId="85" fillId="40" borderId="252"/>
    <xf numFmtId="37" fontId="67" fillId="0" borderId="198"/>
    <xf numFmtId="0" fontId="170" fillId="73" borderId="238" applyNumberFormat="0" applyAlignment="0" applyProtection="0">
      <alignment vertical="center"/>
    </xf>
    <xf numFmtId="0" fontId="190" fillId="52" borderId="210" applyNumberFormat="0" applyAlignment="0" applyProtection="0"/>
    <xf numFmtId="43" fontId="1" fillId="0" borderId="0" applyFont="0" applyFill="0" applyBorder="0" applyAlignment="0" applyProtection="0"/>
    <xf numFmtId="0" fontId="32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8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73" borderId="157" applyNumberFormat="0" applyAlignment="0" applyProtection="0"/>
    <xf numFmtId="44" fontId="1" fillId="0" borderId="0" applyFont="0" applyFill="0" applyBorder="0" applyAlignment="0" applyProtection="0"/>
    <xf numFmtId="37" fontId="85" fillId="0" borderId="180"/>
    <xf numFmtId="37" fontId="67" fillId="0" borderId="80"/>
    <xf numFmtId="0" fontId="157" fillId="0" borderId="254" applyNumberFormat="0" applyFill="0" applyAlignment="0" applyProtection="0">
      <alignment vertical="center"/>
    </xf>
    <xf numFmtId="14" fontId="37" fillId="0" borderId="241">
      <alignment horizontal="center"/>
    </xf>
    <xf numFmtId="0" fontId="32" fillId="51" borderId="145" applyNumberFormat="0" applyFont="0" applyAlignment="0" applyProtection="0">
      <alignment vertical="center"/>
    </xf>
    <xf numFmtId="0" fontId="44" fillId="51" borderId="190" applyNumberFormat="0" applyFont="0" applyAlignment="0" applyProtection="0">
      <alignment vertical="center"/>
    </xf>
    <xf numFmtId="0" fontId="194" fillId="73" borderId="184" applyNumberFormat="0" applyAlignment="0" applyProtection="0"/>
    <xf numFmtId="0" fontId="194" fillId="73" borderId="148" applyNumberFormat="0" applyAlignment="0" applyProtection="0"/>
    <xf numFmtId="0" fontId="44" fillId="51" borderId="226" applyNumberFormat="0" applyFont="0" applyAlignment="0" applyProtection="0">
      <alignment vertical="center"/>
    </xf>
    <xf numFmtId="37" fontId="85" fillId="40" borderId="144"/>
    <xf numFmtId="37" fontId="85" fillId="0" borderId="288"/>
    <xf numFmtId="10" fontId="71" fillId="38" borderId="241" applyNumberFormat="0" applyBorder="0" applyAlignment="0" applyProtection="0"/>
    <xf numFmtId="37" fontId="85" fillId="40" borderId="80"/>
    <xf numFmtId="37" fontId="85" fillId="40" borderId="252"/>
    <xf numFmtId="10" fontId="71" fillId="38" borderId="187" applyNumberFormat="0" applyBorder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90"/>
    <xf numFmtId="37" fontId="85" fillId="0" borderId="80"/>
    <xf numFmtId="49" fontId="37" fillId="0" borderId="223" applyFont="0" applyFill="0" applyBorder="0" applyAlignment="0" applyProtection="0">
      <alignment horizontal="left"/>
    </xf>
    <xf numFmtId="0" fontId="32" fillId="51" borderId="145" applyNumberFormat="0" applyFont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16">
      <alignment horizontal="left" vertical="center"/>
    </xf>
    <xf numFmtId="49" fontId="37" fillId="0" borderId="205" applyFont="0" applyFill="0" applyBorder="0" applyAlignment="0" applyProtection="0">
      <alignment horizontal="left"/>
    </xf>
    <xf numFmtId="0" fontId="44" fillId="51" borderId="199" applyNumberFormat="0" applyFont="0" applyAlignment="0" applyProtection="0">
      <alignment vertical="center"/>
    </xf>
    <xf numFmtId="0" fontId="194" fillId="73" borderId="193" applyNumberFormat="0" applyAlignment="0" applyProtection="0"/>
    <xf numFmtId="0" fontId="32" fillId="51" borderId="253" applyNumberFormat="0" applyFont="0" applyAlignment="0" applyProtection="0"/>
    <xf numFmtId="37" fontId="67" fillId="0" borderId="117"/>
    <xf numFmtId="0" fontId="190" fillId="52" borderId="255" applyNumberFormat="0" applyAlignment="0" applyProtection="0"/>
    <xf numFmtId="0" fontId="194" fillId="73" borderId="202" applyNumberFormat="0" applyAlignment="0" applyProtection="0"/>
    <xf numFmtId="0" fontId="201" fillId="0" borderId="86" applyNumberFormat="0" applyFill="0" applyAlignment="0" applyProtection="0"/>
    <xf numFmtId="0" fontId="73" fillId="0" borderId="197">
      <alignment horizontal="left" vertical="center"/>
    </xf>
    <xf numFmtId="0" fontId="32" fillId="51" borderId="100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37" fontId="85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71"/>
    <xf numFmtId="0" fontId="73" fillId="0" borderId="170">
      <alignment horizontal="left" vertical="center"/>
    </xf>
    <xf numFmtId="49" fontId="37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201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97">
      <alignment horizontal="center"/>
    </xf>
    <xf numFmtId="0" fontId="178" fillId="73" borderId="83" applyNumberFormat="0" applyAlignment="0" applyProtection="0"/>
    <xf numFmtId="49" fontId="37" fillId="0" borderId="160" applyFont="0" applyFill="0" applyBorder="0" applyAlignment="0" applyProtection="0">
      <alignment horizontal="left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34"/>
    <xf numFmtId="37" fontId="85" fillId="0" borderId="144"/>
    <xf numFmtId="0" fontId="170" fillId="73" borderId="283" applyNumberFormat="0" applyAlignment="0" applyProtection="0">
      <alignment vertical="center"/>
    </xf>
    <xf numFmtId="0" fontId="44" fillId="51" borderId="172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37" fontId="67" fillId="0" borderId="207"/>
    <xf numFmtId="0" fontId="178" fillId="73" borderId="255" applyNumberFormat="0" applyAlignment="0" applyProtection="0"/>
    <xf numFmtId="0" fontId="201" fillId="0" borderId="240" applyNumberFormat="0" applyFill="0" applyAlignment="0" applyProtection="0"/>
    <xf numFmtId="0" fontId="190" fillId="52" borderId="83" applyNumberFormat="0" applyAlignment="0" applyProtection="0"/>
    <xf numFmtId="37" fontId="85" fillId="0" borderId="243"/>
    <xf numFmtId="0" fontId="73" fillId="0" borderId="134">
      <alignment horizontal="left" vertical="center"/>
    </xf>
    <xf numFmtId="0" fontId="169" fillId="52" borderId="120" applyNumberFormat="0" applyAlignment="0" applyProtection="0">
      <alignment vertical="center"/>
    </xf>
    <xf numFmtId="49" fontId="37" fillId="0" borderId="277" applyFont="0" applyFill="0" applyBorder="0" applyAlignment="0" applyProtection="0">
      <alignment horizontal="left"/>
    </xf>
    <xf numFmtId="0" fontId="194" fillId="73" borderId="157" applyNumberFormat="0" applyAlignment="0" applyProtection="0"/>
    <xf numFmtId="37" fontId="67" fillId="0" borderId="288"/>
    <xf numFmtId="0" fontId="32" fillId="51" borderId="253" applyNumberFormat="0" applyFont="0" applyAlignment="0" applyProtection="0">
      <alignment vertical="center"/>
    </xf>
    <xf numFmtId="10" fontId="71" fillId="38" borderId="78" applyNumberFormat="0" applyBorder="0" applyAlignment="0" applyProtection="0"/>
    <xf numFmtId="37" fontId="85" fillId="0" borderId="270"/>
    <xf numFmtId="37" fontId="67" fillId="0" borderId="108"/>
    <xf numFmtId="37" fontId="85" fillId="40" borderId="261"/>
    <xf numFmtId="5" fontId="177" fillId="0" borderId="46" applyAlignment="0" applyProtection="0"/>
    <xf numFmtId="37" fontId="67" fillId="0" borderId="80"/>
    <xf numFmtId="37" fontId="67" fillId="0" borderId="270"/>
    <xf numFmtId="37" fontId="85" fillId="40" borderId="144"/>
    <xf numFmtId="0" fontId="44" fillId="51" borderId="199" applyNumberFormat="0" applyFont="0" applyAlignment="0" applyProtection="0">
      <alignment vertical="center"/>
    </xf>
    <xf numFmtId="0" fontId="157" fillId="0" borderId="258" applyNumberFormat="0" applyFill="0" applyAlignment="0" applyProtection="0">
      <alignment vertical="center"/>
    </xf>
    <xf numFmtId="37" fontId="85" fillId="0" borderId="144"/>
    <xf numFmtId="0" fontId="194" fillId="73" borderId="202" applyNumberFormat="0" applyAlignment="0" applyProtection="0"/>
    <xf numFmtId="37" fontId="67" fillId="0" borderId="153"/>
    <xf numFmtId="0" fontId="201" fillId="0" borderId="231" applyNumberFormat="0" applyFill="0" applyAlignment="0" applyProtection="0"/>
    <xf numFmtId="0" fontId="32" fillId="51" borderId="253" applyNumberFormat="0" applyFont="0" applyAlignment="0" applyProtection="0"/>
    <xf numFmtId="0" fontId="194" fillId="73" borderId="121" applyNumberFormat="0" applyAlignment="0" applyProtection="0"/>
    <xf numFmtId="0" fontId="169" fillId="52" borderId="156" applyNumberFormat="0" applyAlignment="0" applyProtection="0">
      <alignment vertical="center"/>
    </xf>
    <xf numFmtId="37" fontId="67" fillId="0" borderId="99"/>
    <xf numFmtId="37" fontId="85" fillId="0" borderId="126"/>
    <xf numFmtId="0" fontId="166" fillId="61" borderId="291" applyNumberFormat="0" applyAlignment="0" applyProtection="0">
      <alignment vertical="center"/>
    </xf>
    <xf numFmtId="37" fontId="67" fillId="0" borderId="135"/>
    <xf numFmtId="14" fontId="37" fillId="0" borderId="97">
      <alignment horizontal="center"/>
    </xf>
    <xf numFmtId="37" fontId="85" fillId="40" borderId="252"/>
    <xf numFmtId="0" fontId="73" fillId="0" borderId="224">
      <alignment horizontal="left" vertical="center"/>
    </xf>
    <xf numFmtId="0" fontId="73" fillId="0" borderId="161">
      <alignment horizontal="left" vertical="center"/>
    </xf>
    <xf numFmtId="0" fontId="201" fillId="0" borderId="86" applyNumberFormat="0" applyFill="0" applyAlignment="0" applyProtection="0"/>
    <xf numFmtId="0" fontId="178" fillId="73" borderId="147" applyNumberFormat="0" applyAlignment="0" applyProtection="0"/>
    <xf numFmtId="37" fontId="67" fillId="0" borderId="234"/>
    <xf numFmtId="49" fontId="37" fillId="0" borderId="115" applyFont="0" applyFill="0" applyBorder="0" applyAlignment="0" applyProtection="0">
      <alignment horizontal="left"/>
    </xf>
    <xf numFmtId="0" fontId="166" fillId="61" borderId="282" applyNumberFormat="0" applyAlignment="0" applyProtection="0">
      <alignment vertical="center"/>
    </xf>
    <xf numFmtId="0" fontId="201" fillId="0" borderId="150" applyNumberFormat="0" applyFill="0" applyAlignment="0" applyProtection="0"/>
    <xf numFmtId="37" fontId="67" fillId="0" borderId="90"/>
    <xf numFmtId="37" fontId="85" fillId="40" borderId="108"/>
    <xf numFmtId="37" fontId="67" fillId="0" borderId="80"/>
    <xf numFmtId="0" fontId="157" fillId="0" borderId="86" applyNumberFormat="0" applyFill="0" applyAlignment="0" applyProtection="0">
      <alignment vertical="center"/>
    </xf>
    <xf numFmtId="0" fontId="201" fillId="0" borderId="105" applyNumberFormat="0" applyFill="0" applyAlignment="0" applyProtection="0"/>
    <xf numFmtId="0" fontId="194" fillId="73" borderId="256" applyNumberFormat="0" applyAlignment="0" applyProtection="0"/>
    <xf numFmtId="0" fontId="32" fillId="51" borderId="81" applyNumberFormat="0" applyFont="0" applyAlignment="0" applyProtection="0"/>
    <xf numFmtId="37" fontId="85" fillId="0" borderId="153"/>
    <xf numFmtId="37" fontId="67" fillId="0" borderId="80"/>
    <xf numFmtId="14" fontId="37" fillId="0" borderId="78">
      <alignment horizontal="center"/>
    </xf>
    <xf numFmtId="0" fontId="201" fillId="0" borderId="195" applyNumberFormat="0" applyFill="0" applyAlignment="0" applyProtection="0"/>
    <xf numFmtId="37" fontId="67" fillId="0" borderId="243"/>
    <xf numFmtId="0" fontId="178" fillId="73" borderId="183" applyNumberFormat="0" applyAlignment="0" applyProtection="0"/>
    <xf numFmtId="0" fontId="194" fillId="73" borderId="84" applyNumberFormat="0" applyAlignment="0" applyProtection="0"/>
    <xf numFmtId="0" fontId="201" fillId="0" borderId="177" applyNumberFormat="0" applyFill="0" applyAlignment="0" applyProtection="0"/>
    <xf numFmtId="37" fontId="67" fillId="0" borderId="198"/>
    <xf numFmtId="10" fontId="71" fillId="38" borderId="97" applyNumberFormat="0" applyBorder="0" applyAlignment="0" applyProtection="0"/>
    <xf numFmtId="0" fontId="157" fillId="0" borderId="141" applyNumberFormat="0" applyFill="0" applyAlignment="0" applyProtection="0">
      <alignment vertical="center"/>
    </xf>
    <xf numFmtId="0" fontId="73" fillId="0" borderId="79">
      <alignment horizontal="left" vertical="center"/>
    </xf>
    <xf numFmtId="0" fontId="166" fillId="61" borderId="156" applyNumberFormat="0" applyAlignment="0" applyProtection="0">
      <alignment vertical="center"/>
    </xf>
    <xf numFmtId="0" fontId="194" fillId="73" borderId="238" applyNumberFormat="0" applyAlignment="0" applyProtection="0"/>
    <xf numFmtId="0" fontId="194" fillId="73" borderId="256" applyNumberFormat="0" applyAlignment="0" applyProtection="0"/>
    <xf numFmtId="37" fontId="67" fillId="0" borderId="261"/>
    <xf numFmtId="0" fontId="32" fillId="51" borderId="154" applyNumberFormat="0" applyFont="0" applyAlignment="0" applyProtection="0"/>
    <xf numFmtId="0" fontId="169" fillId="52" borderId="83" applyNumberFormat="0" applyAlignment="0" applyProtection="0">
      <alignment vertical="center"/>
    </xf>
    <xf numFmtId="0" fontId="32" fillId="74" borderId="106" applyFill="0">
      <alignment horizontal="center" vertical="center" wrapText="1"/>
    </xf>
    <xf numFmtId="0" fontId="1" fillId="0" borderId="0"/>
    <xf numFmtId="14" fontId="37" fillId="0" borderId="160">
      <alignment horizontal="center"/>
    </xf>
    <xf numFmtId="0" fontId="277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1" borderId="136" applyNumberFormat="0" applyFont="0" applyAlignment="0" applyProtection="0">
      <alignment vertical="center"/>
    </xf>
    <xf numFmtId="37" fontId="67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86" applyNumberFormat="0" applyFill="0" applyAlignment="0" applyProtection="0"/>
    <xf numFmtId="37" fontId="67" fillId="0" borderId="207"/>
    <xf numFmtId="14" fontId="37" fillId="0" borderId="115">
      <alignment horizontal="center"/>
    </xf>
    <xf numFmtId="49" fontId="37" fillId="0" borderId="160" applyFont="0" applyFill="0" applyBorder="0" applyAlignment="0" applyProtection="0">
      <alignment horizontal="left"/>
    </xf>
    <xf numFmtId="0" fontId="169" fillId="54" borderId="120" applyNumberFormat="0" applyAlignment="0" applyProtection="0">
      <alignment vertical="center"/>
    </xf>
    <xf numFmtId="37" fontId="85" fillId="0" borderId="108"/>
    <xf numFmtId="0" fontId="169" fillId="54" borderId="120" applyNumberFormat="0" applyAlignment="0" applyProtection="0">
      <alignment vertical="center"/>
    </xf>
    <xf numFmtId="49" fontId="37" fillId="0" borderId="106" applyFont="0" applyFill="0" applyBorder="0" applyAlignment="0" applyProtection="0">
      <alignment horizontal="left"/>
    </xf>
    <xf numFmtId="0" fontId="32" fillId="51" borderId="217" applyNumberFormat="0" applyFont="0" applyAlignment="0" applyProtection="0"/>
    <xf numFmtId="0" fontId="73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294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37" fontId="67" fillId="0" borderId="80"/>
    <xf numFmtId="0" fontId="190" fillId="52" borderId="183" applyNumberFormat="0" applyAlignment="0" applyProtection="0"/>
    <xf numFmtId="0" fontId="73" fillId="0" borderId="215">
      <alignment horizontal="left" vertical="center"/>
    </xf>
    <xf numFmtId="37" fontId="67" fillId="0" borderId="171"/>
    <xf numFmtId="49" fontId="37" fillId="0" borderId="78" applyFont="0" applyFill="0" applyBorder="0" applyAlignment="0" applyProtection="0">
      <alignment horizontal="left"/>
    </xf>
    <xf numFmtId="0" fontId="190" fillId="52" borderId="147" applyNumberFormat="0" applyAlignment="0" applyProtection="0"/>
    <xf numFmtId="37" fontId="67" fillId="0" borderId="117"/>
    <xf numFmtId="49" fontId="37" fillId="0" borderId="151" applyFont="0" applyFill="0" applyBorder="0" applyAlignment="0" applyProtection="0">
      <alignment horizontal="left"/>
    </xf>
    <xf numFmtId="0" fontId="32" fillId="51" borderId="253" applyNumberFormat="0" applyFont="0" applyAlignment="0" applyProtection="0">
      <alignment vertical="center"/>
    </xf>
    <xf numFmtId="0" fontId="73" fillId="0" borderId="116">
      <alignment horizontal="left" vertical="center"/>
    </xf>
    <xf numFmtId="0" fontId="32" fillId="51" borderId="172" applyNumberFormat="0" applyFont="0" applyAlignment="0" applyProtection="0">
      <alignment vertical="center"/>
    </xf>
    <xf numFmtId="0" fontId="178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99"/>
    <xf numFmtId="37" fontId="67" fillId="0" borderId="80"/>
    <xf numFmtId="37" fontId="67" fillId="0" borderId="80"/>
    <xf numFmtId="37" fontId="67" fillId="0" borderId="80"/>
    <xf numFmtId="0" fontId="201" fillId="0" borderId="204" applyNumberFormat="0" applyFill="0" applyAlignment="0" applyProtection="0"/>
    <xf numFmtId="0" fontId="201" fillId="0" borderId="105" applyNumberFormat="0" applyFill="0" applyAlignment="0" applyProtection="0"/>
    <xf numFmtId="0" fontId="32" fillId="51" borderId="280" applyNumberFormat="0" applyFont="0" applyAlignment="0" applyProtection="0"/>
    <xf numFmtId="0" fontId="32" fillId="51" borderId="145" applyNumberFormat="0" applyFont="0" applyAlignment="0" applyProtection="0">
      <alignment vertical="center"/>
    </xf>
    <xf numFmtId="14" fontId="37" fillId="0" borderId="142">
      <alignment horizontal="center"/>
    </xf>
    <xf numFmtId="0" fontId="178" fillId="73" borderId="83" applyNumberFormat="0" applyAlignment="0" applyProtection="0"/>
    <xf numFmtId="37" fontId="67" fillId="0" borderId="261"/>
    <xf numFmtId="37" fontId="67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7" fontId="67" fillId="0" borderId="279"/>
    <xf numFmtId="0" fontId="190" fillId="52" borderId="93" applyNumberFormat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87" applyFill="0" applyProtection="0"/>
    <xf numFmtId="37" fontId="67" fillId="0" borderId="144"/>
    <xf numFmtId="0" fontId="166" fillId="61" borderId="183" applyNumberForma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37" fontId="85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14" fontId="37" fillId="0" borderId="97">
      <alignment horizontal="center"/>
    </xf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73" borderId="93" applyNumberFormat="0" applyAlignment="0" applyProtection="0"/>
    <xf numFmtId="0" fontId="32" fillId="0" borderId="0"/>
    <xf numFmtId="0" fontId="30" fillId="0" borderId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117"/>
    <xf numFmtId="0" fontId="178" fillId="73" borderId="120" applyNumberFormat="0" applyAlignment="0" applyProtection="0"/>
    <xf numFmtId="37" fontId="67" fillId="0" borderId="117"/>
    <xf numFmtId="0" fontId="30" fillId="0" borderId="0"/>
    <xf numFmtId="0" fontId="30" fillId="0" borderId="0"/>
    <xf numFmtId="0" fontId="190" fillId="52" borderId="246" applyNumberFormat="0" applyAlignment="0" applyProtection="0"/>
    <xf numFmtId="0" fontId="32" fillId="51" borderId="145" applyNumberFormat="0" applyFont="0" applyAlignment="0" applyProtection="0"/>
    <xf numFmtId="37" fontId="67" fillId="0" borderId="144"/>
    <xf numFmtId="37" fontId="85" fillId="0" borderId="234"/>
    <xf numFmtId="37" fontId="85" fillId="0" borderId="108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0" fontId="178" fillId="73" borderId="165" applyNumberFormat="0" applyAlignment="0" applyProtection="0"/>
    <xf numFmtId="37" fontId="67" fillId="0" borderId="108"/>
    <xf numFmtId="37" fontId="85" fillId="0" borderId="80"/>
    <xf numFmtId="37" fontId="85" fillId="0" borderId="80"/>
    <xf numFmtId="0" fontId="32" fillId="51" borderId="91" applyNumberFormat="0" applyFont="0" applyAlignment="0" applyProtection="0"/>
    <xf numFmtId="14" fontId="37" fillId="0" borderId="115">
      <alignment horizontal="center"/>
    </xf>
    <xf numFmtId="0" fontId="190" fillId="52" borderId="93" applyNumberFormat="0" applyAlignment="0" applyProtection="0"/>
    <xf numFmtId="37" fontId="85" fillId="40" borderId="198"/>
    <xf numFmtId="37" fontId="67" fillId="0" borderId="162"/>
    <xf numFmtId="37" fontId="67" fillId="0" borderId="117"/>
    <xf numFmtId="0" fontId="157" fillId="0" borderId="168" applyNumberFormat="0" applyFill="0" applyAlignment="0" applyProtection="0">
      <alignment vertical="center"/>
    </xf>
    <xf numFmtId="37" fontId="85" fillId="0" borderId="144"/>
    <xf numFmtId="0" fontId="73" fillId="0" borderId="287">
      <alignment horizontal="left" vertical="center"/>
    </xf>
    <xf numFmtId="37" fontId="67" fillId="0" borderId="252"/>
    <xf numFmtId="0" fontId="201" fillId="0" borderId="276" applyNumberFormat="0" applyFill="0" applyAlignment="0" applyProtection="0"/>
    <xf numFmtId="0" fontId="32" fillId="51" borderId="271" applyNumberFormat="0" applyFont="0" applyAlignment="0" applyProtection="0">
      <alignment vertical="center"/>
    </xf>
    <xf numFmtId="37" fontId="85" fillId="0" borderId="234"/>
    <xf numFmtId="0" fontId="178" fillId="73" borderId="120" applyNumberFormat="0" applyAlignment="0" applyProtection="0"/>
    <xf numFmtId="37" fontId="85" fillId="0" borderId="279"/>
    <xf numFmtId="0" fontId="190" fillId="52" borderId="237" applyNumberFormat="0" applyAlignment="0" applyProtection="0"/>
    <xf numFmtId="37" fontId="67" fillId="0" borderId="261"/>
    <xf numFmtId="0" fontId="32" fillId="51" borderId="81" applyNumberFormat="0" applyFont="0" applyAlignment="0" applyProtection="0">
      <alignment vertical="center"/>
    </xf>
    <xf numFmtId="0" fontId="32" fillId="51" borderId="181" applyNumberFormat="0" applyFont="0" applyAlignment="0" applyProtection="0">
      <alignment vertical="center"/>
    </xf>
    <xf numFmtId="37" fontId="67" fillId="0" borderId="99"/>
    <xf numFmtId="0" fontId="169" fillId="52" borderId="111" applyNumberFormat="0" applyAlignment="0" applyProtection="0">
      <alignment vertical="center"/>
    </xf>
    <xf numFmtId="37" fontId="85" fillId="0" borderId="80"/>
    <xf numFmtId="10" fontId="71" fillId="38" borderId="151" applyNumberFormat="0" applyBorder="0" applyAlignment="0" applyProtection="0"/>
    <xf numFmtId="0" fontId="190" fillId="52" borderId="273" applyNumberFormat="0" applyAlignment="0" applyProtection="0"/>
    <xf numFmtId="37" fontId="67" fillId="0" borderId="90"/>
    <xf numFmtId="10" fontId="71" fillId="38" borderId="124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0" fillId="52" borderId="237" applyNumberFormat="0" applyAlignment="0" applyProtection="0"/>
    <xf numFmtId="0" fontId="166" fillId="61" borderId="83" applyNumberFormat="0" applyAlignment="0" applyProtection="0">
      <alignment vertical="center"/>
    </xf>
    <xf numFmtId="37" fontId="67" fillId="0" borderId="135"/>
    <xf numFmtId="0" fontId="190" fillId="52" borderId="138" applyNumberFormat="0" applyAlignment="0" applyProtection="0"/>
    <xf numFmtId="10" fontId="71" fillId="38" borderId="78" applyNumberFormat="0" applyBorder="0" applyAlignment="0" applyProtection="0"/>
    <xf numFmtId="37" fontId="85" fillId="0" borderId="252"/>
    <xf numFmtId="0" fontId="73" fillId="0" borderId="152">
      <alignment horizontal="left" vertical="center"/>
    </xf>
    <xf numFmtId="37" fontId="85" fillId="40" borderId="90"/>
    <xf numFmtId="0" fontId="30" fillId="0" borderId="0"/>
    <xf numFmtId="14" fontId="37" fillId="0" borderId="78">
      <alignment horizontal="center"/>
    </xf>
    <xf numFmtId="14" fontId="37" fillId="0" borderId="78">
      <alignment horizontal="center"/>
    </xf>
    <xf numFmtId="37" fontId="85" fillId="0" borderId="108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0" fontId="32" fillId="51" borderId="145" applyNumberFormat="0" applyFont="0" applyAlignment="0" applyProtection="0"/>
    <xf numFmtId="37" fontId="67" fillId="0" borderId="162"/>
    <xf numFmtId="0" fontId="73" fillId="0" borderId="79">
      <alignment horizontal="left" vertical="center"/>
    </xf>
    <xf numFmtId="0" fontId="73" fillId="0" borderId="79">
      <alignment horizontal="left" vertical="center"/>
    </xf>
    <xf numFmtId="14" fontId="37" fillId="0" borderId="133">
      <alignment horizontal="center"/>
    </xf>
    <xf numFmtId="210" fontId="57" fillId="0" borderId="87" applyFill="0" applyProtection="0"/>
    <xf numFmtId="37" fontId="67" fillId="0" borderId="80"/>
    <xf numFmtId="37" fontId="67" fillId="0" borderId="80"/>
    <xf numFmtId="0" fontId="178" fillId="73" borderId="264" applyNumberFormat="0" applyAlignment="0" applyProtection="0"/>
    <xf numFmtId="37" fontId="67" fillId="0" borderId="80"/>
    <xf numFmtId="37" fontId="85" fillId="40" borderId="144"/>
    <xf numFmtId="0" fontId="178" fillId="73" borderId="201" applyNumberFormat="0" applyAlignment="0" applyProtection="0"/>
    <xf numFmtId="37" fontId="85" fillId="40" borderId="216"/>
    <xf numFmtId="10" fontId="71" fillId="38" borderId="97" applyNumberFormat="0" applyBorder="0" applyAlignment="0" applyProtection="0"/>
    <xf numFmtId="0" fontId="194" fillId="73" borderId="84" applyNumberFormat="0" applyAlignment="0" applyProtection="0"/>
    <xf numFmtId="37" fontId="67" fillId="0" borderId="261"/>
    <xf numFmtId="0" fontId="178" fillId="73" borderId="111" applyNumberFormat="0" applyAlignment="0" applyProtection="0"/>
    <xf numFmtId="0" fontId="201" fillId="0" borderId="258" applyNumberFormat="0" applyFill="0" applyAlignment="0" applyProtection="0"/>
    <xf numFmtId="0" fontId="212" fillId="73" borderId="83" applyNumberFormat="0" applyAlignment="0" applyProtection="0">
      <alignment vertical="center"/>
    </xf>
    <xf numFmtId="0" fontId="194" fillId="73" borderId="84" applyNumberFormat="0" applyAlignment="0" applyProtection="0"/>
    <xf numFmtId="0" fontId="157" fillId="0" borderId="155" applyNumberFormat="0" applyFill="0" applyAlignment="0" applyProtection="0">
      <alignment vertical="center"/>
    </xf>
    <xf numFmtId="37" fontId="85" fillId="0" borderId="252"/>
    <xf numFmtId="0" fontId="194" fillId="73" borderId="112" applyNumberFormat="0" applyAlignment="0" applyProtection="0"/>
    <xf numFmtId="14" fontId="37" fillId="0" borderId="169">
      <alignment horizontal="center"/>
    </xf>
    <xf numFmtId="37" fontId="67" fillId="0" borderId="198"/>
    <xf numFmtId="37" fontId="67" fillId="0" borderId="80"/>
    <xf numFmtId="0" fontId="157" fillId="0" borderId="263" applyNumberFormat="0" applyFill="0" applyAlignment="0" applyProtection="0">
      <alignment vertical="center"/>
    </xf>
    <xf numFmtId="37" fontId="85" fillId="40" borderId="135"/>
    <xf numFmtId="0" fontId="194" fillId="73" borderId="211" applyNumberFormat="0" applyAlignment="0" applyProtection="0"/>
    <xf numFmtId="0" fontId="32" fillId="51" borderId="253" applyNumberFormat="0" applyFont="0" applyAlignment="0" applyProtection="0"/>
    <xf numFmtId="37" fontId="85" fillId="40" borderId="198"/>
    <xf numFmtId="14" fontId="37" fillId="0" borderId="78">
      <alignment horizontal="center"/>
    </xf>
    <xf numFmtId="0" fontId="190" fillId="52" borderId="273" applyNumberFormat="0" applyAlignment="0" applyProtection="0"/>
    <xf numFmtId="14" fontId="37" fillId="0" borderId="142">
      <alignment horizontal="center"/>
    </xf>
    <xf numFmtId="37" fontId="85" fillId="0" borderId="80"/>
    <xf numFmtId="0" fontId="32" fillId="51" borderId="217" applyNumberFormat="0" applyFont="0" applyAlignment="0" applyProtection="0"/>
    <xf numFmtId="37" fontId="67" fillId="0" borderId="153"/>
    <xf numFmtId="37" fontId="85" fillId="0" borderId="135"/>
    <xf numFmtId="37" fontId="85" fillId="40" borderId="144"/>
    <xf numFmtId="0" fontId="32" fillId="51" borderId="136" applyNumberFormat="0" applyFont="0" applyAlignment="0" applyProtection="0">
      <alignment vertical="center"/>
    </xf>
    <xf numFmtId="0" fontId="190" fillId="52" borderId="120" applyNumberFormat="0" applyAlignment="0" applyProtection="0"/>
    <xf numFmtId="37" fontId="67" fillId="0" borderId="144"/>
    <xf numFmtId="0" fontId="32" fillId="51" borderId="118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190" fillId="52" borderId="83" applyNumberFormat="0" applyAlignment="0" applyProtection="0"/>
    <xf numFmtId="37" fontId="85" fillId="40" borderId="288"/>
    <xf numFmtId="0" fontId="178" fillId="73" borderId="129" applyNumberFormat="0" applyAlignment="0" applyProtection="0"/>
    <xf numFmtId="14" fontId="37" fillId="0" borderId="115">
      <alignment horizontal="center"/>
    </xf>
    <xf numFmtId="0" fontId="32" fillId="51" borderId="81" applyNumberFormat="0" applyFont="0" applyAlignment="0" applyProtection="0">
      <alignment vertical="center"/>
    </xf>
    <xf numFmtId="37" fontId="67" fillId="0" borderId="261"/>
    <xf numFmtId="0" fontId="157" fillId="0" borderId="82" applyNumberFormat="0" applyFill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0" fontId="201" fillId="0" borderId="195" applyNumberFormat="0" applyFill="0" applyAlignment="0" applyProtection="0"/>
    <xf numFmtId="14" fontId="37" fillId="0" borderId="259">
      <alignment horizontal="center"/>
    </xf>
    <xf numFmtId="37" fontId="85" fillId="0" borderId="261"/>
    <xf numFmtId="37" fontId="67" fillId="0" borderId="243"/>
    <xf numFmtId="210" fontId="57" fillId="0" borderId="46" applyFill="0" applyProtection="0"/>
    <xf numFmtId="0" fontId="190" fillId="52" borderId="120" applyNumberFormat="0" applyAlignment="0" applyProtection="0"/>
    <xf numFmtId="0" fontId="178" fillId="73" borderId="174" applyNumberFormat="0" applyAlignment="0" applyProtection="0"/>
    <xf numFmtId="37" fontId="67" fillId="0" borderId="135"/>
    <xf numFmtId="0" fontId="166" fillId="61" borderId="83" applyNumberFormat="0" applyAlignment="0" applyProtection="0">
      <alignment vertical="center"/>
    </xf>
    <xf numFmtId="0" fontId="194" fillId="73" borderId="265" applyNumberFormat="0" applyAlignment="0" applyProtection="0"/>
    <xf numFmtId="14" fontId="37" fillId="0" borderId="124">
      <alignment horizontal="center"/>
    </xf>
    <xf numFmtId="0" fontId="201" fillId="0" borderId="186" applyNumberFormat="0" applyFill="0" applyAlignment="0" applyProtection="0"/>
    <xf numFmtId="0" fontId="166" fillId="61" borderId="129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14" fontId="37" fillId="0" borderId="214">
      <alignment horizontal="center"/>
    </xf>
    <xf numFmtId="9" fontId="30" fillId="0" borderId="0" applyFont="0" applyFill="0" applyBorder="0" applyAlignment="0" applyProtection="0"/>
    <xf numFmtId="37" fontId="85" fillId="0" borderId="207"/>
    <xf numFmtId="37" fontId="67" fillId="0" borderId="117"/>
    <xf numFmtId="210" fontId="57" fillId="0" borderId="46" applyFill="0" applyProtection="0"/>
    <xf numFmtId="37" fontId="85" fillId="0" borderId="234"/>
    <xf numFmtId="0" fontId="178" fillId="73" borderId="138" applyNumberFormat="0" applyAlignment="0" applyProtection="0"/>
    <xf numFmtId="10" fontId="71" fillId="38" borderId="232" applyNumberFormat="0" applyBorder="0" applyAlignment="0" applyProtection="0"/>
    <xf numFmtId="0" fontId="178" fillId="73" borderId="102" applyNumberFormat="0" applyAlignment="0" applyProtection="0"/>
    <xf numFmtId="37" fontId="85" fillId="40" borderId="207"/>
    <xf numFmtId="0" fontId="32" fillId="51" borderId="109" applyNumberFormat="0" applyFont="0" applyAlignment="0" applyProtection="0"/>
    <xf numFmtId="0" fontId="32" fillId="51" borderId="145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44" fillId="51" borderId="289" applyNumberFormat="0" applyFont="0" applyAlignment="0" applyProtection="0">
      <alignment vertical="center"/>
    </xf>
    <xf numFmtId="0" fontId="73" fillId="0" borderId="233">
      <alignment horizontal="left" vertical="center"/>
    </xf>
    <xf numFmtId="37" fontId="85" fillId="0" borderId="90"/>
    <xf numFmtId="0" fontId="201" fillId="0" borderId="86" applyNumberFormat="0" applyFill="0" applyAlignment="0" applyProtection="0"/>
    <xf numFmtId="37" fontId="67" fillId="0" borderId="198"/>
    <xf numFmtId="37" fontId="85" fillId="40" borderId="171"/>
    <xf numFmtId="0" fontId="201" fillId="0" borderId="23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180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169" fillId="54" borderId="264" applyNumberFormat="0" applyAlignment="0" applyProtection="0">
      <alignment vertical="center"/>
    </xf>
    <xf numFmtId="37" fontId="85" fillId="0" borderId="80"/>
    <xf numFmtId="37" fontId="85" fillId="0" borderId="80"/>
    <xf numFmtId="0" fontId="190" fillId="52" borderId="129" applyNumberFormat="0" applyAlignment="0" applyProtection="0"/>
    <xf numFmtId="0" fontId="30" fillId="0" borderId="0"/>
    <xf numFmtId="0" fontId="190" fillId="52" borderId="102" applyNumberFormat="0" applyAlignment="0" applyProtection="0"/>
    <xf numFmtId="37" fontId="85" fillId="0" borderId="261"/>
    <xf numFmtId="37" fontId="85" fillId="40" borderId="117"/>
    <xf numFmtId="0" fontId="32" fillId="51" borderId="118" applyNumberFormat="0" applyFont="0" applyAlignment="0" applyProtection="0">
      <alignment vertical="center"/>
    </xf>
    <xf numFmtId="14" fontId="37" fillId="0" borderId="115">
      <alignment horizontal="center"/>
    </xf>
    <xf numFmtId="37" fontId="67" fillId="0" borderId="108"/>
    <xf numFmtId="37" fontId="85" fillId="0" borderId="180"/>
    <xf numFmtId="37" fontId="67" fillId="0" borderId="108"/>
    <xf numFmtId="37" fontId="67" fillId="0" borderId="135"/>
    <xf numFmtId="37" fontId="67" fillId="0" borderId="80"/>
    <xf numFmtId="0" fontId="194" fillId="73" borderId="121" applyNumberFormat="0" applyAlignment="0" applyProtection="0"/>
    <xf numFmtId="0" fontId="32" fillId="51" borderId="154" applyNumberFormat="0" applyFont="0" applyAlignment="0" applyProtection="0">
      <alignment vertical="center"/>
    </xf>
    <xf numFmtId="0" fontId="201" fillId="0" borderId="267" applyNumberFormat="0" applyFill="0" applyAlignment="0" applyProtection="0"/>
    <xf numFmtId="0" fontId="190" fillId="52" borderId="201" applyNumberFormat="0" applyAlignment="0" applyProtection="0"/>
    <xf numFmtId="0" fontId="170" fillId="73" borderId="121" applyNumberFormat="0" applyAlignment="0" applyProtection="0">
      <alignment vertical="center"/>
    </xf>
    <xf numFmtId="14" fontId="37" fillId="0" borderId="223">
      <alignment horizontal="center"/>
    </xf>
    <xf numFmtId="37" fontId="199" fillId="0" borderId="221" applyNumberFormat="0" applyFont="0" applyBorder="0" applyAlignment="0" applyProtection="0">
      <alignment horizontal="centerContinuous"/>
    </xf>
    <xf numFmtId="37" fontId="85" fillId="40" borderId="243"/>
    <xf numFmtId="37" fontId="85" fillId="40" borderId="144"/>
    <xf numFmtId="37" fontId="85" fillId="40" borderId="180"/>
    <xf numFmtId="0" fontId="201" fillId="0" borderId="249" applyNumberFormat="0" applyFill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135"/>
    <xf numFmtId="14" fontId="37" fillId="0" borderId="88">
      <alignment horizontal="center"/>
    </xf>
    <xf numFmtId="0" fontId="157" fillId="0" borderId="186" applyNumberFormat="0" applyFill="0" applyAlignment="0" applyProtection="0">
      <alignment vertical="center"/>
    </xf>
    <xf numFmtId="37" fontId="67" fillId="0" borderId="279"/>
    <xf numFmtId="37" fontId="85" fillId="0" borderId="117"/>
    <xf numFmtId="0" fontId="194" fillId="73" borderId="103" applyNumberFormat="0" applyAlignment="0" applyProtection="0"/>
    <xf numFmtId="37" fontId="85" fillId="40" borderId="225"/>
    <xf numFmtId="37" fontId="67" fillId="0" borderId="198"/>
    <xf numFmtId="49" fontId="37" fillId="0" borderId="106" applyFont="0" applyFill="0" applyBorder="0" applyAlignment="0" applyProtection="0">
      <alignment horizontal="left"/>
    </xf>
    <xf numFmtId="37" fontId="67" fillId="0" borderId="126"/>
    <xf numFmtId="0" fontId="190" fillId="52" borderId="83" applyNumberFormat="0" applyAlignment="0" applyProtection="0"/>
    <xf numFmtId="37" fontId="85" fillId="0" borderId="144"/>
    <xf numFmtId="0" fontId="194" fillId="73" borderId="84" applyNumberFormat="0" applyAlignment="0" applyProtection="0"/>
    <xf numFmtId="0" fontId="73" fillId="0" borderId="269">
      <alignment horizontal="left" vertical="center"/>
    </xf>
    <xf numFmtId="0" fontId="157" fillId="0" borderId="227" applyNumberFormat="0" applyFill="0" applyAlignment="0" applyProtection="0">
      <alignment vertical="center"/>
    </xf>
    <xf numFmtId="0" fontId="32" fillId="51" borderId="118" applyNumberFormat="0" applyFont="0" applyAlignment="0" applyProtection="0"/>
    <xf numFmtId="0" fontId="157" fillId="0" borderId="146" applyNumberFormat="0" applyFill="0" applyAlignment="0" applyProtection="0">
      <alignment vertical="center"/>
    </xf>
    <xf numFmtId="0" fontId="44" fillId="51" borderId="127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32" fillId="51" borderId="172" applyNumberFormat="0" applyFont="0" applyAlignment="0" applyProtection="0">
      <alignment vertical="center"/>
    </xf>
    <xf numFmtId="5" fontId="177" fillId="0" borderId="46" applyAlignment="0" applyProtection="0"/>
    <xf numFmtId="37" fontId="67" fillId="0" borderId="117"/>
    <xf numFmtId="37" fontId="67" fillId="0" borderId="117"/>
    <xf numFmtId="10" fontId="71" fillId="38" borderId="133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73" fillId="0" borderId="98">
      <alignment horizontal="left" vertical="center"/>
    </xf>
    <xf numFmtId="37" fontId="85" fillId="40" borderId="234"/>
    <xf numFmtId="0" fontId="32" fillId="51" borderId="163" applyNumberFormat="0" applyFont="0" applyAlignment="0" applyProtection="0"/>
    <xf numFmtId="10" fontId="71" fillId="38" borderId="124" applyNumberFormat="0" applyBorder="0" applyAlignment="0" applyProtection="0"/>
    <xf numFmtId="14" fontId="37" fillId="0" borderId="88">
      <alignment horizontal="center"/>
    </xf>
    <xf numFmtId="0" fontId="190" fillId="52" borderId="156" applyNumberFormat="0" applyAlignment="0" applyProtection="0"/>
    <xf numFmtId="37" fontId="85" fillId="0" borderId="80"/>
    <xf numFmtId="37" fontId="67" fillId="0" borderId="99"/>
    <xf numFmtId="10" fontId="71" fillId="38" borderId="78" applyNumberFormat="0" applyBorder="0" applyAlignment="0" applyProtection="0"/>
    <xf numFmtId="0" fontId="194" fillId="73" borderId="229" applyNumberFormat="0" applyAlignment="0" applyProtection="0"/>
    <xf numFmtId="37" fontId="85" fillId="0" borderId="90"/>
    <xf numFmtId="195" fontId="57" fillId="0" borderId="46" applyFill="0" applyProtection="0"/>
    <xf numFmtId="37" fontId="85" fillId="0" borderId="80"/>
    <xf numFmtId="49" fontId="37" fillId="0" borderId="205" applyFont="0" applyFill="0" applyBorder="0" applyAlignment="0" applyProtection="0">
      <alignment horizontal="left"/>
    </xf>
    <xf numFmtId="0" fontId="201" fillId="0" borderId="150" applyNumberFormat="0" applyFill="0" applyAlignment="0" applyProtection="0"/>
    <xf numFmtId="37" fontId="85" fillId="40" borderId="171"/>
    <xf numFmtId="37" fontId="67" fillId="0" borderId="144"/>
    <xf numFmtId="37" fontId="67" fillId="0" borderId="198"/>
    <xf numFmtId="49" fontId="37" fillId="0" borderId="133" applyFont="0" applyFill="0" applyBorder="0" applyAlignment="0" applyProtection="0">
      <alignment horizontal="left"/>
    </xf>
    <xf numFmtId="0" fontId="170" fillId="73" borderId="220" applyNumberFormat="0" applyAlignment="0" applyProtection="0">
      <alignment vertical="center"/>
    </xf>
    <xf numFmtId="0" fontId="32" fillId="51" borderId="145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10" fontId="71" fillId="38" borderId="214" applyNumberFormat="0" applyBorder="0" applyAlignment="0" applyProtection="0"/>
    <xf numFmtId="37" fontId="67" fillId="0" borderId="252"/>
    <xf numFmtId="49" fontId="37" fillId="0" borderId="142" applyFont="0" applyFill="0" applyBorder="0" applyAlignment="0" applyProtection="0">
      <alignment horizontal="left"/>
    </xf>
    <xf numFmtId="49" fontId="37" fillId="0" borderId="178" applyFont="0" applyFill="0" applyBorder="0" applyAlignment="0" applyProtection="0">
      <alignment horizontal="left"/>
    </xf>
    <xf numFmtId="0" fontId="169" fillId="54" borderId="174" applyNumberFormat="0" applyAlignment="0" applyProtection="0">
      <alignment vertical="center"/>
    </xf>
    <xf numFmtId="0" fontId="32" fillId="51" borderId="91" applyNumberFormat="0" applyFont="0" applyAlignment="0" applyProtection="0"/>
    <xf numFmtId="37" fontId="67" fillId="0" borderId="279"/>
    <xf numFmtId="0" fontId="201" fillId="0" borderId="285" applyNumberFormat="0" applyFill="0" applyAlignment="0" applyProtection="0"/>
    <xf numFmtId="0" fontId="73" fillId="0" borderId="206">
      <alignment horizontal="left" vertical="center"/>
    </xf>
    <xf numFmtId="49" fontId="37" fillId="0" borderId="178" applyFont="0" applyFill="0" applyBorder="0" applyAlignment="0" applyProtection="0">
      <alignment horizontal="left"/>
    </xf>
    <xf numFmtId="37" fontId="85" fillId="0" borderId="261"/>
    <xf numFmtId="14" fontId="37" fillId="0" borderId="106">
      <alignment horizontal="center"/>
    </xf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>
      <alignment vertical="center"/>
    </xf>
    <xf numFmtId="0" fontId="201" fillId="0" borderId="123" applyNumberFormat="0" applyFill="0" applyAlignment="0" applyProtection="0"/>
    <xf numFmtId="0" fontId="32" fillId="51" borderId="81" applyNumberFormat="0" applyFont="0" applyAlignment="0" applyProtection="0"/>
    <xf numFmtId="37" fontId="67" fillId="0" borderId="99"/>
    <xf numFmtId="0" fontId="32" fillId="51" borderId="208" applyNumberFormat="0" applyFont="0" applyAlignment="0" applyProtection="0">
      <alignment vertical="center"/>
    </xf>
    <xf numFmtId="37" fontId="67" fillId="0" borderId="117"/>
    <xf numFmtId="0" fontId="32" fillId="51" borderId="118" applyNumberFormat="0" applyFont="0" applyAlignment="0" applyProtection="0"/>
    <xf numFmtId="0" fontId="170" fillId="61" borderId="238" applyNumberFormat="0" applyAlignment="0" applyProtection="0">
      <alignment vertical="center"/>
    </xf>
    <xf numFmtId="37" fontId="85" fillId="40" borderId="180"/>
    <xf numFmtId="0" fontId="32" fillId="51" borderId="118" applyNumberFormat="0" applyFont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0" fontId="201" fillId="0" borderId="258" applyNumberFormat="0" applyFill="0" applyAlignment="0" applyProtection="0"/>
    <xf numFmtId="14" fontId="37" fillId="0" borderId="142">
      <alignment horizontal="center"/>
    </xf>
    <xf numFmtId="0" fontId="30" fillId="0" borderId="0"/>
    <xf numFmtId="0" fontId="32" fillId="74" borderId="78" applyFill="0">
      <alignment horizontal="center" vertical="center" wrapText="1"/>
    </xf>
    <xf numFmtId="10" fontId="71" fillId="38" borderId="223" applyNumberFormat="0" applyBorder="0" applyAlignment="0" applyProtection="0"/>
    <xf numFmtId="0" fontId="32" fillId="51" borderId="136" applyNumberFormat="0" applyFont="0" applyAlignment="0" applyProtection="0"/>
    <xf numFmtId="49" fontId="37" fillId="0" borderId="133" applyFont="0" applyFill="0" applyBorder="0" applyAlignment="0" applyProtection="0">
      <alignment horizontal="left"/>
    </xf>
    <xf numFmtId="0" fontId="166" fillId="61" borderId="228" applyNumberFormat="0" applyAlignment="0" applyProtection="0">
      <alignment vertical="center"/>
    </xf>
    <xf numFmtId="10" fontId="71" fillId="38" borderId="160" applyNumberFormat="0" applyBorder="0" applyAlignment="0" applyProtection="0"/>
    <xf numFmtId="0" fontId="32" fillId="51" borderId="109" applyNumberFormat="0" applyFont="0" applyAlignment="0" applyProtection="0">
      <alignment vertical="center"/>
    </xf>
    <xf numFmtId="210" fontId="57" fillId="0" borderId="46" applyFill="0" applyProtection="0"/>
    <xf numFmtId="37" fontId="85" fillId="0" borderId="153"/>
    <xf numFmtId="0" fontId="170" fillId="61" borderId="283" applyNumberFormat="0" applyAlignment="0" applyProtection="0">
      <alignment vertical="center"/>
    </xf>
    <xf numFmtId="0" fontId="170" fillId="61" borderId="139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99"/>
    <xf numFmtId="37" fontId="85" fillId="0" borderId="243"/>
    <xf numFmtId="0" fontId="201" fillId="0" borderId="222" applyNumberFormat="0" applyFill="0" applyAlignment="0" applyProtection="0"/>
    <xf numFmtId="37" fontId="67" fillId="0" borderId="117"/>
    <xf numFmtId="14" fontId="37" fillId="0" borderId="178">
      <alignment horizontal="center"/>
    </xf>
    <xf numFmtId="14" fontId="37" fillId="0" borderId="78">
      <alignment horizontal="center"/>
    </xf>
    <xf numFmtId="0" fontId="178" fillId="73" borderId="83" applyNumberFormat="0" applyAlignment="0" applyProtection="0"/>
    <xf numFmtId="37" fontId="67" fillId="0" borderId="108"/>
    <xf numFmtId="0" fontId="201" fillId="0" borderId="123" applyNumberFormat="0" applyFill="0" applyAlignment="0" applyProtection="0"/>
    <xf numFmtId="0" fontId="32" fillId="74" borderId="187" applyFill="0">
      <alignment horizontal="center" vertical="center" wrapText="1"/>
    </xf>
    <xf numFmtId="0" fontId="32" fillId="51" borderId="289" applyNumberFormat="0" applyFont="0" applyAlignment="0" applyProtection="0"/>
    <xf numFmtId="0" fontId="170" fillId="61" borderId="265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62"/>
    <xf numFmtId="0" fontId="194" fillId="73" borderId="274" applyNumberFormat="0" applyAlignment="0" applyProtection="0"/>
    <xf numFmtId="0" fontId="32" fillId="74" borderId="223" applyFill="0">
      <alignment horizontal="center" vertical="center" wrapText="1"/>
    </xf>
    <xf numFmtId="0" fontId="73" fillId="0" borderId="251">
      <alignment horizontal="left" vertical="center"/>
    </xf>
    <xf numFmtId="0" fontId="201" fillId="0" borderId="168" applyNumberFormat="0" applyFill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37" fontId="67" fillId="0" borderId="171"/>
    <xf numFmtId="10" fontId="71" fillId="38" borderId="106" applyNumberFormat="0" applyBorder="0" applyAlignment="0" applyProtection="0"/>
    <xf numFmtId="37" fontId="67" fillId="0" borderId="171"/>
    <xf numFmtId="14" fontId="37" fillId="0" borderId="106">
      <alignment horizontal="center"/>
    </xf>
    <xf numFmtId="0" fontId="201" fillId="0" borderId="86" applyNumberFormat="0" applyFill="0" applyAlignment="0" applyProtection="0"/>
    <xf numFmtId="37" fontId="85" fillId="40" borderId="252"/>
    <xf numFmtId="0" fontId="194" fillId="73" borderId="84" applyNumberFormat="0" applyAlignment="0" applyProtection="0"/>
    <xf numFmtId="14" fontId="37" fillId="0" borderId="286">
      <alignment horizontal="center"/>
    </xf>
    <xf numFmtId="0" fontId="201" fillId="0" borderId="86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0" fontId="73" fillId="0" borderId="161">
      <alignment horizontal="left" vertical="center"/>
    </xf>
    <xf numFmtId="37" fontId="67" fillId="0" borderId="261"/>
    <xf numFmtId="14" fontId="37" fillId="0" borderId="268">
      <alignment horizontal="center"/>
    </xf>
    <xf numFmtId="195" fontId="57" fillId="0" borderId="46" applyFill="0" applyProtection="0"/>
    <xf numFmtId="37" fontId="85" fillId="0" borderId="80"/>
    <xf numFmtId="14" fontId="37" fillId="0" borderId="169">
      <alignment horizontal="center"/>
    </xf>
    <xf numFmtId="14" fontId="37" fillId="0" borderId="178">
      <alignment horizontal="center"/>
    </xf>
    <xf numFmtId="0" fontId="73" fillId="0" borderId="125">
      <alignment horizontal="left" vertical="center"/>
    </xf>
    <xf numFmtId="0" fontId="157" fillId="0" borderId="245" applyNumberFormat="0" applyFill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37" fontId="67" fillId="0" borderId="99"/>
    <xf numFmtId="37" fontId="67" fillId="0" borderId="261"/>
    <xf numFmtId="0" fontId="190" fillId="52" borderId="138" applyNumberFormat="0" applyAlignment="0" applyProtection="0"/>
    <xf numFmtId="37" fontId="67" fillId="0" borderId="144"/>
    <xf numFmtId="10" fontId="71" fillId="38" borderId="259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145" applyNumberFormat="0" applyFont="0" applyAlignment="0" applyProtection="0"/>
    <xf numFmtId="37" fontId="67" fillId="0" borderId="198"/>
    <xf numFmtId="37" fontId="67" fillId="0" borderId="80"/>
    <xf numFmtId="0" fontId="190" fillId="52" borderId="156" applyNumberFormat="0" applyAlignment="0" applyProtection="0"/>
    <xf numFmtId="37" fontId="67" fillId="0" borderId="80"/>
    <xf numFmtId="49" fontId="37" fillId="0" borderId="151" applyFont="0" applyFill="0" applyBorder="0" applyAlignment="0" applyProtection="0">
      <alignment horizontal="left"/>
    </xf>
    <xf numFmtId="0" fontId="32" fillId="51" borderId="172" applyNumberFormat="0" applyFont="0" applyAlignment="0" applyProtection="0">
      <alignment vertical="center"/>
    </xf>
    <xf numFmtId="14" fontId="37" fillId="0" borderId="124">
      <alignment horizontal="center"/>
    </xf>
    <xf numFmtId="37" fontId="85" fillId="0" borderId="189"/>
    <xf numFmtId="0" fontId="32" fillId="51" borderId="253" applyNumberFormat="0" applyFont="0" applyAlignment="0" applyProtection="0">
      <alignment vertical="center"/>
    </xf>
    <xf numFmtId="37" fontId="67" fillId="0" borderId="108"/>
    <xf numFmtId="0" fontId="157" fillId="0" borderId="276" applyNumberFormat="0" applyFill="0" applyAlignment="0" applyProtection="0">
      <alignment vertical="center"/>
    </xf>
    <xf numFmtId="37" fontId="67" fillId="0" borderId="198"/>
    <xf numFmtId="37" fontId="85" fillId="40" borderId="80"/>
    <xf numFmtId="0" fontId="212" fillId="73" borderId="165" applyNumberFormat="0" applyAlignment="0" applyProtection="0">
      <alignment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4" fillId="73" borderId="265" applyNumberFormat="0" applyAlignment="0" applyProtection="0"/>
    <xf numFmtId="0" fontId="178" fillId="73" borderId="237" applyNumberFormat="0" applyAlignment="0" applyProtection="0"/>
    <xf numFmtId="37" fontId="85" fillId="0" borderId="117"/>
    <xf numFmtId="37" fontId="67" fillId="0" borderId="198"/>
    <xf numFmtId="37" fontId="85" fillId="40" borderId="225"/>
    <xf numFmtId="14" fontId="37" fillId="0" borderId="151">
      <alignment horizontal="center"/>
    </xf>
    <xf numFmtId="0" fontId="169" fillId="52" borderId="246" applyNumberFormat="0" applyAlignment="0" applyProtection="0">
      <alignment vertical="center"/>
    </xf>
    <xf numFmtId="37" fontId="67" fillId="0" borderId="234"/>
    <xf numFmtId="37" fontId="85" fillId="0" borderId="99"/>
    <xf numFmtId="37" fontId="67" fillId="0" borderId="90"/>
    <xf numFmtId="37" fontId="67" fillId="0" borderId="261"/>
    <xf numFmtId="0" fontId="201" fillId="0" borderId="114" applyNumberFormat="0" applyFill="0" applyAlignment="0" applyProtection="0"/>
    <xf numFmtId="49" fontId="37" fillId="0" borderId="133" applyFont="0" applyFill="0" applyBorder="0" applyAlignment="0" applyProtection="0">
      <alignment horizontal="left"/>
    </xf>
    <xf numFmtId="37" fontId="199" fillId="0" borderId="85" applyNumberFormat="0" applyFont="0" applyBorder="0" applyAlignment="0" applyProtection="0">
      <alignment horizontal="centerContinuous"/>
    </xf>
    <xf numFmtId="0" fontId="32" fillId="51" borderId="81" applyNumberFormat="0" applyFont="0" applyAlignment="0" applyProtection="0"/>
    <xf numFmtId="10" fontId="71" fillId="38" borderId="78" applyNumberFormat="0" applyBorder="0" applyAlignment="0" applyProtection="0"/>
    <xf numFmtId="0" fontId="201" fillId="0" borderId="86" applyNumberFormat="0" applyFill="0" applyAlignment="0" applyProtection="0"/>
    <xf numFmtId="37" fontId="67" fillId="0" borderId="198"/>
    <xf numFmtId="0" fontId="190" fillId="52" borderId="83" applyNumberFormat="0" applyAlignment="0" applyProtection="0"/>
    <xf numFmtId="14" fontId="37" fillId="0" borderId="250">
      <alignment horizontal="center"/>
    </xf>
    <xf numFmtId="37" fontId="67" fillId="0" borderId="135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85" fillId="40" borderId="144"/>
    <xf numFmtId="37" fontId="67" fillId="0" borderId="198"/>
    <xf numFmtId="37" fontId="67" fillId="0" borderId="117"/>
    <xf numFmtId="14" fontId="37" fillId="0" borderId="169">
      <alignment horizontal="center"/>
    </xf>
    <xf numFmtId="0" fontId="201" fillId="0" borderId="132" applyNumberFormat="0" applyFill="0" applyAlignment="0" applyProtection="0"/>
    <xf numFmtId="37" fontId="85" fillId="40" borderId="144"/>
    <xf numFmtId="0" fontId="194" fillId="73" borderId="157" applyNumberFormat="0" applyAlignment="0" applyProtection="0"/>
    <xf numFmtId="0" fontId="32" fillId="51" borderId="154" applyNumberFormat="0" applyFont="0" applyAlignment="0" applyProtection="0">
      <alignment vertical="center"/>
    </xf>
    <xf numFmtId="0" fontId="190" fillId="52" borderId="147" applyNumberFormat="0" applyAlignment="0" applyProtection="0"/>
    <xf numFmtId="37" fontId="67" fillId="0" borderId="216"/>
    <xf numFmtId="37" fontId="85" fillId="0" borderId="153"/>
    <xf numFmtId="37" fontId="67" fillId="0" borderId="261"/>
    <xf numFmtId="37" fontId="67" fillId="0" borderId="80"/>
    <xf numFmtId="37" fontId="67" fillId="0" borderId="80"/>
    <xf numFmtId="0" fontId="194" fillId="73" borderId="112" applyNumberFormat="0" applyAlignment="0" applyProtection="0"/>
    <xf numFmtId="0" fontId="32" fillId="51" borderId="262" applyNumberFormat="0" applyFont="0" applyAlignment="0" applyProtection="0"/>
    <xf numFmtId="37" fontId="85" fillId="40" borderId="80"/>
    <xf numFmtId="37" fontId="67" fillId="0" borderId="189"/>
    <xf numFmtId="37" fontId="67" fillId="0" borderId="279"/>
    <xf numFmtId="0" fontId="178" fillId="73" borderId="183" applyNumberFormat="0" applyAlignment="0" applyProtection="0"/>
    <xf numFmtId="0" fontId="166" fillId="61" borderId="83" applyNumberFormat="0" applyAlignment="0" applyProtection="0">
      <alignment vertical="center"/>
    </xf>
    <xf numFmtId="14" fontId="37" fillId="0" borderId="124">
      <alignment horizontal="center"/>
    </xf>
    <xf numFmtId="37" fontId="85" fillId="0" borderId="216"/>
    <xf numFmtId="37" fontId="85" fillId="0" borderId="252"/>
    <xf numFmtId="37" fontId="67" fillId="0" borderId="252"/>
    <xf numFmtId="0" fontId="32" fillId="74" borderId="142" applyFill="0">
      <alignment horizontal="center" vertical="center" wrapText="1"/>
    </xf>
    <xf numFmtId="49" fontId="37" fillId="0" borderId="250" applyFont="0" applyFill="0" applyBorder="0" applyAlignment="0" applyProtection="0">
      <alignment horizontal="left"/>
    </xf>
    <xf numFmtId="37" fontId="67" fillId="0" borderId="117"/>
    <xf numFmtId="37" fontId="85" fillId="0" borderId="279"/>
    <xf numFmtId="14" fontId="37" fillId="0" borderId="286">
      <alignment horizontal="center"/>
    </xf>
    <xf numFmtId="37" fontId="85" fillId="0" borderId="99"/>
    <xf numFmtId="0" fontId="169" fillId="54" borderId="102" applyNumberFormat="0" applyAlignment="0" applyProtection="0">
      <alignment vertical="center"/>
    </xf>
    <xf numFmtId="0" fontId="166" fillId="61" borderId="120" applyNumberFormat="0" applyAlignment="0" applyProtection="0">
      <alignment vertical="center"/>
    </xf>
    <xf numFmtId="37" fontId="67" fillId="0" borderId="135"/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264" applyNumberFormat="0" applyAlignment="0" applyProtection="0"/>
    <xf numFmtId="0" fontId="169" fillId="52" borderId="210" applyNumberFormat="0" applyAlignment="0" applyProtection="0">
      <alignment vertical="center"/>
    </xf>
    <xf numFmtId="37" fontId="67" fillId="0" borderId="80"/>
    <xf numFmtId="0" fontId="32" fillId="51" borderId="118" applyNumberFormat="0" applyFont="0" applyAlignment="0" applyProtection="0"/>
    <xf numFmtId="37" fontId="67" fillId="0" borderId="126"/>
    <xf numFmtId="14" fontId="37" fillId="0" borderId="169">
      <alignment horizontal="center"/>
    </xf>
    <xf numFmtId="10" fontId="71" fillId="38" borderId="106" applyNumberFormat="0" applyBorder="0" applyAlignment="0" applyProtection="0"/>
    <xf numFmtId="10" fontId="71" fillId="38" borderId="133" applyNumberFormat="0" applyBorder="0" applyAlignment="0" applyProtection="0"/>
    <xf numFmtId="37" fontId="85" fillId="0" borderId="234"/>
    <xf numFmtId="0" fontId="190" fillId="52" borderId="120" applyNumberFormat="0" applyAlignment="0" applyProtection="0"/>
    <xf numFmtId="37" fontId="67" fillId="0" borderId="288"/>
    <xf numFmtId="37" fontId="67" fillId="0" borderId="189"/>
    <xf numFmtId="0" fontId="32" fillId="51" borderId="109" applyNumberFormat="0" applyFont="0" applyAlignment="0" applyProtection="0">
      <alignment vertical="center"/>
    </xf>
    <xf numFmtId="10" fontId="71" fillId="38" borderId="160" applyNumberFormat="0" applyBorder="0" applyAlignment="0" applyProtection="0"/>
    <xf numFmtId="37" fontId="85" fillId="40" borderId="126"/>
    <xf numFmtId="37" fontId="67" fillId="0" borderId="171"/>
    <xf numFmtId="0" fontId="178" fillId="73" borderId="83" applyNumberFormat="0" applyAlignment="0" applyProtection="0"/>
    <xf numFmtId="0" fontId="157" fillId="0" borderId="11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37" fontId="67" fillId="0" borderId="252"/>
    <xf numFmtId="0" fontId="73" fillId="0" borderId="143">
      <alignment horizontal="left" vertical="center"/>
    </xf>
    <xf numFmtId="0" fontId="190" fillId="52" borderId="147" applyNumberFormat="0" applyAlignment="0" applyProtection="0"/>
    <xf numFmtId="0" fontId="170" fillId="73" borderId="84" applyNumberFormat="0" applyAlignment="0" applyProtection="0">
      <alignment vertical="center"/>
    </xf>
    <xf numFmtId="0" fontId="32" fillId="74" borderId="241" applyFill="0">
      <alignment horizontal="center" vertical="center" wrapText="1"/>
    </xf>
    <xf numFmtId="0" fontId="32" fillId="51" borderId="244" applyNumberFormat="0" applyFon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85" fillId="0" borderId="180"/>
    <xf numFmtId="0" fontId="73" fillId="0" borderId="89">
      <alignment horizontal="left" vertical="center"/>
    </xf>
    <xf numFmtId="37" fontId="67" fillId="0" borderId="252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67" fillId="0" borderId="80"/>
    <xf numFmtId="37" fontId="67" fillId="0" borderId="80"/>
    <xf numFmtId="37" fontId="67" fillId="0" borderId="252"/>
    <xf numFmtId="0" fontId="201" fillId="0" borderId="204" applyNumberFormat="0" applyFill="0" applyAlignment="0" applyProtection="0"/>
    <xf numFmtId="0" fontId="169" fillId="54" borderId="165" applyNumberFormat="0" applyAlignment="0" applyProtection="0">
      <alignment vertical="center"/>
    </xf>
    <xf numFmtId="14" fontId="37" fillId="0" borderId="286">
      <alignment horizontal="center"/>
    </xf>
    <xf numFmtId="37" fontId="67" fillId="0" borderId="198"/>
    <xf numFmtId="0" fontId="73" fillId="0" borderId="188">
      <alignment horizontal="left" vertical="center"/>
    </xf>
    <xf numFmtId="0" fontId="157" fillId="0" borderId="82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37" fontId="85" fillId="0" borderId="153"/>
    <xf numFmtId="0" fontId="73" fillId="0" borderId="233">
      <alignment horizontal="left" vertical="center"/>
    </xf>
    <xf numFmtId="0" fontId="32" fillId="51" borderId="81" applyNumberFormat="0" applyFont="0" applyAlignment="0" applyProtection="0"/>
    <xf numFmtId="0" fontId="178" fillId="73" borderId="210" applyNumberFormat="0" applyAlignment="0" applyProtection="0"/>
    <xf numFmtId="14" fontId="37" fillId="0" borderId="142">
      <alignment horizontal="center"/>
    </xf>
    <xf numFmtId="37" fontId="67" fillId="0" borderId="252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70" fillId="73" borderId="139" applyNumberFormat="0" applyAlignment="0" applyProtection="0">
      <alignment vertical="center"/>
    </xf>
    <xf numFmtId="37" fontId="67" fillId="0" borderId="99"/>
    <xf numFmtId="37" fontId="85" fillId="0" borderId="117"/>
    <xf numFmtId="37" fontId="85" fillId="0" borderId="189"/>
    <xf numFmtId="37" fontId="85" fillId="40" borderId="117"/>
    <xf numFmtId="37" fontId="67" fillId="0" borderId="99"/>
    <xf numFmtId="37" fontId="85" fillId="40" borderId="189"/>
    <xf numFmtId="37" fontId="85" fillId="40" borderId="153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10" fontId="71" fillId="38" borderId="151" applyNumberFormat="0" applyBorder="0" applyAlignment="0" applyProtection="0"/>
    <xf numFmtId="0" fontId="190" fillId="52" borderId="237" applyNumberFormat="0" applyAlignment="0" applyProtection="0"/>
    <xf numFmtId="14" fontId="37" fillId="0" borderId="268">
      <alignment horizontal="center"/>
    </xf>
    <xf numFmtId="37" fontId="199" fillId="0" borderId="85" applyNumberFormat="0" applyFont="0" applyBorder="0" applyAlignment="0" applyProtection="0">
      <alignment horizontal="centerContinuous"/>
    </xf>
    <xf numFmtId="0" fontId="32" fillId="74" borderId="78" applyFill="0">
      <alignment horizontal="center" vertical="center" wrapText="1"/>
    </xf>
    <xf numFmtId="37" fontId="67" fillId="0" borderId="270"/>
    <xf numFmtId="10" fontId="71" fillId="38" borderId="250" applyNumberFormat="0" applyBorder="0" applyAlignment="0" applyProtection="0"/>
    <xf numFmtId="37" fontId="85" fillId="0" borderId="261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73" fillId="0" borderId="287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73" fillId="0" borderId="152">
      <alignment horizontal="left" vertical="center"/>
    </xf>
    <xf numFmtId="49" fontId="37" fillId="0" borderId="241" applyFont="0" applyFill="0" applyBorder="0" applyAlignment="0" applyProtection="0">
      <alignment horizontal="left"/>
    </xf>
    <xf numFmtId="0" fontId="73" fillId="0" borderId="170">
      <alignment horizontal="left" vertical="center"/>
    </xf>
    <xf numFmtId="37" fontId="85" fillId="0" borderId="162"/>
    <xf numFmtId="0" fontId="194" fillId="73" borderId="84" applyNumberFormat="0" applyAlignment="0" applyProtection="0"/>
    <xf numFmtId="0" fontId="178" fillId="73" borderId="83" applyNumberFormat="0" applyAlignment="0" applyProtection="0"/>
    <xf numFmtId="49" fontId="37" fillId="0" borderId="133" applyFont="0" applyFill="0" applyBorder="0" applyAlignment="0" applyProtection="0">
      <alignment horizontal="left"/>
    </xf>
    <xf numFmtId="37" fontId="85" fillId="40" borderId="279"/>
    <xf numFmtId="0" fontId="178" fillId="73" borderId="102" applyNumberFormat="0" applyAlignment="0" applyProtection="0"/>
    <xf numFmtId="37" fontId="67" fillId="0" borderId="90"/>
    <xf numFmtId="14" fontId="37" fillId="0" borderId="88">
      <alignment horizontal="center"/>
    </xf>
    <xf numFmtId="0" fontId="190" fillId="52" borderId="83" applyNumberFormat="0" applyAlignment="0" applyProtection="0"/>
    <xf numFmtId="0" fontId="166" fillId="61" borderId="147" applyNumberFormat="0" applyAlignment="0" applyProtection="0">
      <alignment vertical="center"/>
    </xf>
    <xf numFmtId="0" fontId="201" fillId="0" borderId="86" applyNumberFormat="0" applyFill="0" applyAlignment="0" applyProtection="0"/>
    <xf numFmtId="49" fontId="37" fillId="0" borderId="232" applyFont="0" applyFill="0" applyBorder="0" applyAlignment="0" applyProtection="0">
      <alignment horizontal="left"/>
    </xf>
    <xf numFmtId="0" fontId="190" fillId="52" borderId="165" applyNumberFormat="0" applyAlignment="0" applyProtection="0"/>
    <xf numFmtId="0" fontId="32" fillId="51" borderId="262" applyNumberFormat="0" applyFont="0" applyAlignment="0" applyProtection="0"/>
    <xf numFmtId="0" fontId="178" fillId="73" borderId="147" applyNumberFormat="0" applyAlignment="0" applyProtection="0"/>
    <xf numFmtId="0" fontId="32" fillId="51" borderId="81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37" fontId="67" fillId="0" borderId="108"/>
    <xf numFmtId="37" fontId="85" fillId="0" borderId="198"/>
    <xf numFmtId="0" fontId="178" fillId="73" borderId="219" applyNumberForma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10" fontId="71" fillId="38" borderId="88" applyNumberFormat="0" applyBorder="0" applyAlignment="0" applyProtection="0"/>
    <xf numFmtId="37" fontId="85" fillId="40" borderId="117"/>
    <xf numFmtId="49" fontId="37" fillId="0" borderId="142" applyFont="0" applyFill="0" applyBorder="0" applyAlignment="0" applyProtection="0">
      <alignment horizontal="left"/>
    </xf>
    <xf numFmtId="14" fontId="37" fillId="0" borderId="214">
      <alignment horizontal="center"/>
    </xf>
    <xf numFmtId="0" fontId="73" fillId="0" borderId="161">
      <alignment horizontal="left" vertical="center"/>
    </xf>
    <xf numFmtId="14" fontId="37" fillId="0" borderId="88">
      <alignment horizontal="center"/>
    </xf>
    <xf numFmtId="37" fontId="67" fillId="0" borderId="180"/>
    <xf numFmtId="37" fontId="85" fillId="40" borderId="189"/>
    <xf numFmtId="37" fontId="85" fillId="0" borderId="90"/>
    <xf numFmtId="0" fontId="194" fillId="73" borderId="202" applyNumberFormat="0" applyAlignment="0" applyProtection="0"/>
    <xf numFmtId="14" fontId="37" fillId="0" borderId="97">
      <alignment horizontal="center"/>
    </xf>
    <xf numFmtId="37" fontId="85" fillId="40" borderId="108"/>
    <xf numFmtId="0" fontId="194" fillId="73" borderId="211" applyNumberFormat="0" applyAlignment="0" applyProtection="0"/>
    <xf numFmtId="0" fontId="157" fillId="0" borderId="128" applyNumberFormat="0" applyFill="0" applyAlignment="0" applyProtection="0">
      <alignment vertical="center"/>
    </xf>
    <xf numFmtId="10" fontId="71" fillId="38" borderId="232" applyNumberFormat="0" applyBorder="0" applyAlignment="0" applyProtection="0"/>
    <xf numFmtId="37" fontId="85" fillId="0" borderId="171"/>
    <xf numFmtId="37" fontId="85" fillId="40" borderId="117"/>
    <xf numFmtId="0" fontId="170" fillId="73" borderId="256" applyNumberFormat="0" applyAlignment="0" applyProtection="0">
      <alignment vertical="center"/>
    </xf>
    <xf numFmtId="37" fontId="85" fillId="40" borderId="270"/>
    <xf numFmtId="37" fontId="85" fillId="0" borderId="162"/>
    <xf numFmtId="0" fontId="201" fillId="0" borderId="285" applyNumberFormat="0" applyFill="0" applyAlignment="0" applyProtection="0"/>
    <xf numFmtId="0" fontId="73" fillId="0" borderId="224">
      <alignment horizontal="left" vertical="center"/>
    </xf>
    <xf numFmtId="0" fontId="190" fillId="52" borderId="138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34"/>
    <xf numFmtId="37" fontId="85" fillId="0" borderId="90"/>
    <xf numFmtId="0" fontId="194" fillId="73" borderId="121" applyNumberFormat="0" applyAlignment="0" applyProtection="0"/>
    <xf numFmtId="37" fontId="67" fillId="0" borderId="80"/>
    <xf numFmtId="0" fontId="170" fillId="61" borderId="202" applyNumberFormat="0" applyAlignment="0" applyProtection="0">
      <alignment vertical="center"/>
    </xf>
    <xf numFmtId="37" fontId="85" fillId="40" borderId="80"/>
    <xf numFmtId="0" fontId="170" fillId="73" borderId="148" applyNumberFormat="0" applyAlignment="0" applyProtection="0">
      <alignment vertical="center"/>
    </xf>
    <xf numFmtId="0" fontId="178" fillId="73" borderId="83" applyNumberFormat="0" applyAlignment="0" applyProtection="0"/>
    <xf numFmtId="0" fontId="194" fillId="73" borderId="112" applyNumberFormat="0" applyAlignment="0" applyProtection="0"/>
    <xf numFmtId="37" fontId="85" fillId="0" borderId="252"/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32" fillId="51" borderId="199" applyNumberFormat="0" applyFont="0" applyAlignment="0" applyProtection="0"/>
    <xf numFmtId="37" fontId="67" fillId="0" borderId="126"/>
    <xf numFmtId="37" fontId="85" fillId="0" borderId="144"/>
    <xf numFmtId="0" fontId="32" fillId="51" borderId="81" applyNumberFormat="0" applyFont="0" applyAlignment="0" applyProtection="0">
      <alignment vertical="center"/>
    </xf>
    <xf numFmtId="37" fontId="67" fillId="0" borderId="225"/>
    <xf numFmtId="0" fontId="178" fillId="73" borderId="255" applyNumberFormat="0" applyAlignment="0" applyProtection="0"/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37" fontId="85" fillId="40" borderId="198"/>
    <xf numFmtId="37" fontId="67" fillId="0" borderId="80"/>
    <xf numFmtId="0" fontId="44" fillId="51" borderId="262" applyNumberFormat="0" applyFont="0" applyAlignment="0" applyProtection="0">
      <alignment vertical="center"/>
    </xf>
    <xf numFmtId="37" fontId="85" fillId="40" borderId="80"/>
    <xf numFmtId="0" fontId="201" fillId="0" borderId="105" applyNumberFormat="0" applyFill="0" applyAlignment="0" applyProtection="0"/>
    <xf numFmtId="10" fontId="71" fillId="38" borderId="160" applyNumberFormat="0" applyBorder="0" applyAlignment="0" applyProtection="0"/>
    <xf numFmtId="37" fontId="85" fillId="0" borderId="80"/>
    <xf numFmtId="49" fontId="37" fillId="0" borderId="169" applyFont="0" applyFill="0" applyBorder="0" applyAlignment="0" applyProtection="0">
      <alignment horizontal="left"/>
    </xf>
    <xf numFmtId="14" fontId="37" fillId="0" borderId="205">
      <alignment horizontal="center"/>
    </xf>
    <xf numFmtId="14" fontId="37" fillId="0" borderId="241">
      <alignment horizontal="center"/>
    </xf>
    <xf numFmtId="37" fontId="85" fillId="40" borderId="108"/>
    <xf numFmtId="14" fontId="37" fillId="0" borderId="232">
      <alignment horizontal="center"/>
    </xf>
    <xf numFmtId="0" fontId="178" fillId="73" borderId="264" applyNumberFormat="0" applyAlignment="0" applyProtection="0"/>
    <xf numFmtId="0" fontId="166" fillId="61" borderId="138" applyNumberFormat="0" applyAlignment="0" applyProtection="0">
      <alignment vertical="center"/>
    </xf>
    <xf numFmtId="37" fontId="67" fillId="0" borderId="279"/>
    <xf numFmtId="10" fontId="71" fillId="38" borderId="97" applyNumberFormat="0" applyBorder="0" applyAlignment="0" applyProtection="0"/>
    <xf numFmtId="49" fontId="37" fillId="0" borderId="259" applyFont="0" applyFill="0" applyBorder="0" applyAlignment="0" applyProtection="0">
      <alignment horizontal="left"/>
    </xf>
    <xf numFmtId="0" fontId="201" fillId="0" borderId="168" applyNumberFormat="0" applyFill="0" applyAlignment="0" applyProtection="0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4" fontId="37" fillId="0" borderId="133">
      <alignment horizontal="center"/>
    </xf>
    <xf numFmtId="0" fontId="32" fillId="51" borderId="190" applyNumberFormat="0" applyFont="0" applyAlignment="0" applyProtection="0">
      <alignment vertical="center"/>
    </xf>
    <xf numFmtId="37" fontId="85" fillId="40" borderId="144"/>
    <xf numFmtId="195" fontId="57" fillId="0" borderId="46" applyFill="0" applyProtection="0"/>
    <xf numFmtId="37" fontId="67" fillId="0" borderId="162"/>
    <xf numFmtId="37" fontId="85" fillId="0" borderId="108"/>
    <xf numFmtId="37" fontId="85" fillId="40" borderId="80"/>
    <xf numFmtId="37" fontId="67" fillId="0" borderId="153"/>
    <xf numFmtId="0" fontId="170" fillId="73" borderId="238" applyNumberFormat="0" applyAlignment="0" applyProtection="0">
      <alignment vertical="center"/>
    </xf>
    <xf numFmtId="0" fontId="30" fillId="0" borderId="0"/>
    <xf numFmtId="14" fontId="37" fillId="0" borderId="124">
      <alignment horizontal="center"/>
    </xf>
    <xf numFmtId="37" fontId="67" fillId="0" borderId="117"/>
    <xf numFmtId="37" fontId="85" fillId="40" borderId="80"/>
    <xf numFmtId="37" fontId="67" fillId="0" borderId="216"/>
    <xf numFmtId="37" fontId="67" fillId="0" borderId="270"/>
    <xf numFmtId="10" fontId="71" fillId="38" borderId="178" applyNumberFormat="0" applyBorder="0" applyAlignment="0" applyProtection="0"/>
    <xf numFmtId="210" fontId="57" fillId="0" borderId="46" applyFill="0" applyProtection="0"/>
    <xf numFmtId="37" fontId="85" fillId="0" borderId="189"/>
    <xf numFmtId="37" fontId="67" fillId="0" borderId="108"/>
    <xf numFmtId="0" fontId="32" fillId="51" borderId="100" applyNumberFormat="0" applyFont="0" applyAlignment="0" applyProtection="0">
      <alignment vertical="center"/>
    </xf>
    <xf numFmtId="37" fontId="85" fillId="40" borderId="99"/>
    <xf numFmtId="37" fontId="85" fillId="40" borderId="216"/>
    <xf numFmtId="0" fontId="157" fillId="0" borderId="82" applyNumberFormat="0" applyFill="0" applyAlignment="0" applyProtection="0">
      <alignment vertical="center"/>
    </xf>
    <xf numFmtId="0" fontId="201" fillId="0" borderId="213" applyNumberFormat="0" applyFill="0" applyAlignment="0" applyProtection="0"/>
    <xf numFmtId="0" fontId="190" fillId="52" borderId="83" applyNumberFormat="0" applyAlignment="0" applyProtection="0"/>
    <xf numFmtId="195" fontId="57" fillId="0" borderId="46" applyFill="0" applyProtection="0"/>
    <xf numFmtId="0" fontId="32" fillId="51" borderId="253" applyNumberFormat="0" applyFont="0" applyAlignment="0" applyProtection="0"/>
    <xf numFmtId="0" fontId="178" fillId="73" borderId="120" applyNumberFormat="0" applyAlignment="0" applyProtection="0"/>
    <xf numFmtId="0" fontId="32" fillId="51" borderId="163" applyNumberFormat="0" applyFont="0" applyAlignment="0" applyProtection="0"/>
    <xf numFmtId="14" fontId="37" fillId="0" borderId="214">
      <alignment horizontal="center"/>
    </xf>
    <xf numFmtId="49" fontId="37" fillId="0" borderId="277" applyFont="0" applyFill="0" applyBorder="0" applyAlignment="0" applyProtection="0">
      <alignment horizontal="left"/>
    </xf>
    <xf numFmtId="0" fontId="201" fillId="0" borderId="86" applyNumberFormat="0" applyFill="0" applyAlignment="0" applyProtection="0"/>
    <xf numFmtId="0" fontId="201" fillId="0" borderId="14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57" fillId="0" borderId="294" applyNumberFormat="0" applyFill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37" fontId="67" fillId="0" borderId="153"/>
    <xf numFmtId="0" fontId="170" fillId="73" borderId="84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85" fillId="0" borderId="180"/>
    <xf numFmtId="37" fontId="67" fillId="0" borderId="80"/>
    <xf numFmtId="0" fontId="32" fillId="51" borderId="145" applyNumberFormat="0" applyFon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37" fontId="85" fillId="0" borderId="243"/>
    <xf numFmtId="0" fontId="32" fillId="51" borderId="199" applyNumberFormat="0" applyFont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4" borderId="156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98"/>
    <xf numFmtId="0" fontId="32" fillId="51" borderId="81" applyNumberFormat="0" applyFont="0" applyAlignment="0" applyProtection="0"/>
    <xf numFmtId="37" fontId="85" fillId="0" borderId="117"/>
    <xf numFmtId="37" fontId="67" fillId="0" borderId="270"/>
    <xf numFmtId="37" fontId="85" fillId="40" borderId="180"/>
    <xf numFmtId="0" fontId="32" fillId="51" borderId="289" applyNumberFormat="0" applyFont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0" fontId="73" fillId="0" borderId="79">
      <alignment horizontal="left" vertical="center"/>
    </xf>
    <xf numFmtId="37" fontId="85" fillId="40" borderId="8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0" fontId="73" fillId="0" borderId="107">
      <alignment horizontal="left" vertical="center"/>
    </xf>
    <xf numFmtId="14" fontId="37" fillId="0" borderId="106">
      <alignment horizontal="center"/>
    </xf>
    <xf numFmtId="0" fontId="169" fillId="54" borderId="129" applyNumberFormat="0" applyAlignment="0" applyProtection="0">
      <alignment vertical="center"/>
    </xf>
    <xf numFmtId="0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52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0" fontId="178" fillId="73" borderId="120" applyNumberFormat="0" applyAlignment="0" applyProtection="0"/>
    <xf numFmtId="49" fontId="37" fillId="0" borderId="115" applyFont="0" applyFill="0" applyBorder="0" applyAlignment="0" applyProtection="0">
      <alignment horizontal="left"/>
    </xf>
    <xf numFmtId="10" fontId="71" fillId="38" borderId="187" applyNumberFormat="0" applyBorder="0" applyAlignment="0" applyProtection="0"/>
    <xf numFmtId="0" fontId="190" fillId="52" borderId="237" applyNumberFormat="0" applyAlignment="0" applyProtection="0"/>
    <xf numFmtId="0" fontId="194" fillId="73" borderId="247" applyNumberFormat="0" applyAlignment="0" applyProtection="0"/>
    <xf numFmtId="0" fontId="157" fillId="0" borderId="132" applyNumberFormat="0" applyFill="0" applyAlignment="0" applyProtection="0">
      <alignment vertical="center"/>
    </xf>
    <xf numFmtId="37" fontId="67" fillId="0" borderId="189"/>
    <xf numFmtId="37" fontId="85" fillId="0" borderId="207"/>
    <xf numFmtId="0" fontId="190" fillId="52" borderId="83" applyNumberFormat="0" applyAlignment="0" applyProtection="0"/>
    <xf numFmtId="0" fontId="169" fillId="54" borderId="11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54" applyNumberFormat="0" applyFont="0" applyAlignment="0" applyProtection="0"/>
    <xf numFmtId="0" fontId="201" fillId="0" borderId="96" applyNumberFormat="0" applyFill="0" applyAlignment="0" applyProtection="0"/>
    <xf numFmtId="0" fontId="190" fillId="52" borderId="192" applyNumberFormat="0" applyAlignment="0" applyProtection="0"/>
    <xf numFmtId="0" fontId="73" fillId="0" borderId="233">
      <alignment horizontal="left" vertical="center"/>
    </xf>
    <xf numFmtId="14" fontId="37" fillId="0" borderId="259">
      <alignment horizontal="center"/>
    </xf>
    <xf numFmtId="37" fontId="67" fillId="0" borderId="117"/>
    <xf numFmtId="37" fontId="85" fillId="0" borderId="117"/>
    <xf numFmtId="37" fontId="85" fillId="0" borderId="80"/>
    <xf numFmtId="0" fontId="178" fillId="73" borderId="83" applyNumberFormat="0" applyAlignment="0" applyProtection="0"/>
    <xf numFmtId="37" fontId="85" fillId="0" borderId="225"/>
    <xf numFmtId="0" fontId="194" fillId="73" borderId="238" applyNumberFormat="0" applyAlignment="0" applyProtection="0"/>
    <xf numFmtId="0" fontId="194" fillId="73" borderId="94" applyNumberFormat="0" applyAlignment="0" applyProtection="0"/>
    <xf numFmtId="0" fontId="73" fillId="0" borderId="107">
      <alignment horizontal="left" vertical="center"/>
    </xf>
    <xf numFmtId="37" fontId="67" fillId="0" borderId="117"/>
    <xf numFmtId="37" fontId="85" fillId="0" borderId="126"/>
    <xf numFmtId="0" fontId="194" fillId="73" borderId="94" applyNumberFormat="0" applyAlignment="0" applyProtection="0"/>
    <xf numFmtId="37" fontId="67" fillId="0" borderId="162"/>
    <xf numFmtId="0" fontId="190" fillId="52" borderId="83" applyNumberFormat="0" applyAlignment="0" applyProtection="0"/>
    <xf numFmtId="0" fontId="169" fillId="54" borderId="255" applyNumberFormat="0" applyAlignment="0" applyProtection="0">
      <alignment vertical="center"/>
    </xf>
    <xf numFmtId="0" fontId="30" fillId="0" borderId="0"/>
    <xf numFmtId="14" fontId="37" fillId="0" borderId="214">
      <alignment horizontal="center"/>
    </xf>
    <xf numFmtId="0" fontId="44" fillId="51" borderId="109" applyNumberFormat="0" applyFon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32" fillId="51" borderId="199" applyNumberFormat="0" applyFont="0" applyAlignment="0" applyProtection="0"/>
    <xf numFmtId="195" fontId="57" fillId="0" borderId="46" applyFill="0" applyProtection="0"/>
    <xf numFmtId="14" fontId="37" fillId="0" borderId="151">
      <alignment horizontal="center"/>
    </xf>
    <xf numFmtId="0" fontId="32" fillId="51" borderId="81" applyNumberFormat="0" applyFont="0" applyAlignment="0" applyProtection="0"/>
    <xf numFmtId="0" fontId="44" fillId="51" borderId="81" applyNumberFormat="0" applyFont="0" applyAlignment="0" applyProtection="0">
      <alignment vertical="center"/>
    </xf>
    <xf numFmtId="0" fontId="178" fillId="73" borderId="210" applyNumberFormat="0" applyAlignment="0" applyProtection="0"/>
    <xf numFmtId="0" fontId="32" fillId="51" borderId="81" applyNumberFormat="0" applyFont="0" applyAlignment="0" applyProtection="0">
      <alignment vertical="center"/>
    </xf>
    <xf numFmtId="37" fontId="85" fillId="40" borderId="99"/>
    <xf numFmtId="37" fontId="85" fillId="40" borderId="80"/>
    <xf numFmtId="10" fontId="71" fillId="38" borderId="88" applyNumberFormat="0" applyBorder="0" applyAlignment="0" applyProtection="0"/>
    <xf numFmtId="0" fontId="178" fillId="73" borderId="192" applyNumberFormat="0" applyAlignment="0" applyProtection="0"/>
    <xf numFmtId="37" fontId="85" fillId="0" borderId="108"/>
    <xf numFmtId="0" fontId="73" fillId="0" borderId="143">
      <alignment horizontal="left" vertical="center"/>
    </xf>
    <xf numFmtId="37" fontId="67" fillId="0" borderId="261"/>
    <xf numFmtId="37" fontId="67" fillId="0" borderId="80"/>
    <xf numFmtId="37" fontId="85" fillId="0" borderId="198"/>
    <xf numFmtId="49" fontId="37" fillId="0" borderId="124" applyFont="0" applyFill="0" applyBorder="0" applyAlignment="0" applyProtection="0">
      <alignment horizontal="left"/>
    </xf>
    <xf numFmtId="0" fontId="194" fillId="73" borderId="184" applyNumberFormat="0" applyAlignment="0" applyProtection="0"/>
    <xf numFmtId="0" fontId="194" fillId="73" borderId="84" applyNumberFormat="0" applyAlignment="0" applyProtection="0"/>
    <xf numFmtId="10" fontId="71" fillId="38" borderId="88" applyNumberFormat="0" applyBorder="0" applyAlignment="0" applyProtection="0"/>
    <xf numFmtId="37" fontId="85" fillId="0" borderId="180"/>
    <xf numFmtId="0" fontId="32" fillId="51" borderId="289" applyNumberFormat="0" applyFont="0" applyAlignment="0" applyProtection="0">
      <alignment vertical="center"/>
    </xf>
    <xf numFmtId="14" fontId="37" fillId="0" borderId="106">
      <alignment horizontal="center"/>
    </xf>
    <xf numFmtId="14" fontId="37" fillId="0" borderId="196">
      <alignment horizontal="center"/>
    </xf>
    <xf numFmtId="37" fontId="67" fillId="0" borderId="90"/>
    <xf numFmtId="0" fontId="73" fillId="0" borderId="188">
      <alignment horizontal="left" vertical="center"/>
    </xf>
    <xf numFmtId="0" fontId="190" fillId="52" borderId="210" applyNumberFormat="0" applyAlignment="0" applyProtection="0"/>
    <xf numFmtId="14" fontId="37" fillId="0" borderId="133">
      <alignment horizontal="center"/>
    </xf>
    <xf numFmtId="10" fontId="71" fillId="38" borderId="169" applyNumberFormat="0" applyBorder="0" applyAlignment="0" applyProtection="0"/>
    <xf numFmtId="37" fontId="67" fillId="0" borderId="80"/>
    <xf numFmtId="37" fontId="67" fillId="0" borderId="80"/>
    <xf numFmtId="0" fontId="32" fillId="51" borderId="253" applyNumberFormat="0" applyFont="0" applyAlignment="0" applyProtection="0"/>
    <xf numFmtId="49" fontId="37" fillId="0" borderId="160" applyFont="0" applyFill="0" applyBorder="0" applyAlignment="0" applyProtection="0">
      <alignment horizontal="left"/>
    </xf>
    <xf numFmtId="0" fontId="178" fillId="73" borderId="210" applyNumberFormat="0" applyAlignment="0" applyProtection="0"/>
    <xf numFmtId="0" fontId="212" fillId="73" borderId="120" applyNumberFormat="0" applyAlignment="0" applyProtection="0">
      <alignment vertical="center"/>
    </xf>
    <xf numFmtId="0" fontId="157" fillId="0" borderId="191" applyNumberFormat="0" applyFill="0" applyAlignment="0" applyProtection="0">
      <alignment vertical="center"/>
    </xf>
    <xf numFmtId="0" fontId="73" fillId="0" borderId="89">
      <alignment horizontal="left" vertical="center"/>
    </xf>
    <xf numFmtId="14" fontId="37" fillId="0" borderId="160">
      <alignment horizontal="center"/>
    </xf>
    <xf numFmtId="0" fontId="212" fillId="73" borderId="210" applyNumberFormat="0" applyAlignment="0" applyProtection="0">
      <alignment vertical="center"/>
    </xf>
    <xf numFmtId="37" fontId="67" fillId="0" borderId="80"/>
    <xf numFmtId="0" fontId="32" fillId="51" borderId="163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94" fillId="73" borderId="202" applyNumberFormat="0" applyAlignment="0" applyProtection="0"/>
    <xf numFmtId="195" fontId="57" fillId="0" borderId="46" applyFill="0" applyProtection="0"/>
    <xf numFmtId="49" fontId="37" fillId="0" borderId="88" applyFont="0" applyFill="0" applyBorder="0" applyAlignment="0" applyProtection="0">
      <alignment horizontal="left"/>
    </xf>
    <xf numFmtId="37" fontId="85" fillId="0" borderId="117"/>
    <xf numFmtId="0" fontId="32" fillId="51" borderId="145" applyNumberFormat="0" applyFont="0" applyAlignment="0" applyProtection="0"/>
    <xf numFmtId="0" fontId="32" fillId="51" borderId="172" applyNumberFormat="0" applyFont="0" applyAlignment="0" applyProtection="0"/>
    <xf numFmtId="0" fontId="201" fillId="0" borderId="86" applyNumberFormat="0" applyFill="0" applyAlignment="0" applyProtection="0"/>
    <xf numFmtId="10" fontId="71" fillId="38" borderId="160" applyNumberFormat="0" applyBorder="0" applyAlignment="0" applyProtection="0"/>
    <xf numFmtId="37" fontId="67" fillId="0" borderId="234"/>
    <xf numFmtId="37" fontId="85" fillId="40" borderId="225"/>
    <xf numFmtId="49" fontId="37" fillId="0" borderId="115" applyFont="0" applyFill="0" applyBorder="0" applyAlignment="0" applyProtection="0">
      <alignment horizontal="left"/>
    </xf>
    <xf numFmtId="37" fontId="85" fillId="0" borderId="144"/>
    <xf numFmtId="0" fontId="212" fillId="73" borderId="147" applyNumberFormat="0" applyAlignment="0" applyProtection="0">
      <alignment vertical="center"/>
    </xf>
    <xf numFmtId="0" fontId="73" fillId="0" borderId="152">
      <alignment horizontal="left" vertical="center"/>
    </xf>
    <xf numFmtId="0" fontId="178" fillId="73" borderId="201" applyNumberFormat="0" applyAlignment="0" applyProtection="0"/>
    <xf numFmtId="0" fontId="194" fillId="73" borderId="265" applyNumberFormat="0" applyAlignment="0" applyProtection="0"/>
    <xf numFmtId="37" fontId="85" fillId="0" borderId="252"/>
    <xf numFmtId="49" fontId="37" fillId="0" borderId="178" applyFont="0" applyFill="0" applyBorder="0" applyAlignment="0" applyProtection="0">
      <alignment horizontal="left"/>
    </xf>
    <xf numFmtId="37" fontId="85" fillId="40" borderId="252"/>
    <xf numFmtId="37" fontId="85" fillId="0" borderId="261"/>
    <xf numFmtId="37" fontId="67" fillId="0" borderId="90"/>
    <xf numFmtId="49" fontId="37" fillId="0" borderId="277" applyFont="0" applyFill="0" applyBorder="0" applyAlignment="0" applyProtection="0">
      <alignment horizontal="left"/>
    </xf>
    <xf numFmtId="0" fontId="190" fillId="52" borderId="147" applyNumberFormat="0" applyAlignment="0" applyProtection="0"/>
    <xf numFmtId="14" fontId="37" fillId="0" borderId="232">
      <alignment horizontal="center"/>
    </xf>
    <xf numFmtId="37" fontId="85" fillId="40" borderId="80"/>
    <xf numFmtId="37" fontId="85" fillId="0" borderId="80"/>
    <xf numFmtId="0" fontId="169" fillId="54" borderId="83" applyNumberFormat="0" applyAlignment="0" applyProtection="0">
      <alignment vertical="center"/>
    </xf>
    <xf numFmtId="0" fontId="178" fillId="73" borderId="264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32" fillId="51" borderId="127" applyNumberFormat="0" applyFont="0" applyAlignment="0" applyProtection="0">
      <alignment vertical="center"/>
    </xf>
    <xf numFmtId="0" fontId="32" fillId="74" borderId="178" applyFill="0">
      <alignment horizontal="center" vertical="center" wrapText="1"/>
    </xf>
    <xf numFmtId="37" fontId="67" fillId="0" borderId="80"/>
    <xf numFmtId="0" fontId="201" fillId="0" borderId="267" applyNumberFormat="0" applyFill="0" applyAlignment="0" applyProtection="0"/>
    <xf numFmtId="37" fontId="85" fillId="40" borderId="80"/>
    <xf numFmtId="37" fontId="67" fillId="0" borderId="279"/>
    <xf numFmtId="0" fontId="190" fillId="52" borderId="273" applyNumberFormat="0" applyAlignment="0" applyProtection="0"/>
    <xf numFmtId="37" fontId="85" fillId="40" borderId="234"/>
    <xf numFmtId="5" fontId="177" fillId="0" borderId="46" applyAlignment="0" applyProtection="0"/>
    <xf numFmtId="0" fontId="212" fillId="73" borderId="237" applyNumberFormat="0" applyAlignment="0" applyProtection="0">
      <alignment vertical="center"/>
    </xf>
    <xf numFmtId="0" fontId="201" fillId="0" borderId="258" applyNumberFormat="0" applyFill="0" applyAlignment="0" applyProtection="0"/>
    <xf numFmtId="37" fontId="67" fillId="0" borderId="198"/>
    <xf numFmtId="37" fontId="85" fillId="0" borderId="80"/>
    <xf numFmtId="37" fontId="67" fillId="0" borderId="180"/>
    <xf numFmtId="0" fontId="169" fillId="54" borderId="147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32" fillId="51" borderId="172" applyNumberFormat="0" applyFont="0" applyAlignment="0" applyProtection="0"/>
    <xf numFmtId="0" fontId="169" fillId="54" borderId="201" applyNumberFormat="0" applyAlignment="0" applyProtection="0">
      <alignment vertical="center"/>
    </xf>
    <xf numFmtId="0" fontId="178" fillId="73" borderId="291" applyNumberFormat="0" applyAlignment="0" applyProtection="0"/>
    <xf numFmtId="37" fontId="67" fillId="0" borderId="198"/>
    <xf numFmtId="0" fontId="190" fillId="52" borderId="255" applyNumberFormat="0" applyAlignment="0" applyProtection="0"/>
    <xf numFmtId="37" fontId="199" fillId="0" borderId="230" applyNumberFormat="0" applyFont="0" applyBorder="0" applyAlignment="0" applyProtection="0">
      <alignment horizontal="centerContinuous"/>
    </xf>
    <xf numFmtId="14" fontId="37" fillId="0" borderId="160">
      <alignment horizontal="center"/>
    </xf>
    <xf numFmtId="0" fontId="190" fillId="52" borderId="120" applyNumberFormat="0" applyAlignment="0" applyProtection="0"/>
    <xf numFmtId="0" fontId="190" fillId="52" borderId="83" applyNumberFormat="0" applyAlignment="0" applyProtection="0"/>
    <xf numFmtId="37" fontId="85" fillId="40" borderId="189"/>
    <xf numFmtId="37" fontId="85" fillId="0" borderId="261"/>
    <xf numFmtId="0" fontId="32" fillId="51" borderId="81" applyNumberFormat="0" applyFont="0" applyAlignment="0" applyProtection="0"/>
    <xf numFmtId="37" fontId="85" fillId="40" borderId="288"/>
    <xf numFmtId="0" fontId="194" fillId="73" borderId="274" applyNumberFormat="0" applyAlignment="0" applyProtection="0"/>
    <xf numFmtId="49" fontId="37" fillId="0" borderId="178" applyFont="0" applyFill="0" applyBorder="0" applyAlignment="0" applyProtection="0">
      <alignment horizontal="left"/>
    </xf>
    <xf numFmtId="0" fontId="178" fillId="73" borderId="83" applyNumberFormat="0" applyAlignment="0" applyProtection="0"/>
    <xf numFmtId="10" fontId="71" fillId="38" borderId="78" applyNumberFormat="0" applyBorder="0" applyAlignment="0" applyProtection="0"/>
    <xf numFmtId="0" fontId="170" fillId="73" borderId="292" applyNumberFormat="0" applyAlignment="0" applyProtection="0">
      <alignment vertical="center"/>
    </xf>
    <xf numFmtId="0" fontId="194" fillId="73" borderId="112" applyNumberFormat="0" applyAlignment="0" applyProtection="0"/>
    <xf numFmtId="0" fontId="157" fillId="0" borderId="285" applyNumberFormat="0" applyFill="0" applyAlignment="0" applyProtection="0">
      <alignment vertical="center"/>
    </xf>
    <xf numFmtId="0" fontId="73" fillId="0" borderId="98">
      <alignment horizontal="left" vertical="center"/>
    </xf>
    <xf numFmtId="0" fontId="32" fillId="51" borderId="100" applyNumberFormat="0" applyFont="0" applyAlignment="0" applyProtection="0"/>
    <xf numFmtId="37" fontId="67" fillId="0" borderId="252"/>
    <xf numFmtId="37" fontId="85" fillId="0" borderId="288"/>
    <xf numFmtId="49" fontId="37" fillId="0" borderId="277" applyFont="0" applyFill="0" applyBorder="0" applyAlignment="0" applyProtection="0">
      <alignment horizontal="left"/>
    </xf>
    <xf numFmtId="37" fontId="85" fillId="40" borderId="80"/>
    <xf numFmtId="0" fontId="194" fillId="73" borderId="175" applyNumberFormat="0" applyAlignment="0" applyProtection="0"/>
    <xf numFmtId="0" fontId="32" fillId="51" borderId="127" applyNumberFormat="0" applyFont="0" applyAlignment="0" applyProtection="0"/>
    <xf numFmtId="0" fontId="194" fillId="73" borderId="148" applyNumberFormat="0" applyAlignment="0" applyProtection="0"/>
    <xf numFmtId="0" fontId="190" fillId="52" borderId="165" applyNumberFormat="0" applyAlignment="0" applyProtection="0"/>
    <xf numFmtId="195" fontId="57" fillId="0" borderId="46" applyFill="0" applyProtection="0"/>
    <xf numFmtId="0" fontId="32" fillId="51" borderId="81" applyNumberFormat="0" applyFont="0" applyAlignment="0" applyProtection="0"/>
    <xf numFmtId="0" fontId="201" fillId="0" borderId="159" applyNumberFormat="0" applyFill="0" applyAlignment="0" applyProtection="0"/>
    <xf numFmtId="49" fontId="37" fillId="0" borderId="169" applyFont="0" applyFill="0" applyBorder="0" applyAlignment="0" applyProtection="0">
      <alignment horizontal="left"/>
    </xf>
    <xf numFmtId="0" fontId="190" fillId="52" borderId="237" applyNumberFormat="0" applyAlignment="0" applyProtection="0"/>
    <xf numFmtId="14" fontId="37" fillId="0" borderId="142">
      <alignment horizontal="center"/>
    </xf>
    <xf numFmtId="37" fontId="85" fillId="40" borderId="162"/>
    <xf numFmtId="0" fontId="194" fillId="73" borderId="238" applyNumberFormat="0" applyAlignment="0" applyProtection="0"/>
    <xf numFmtId="37" fontId="85" fillId="40" borderId="80"/>
    <xf numFmtId="0" fontId="178" fillId="73" borderId="93" applyNumberFormat="0" applyAlignment="0" applyProtection="0"/>
    <xf numFmtId="37" fontId="67" fillId="0" borderId="216"/>
    <xf numFmtId="0" fontId="30" fillId="0" borderId="0"/>
    <xf numFmtId="49" fontId="37" fillId="0" borderId="214" applyFont="0" applyFill="0" applyBorder="0" applyAlignment="0" applyProtection="0">
      <alignment horizontal="left"/>
    </xf>
    <xf numFmtId="37" fontId="199" fillId="0" borderId="140" applyNumberFormat="0" applyFont="0" applyBorder="0" applyAlignment="0" applyProtection="0">
      <alignment horizontal="centerContinuous"/>
    </xf>
    <xf numFmtId="0" fontId="194" fillId="73" borderId="139" applyNumberFormat="0" applyAlignment="0" applyProtection="0"/>
    <xf numFmtId="37" fontId="67" fillId="0" borderId="162"/>
    <xf numFmtId="49" fontId="37" fillId="0" borderId="78" applyFont="0" applyFill="0" applyBorder="0" applyAlignment="0" applyProtection="0">
      <alignment horizontal="left"/>
    </xf>
    <xf numFmtId="37" fontId="85" fillId="40" borderId="261"/>
    <xf numFmtId="0" fontId="201" fillId="0" borderId="114" applyNumberFormat="0" applyFill="0" applyAlignment="0" applyProtection="0"/>
    <xf numFmtId="37" fontId="85" fillId="0" borderId="261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223">
      <alignment horizontal="center"/>
    </xf>
    <xf numFmtId="37" fontId="85" fillId="0" borderId="80"/>
    <xf numFmtId="37" fontId="85" fillId="0" borderId="80"/>
    <xf numFmtId="37" fontId="85" fillId="0" borderId="80"/>
    <xf numFmtId="37" fontId="67" fillId="0" borderId="80"/>
    <xf numFmtId="37" fontId="85" fillId="40" borderId="234"/>
    <xf numFmtId="49" fontId="37" fillId="0" borderId="142" applyFont="0" applyFill="0" applyBorder="0" applyAlignment="0" applyProtection="0">
      <alignment horizontal="left"/>
    </xf>
    <xf numFmtId="37" fontId="67" fillId="0" borderId="288"/>
    <xf numFmtId="0" fontId="201" fillId="0" borderId="267" applyNumberFormat="0" applyFill="0" applyAlignment="0" applyProtection="0"/>
    <xf numFmtId="14" fontId="37" fillId="0" borderId="196">
      <alignment horizontal="center"/>
    </xf>
    <xf numFmtId="10" fontId="71" fillId="38" borderId="223" applyNumberFormat="0" applyBorder="0" applyAlignment="0" applyProtection="0"/>
    <xf numFmtId="37" fontId="67" fillId="0" borderId="234"/>
    <xf numFmtId="0" fontId="194" fillId="73" borderId="94" applyNumberFormat="0" applyAlignment="0" applyProtection="0"/>
    <xf numFmtId="37" fontId="85" fillId="0" borderId="234"/>
    <xf numFmtId="37" fontId="67" fillId="0" borderId="117"/>
    <xf numFmtId="37" fontId="199" fillId="0" borderId="266" applyNumberFormat="0" applyFont="0" applyBorder="0" applyAlignment="0" applyProtection="0">
      <alignment horizontal="centerContinuous"/>
    </xf>
    <xf numFmtId="0" fontId="194" fillId="73" borderId="166" applyNumberFormat="0" applyAlignment="0" applyProtection="0"/>
    <xf numFmtId="37" fontId="85" fillId="0" borderId="90"/>
    <xf numFmtId="37" fontId="67" fillId="0" borderId="99"/>
    <xf numFmtId="14" fontId="37" fillId="0" borderId="277">
      <alignment horizontal="center"/>
    </xf>
    <xf numFmtId="0" fontId="178" fillId="73" borderId="138" applyNumberFormat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03" applyNumberFormat="0" applyAlignment="0" applyProtection="0"/>
    <xf numFmtId="37" fontId="67" fillId="0" borderId="144"/>
    <xf numFmtId="10" fontId="71" fillId="38" borderId="214" applyNumberFormat="0" applyBorder="0" applyAlignment="0" applyProtection="0"/>
    <xf numFmtId="37" fontId="67" fillId="0" borderId="90"/>
    <xf numFmtId="37" fontId="67" fillId="0" borderId="144"/>
    <xf numFmtId="0" fontId="194" fillId="73" borderId="148" applyNumberFormat="0" applyAlignment="0" applyProtection="0"/>
    <xf numFmtId="37" fontId="67" fillId="0" borderId="117"/>
    <xf numFmtId="0" fontId="178" fillId="73" borderId="83" applyNumberFormat="0" applyAlignment="0" applyProtection="0"/>
    <xf numFmtId="14" fontId="37" fillId="0" borderId="277">
      <alignment horizontal="center"/>
    </xf>
    <xf numFmtId="37" fontId="199" fillId="0" borderId="95" applyNumberFormat="0" applyFont="0" applyBorder="0" applyAlignment="0" applyProtection="0">
      <alignment horizontal="centerContinuous"/>
    </xf>
    <xf numFmtId="37" fontId="85" fillId="0" borderId="270"/>
    <xf numFmtId="37" fontId="85" fillId="40" borderId="99"/>
    <xf numFmtId="37" fontId="67" fillId="0" borderId="198"/>
    <xf numFmtId="37" fontId="67" fillId="0" borderId="225"/>
    <xf numFmtId="37" fontId="85" fillId="0" borderId="198"/>
    <xf numFmtId="0" fontId="44" fillId="51" borderId="253" applyNumberFormat="0" applyFont="0" applyAlignment="0" applyProtection="0">
      <alignment vertical="center"/>
    </xf>
    <xf numFmtId="0" fontId="32" fillId="51" borderId="109" applyNumberFormat="0" applyFont="0" applyAlignment="0" applyProtection="0"/>
    <xf numFmtId="0" fontId="201" fillId="0" borderId="105" applyNumberFormat="0" applyFill="0" applyAlignment="0" applyProtection="0"/>
    <xf numFmtId="0" fontId="190" fillId="52" borderId="201" applyNumberFormat="0" applyAlignment="0" applyProtection="0"/>
    <xf numFmtId="37" fontId="85" fillId="40" borderId="80"/>
    <xf numFmtId="37" fontId="85" fillId="0" borderId="189"/>
    <xf numFmtId="0" fontId="73" fillId="0" borderId="161">
      <alignment horizontal="left" vertical="center"/>
    </xf>
    <xf numFmtId="37" fontId="85" fillId="0" borderId="135"/>
    <xf numFmtId="0" fontId="73" fillId="0" borderId="242">
      <alignment horizontal="left" vertical="center"/>
    </xf>
    <xf numFmtId="0" fontId="178" fillId="73" borderId="183" applyNumberFormat="0" applyAlignment="0" applyProtection="0"/>
    <xf numFmtId="0" fontId="194" fillId="73" borderId="292" applyNumberFormat="0" applyAlignment="0" applyProtection="0"/>
    <xf numFmtId="37" fontId="85" fillId="0" borderId="198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78" fillId="73" borderId="138" applyNumberFormat="0" applyAlignment="0" applyProtection="0"/>
    <xf numFmtId="0" fontId="201" fillId="0" borderId="240" applyNumberFormat="0" applyFill="0" applyAlignment="0" applyProtection="0"/>
    <xf numFmtId="14" fontId="37" fillId="0" borderId="178">
      <alignment horizontal="center"/>
    </xf>
    <xf numFmtId="37" fontId="67" fillId="0" borderId="126"/>
    <xf numFmtId="37" fontId="67" fillId="0" borderId="234"/>
    <xf numFmtId="0" fontId="32" fillId="51" borderId="145" applyNumberFormat="0" applyFont="0" applyAlignment="0" applyProtection="0">
      <alignment vertical="center"/>
    </xf>
    <xf numFmtId="37" fontId="85" fillId="0" borderId="117"/>
    <xf numFmtId="37" fontId="85" fillId="0" borderId="234"/>
    <xf numFmtId="14" fontId="37" fillId="0" borderId="78">
      <alignment horizontal="center"/>
    </xf>
    <xf numFmtId="37" fontId="67" fillId="0" borderId="225"/>
    <xf numFmtId="0" fontId="190" fillId="52" borderId="111" applyNumberFormat="0" applyAlignment="0" applyProtection="0"/>
    <xf numFmtId="0" fontId="170" fillId="73" borderId="229" applyNumberFormat="0" applyAlignment="0" applyProtection="0">
      <alignment vertical="center"/>
    </xf>
    <xf numFmtId="0" fontId="157" fillId="0" borderId="164" applyNumberFormat="0" applyFill="0" applyAlignment="0" applyProtection="0">
      <alignment vertical="center"/>
    </xf>
    <xf numFmtId="49" fontId="37" fillId="0" borderId="223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14" fontId="37" fillId="0" borderId="187">
      <alignment horizontal="center"/>
    </xf>
    <xf numFmtId="0" fontId="201" fillId="0" borderId="294" applyNumberFormat="0" applyFill="0" applyAlignment="0" applyProtection="0"/>
    <xf numFmtId="0" fontId="190" fillId="52" borderId="111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178" fillId="73" borderId="237" applyNumberFormat="0" applyAlignment="0" applyProtection="0"/>
    <xf numFmtId="0" fontId="157" fillId="0" borderId="137" applyNumberFormat="0" applyFill="0" applyAlignment="0" applyProtection="0">
      <alignment vertical="center"/>
    </xf>
    <xf numFmtId="0" fontId="178" fillId="73" borderId="282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225"/>
    <xf numFmtId="195" fontId="57" fillId="0" borderId="46" applyFill="0" applyProtection="0"/>
    <xf numFmtId="37" fontId="67" fillId="0" borderId="198"/>
    <xf numFmtId="0" fontId="201" fillId="0" borderId="123" applyNumberFormat="0" applyFill="0" applyAlignment="0" applyProtection="0"/>
    <xf numFmtId="37" fontId="85" fillId="0" borderId="99"/>
    <xf numFmtId="37" fontId="67" fillId="0" borderId="108"/>
    <xf numFmtId="0" fontId="194" fillId="73" borderId="265" applyNumberFormat="0" applyAlignment="0" applyProtection="0"/>
    <xf numFmtId="0" fontId="30" fillId="0" borderId="0"/>
    <xf numFmtId="0" fontId="73" fillId="0" borderId="251">
      <alignment horizontal="left" vertical="center"/>
    </xf>
    <xf numFmtId="37" fontId="67" fillId="0" borderId="198"/>
    <xf numFmtId="0" fontId="201" fillId="0" borderId="186" applyNumberFormat="0" applyFill="0" applyAlignment="0" applyProtection="0"/>
    <xf numFmtId="0" fontId="169" fillId="52" borderId="219" applyNumberFormat="0" applyAlignment="0" applyProtection="0">
      <alignment vertical="center"/>
    </xf>
    <xf numFmtId="37" fontId="85" fillId="40" borderId="198"/>
    <xf numFmtId="37" fontId="85" fillId="40" borderId="117"/>
    <xf numFmtId="0" fontId="30" fillId="0" borderId="0"/>
    <xf numFmtId="0" fontId="201" fillId="0" borderId="240" applyNumberFormat="0" applyFill="0" applyAlignment="0" applyProtection="0"/>
    <xf numFmtId="37" fontId="85" fillId="0" borderId="234"/>
    <xf numFmtId="0" fontId="190" fillId="52" borderId="282" applyNumberFormat="0" applyAlignment="0" applyProtection="0"/>
    <xf numFmtId="37" fontId="85" fillId="40" borderId="99"/>
    <xf numFmtId="49" fontId="37" fillId="0" borderId="286" applyFont="0" applyFill="0" applyBorder="0" applyAlignment="0" applyProtection="0">
      <alignment horizontal="left"/>
    </xf>
    <xf numFmtId="37" fontId="85" fillId="0" borderId="117"/>
    <xf numFmtId="37" fontId="85" fillId="40" borderId="207"/>
    <xf numFmtId="37" fontId="67" fillId="0" borderId="80"/>
    <xf numFmtId="0" fontId="32" fillId="51" borderId="262" applyNumberFormat="0" applyFont="0" applyAlignment="0" applyProtection="0">
      <alignment vertical="center"/>
    </xf>
    <xf numFmtId="14" fontId="37" fillId="0" borderId="169">
      <alignment horizontal="center"/>
    </xf>
    <xf numFmtId="0" fontId="201" fillId="0" borderId="114" applyNumberFormat="0" applyFill="0" applyAlignment="0" applyProtection="0"/>
    <xf numFmtId="37" fontId="67" fillId="0" borderId="144"/>
    <xf numFmtId="0" fontId="194" fillId="73" borderId="238" applyNumberFormat="0" applyAlignment="0" applyProtection="0"/>
    <xf numFmtId="0" fontId="44" fillId="51" borderId="235" applyNumberFormat="0" applyFont="0" applyAlignment="0" applyProtection="0">
      <alignment vertical="center"/>
    </xf>
    <xf numFmtId="37" fontId="85" fillId="40" borderId="234"/>
    <xf numFmtId="0" fontId="73" fillId="0" borderId="233">
      <alignment horizontal="left" vertical="center"/>
    </xf>
    <xf numFmtId="37" fontId="67" fillId="0" borderId="252"/>
    <xf numFmtId="0" fontId="32" fillId="74" borderId="124" applyFill="0">
      <alignment horizontal="center" vertical="center" wrapText="1"/>
    </xf>
    <xf numFmtId="37" fontId="85" fillId="0" borderId="80"/>
    <xf numFmtId="37" fontId="67" fillId="0" borderId="189"/>
    <xf numFmtId="49" fontId="37" fillId="0" borderId="241" applyFont="0" applyFill="0" applyBorder="0" applyAlignment="0" applyProtection="0">
      <alignment horizontal="left"/>
    </xf>
    <xf numFmtId="37" fontId="67" fillId="0" borderId="80"/>
    <xf numFmtId="37" fontId="85" fillId="0" borderId="144"/>
    <xf numFmtId="49" fontId="37" fillId="0" borderId="214" applyFont="0" applyFill="0" applyBorder="0" applyAlignment="0" applyProtection="0">
      <alignment horizontal="left"/>
    </xf>
    <xf numFmtId="0" fontId="73" fillId="0" borderId="287">
      <alignment horizontal="left" vertical="center"/>
    </xf>
    <xf numFmtId="37" fontId="85" fillId="40" borderId="198"/>
    <xf numFmtId="0" fontId="157" fillId="0" borderId="258" applyNumberFormat="0" applyFill="0" applyAlignment="0" applyProtection="0">
      <alignment vertical="center"/>
    </xf>
    <xf numFmtId="0" fontId="157" fillId="0" borderId="263" applyNumberFormat="0" applyFill="0" applyAlignment="0" applyProtection="0">
      <alignment vertical="center"/>
    </xf>
    <xf numFmtId="49" fontId="37" fillId="0" borderId="187" applyFont="0" applyFill="0" applyBorder="0" applyAlignment="0" applyProtection="0">
      <alignment horizontal="left"/>
    </xf>
    <xf numFmtId="37" fontId="67" fillId="0" borderId="90"/>
    <xf numFmtId="37" fontId="67" fillId="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85" fillId="40" borderId="80"/>
    <xf numFmtId="37" fontId="67" fillId="0" borderId="8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40" borderId="234"/>
    <xf numFmtId="37" fontId="67" fillId="0" borderId="80"/>
    <xf numFmtId="37" fontId="67" fillId="0" borderId="80"/>
    <xf numFmtId="37" fontId="85" fillId="0" borderId="144"/>
    <xf numFmtId="0" fontId="170" fillId="61" borderId="94" applyNumberFormat="0" applyAlignment="0" applyProtection="0">
      <alignment vertical="center"/>
    </xf>
    <xf numFmtId="37" fontId="85" fillId="0" borderId="117"/>
    <xf numFmtId="37" fontId="85" fillId="40" borderId="279"/>
    <xf numFmtId="0" fontId="190" fillId="52" borderId="147" applyNumberFormat="0" applyAlignment="0" applyProtection="0"/>
    <xf numFmtId="0" fontId="178" fillId="73" borderId="120" applyNumberFormat="0" applyAlignment="0" applyProtection="0"/>
    <xf numFmtId="49" fontId="37" fillId="0" borderId="205" applyFont="0" applyFill="0" applyBorder="0" applyAlignment="0" applyProtection="0">
      <alignment horizontal="left"/>
    </xf>
    <xf numFmtId="37" fontId="85" fillId="40" borderId="162"/>
    <xf numFmtId="0" fontId="170" fillId="61" borderId="148" applyNumberFormat="0" applyAlignment="0" applyProtection="0">
      <alignment vertical="center"/>
    </xf>
    <xf numFmtId="0" fontId="178" fillId="73" borderId="120" applyNumberFormat="0" applyAlignment="0" applyProtection="0"/>
    <xf numFmtId="0" fontId="73" fillId="0" borderId="143">
      <alignment horizontal="left" vertical="center"/>
    </xf>
    <xf numFmtId="37" fontId="85" fillId="40" borderId="144"/>
    <xf numFmtId="37" fontId="85" fillId="40" borderId="108"/>
    <xf numFmtId="0" fontId="201" fillId="0" borderId="177" applyNumberFormat="0" applyFill="0" applyAlignment="0" applyProtection="0"/>
    <xf numFmtId="14" fontId="37" fillId="0" borderId="151">
      <alignment horizontal="center"/>
    </xf>
    <xf numFmtId="49" fontId="37" fillId="0" borderId="142" applyFont="0" applyFill="0" applyBorder="0" applyAlignment="0" applyProtection="0">
      <alignment horizontal="left"/>
    </xf>
    <xf numFmtId="0" fontId="190" fillId="52" borderId="93" applyNumberFormat="0" applyAlignment="0" applyProtection="0"/>
    <xf numFmtId="37" fontId="67" fillId="0" borderId="108"/>
    <xf numFmtId="0" fontId="30" fillId="0" borderId="0"/>
    <xf numFmtId="0" fontId="190" fillId="52" borderId="83" applyNumberFormat="0" applyAlignment="0" applyProtection="0"/>
    <xf numFmtId="0" fontId="201" fillId="0" borderId="96" applyNumberFormat="0" applyFill="0" applyAlignment="0" applyProtection="0"/>
    <xf numFmtId="37" fontId="67" fillId="0" borderId="8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21" applyNumberFormat="0" applyAlignment="0" applyProtection="0"/>
    <xf numFmtId="37" fontId="67" fillId="0" borderId="153"/>
    <xf numFmtId="37" fontId="67" fillId="0" borderId="252"/>
    <xf numFmtId="37" fontId="85" fillId="0" borderId="279"/>
    <xf numFmtId="0" fontId="32" fillId="51" borderId="118" applyNumberFormat="0" applyFont="0" applyAlignment="0" applyProtection="0">
      <alignment vertical="center"/>
    </xf>
    <xf numFmtId="37" fontId="85" fillId="0" borderId="216"/>
    <xf numFmtId="37" fontId="85" fillId="40" borderId="90"/>
    <xf numFmtId="49" fontId="37" fillId="0" borderId="160" applyFont="0" applyFill="0" applyBorder="0" applyAlignment="0" applyProtection="0">
      <alignment horizontal="left"/>
    </xf>
    <xf numFmtId="37" fontId="67" fillId="0" borderId="198"/>
    <xf numFmtId="0" fontId="32" fillId="51" borderId="172" applyNumberFormat="0" applyFont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234"/>
    <xf numFmtId="37" fontId="85" fillId="0" borderId="234"/>
    <xf numFmtId="37" fontId="85" fillId="0" borderId="270"/>
    <xf numFmtId="0" fontId="194" fillId="73" borderId="283" applyNumberFormat="0" applyAlignment="0" applyProtection="0"/>
    <xf numFmtId="37" fontId="67" fillId="0" borderId="144"/>
    <xf numFmtId="0" fontId="73" fillId="0" borderId="278">
      <alignment horizontal="left" vertical="center"/>
    </xf>
    <xf numFmtId="37" fontId="67" fillId="0" borderId="80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67" fillId="0" borderId="288"/>
    <xf numFmtId="0" fontId="73" fillId="0" borderId="278">
      <alignment horizontal="left" vertical="center"/>
    </xf>
    <xf numFmtId="37" fontId="67" fillId="0" borderId="189"/>
    <xf numFmtId="37" fontId="85" fillId="40" borderId="80"/>
    <xf numFmtId="0" fontId="190" fillId="52" borderId="282" applyNumberFormat="0" applyAlignment="0" applyProtection="0"/>
    <xf numFmtId="0" fontId="73" fillId="0" borderId="89">
      <alignment horizontal="left" vertical="center"/>
    </xf>
    <xf numFmtId="49" fontId="37" fillId="0" borderId="78" applyFont="0" applyFill="0" applyBorder="0" applyAlignment="0" applyProtection="0">
      <alignment horizontal="left"/>
    </xf>
    <xf numFmtId="37" fontId="67" fillId="0" borderId="225"/>
    <xf numFmtId="0" fontId="166" fillId="61" borderId="120" applyNumberFormat="0" applyAlignment="0" applyProtection="0">
      <alignment vertical="center"/>
    </xf>
    <xf numFmtId="37" fontId="85" fillId="0" borderId="198"/>
    <xf numFmtId="37" fontId="85" fillId="40" borderId="144"/>
    <xf numFmtId="0" fontId="178" fillId="73" borderId="93" applyNumberFormat="0" applyAlignment="0" applyProtection="0"/>
    <xf numFmtId="0" fontId="190" fillId="52" borderId="147" applyNumberFormat="0" applyAlignment="0" applyProtection="0"/>
    <xf numFmtId="37" fontId="85" fillId="40" borderId="225"/>
    <xf numFmtId="5" fontId="177" fillId="0" borderId="46" applyAlignment="0" applyProtection="0"/>
    <xf numFmtId="0" fontId="212" fillId="73" borderId="201" applyNumberFormat="0" applyAlignment="0" applyProtection="0">
      <alignment vertical="center"/>
    </xf>
    <xf numFmtId="37" fontId="67" fillId="0" borderId="126"/>
    <xf numFmtId="0" fontId="157" fillId="0" borderId="96" applyNumberFormat="0" applyFill="0" applyAlignment="0" applyProtection="0">
      <alignment vertical="center"/>
    </xf>
    <xf numFmtId="14" fontId="37" fillId="0" borderId="259">
      <alignment horizontal="center"/>
    </xf>
    <xf numFmtId="37" fontId="85" fillId="40" borderId="80"/>
    <xf numFmtId="37" fontId="67" fillId="0" borderId="261"/>
    <xf numFmtId="210" fontId="57" fillId="0" borderId="46" applyFill="0" applyProtection="0"/>
    <xf numFmtId="210" fontId="57" fillId="0" borderId="46" applyFill="0" applyProtection="0"/>
    <xf numFmtId="37" fontId="85" fillId="40" borderId="80"/>
    <xf numFmtId="0" fontId="178" fillId="73" borderId="237" applyNumberFormat="0" applyAlignment="0" applyProtection="0"/>
    <xf numFmtId="0" fontId="32" fillId="51" borderId="154" applyNumberFormat="0" applyFont="0" applyAlignment="0" applyProtection="0">
      <alignment vertical="center"/>
    </xf>
    <xf numFmtId="37" fontId="85" fillId="40" borderId="216"/>
    <xf numFmtId="210" fontId="57" fillId="0" borderId="46" applyFill="0" applyProtection="0"/>
    <xf numFmtId="0" fontId="73" fillId="0" borderId="79">
      <alignment horizontal="left" vertical="center"/>
    </xf>
    <xf numFmtId="0" fontId="32" fillId="51" borderId="163" applyNumberFormat="0" applyFon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212" fillId="73" borderId="282" applyNumberFormat="0" applyAlignment="0" applyProtection="0">
      <alignment vertical="center"/>
    </xf>
    <xf numFmtId="37" fontId="67" fillId="0" borderId="243"/>
    <xf numFmtId="0" fontId="170" fillId="61" borderId="84" applyNumberFormat="0" applyAlignment="0" applyProtection="0">
      <alignment vertical="center"/>
    </xf>
    <xf numFmtId="0" fontId="73" fillId="0" borderId="179">
      <alignment horizontal="left" vertical="center"/>
    </xf>
    <xf numFmtId="49" fontId="37" fillId="0" borderId="88" applyFont="0" applyFill="0" applyBorder="0" applyAlignment="0" applyProtection="0">
      <alignment horizontal="left"/>
    </xf>
    <xf numFmtId="0" fontId="201" fillId="0" borderId="186" applyNumberFormat="0" applyFill="0" applyAlignment="0" applyProtection="0"/>
    <xf numFmtId="37" fontId="67" fillId="0" borderId="207"/>
    <xf numFmtId="37" fontId="67" fillId="0" borderId="243"/>
    <xf numFmtId="37" fontId="67" fillId="0" borderId="126"/>
    <xf numFmtId="37" fontId="85" fillId="0" borderId="198"/>
    <xf numFmtId="0" fontId="32" fillId="51" borderId="154" applyNumberFormat="0" applyFont="0" applyAlignment="0" applyProtection="0"/>
    <xf numFmtId="0" fontId="190" fillId="52" borderId="255" applyNumberFormat="0" applyAlignment="0" applyProtection="0"/>
    <xf numFmtId="0" fontId="32" fillId="51" borderId="127" applyNumberFormat="0" applyFont="0" applyAlignment="0" applyProtection="0"/>
    <xf numFmtId="0" fontId="194" fillId="73" borderId="84" applyNumberFormat="0" applyAlignment="0" applyProtection="0"/>
    <xf numFmtId="0" fontId="32" fillId="51" borderId="145" applyNumberFormat="0" applyFont="0" applyAlignment="0" applyProtection="0"/>
    <xf numFmtId="0" fontId="178" fillId="73" borderId="83" applyNumberFormat="0" applyAlignment="0" applyProtection="0"/>
    <xf numFmtId="37" fontId="67" fillId="0" borderId="261"/>
    <xf numFmtId="0" fontId="194" fillId="73" borderId="94" applyNumberFormat="0" applyAlignment="0" applyProtection="0"/>
    <xf numFmtId="37" fontId="85" fillId="40" borderId="126"/>
    <xf numFmtId="37" fontId="67" fillId="0" borderId="189"/>
    <xf numFmtId="0" fontId="73" fillId="0" borderId="251">
      <alignment horizontal="left" vertical="center"/>
    </xf>
    <xf numFmtId="37" fontId="67" fillId="0" borderId="80"/>
    <xf numFmtId="10" fontId="71" fillId="38" borderId="268" applyNumberFormat="0" applyBorder="0" applyAlignment="0" applyProtection="0"/>
    <xf numFmtId="37" fontId="67" fillId="0" borderId="80"/>
    <xf numFmtId="37" fontId="85" fillId="0" borderId="108"/>
    <xf numFmtId="0" fontId="166" fillId="61" borderId="264" applyNumberFormat="0" applyAlignment="0" applyProtection="0">
      <alignment vertical="center"/>
    </xf>
    <xf numFmtId="37" fontId="67" fillId="0" borderId="279"/>
    <xf numFmtId="37" fontId="85" fillId="0" borderId="80"/>
    <xf numFmtId="0" fontId="73" fillId="0" borderId="89">
      <alignment horizontal="left" vertical="center"/>
    </xf>
    <xf numFmtId="0" fontId="73" fillId="0" borderId="179">
      <alignment horizontal="left" vertical="center"/>
    </xf>
    <xf numFmtId="14" fontId="37" fillId="0" borderId="133">
      <alignment horizontal="center"/>
    </xf>
    <xf numFmtId="0" fontId="201" fillId="0" borderId="258" applyNumberFormat="0" applyFill="0" applyAlignment="0" applyProtection="0"/>
    <xf numFmtId="37" fontId="85" fillId="40" borderId="108"/>
    <xf numFmtId="0" fontId="190" fillId="52" borderId="237" applyNumberFormat="0" applyAlignment="0" applyProtection="0"/>
    <xf numFmtId="37" fontId="67" fillId="0" borderId="234"/>
    <xf numFmtId="37" fontId="85" fillId="0" borderId="189"/>
    <xf numFmtId="0" fontId="178" fillId="73" borderId="273" applyNumberFormat="0" applyAlignment="0" applyProtection="0"/>
    <xf numFmtId="0" fontId="194" fillId="73" borderId="157" applyNumberFormat="0" applyAlignment="0" applyProtection="0"/>
    <xf numFmtId="0" fontId="169" fillId="52" borderId="264" applyNumberFormat="0" applyAlignment="0" applyProtection="0">
      <alignment vertical="center"/>
    </xf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201" fillId="0" borderId="86" applyNumberFormat="0" applyFill="0" applyAlignment="0" applyProtection="0"/>
    <xf numFmtId="0" fontId="32" fillId="74" borderId="78" applyFill="0">
      <alignment horizontal="center" vertical="center" wrapText="1"/>
    </xf>
    <xf numFmtId="37" fontId="67" fillId="0" borderId="144"/>
    <xf numFmtId="37" fontId="67" fillId="0" borderId="162"/>
    <xf numFmtId="37" fontId="67" fillId="0" borderId="234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37" fontId="85" fillId="0" borderId="198"/>
    <xf numFmtId="0" fontId="73" fillId="0" borderId="89">
      <alignment horizontal="left" vertical="center"/>
    </xf>
    <xf numFmtId="10" fontId="71" fillId="38" borderId="268" applyNumberFormat="0" applyBorder="0" applyAlignment="0" applyProtection="0"/>
    <xf numFmtId="0" fontId="166" fillId="61" borderId="255" applyNumberFormat="0" applyAlignment="0" applyProtection="0">
      <alignment vertical="center"/>
    </xf>
    <xf numFmtId="0" fontId="169" fillId="54" borderId="138" applyNumberFormat="0" applyAlignment="0" applyProtection="0">
      <alignment vertical="center"/>
    </xf>
    <xf numFmtId="49" fontId="37" fillId="0" borderId="232" applyFont="0" applyFill="0" applyBorder="0" applyAlignment="0" applyProtection="0">
      <alignment horizontal="left"/>
    </xf>
    <xf numFmtId="0" fontId="190" fillId="52" borderId="83" applyNumberFormat="0" applyAlignment="0" applyProtection="0"/>
    <xf numFmtId="37" fontId="85" fillId="0" borderId="153"/>
    <xf numFmtId="0" fontId="178" fillId="73" borderId="147" applyNumberFormat="0" applyAlignment="0" applyProtection="0"/>
    <xf numFmtId="37" fontId="67" fillId="0" borderId="162"/>
    <xf numFmtId="37" fontId="85" fillId="0" borderId="270"/>
    <xf numFmtId="0" fontId="194" fillId="73" borderId="84" applyNumberFormat="0" applyAlignment="0" applyProtection="0"/>
    <xf numFmtId="37" fontId="85" fillId="40" borderId="117"/>
    <xf numFmtId="0" fontId="190" fillId="52" borderId="129" applyNumberFormat="0" applyAlignment="0" applyProtection="0"/>
    <xf numFmtId="0" fontId="178" fillId="73" borderId="83" applyNumberFormat="0" applyAlignment="0" applyProtection="0"/>
    <xf numFmtId="5" fontId="177" fillId="0" borderId="87" applyAlignment="0" applyProtection="0"/>
    <xf numFmtId="14" fontId="37" fillId="0" borderId="106">
      <alignment horizontal="center"/>
    </xf>
    <xf numFmtId="37" fontId="199" fillId="0" borderId="275" applyNumberFormat="0" applyFont="0" applyBorder="0" applyAlignment="0" applyProtection="0">
      <alignment horizontal="centerContinuous"/>
    </xf>
    <xf numFmtId="37" fontId="67" fillId="0" borderId="153"/>
    <xf numFmtId="0" fontId="178" fillId="73" borderId="255" applyNumberFormat="0" applyAlignment="0" applyProtection="0"/>
    <xf numFmtId="37" fontId="67" fillId="0" borderId="261"/>
    <xf numFmtId="37" fontId="67" fillId="0" borderId="234"/>
    <xf numFmtId="37" fontId="67" fillId="0" borderId="144"/>
    <xf numFmtId="0" fontId="194" fillId="73" borderId="238" applyNumberFormat="0" applyAlignment="0" applyProtection="0"/>
    <xf numFmtId="0" fontId="157" fillId="0" borderId="82" applyNumberFormat="0" applyFill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14" fontId="37" fillId="0" borderId="160">
      <alignment horizontal="center"/>
    </xf>
    <xf numFmtId="0" fontId="194" fillId="73" borderId="220" applyNumberFormat="0" applyAlignment="0" applyProtection="0"/>
    <xf numFmtId="37" fontId="85" fillId="40" borderId="135"/>
    <xf numFmtId="37" fontId="199" fillId="0" borderId="248" applyNumberFormat="0" applyFont="0" applyBorder="0" applyAlignment="0" applyProtection="0">
      <alignment horizontal="centerContinuous"/>
    </xf>
    <xf numFmtId="0" fontId="170" fillId="73" borderId="84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80"/>
    <xf numFmtId="14" fontId="37" fillId="0" borderId="106">
      <alignment horizontal="center"/>
    </xf>
    <xf numFmtId="0" fontId="32" fillId="51" borderId="81" applyNumberFormat="0" applyFont="0" applyAlignment="0" applyProtection="0">
      <alignment vertical="center"/>
    </xf>
    <xf numFmtId="0" fontId="166" fillId="61" borderId="102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67" fillId="0" borderId="279"/>
    <xf numFmtId="0" fontId="212" fillId="73" borderId="111" applyNumberFormat="0" applyAlignment="0" applyProtection="0">
      <alignment vertical="center"/>
    </xf>
    <xf numFmtId="37" fontId="67" fillId="0" borderId="135"/>
    <xf numFmtId="0" fontId="194" fillId="73" borderId="103" applyNumberFormat="0" applyAlignment="0" applyProtection="0"/>
    <xf numFmtId="0" fontId="32" fillId="51" borderId="145" applyNumberFormat="0" applyFont="0" applyAlignment="0" applyProtection="0">
      <alignment vertical="center"/>
    </xf>
    <xf numFmtId="0" fontId="190" fillId="52" borderId="120" applyNumberFormat="0" applyAlignment="0" applyProtection="0"/>
    <xf numFmtId="0" fontId="73" fillId="0" borderId="98">
      <alignment horizontal="left" vertical="center"/>
    </xf>
    <xf numFmtId="10" fontId="71" fillId="38" borderId="106" applyNumberFormat="0" applyBorder="0" applyAlignment="0" applyProtection="0"/>
    <xf numFmtId="0" fontId="194" fillId="73" borderId="84" applyNumberFormat="0" applyAlignment="0" applyProtection="0"/>
    <xf numFmtId="37" fontId="67" fillId="0" borderId="144"/>
    <xf numFmtId="195" fontId="57" fillId="0" borderId="46" applyFill="0" applyProtection="0"/>
    <xf numFmtId="0" fontId="178" fillId="73" borderId="237" applyNumberFormat="0" applyAlignment="0" applyProtection="0"/>
    <xf numFmtId="37" fontId="67" fillId="0" borderId="180"/>
    <xf numFmtId="37" fontId="67" fillId="0" borderId="144"/>
    <xf numFmtId="10" fontId="71" fillId="38" borderId="88" applyNumberFormat="0" applyBorder="0" applyAlignment="0" applyProtection="0"/>
    <xf numFmtId="37" fontId="67" fillId="0" borderId="198"/>
    <xf numFmtId="49" fontId="37" fillId="0" borderId="133" applyFont="0" applyFill="0" applyBorder="0" applyAlignment="0" applyProtection="0">
      <alignment horizontal="left"/>
    </xf>
    <xf numFmtId="37" fontId="67" fillId="0" borderId="225"/>
    <xf numFmtId="37" fontId="67" fillId="0" borderId="225"/>
    <xf numFmtId="37" fontId="85" fillId="0" borderId="252"/>
    <xf numFmtId="49" fontId="37" fillId="0" borderId="106" applyFont="0" applyFill="0" applyBorder="0" applyAlignment="0" applyProtection="0">
      <alignment horizontal="left"/>
    </xf>
    <xf numFmtId="37" fontId="67" fillId="0" borderId="117"/>
    <xf numFmtId="37" fontId="85" fillId="0" borderId="80"/>
    <xf numFmtId="37" fontId="67" fillId="0" borderId="252"/>
    <xf numFmtId="37" fontId="85" fillId="0" borderId="189"/>
    <xf numFmtId="37" fontId="85" fillId="40" borderId="90"/>
    <xf numFmtId="0" fontId="178" fillId="73" borderId="156" applyNumberFormat="0" applyAlignment="0" applyProtection="0"/>
    <xf numFmtId="0" fontId="178" fillId="73" borderId="138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61"/>
    <xf numFmtId="0" fontId="32" fillId="51" borderId="145" applyNumberFormat="0" applyFont="0" applyAlignment="0" applyProtection="0"/>
    <xf numFmtId="37" fontId="85" fillId="0" borderId="99"/>
    <xf numFmtId="37" fontId="85" fillId="0" borderId="80"/>
    <xf numFmtId="37" fontId="85" fillId="0" borderId="216"/>
    <xf numFmtId="0" fontId="73" fillId="0" borderId="170">
      <alignment horizontal="left" vertical="center"/>
    </xf>
    <xf numFmtId="49" fontId="37" fillId="0" borderId="259" applyFont="0" applyFill="0" applyBorder="0" applyAlignment="0" applyProtection="0">
      <alignment horizontal="left"/>
    </xf>
    <xf numFmtId="0" fontId="212" fillId="73" borderId="156" applyNumberFormat="0" applyAlignment="0" applyProtection="0">
      <alignment vertical="center"/>
    </xf>
    <xf numFmtId="0" fontId="32" fillId="51" borderId="181" applyNumberFormat="0" applyFont="0" applyAlignment="0" applyProtection="0"/>
    <xf numFmtId="10" fontId="71" fillId="38" borderId="97" applyNumberFormat="0" applyBorder="0" applyAlignment="0" applyProtection="0"/>
    <xf numFmtId="0" fontId="32" fillId="51" borderId="136" applyNumberFormat="0" applyFont="0" applyAlignment="0" applyProtection="0"/>
    <xf numFmtId="37" fontId="85" fillId="0" borderId="80"/>
    <xf numFmtId="0" fontId="169" fillId="54" borderId="83" applyNumberFormat="0" applyAlignment="0" applyProtection="0">
      <alignment vertical="center"/>
    </xf>
    <xf numFmtId="37" fontId="67" fillId="0" borderId="108"/>
    <xf numFmtId="49" fontId="37" fillId="0" borderId="106" applyFont="0" applyFill="0" applyBorder="0" applyAlignment="0" applyProtection="0">
      <alignment horizontal="left"/>
    </xf>
    <xf numFmtId="14" fontId="37" fillId="0" borderId="187">
      <alignment horizontal="center"/>
    </xf>
    <xf numFmtId="37" fontId="85" fillId="40" borderId="162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0" fontId="71" fillId="38" borderId="241" applyNumberFormat="0" applyBorder="0" applyAlignment="0" applyProtection="0"/>
    <xf numFmtId="37" fontId="67" fillId="0" borderId="80"/>
    <xf numFmtId="37" fontId="85" fillId="0" borderId="207"/>
    <xf numFmtId="0" fontId="201" fillId="0" borderId="150" applyNumberFormat="0" applyFill="0" applyAlignment="0" applyProtection="0"/>
    <xf numFmtId="37" fontId="85" fillId="40" borderId="135"/>
    <xf numFmtId="37" fontId="85" fillId="0" borderId="198"/>
    <xf numFmtId="0" fontId="212" fillId="73" borderId="102" applyNumberFormat="0" applyAlignment="0" applyProtection="0">
      <alignment vertical="center"/>
    </xf>
    <xf numFmtId="0" fontId="166" fillId="61" borderId="83" applyNumberFormat="0" applyAlignment="0" applyProtection="0">
      <alignment vertical="center"/>
    </xf>
    <xf numFmtId="37" fontId="67" fillId="0" borderId="180"/>
    <xf numFmtId="37" fontId="85" fillId="40" borderId="80"/>
    <xf numFmtId="14" fontId="37" fillId="0" borderId="223">
      <alignment horizontal="center"/>
    </xf>
    <xf numFmtId="5" fontId="177" fillId="0" borderId="46" applyAlignment="0" applyProtection="0"/>
    <xf numFmtId="37" fontId="67" fillId="0" borderId="261"/>
    <xf numFmtId="195" fontId="57" fillId="0" borderId="46" applyFill="0" applyProtection="0"/>
    <xf numFmtId="0" fontId="170" fillId="73" borderId="184" applyNumberFormat="0" applyAlignment="0" applyProtection="0">
      <alignment vertical="center"/>
    </xf>
    <xf numFmtId="37" fontId="85" fillId="0" borderId="90"/>
    <xf numFmtId="37" fontId="67" fillId="0" borderId="207"/>
    <xf numFmtId="0" fontId="194" fillId="73" borderId="211" applyNumberFormat="0" applyAlignment="0" applyProtection="0"/>
    <xf numFmtId="37" fontId="67" fillId="0" borderId="207"/>
    <xf numFmtId="37" fontId="67" fillId="0" borderId="162"/>
    <xf numFmtId="0" fontId="73" fillId="0" borderId="143">
      <alignment horizontal="left" vertical="center"/>
    </xf>
    <xf numFmtId="37" fontId="67" fillId="0" borderId="117"/>
    <xf numFmtId="195" fontId="57" fillId="0" borderId="46" applyFill="0" applyProtection="0"/>
    <xf numFmtId="210" fontId="57" fillId="0" borderId="46" applyFill="0" applyProtection="0"/>
    <xf numFmtId="37" fontId="85" fillId="0" borderId="171"/>
    <xf numFmtId="37" fontId="85" fillId="0" borderId="198"/>
    <xf numFmtId="14" fontId="37" fillId="0" borderId="78">
      <alignment horizontal="center"/>
    </xf>
    <xf numFmtId="37" fontId="85" fillId="0" borderId="288"/>
    <xf numFmtId="0" fontId="32" fillId="51" borderId="190" applyNumberFormat="0" applyFont="0" applyAlignment="0" applyProtection="0">
      <alignment vertical="center"/>
    </xf>
    <xf numFmtId="0" fontId="178" fillId="73" borderId="165" applyNumberFormat="0" applyAlignment="0" applyProtection="0"/>
    <xf numFmtId="0" fontId="32" fillId="51" borderId="217" applyNumberFormat="0" applyFont="0" applyAlignment="0" applyProtection="0">
      <alignment vertical="center"/>
    </xf>
    <xf numFmtId="0" fontId="201" fillId="0" borderId="294" applyNumberFormat="0" applyFill="0" applyAlignment="0" applyProtection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0" fontId="157" fillId="0" borderId="254" applyNumberFormat="0" applyFill="0" applyAlignment="0" applyProtection="0">
      <alignment vertical="center"/>
    </xf>
    <xf numFmtId="37" fontId="85" fillId="0" borderId="117"/>
    <xf numFmtId="37" fontId="67" fillId="0" borderId="135"/>
    <xf numFmtId="37" fontId="85" fillId="0" borderId="80"/>
    <xf numFmtId="37" fontId="85" fillId="0" borderId="80"/>
    <xf numFmtId="0" fontId="157" fillId="0" borderId="204" applyNumberFormat="0" applyFill="0" applyAlignment="0" applyProtection="0">
      <alignment vertical="center"/>
    </xf>
    <xf numFmtId="0" fontId="157" fillId="0" borderId="177" applyNumberFormat="0" applyFill="0" applyAlignment="0" applyProtection="0">
      <alignment vertical="center"/>
    </xf>
    <xf numFmtId="37" fontId="85" fillId="40" borderId="252"/>
    <xf numFmtId="37" fontId="85" fillId="0" borderId="198"/>
    <xf numFmtId="0" fontId="73" fillId="0" borderId="125">
      <alignment horizontal="left" vertical="center"/>
    </xf>
    <xf numFmtId="37" fontId="67" fillId="0" borderId="171"/>
    <xf numFmtId="49" fontId="37" fillId="0" borderId="133" applyFont="0" applyFill="0" applyBorder="0" applyAlignment="0" applyProtection="0">
      <alignment horizontal="left"/>
    </xf>
    <xf numFmtId="37" fontId="85" fillId="40" borderId="80"/>
    <xf numFmtId="10" fontId="71" fillId="38" borderId="97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73" fillId="0" borderId="79">
      <alignment horizontal="left" vertical="center"/>
    </xf>
    <xf numFmtId="0" fontId="32" fillId="51" borderId="118" applyNumberFormat="0" applyFont="0" applyAlignment="0" applyProtection="0"/>
    <xf numFmtId="37" fontId="85" fillId="0" borderId="80"/>
    <xf numFmtId="0" fontId="73" fillId="0" borderId="98">
      <alignment horizontal="left" vertical="center"/>
    </xf>
    <xf numFmtId="10" fontId="71" fillId="38" borderId="187" applyNumberFormat="0" applyBorder="0" applyAlignment="0" applyProtection="0"/>
    <xf numFmtId="37" fontId="67" fillId="0" borderId="80"/>
    <xf numFmtId="37" fontId="85" fillId="40" borderId="234"/>
    <xf numFmtId="14" fontId="37" fillId="0" borderId="142">
      <alignment horizontal="center"/>
    </xf>
    <xf numFmtId="0" fontId="32" fillId="51" borderId="136" applyNumberFormat="0" applyFont="0" applyAlignment="0" applyProtection="0"/>
    <xf numFmtId="37" fontId="85" fillId="40" borderId="171"/>
    <xf numFmtId="37" fontId="85" fillId="40" borderId="198"/>
    <xf numFmtId="37" fontId="85" fillId="40" borderId="234"/>
    <xf numFmtId="0" fontId="178" fillId="73" borderId="156" applyNumberFormat="0" applyAlignment="0" applyProtection="0"/>
    <xf numFmtId="0" fontId="201" fillId="0" borderId="150" applyNumberFormat="0" applyFill="0" applyAlignment="0" applyProtection="0"/>
    <xf numFmtId="37" fontId="67" fillId="0" borderId="234"/>
    <xf numFmtId="0" fontId="190" fillId="52" borderId="291" applyNumberFormat="0" applyAlignment="0" applyProtection="0"/>
    <xf numFmtId="0" fontId="190" fillId="52" borderId="255" applyNumberFormat="0" applyAlignment="0" applyProtection="0"/>
    <xf numFmtId="0" fontId="194" fillId="73" borderId="184" applyNumberFormat="0" applyAlignment="0" applyProtection="0"/>
    <xf numFmtId="0" fontId="194" fillId="73" borderId="265" applyNumberFormat="0" applyAlignment="0" applyProtection="0"/>
    <xf numFmtId="37" fontId="67" fillId="0" borderId="225"/>
    <xf numFmtId="0" fontId="178" fillId="73" borderId="201" applyNumberFormat="0" applyAlignment="0" applyProtection="0"/>
    <xf numFmtId="37" fontId="85" fillId="0" borderId="80"/>
    <xf numFmtId="0" fontId="73" fillId="0" borderId="116">
      <alignment horizontal="left" vertical="center"/>
    </xf>
    <xf numFmtId="37" fontId="85" fillId="40" borderId="288"/>
    <xf numFmtId="14" fontId="37" fillId="0" borderId="88">
      <alignment horizontal="center"/>
    </xf>
    <xf numFmtId="37" fontId="67" fillId="0" borderId="207"/>
    <xf numFmtId="49" fontId="37" fillId="0" borderId="88" applyFont="0" applyFill="0" applyBorder="0" applyAlignment="0" applyProtection="0">
      <alignment horizontal="left"/>
    </xf>
    <xf numFmtId="37" fontId="85" fillId="0" borderId="80"/>
    <xf numFmtId="0" fontId="190" fillId="52" borderId="201" applyNumberFormat="0" applyAlignment="0" applyProtection="0"/>
    <xf numFmtId="0" fontId="166" fillId="61" borderId="111" applyNumberFormat="0" applyAlignment="0" applyProtection="0">
      <alignment vertical="center"/>
    </xf>
    <xf numFmtId="37" fontId="85" fillId="0" borderId="216"/>
    <xf numFmtId="37" fontId="67" fillId="0" borderId="117"/>
    <xf numFmtId="0" fontId="178" fillId="73" borderId="83" applyNumberFormat="0" applyAlignment="0" applyProtection="0"/>
    <xf numFmtId="0" fontId="194" fillId="73" borderId="256" applyNumberFormat="0" applyAlignment="0" applyProtection="0"/>
    <xf numFmtId="0" fontId="30" fillId="0" borderId="0"/>
    <xf numFmtId="0" fontId="32" fillId="51" borderId="199" applyNumberFormat="0" applyFont="0" applyAlignment="0" applyProtection="0"/>
    <xf numFmtId="0" fontId="170" fillId="61" borderId="130" applyNumberFormat="0" applyAlignment="0" applyProtection="0">
      <alignment vertical="center"/>
    </xf>
    <xf numFmtId="10" fontId="71" fillId="38" borderId="277" applyNumberFormat="0" applyBorder="0" applyAlignment="0" applyProtection="0"/>
    <xf numFmtId="14" fontId="37" fillId="0" borderId="78">
      <alignment horizontal="center"/>
    </xf>
    <xf numFmtId="10" fontId="71" fillId="38" borderId="151" applyNumberFormat="0" applyBorder="0" applyAlignment="0" applyProtection="0"/>
    <xf numFmtId="0" fontId="201" fillId="0" borderId="240" applyNumberFormat="0" applyFill="0" applyAlignment="0" applyProtection="0"/>
    <xf numFmtId="37" fontId="67" fillId="0" borderId="207"/>
    <xf numFmtId="37" fontId="67" fillId="0" borderId="80"/>
    <xf numFmtId="37" fontId="85" fillId="0" borderId="261"/>
    <xf numFmtId="37" fontId="85" fillId="40" borderId="243"/>
    <xf numFmtId="37" fontId="67" fillId="0" borderId="80"/>
    <xf numFmtId="37" fontId="85" fillId="0" borderId="225"/>
    <xf numFmtId="0" fontId="73" fillId="0" borderId="134">
      <alignment horizontal="left" vertical="center"/>
    </xf>
    <xf numFmtId="0" fontId="157" fillId="0" borderId="150" applyNumberFormat="0" applyFill="0" applyAlignment="0" applyProtection="0">
      <alignment vertical="center"/>
    </xf>
    <xf numFmtId="37" fontId="67" fillId="0" borderId="80"/>
    <xf numFmtId="0" fontId="73" fillId="0" borderId="107">
      <alignment horizontal="left" vertical="center"/>
    </xf>
    <xf numFmtId="37" fontId="67" fillId="0" borderId="126"/>
    <xf numFmtId="49" fontId="37" fillId="0" borderId="241" applyFont="0" applyFill="0" applyBorder="0" applyAlignment="0" applyProtection="0">
      <alignment horizontal="left"/>
    </xf>
    <xf numFmtId="0" fontId="190" fillId="52" borderId="273" applyNumberFormat="0" applyAlignment="0" applyProtection="0"/>
    <xf numFmtId="37" fontId="67" fillId="0" borderId="252"/>
    <xf numFmtId="0" fontId="194" fillId="73" borderId="292" applyNumberFormat="0" applyAlignment="0" applyProtection="0"/>
    <xf numFmtId="0" fontId="190" fillId="52" borderId="174" applyNumberFormat="0" applyAlignment="0" applyProtection="0"/>
    <xf numFmtId="0" fontId="32" fillId="51" borderId="235" applyNumberFormat="0" applyFont="0" applyAlignment="0" applyProtection="0"/>
    <xf numFmtId="0" fontId="170" fillId="61" borderId="84" applyNumberFormat="0" applyAlignment="0" applyProtection="0">
      <alignment vertical="center"/>
    </xf>
    <xf numFmtId="10" fontId="71" fillId="38" borderId="268" applyNumberFormat="0" applyBorder="0" applyAlignment="0" applyProtection="0"/>
    <xf numFmtId="14" fontId="37" fillId="0" borderId="78">
      <alignment horizontal="center"/>
    </xf>
    <xf numFmtId="14" fontId="37" fillId="0" borderId="78">
      <alignment horizontal="center"/>
    </xf>
    <xf numFmtId="0" fontId="32" fillId="51" borderId="118" applyNumberFormat="0" applyFon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196" applyNumberFormat="0" applyBorder="0" applyAlignment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67" fillId="0" borderId="108"/>
    <xf numFmtId="0" fontId="157" fillId="0" borderId="105" applyNumberFormat="0" applyFill="0" applyAlignment="0" applyProtection="0">
      <alignment vertical="center"/>
    </xf>
    <xf numFmtId="37" fontId="67" fillId="0" borderId="80"/>
    <xf numFmtId="37" fontId="67" fillId="0" borderId="80"/>
    <xf numFmtId="0" fontId="190" fillId="52" borderId="192" applyNumberFormat="0" applyAlignment="0" applyProtection="0"/>
    <xf numFmtId="14" fontId="37" fillId="0" borderId="160">
      <alignment horizontal="center"/>
    </xf>
    <xf numFmtId="14" fontId="37" fillId="0" borderId="115">
      <alignment horizontal="center"/>
    </xf>
    <xf numFmtId="37" fontId="199" fillId="0" borderId="122" applyNumberFormat="0" applyFont="0" applyBorder="0" applyAlignment="0" applyProtection="0">
      <alignment horizontal="centerContinuous"/>
    </xf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37" fontId="85" fillId="40" borderId="80"/>
    <xf numFmtId="37" fontId="67" fillId="0" borderId="261"/>
    <xf numFmtId="37" fontId="67" fillId="0" borderId="180"/>
    <xf numFmtId="14" fontId="37" fillId="0" borderId="223">
      <alignment horizontal="center"/>
    </xf>
    <xf numFmtId="0" fontId="32" fillId="51" borderId="235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0" fontId="30" fillId="0" borderId="0"/>
    <xf numFmtId="0" fontId="178" fillId="73" borderId="174" applyNumberFormat="0" applyAlignment="0" applyProtection="0"/>
    <xf numFmtId="0" fontId="73" fillId="0" borderId="287">
      <alignment horizontal="left" vertical="center"/>
    </xf>
    <xf numFmtId="37" fontId="67" fillId="0" borderId="252"/>
    <xf numFmtId="0" fontId="178" fillId="73" borderId="83" applyNumberFormat="0" applyAlignment="0" applyProtection="0"/>
    <xf numFmtId="0" fontId="201" fillId="0" borderId="222" applyNumberFormat="0" applyFill="0" applyAlignment="0" applyProtection="0"/>
    <xf numFmtId="0" fontId="32" fillId="51" borderId="289" applyNumberFormat="0" applyFont="0" applyAlignment="0" applyProtection="0"/>
    <xf numFmtId="0" fontId="194" fillId="73" borderId="94" applyNumberFormat="0" applyAlignment="0" applyProtection="0"/>
    <xf numFmtId="14" fontId="37" fillId="0" borderId="124">
      <alignment horizontal="center"/>
    </xf>
    <xf numFmtId="0" fontId="190" fillId="52" borderId="255" applyNumberFormat="0" applyAlignment="0" applyProtection="0"/>
    <xf numFmtId="37" fontId="67" fillId="0" borderId="243"/>
    <xf numFmtId="37" fontId="85" fillId="0" borderId="198"/>
    <xf numFmtId="0" fontId="73" fillId="0" borderId="89">
      <alignment horizontal="left" vertical="center"/>
    </xf>
    <xf numFmtId="10" fontId="71" fillId="38" borderId="178" applyNumberFormat="0" applyBorder="0" applyAlignment="0" applyProtection="0"/>
    <xf numFmtId="49" fontId="37" fillId="0" borderId="97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171"/>
    <xf numFmtId="0" fontId="32" fillId="51" borderId="262" applyNumberFormat="0" applyFon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78" fillId="73" borderId="129" applyNumberFormat="0" applyAlignment="0" applyProtection="0"/>
    <xf numFmtId="0" fontId="190" fillId="52" borderId="102" applyNumberFormat="0" applyAlignment="0" applyProtection="0"/>
    <xf numFmtId="0" fontId="73" fillId="0" borderId="79">
      <alignment horizontal="left" vertical="center"/>
    </xf>
    <xf numFmtId="0" fontId="169" fillId="52" borderId="255" applyNumberFormat="0" applyAlignment="0" applyProtection="0">
      <alignment vertical="center"/>
    </xf>
    <xf numFmtId="0" fontId="178" fillId="73" borderId="147" applyNumberForma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135"/>
    <xf numFmtId="37" fontId="85" fillId="40" borderId="80"/>
    <xf numFmtId="49" fontId="37" fillId="0" borderId="250" applyFont="0" applyFill="0" applyBorder="0" applyAlignment="0" applyProtection="0">
      <alignment horizontal="left"/>
    </xf>
    <xf numFmtId="49" fontId="37" fillId="0" borderId="259" applyFont="0" applyFill="0" applyBorder="0" applyAlignment="0" applyProtection="0">
      <alignment horizontal="left"/>
    </xf>
    <xf numFmtId="37" fontId="85" fillId="0" borderId="108"/>
    <xf numFmtId="0" fontId="169" fillId="54" borderId="83" applyNumberFormat="0" applyAlignment="0" applyProtection="0">
      <alignment vertical="center"/>
    </xf>
    <xf numFmtId="37" fontId="85" fillId="40" borderId="144"/>
    <xf numFmtId="10" fontId="71" fillId="38" borderId="124" applyNumberFormat="0" applyBorder="0" applyAlignment="0" applyProtection="0"/>
    <xf numFmtId="37" fontId="67" fillId="0" borderId="216"/>
    <xf numFmtId="49" fontId="37" fillId="0" borderId="78" applyFont="0" applyFill="0" applyBorder="0" applyAlignment="0" applyProtection="0">
      <alignment horizontal="left"/>
    </xf>
    <xf numFmtId="10" fontId="71" fillId="38" borderId="232" applyNumberFormat="0" applyBorder="0" applyAlignment="0" applyProtection="0"/>
    <xf numFmtId="0" fontId="190" fillId="52" borderId="165" applyNumberFormat="0" applyAlignment="0" applyProtection="0"/>
    <xf numFmtId="14" fontId="37" fillId="0" borderId="78">
      <alignment horizontal="center"/>
    </xf>
    <xf numFmtId="0" fontId="169" fillId="52" borderId="102" applyNumberFormat="0" applyAlignment="0" applyProtection="0">
      <alignment vertical="center"/>
    </xf>
    <xf numFmtId="37" fontId="67" fillId="0" borderId="189"/>
    <xf numFmtId="0" fontId="194" fillId="73" borderId="139" applyNumberFormat="0" applyAlignment="0" applyProtection="0"/>
    <xf numFmtId="0" fontId="30" fillId="0" borderId="0"/>
    <xf numFmtId="0" fontId="178" fillId="73" borderId="264" applyNumberFormat="0" applyAlignment="0" applyProtection="0"/>
    <xf numFmtId="37" fontId="199" fillId="0" borderId="104" applyNumberFormat="0" applyFont="0" applyBorder="0" applyAlignment="0" applyProtection="0">
      <alignment horizontal="centerContinuous"/>
    </xf>
    <xf numFmtId="14" fontId="37" fillId="0" borderId="232">
      <alignment horizontal="center"/>
    </xf>
    <xf numFmtId="49" fontId="37" fillId="0" borderId="133" applyFont="0" applyFill="0" applyBorder="0" applyAlignment="0" applyProtection="0">
      <alignment horizontal="left"/>
    </xf>
    <xf numFmtId="37" fontId="67" fillId="0" borderId="80"/>
    <xf numFmtId="37" fontId="67" fillId="0" borderId="80"/>
    <xf numFmtId="37" fontId="67" fillId="0" borderId="180"/>
    <xf numFmtId="0" fontId="212" fillId="73" borderId="201" applyNumberFormat="0" applyAlignment="0" applyProtection="0">
      <alignment vertical="center"/>
    </xf>
    <xf numFmtId="0" fontId="32" fillId="51" borderId="199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178" fillId="73" borderId="192" applyNumberFormat="0" applyAlignment="0" applyProtection="0"/>
    <xf numFmtId="37" fontId="85" fillId="0" borderId="135"/>
    <xf numFmtId="0" fontId="194" fillId="73" borderId="148" applyNumberFormat="0" applyAlignment="0" applyProtection="0"/>
    <xf numFmtId="37" fontId="67" fillId="0" borderId="90"/>
    <xf numFmtId="0" fontId="201" fillId="0" borderId="86" applyNumberFormat="0" applyFill="0" applyAlignment="0" applyProtection="0"/>
    <xf numFmtId="0" fontId="170" fillId="73" borderId="112" applyNumberFormat="0" applyAlignment="0" applyProtection="0">
      <alignment vertical="center"/>
    </xf>
    <xf numFmtId="37" fontId="67" fillId="0" borderId="162"/>
    <xf numFmtId="0" fontId="44" fillId="51" borderId="81" applyNumberFormat="0" applyFont="0" applyAlignment="0" applyProtection="0">
      <alignment vertical="center"/>
    </xf>
    <xf numFmtId="49" fontId="37" fillId="0" borderId="250" applyFont="0" applyFill="0" applyBorder="0" applyAlignment="0" applyProtection="0">
      <alignment horizontal="left"/>
    </xf>
    <xf numFmtId="0" fontId="201" fillId="0" borderId="276" applyNumberFormat="0" applyFill="0" applyAlignment="0" applyProtection="0"/>
    <xf numFmtId="10" fontId="71" fillId="38" borderId="88" applyNumberFormat="0" applyBorder="0" applyAlignment="0" applyProtection="0"/>
    <xf numFmtId="37" fontId="85" fillId="0" borderId="80"/>
    <xf numFmtId="14" fontId="37" fillId="0" borderId="232">
      <alignment horizontal="center"/>
    </xf>
    <xf numFmtId="0" fontId="73" fillId="0" borderId="233">
      <alignment horizontal="left" vertical="center"/>
    </xf>
    <xf numFmtId="14" fontId="37" fillId="0" borderId="187">
      <alignment horizontal="center"/>
    </xf>
    <xf numFmtId="37" fontId="85" fillId="40" borderId="252"/>
    <xf numFmtId="37" fontId="67" fillId="0" borderId="99"/>
    <xf numFmtId="37" fontId="67" fillId="0" borderId="144"/>
    <xf numFmtId="37" fontId="85" fillId="0" borderId="261"/>
    <xf numFmtId="0" fontId="178" fillId="73" borderId="282" applyNumberFormat="0" applyAlignment="0" applyProtection="0"/>
    <xf numFmtId="37" fontId="67" fillId="0" borderId="99"/>
    <xf numFmtId="0" fontId="201" fillId="0" borderId="86" applyNumberFormat="0" applyFill="0" applyAlignment="0" applyProtection="0"/>
    <xf numFmtId="0" fontId="32" fillId="51" borderId="235" applyNumberFormat="0" applyFont="0" applyAlignment="0" applyProtection="0"/>
    <xf numFmtId="37" fontId="67" fillId="0" borderId="80"/>
    <xf numFmtId="0" fontId="32" fillId="51" borderId="235" applyNumberFormat="0" applyFont="0" applyAlignment="0" applyProtection="0">
      <alignment vertical="center"/>
    </xf>
    <xf numFmtId="0" fontId="169" fillId="52" borderId="138" applyNumberFormat="0" applyAlignment="0" applyProtection="0">
      <alignment vertical="center"/>
    </xf>
    <xf numFmtId="37" fontId="67" fillId="0" borderId="108"/>
    <xf numFmtId="0" fontId="32" fillId="51" borderId="100" applyNumberFormat="0" applyFont="0" applyAlignment="0" applyProtection="0"/>
    <xf numFmtId="0" fontId="178" fillId="73" borderId="174" applyNumberFormat="0" applyAlignment="0" applyProtection="0"/>
    <xf numFmtId="37" fontId="85" fillId="40" borderId="198"/>
    <xf numFmtId="0" fontId="32" fillId="51" borderId="280" applyNumberFormat="0" applyFont="0" applyAlignment="0" applyProtection="0"/>
    <xf numFmtId="37" fontId="67" fillId="0" borderId="180"/>
    <xf numFmtId="0" fontId="73" fillId="0" borderId="206">
      <alignment horizontal="left" vertical="center"/>
    </xf>
    <xf numFmtId="37" fontId="85" fillId="0" borderId="135"/>
    <xf numFmtId="37" fontId="67" fillId="0" borderId="99"/>
    <xf numFmtId="37" fontId="67" fillId="0" borderId="135"/>
    <xf numFmtId="0" fontId="190" fillId="52" borderId="210" applyNumberFormat="0" applyAlignment="0" applyProtection="0"/>
    <xf numFmtId="37" fontId="67" fillId="0" borderId="234"/>
    <xf numFmtId="0" fontId="32" fillId="51" borderId="91" applyNumberFormat="0" applyFont="0" applyAlignment="0" applyProtection="0">
      <alignment vertical="center"/>
    </xf>
    <xf numFmtId="0" fontId="194" fillId="73" borderId="157" applyNumberFormat="0" applyAlignment="0" applyProtection="0"/>
    <xf numFmtId="10" fontId="71" fillId="38" borderId="259" applyNumberFormat="0" applyBorder="0" applyAlignment="0" applyProtection="0"/>
    <xf numFmtId="0" fontId="157" fillId="0" borderId="200" applyNumberFormat="0" applyFill="0" applyAlignment="0" applyProtection="0">
      <alignment vertical="center"/>
    </xf>
    <xf numFmtId="37" fontId="85" fillId="0" borderId="117"/>
    <xf numFmtId="37" fontId="85" fillId="40" borderId="252"/>
    <xf numFmtId="14" fontId="37" fillId="0" borderId="115">
      <alignment horizontal="center"/>
    </xf>
    <xf numFmtId="37" fontId="85" fillId="40" borderId="243"/>
    <xf numFmtId="0" fontId="32" fillId="51" borderId="226" applyNumberFormat="0" applyFont="0" applyAlignment="0" applyProtection="0"/>
    <xf numFmtId="37" fontId="199" fillId="0" borderId="158" applyNumberFormat="0" applyFont="0" applyBorder="0" applyAlignment="0" applyProtection="0">
      <alignment horizontal="centerContinuous"/>
    </xf>
    <xf numFmtId="49" fontId="37" fillId="0" borderId="97" applyFont="0" applyFill="0" applyBorder="0" applyAlignment="0" applyProtection="0">
      <alignment horizontal="left"/>
    </xf>
    <xf numFmtId="37" fontId="85" fillId="40" borderId="80"/>
    <xf numFmtId="37" fontId="85" fillId="40" borderId="80"/>
    <xf numFmtId="49" fontId="37" fillId="0" borderId="142" applyFont="0" applyFill="0" applyBorder="0" applyAlignment="0" applyProtection="0">
      <alignment horizontal="left"/>
    </xf>
    <xf numFmtId="37" fontId="67" fillId="0" borderId="153"/>
    <xf numFmtId="49" fontId="37" fillId="0" borderId="232" applyFont="0" applyFill="0" applyBorder="0" applyAlignment="0" applyProtection="0">
      <alignment horizontal="left"/>
    </xf>
    <xf numFmtId="0" fontId="166" fillId="61" borderId="210" applyNumberFormat="0" applyAlignment="0" applyProtection="0">
      <alignment vertical="center"/>
    </xf>
    <xf numFmtId="37" fontId="85" fillId="0" borderId="117"/>
    <xf numFmtId="0" fontId="178" fillId="73" borderId="228" applyNumberFormat="0" applyAlignment="0" applyProtection="0"/>
    <xf numFmtId="37" fontId="85" fillId="0" borderId="144"/>
    <xf numFmtId="37" fontId="67" fillId="0" borderId="126"/>
    <xf numFmtId="0" fontId="32" fillId="51" borderId="100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37" fontId="67" fillId="0" borderId="216"/>
    <xf numFmtId="37" fontId="85" fillId="40" borderId="135"/>
    <xf numFmtId="0" fontId="190" fillId="52" borderId="165" applyNumberFormat="0" applyAlignment="0" applyProtection="0"/>
    <xf numFmtId="49" fontId="37" fillId="0" borderId="187" applyFont="0" applyFill="0" applyBorder="0" applyAlignment="0" applyProtection="0">
      <alignment horizontal="left"/>
    </xf>
    <xf numFmtId="0" fontId="194" fillId="73" borderId="84" applyNumberForma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90" fillId="52" borderId="83" applyNumberFormat="0" applyAlignment="0" applyProtection="0"/>
    <xf numFmtId="0" fontId="73" fillId="0" borderId="233">
      <alignment horizontal="left" vertical="center"/>
    </xf>
    <xf numFmtId="0" fontId="73" fillId="0" borderId="98">
      <alignment horizontal="left" vertical="center"/>
    </xf>
    <xf numFmtId="37" fontId="85" fillId="0" borderId="171"/>
    <xf numFmtId="37" fontId="85" fillId="0" borderId="198"/>
    <xf numFmtId="37" fontId="67" fillId="0" borderId="126"/>
    <xf numFmtId="14" fontId="37" fillId="0" borderId="205">
      <alignment horizontal="center"/>
    </xf>
    <xf numFmtId="0" fontId="169" fillId="52" borderId="237" applyNumberFormat="0" applyAlignment="0" applyProtection="0">
      <alignment vertical="center"/>
    </xf>
    <xf numFmtId="10" fontId="71" fillId="38" borderId="151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66" fillId="61" borderId="93" applyNumberFormat="0" applyAlignment="0" applyProtection="0">
      <alignment vertical="center"/>
    </xf>
    <xf numFmtId="0" fontId="32" fillId="51" borderId="262" applyNumberFormat="0" applyFont="0" applyAlignment="0" applyProtection="0">
      <alignment vertical="center"/>
    </xf>
    <xf numFmtId="0" fontId="178" fillId="73" borderId="255" applyNumberFormat="0" applyAlignment="0" applyProtection="0"/>
    <xf numFmtId="37" fontId="67" fillId="0" borderId="198"/>
    <xf numFmtId="37" fontId="67" fillId="0" borderId="225"/>
    <xf numFmtId="37" fontId="85" fillId="40" borderId="216"/>
    <xf numFmtId="0" fontId="32" fillId="51" borderId="109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180"/>
    <xf numFmtId="0" fontId="32" fillId="51" borderId="208" applyNumberFormat="0" applyFont="0" applyAlignment="0" applyProtection="0">
      <alignment vertical="center"/>
    </xf>
    <xf numFmtId="0" fontId="157" fillId="0" borderId="182" applyNumberFormat="0" applyFill="0" applyAlignment="0" applyProtection="0">
      <alignment vertical="center"/>
    </xf>
    <xf numFmtId="0" fontId="178" fillId="73" borderId="83" applyNumberFormat="0" applyAlignment="0" applyProtection="0"/>
    <xf numFmtId="14" fontId="37" fillId="0" borderId="259">
      <alignment horizontal="center"/>
    </xf>
    <xf numFmtId="37" fontId="67" fillId="0" borderId="216"/>
    <xf numFmtId="37" fontId="85" fillId="40" borderId="270"/>
    <xf numFmtId="0" fontId="194" fillId="73" borderId="256" applyNumberFormat="0" applyAlignment="0" applyProtection="0"/>
    <xf numFmtId="0" fontId="32" fillId="51" borderId="208" applyNumberFormat="0" applyFont="0" applyAlignment="0" applyProtection="0"/>
    <xf numFmtId="37" fontId="67" fillId="0" borderId="171"/>
    <xf numFmtId="37" fontId="85" fillId="40" borderId="80"/>
    <xf numFmtId="37" fontId="85" fillId="40" borderId="80"/>
    <xf numFmtId="37" fontId="67" fillId="0" borderId="117"/>
    <xf numFmtId="37" fontId="67" fillId="0" borderId="80"/>
    <xf numFmtId="0" fontId="73" fillId="0" borderId="188">
      <alignment horizontal="left" vertical="center"/>
    </xf>
    <xf numFmtId="37" fontId="67" fillId="0" borderId="80"/>
    <xf numFmtId="0" fontId="73" fillId="0" borderId="188">
      <alignment horizontal="left" vertical="center"/>
    </xf>
    <xf numFmtId="37" fontId="67" fillId="0" borderId="252"/>
    <xf numFmtId="0" fontId="32" fillId="51" borderId="91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0" fontId="190" fillId="52" borderId="120" applyNumberFormat="0" applyAlignment="0" applyProtection="0"/>
    <xf numFmtId="0" fontId="170" fillId="61" borderId="112" applyNumberFormat="0" applyAlignment="0" applyProtection="0">
      <alignment vertical="center"/>
    </xf>
    <xf numFmtId="37" fontId="67" fillId="0" borderId="234"/>
    <xf numFmtId="0" fontId="73" fillId="0" borderId="125">
      <alignment horizontal="left" vertical="center"/>
    </xf>
    <xf numFmtId="37" fontId="85" fillId="40" borderId="198"/>
    <xf numFmtId="0" fontId="32" fillId="51" borderId="235" applyNumberFormat="0" applyFont="0" applyAlignment="0" applyProtection="0"/>
    <xf numFmtId="37" fontId="67" fillId="0" borderId="216"/>
    <xf numFmtId="0" fontId="178" fillId="73" borderId="138" applyNumberFormat="0" applyAlignment="0" applyProtection="0"/>
    <xf numFmtId="37" fontId="67" fillId="0" borderId="144"/>
    <xf numFmtId="37" fontId="67" fillId="0" borderId="243"/>
    <xf numFmtId="0" fontId="73" fillId="0" borderId="161">
      <alignment horizontal="left" vertical="center"/>
    </xf>
    <xf numFmtId="0" fontId="170" fillId="61" borderId="202" applyNumberFormat="0" applyAlignment="0" applyProtection="0">
      <alignment vertical="center"/>
    </xf>
    <xf numFmtId="195" fontId="57" fillId="0" borderId="46" applyFill="0" applyProtection="0"/>
    <xf numFmtId="0" fontId="212" fillId="73" borderId="264" applyNumberFormat="0" applyAlignment="0" applyProtection="0">
      <alignment vertical="center"/>
    </xf>
    <xf numFmtId="37" fontId="67" fillId="0" borderId="180"/>
    <xf numFmtId="0" fontId="201" fillId="0" borderId="168" applyNumberFormat="0" applyFill="0" applyAlignment="0" applyProtection="0"/>
    <xf numFmtId="0" fontId="157" fillId="0" borderId="101" applyNumberFormat="0" applyFill="0" applyAlignment="0" applyProtection="0">
      <alignment vertical="center"/>
    </xf>
    <xf numFmtId="10" fontId="71" fillId="38" borderId="78" applyNumberFormat="0" applyBorder="0" applyAlignment="0" applyProtection="0"/>
    <xf numFmtId="37" fontId="85" fillId="40" borderId="288"/>
    <xf numFmtId="37" fontId="85" fillId="40" borderId="126"/>
    <xf numFmtId="49" fontId="37" fillId="0" borderId="232" applyFont="0" applyFill="0" applyBorder="0" applyAlignment="0" applyProtection="0">
      <alignment horizontal="left"/>
    </xf>
    <xf numFmtId="0" fontId="32" fillId="51" borderId="181" applyNumberFormat="0" applyFont="0" applyAlignment="0" applyProtection="0"/>
    <xf numFmtId="0" fontId="194" fillId="73" borderId="148" applyNumberFormat="0" applyAlignment="0" applyProtection="0"/>
    <xf numFmtId="0" fontId="201" fillId="0" borderId="114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252"/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/>
    <xf numFmtId="0" fontId="157" fillId="0" borderId="119" applyNumberFormat="0" applyFill="0" applyAlignment="0" applyProtection="0">
      <alignment vertical="center"/>
    </xf>
    <xf numFmtId="0" fontId="178" fillId="73" borderId="201" applyNumberFormat="0" applyAlignment="0" applyProtection="0"/>
    <xf numFmtId="37" fontId="67" fillId="0" borderId="270"/>
    <xf numFmtId="37" fontId="85" fillId="40" borderId="216"/>
    <xf numFmtId="37" fontId="67" fillId="0" borderId="216"/>
    <xf numFmtId="49" fontId="37" fillId="0" borderId="223" applyFont="0" applyFill="0" applyBorder="0" applyAlignment="0" applyProtection="0">
      <alignment horizontal="left"/>
    </xf>
    <xf numFmtId="37" fontId="85" fillId="0" borderId="99"/>
    <xf numFmtId="37" fontId="85" fillId="40" borderId="80"/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37" fontId="67" fillId="0" borderId="80"/>
    <xf numFmtId="49" fontId="37" fillId="0" borderId="178" applyFont="0" applyFill="0" applyBorder="0" applyAlignment="0" applyProtection="0">
      <alignment horizontal="left"/>
    </xf>
    <xf numFmtId="0" fontId="212" fillId="73" borderId="138" applyNumberFormat="0" applyAlignment="0" applyProtection="0">
      <alignment vertical="center"/>
    </xf>
    <xf numFmtId="0" fontId="73" fillId="0" borderId="242">
      <alignment horizontal="left" vertical="center"/>
    </xf>
    <xf numFmtId="0" fontId="32" fillId="51" borderId="172" applyNumberFormat="0" applyFont="0" applyAlignment="0" applyProtection="0">
      <alignment vertical="center"/>
    </xf>
    <xf numFmtId="10" fontId="71" fillId="38" borderId="133" applyNumberFormat="0" applyBorder="0" applyAlignment="0" applyProtection="0"/>
    <xf numFmtId="37" fontId="85" fillId="40" borderId="162"/>
    <xf numFmtId="14" fontId="37" fillId="0" borderId="106">
      <alignment horizontal="center"/>
    </xf>
    <xf numFmtId="37" fontId="85" fillId="0" borderId="243"/>
    <xf numFmtId="0" fontId="190" fillId="52" borderId="183" applyNumberFormat="0" applyAlignment="0" applyProtection="0"/>
    <xf numFmtId="37" fontId="85" fillId="0" borderId="135"/>
    <xf numFmtId="49" fontId="37" fillId="0" borderId="268" applyFont="0" applyFill="0" applyBorder="0" applyAlignment="0" applyProtection="0">
      <alignment horizontal="left"/>
    </xf>
    <xf numFmtId="37" fontId="85" fillId="0" borderId="117"/>
    <xf numFmtId="0" fontId="32" fillId="51" borderId="199" applyNumberFormat="0" applyFont="0" applyAlignment="0" applyProtection="0"/>
    <xf numFmtId="0" fontId="73" fillId="0" borderId="143">
      <alignment horizontal="left" vertical="center"/>
    </xf>
    <xf numFmtId="37" fontId="67" fillId="0" borderId="279"/>
    <xf numFmtId="0" fontId="194" fillId="73" borderId="265" applyNumberFormat="0" applyAlignment="0" applyProtection="0"/>
    <xf numFmtId="0" fontId="178" fillId="73" borderId="264" applyNumberFormat="0" applyAlignment="0" applyProtection="0"/>
    <xf numFmtId="37" fontId="85" fillId="40" borderId="261"/>
    <xf numFmtId="49" fontId="37" fillId="0" borderId="205" applyFont="0" applyFill="0" applyBorder="0" applyAlignment="0" applyProtection="0">
      <alignment horizontal="left"/>
    </xf>
    <xf numFmtId="0" fontId="30" fillId="0" borderId="0"/>
    <xf numFmtId="0" fontId="178" fillId="73" borderId="111" applyNumberFormat="0" applyAlignment="0" applyProtection="0"/>
    <xf numFmtId="0" fontId="190" fillId="52" borderId="111" applyNumberFormat="0" applyAlignment="0" applyProtection="0"/>
    <xf numFmtId="37" fontId="85" fillId="0" borderId="261"/>
    <xf numFmtId="10" fontId="71" fillId="38" borderId="160" applyNumberFormat="0" applyBorder="0" applyAlignment="0" applyProtection="0"/>
    <xf numFmtId="37" fontId="67" fillId="0" borderId="234"/>
    <xf numFmtId="37" fontId="85" fillId="40" borderId="117"/>
    <xf numFmtId="0" fontId="194" fillId="73" borderId="121" applyNumberFormat="0" applyAlignment="0" applyProtection="0"/>
    <xf numFmtId="37" fontId="67" fillId="0" borderId="252"/>
    <xf numFmtId="0" fontId="73" fillId="0" borderId="170">
      <alignment horizontal="left" vertical="center"/>
    </xf>
    <xf numFmtId="0" fontId="201" fillId="0" borderId="177" applyNumberFormat="0" applyFill="0" applyAlignment="0" applyProtection="0"/>
    <xf numFmtId="37" fontId="67" fillId="0" borderId="216"/>
    <xf numFmtId="10" fontId="71" fillId="38" borderId="142" applyNumberFormat="0" applyBorder="0" applyAlignment="0" applyProtection="0"/>
    <xf numFmtId="37" fontId="85" fillId="0" borderId="171"/>
    <xf numFmtId="0" fontId="194" fillId="73" borderId="193" applyNumberFormat="0" applyAlignment="0" applyProtection="0"/>
    <xf numFmtId="37" fontId="67" fillId="0" borderId="117"/>
    <xf numFmtId="37" fontId="67" fillId="0" borderId="234"/>
    <xf numFmtId="0" fontId="194" fillId="73" borderId="121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178" fillId="73" borderId="120" applyNumberFormat="0" applyAlignment="0" applyProtection="0"/>
    <xf numFmtId="0" fontId="169" fillId="54" borderId="264" applyNumberFormat="0" applyAlignment="0" applyProtection="0">
      <alignment vertical="center"/>
    </xf>
    <xf numFmtId="0" fontId="170" fillId="73" borderId="202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37" fontId="67" fillId="0" borderId="225"/>
    <xf numFmtId="10" fontId="71" fillId="38" borderId="142" applyNumberFormat="0" applyBorder="0" applyAlignment="0" applyProtection="0"/>
    <xf numFmtId="0" fontId="190" fillId="52" borderId="228" applyNumberFormat="0" applyAlignment="0" applyProtection="0"/>
    <xf numFmtId="0" fontId="73" fillId="0" borderId="98">
      <alignment horizontal="left" vertical="center"/>
    </xf>
    <xf numFmtId="37" fontId="67" fillId="0" borderId="99"/>
    <xf numFmtId="49" fontId="37" fillId="0" borderId="250" applyFont="0" applyFill="0" applyBorder="0" applyAlignment="0" applyProtection="0">
      <alignment horizontal="left"/>
    </xf>
    <xf numFmtId="14" fontId="37" fillId="0" borderId="88">
      <alignment horizontal="center"/>
    </xf>
    <xf numFmtId="37" fontId="85" fillId="40" borderId="90"/>
    <xf numFmtId="37" fontId="85" fillId="40" borderId="90"/>
    <xf numFmtId="49" fontId="37" fillId="0" borderId="115" applyFont="0" applyFill="0" applyBorder="0" applyAlignment="0" applyProtection="0">
      <alignment horizontal="left"/>
    </xf>
    <xf numFmtId="0" fontId="169" fillId="52" borderId="291" applyNumberFormat="0" applyAlignment="0" applyProtection="0">
      <alignment vertical="center"/>
    </xf>
    <xf numFmtId="0" fontId="194" fillId="73" borderId="238" applyNumberFormat="0" applyAlignment="0" applyProtection="0"/>
    <xf numFmtId="0" fontId="73" fillId="0" borderId="89">
      <alignment horizontal="left" vertical="center"/>
    </xf>
    <xf numFmtId="0" fontId="73" fillId="0" borderId="89">
      <alignment horizontal="left" vertical="center"/>
    </xf>
    <xf numFmtId="0" fontId="201" fillId="0" borderId="141" applyNumberFormat="0" applyFill="0" applyAlignment="0" applyProtection="0"/>
    <xf numFmtId="0" fontId="178" fillId="73" borderId="147" applyNumberFormat="0" applyAlignment="0" applyProtection="0"/>
    <xf numFmtId="0" fontId="201" fillId="0" borderId="186" applyNumberFormat="0" applyFill="0" applyAlignment="0" applyProtection="0"/>
    <xf numFmtId="37" fontId="67" fillId="0" borderId="171"/>
    <xf numFmtId="0" fontId="190" fillId="52" borderId="165" applyNumberFormat="0" applyAlignment="0" applyProtection="0"/>
    <xf numFmtId="14" fontId="37" fillId="0" borderId="250">
      <alignment horizontal="center"/>
    </xf>
    <xf numFmtId="0" fontId="212" fillId="73" borderId="264" applyNumberFormat="0" applyAlignment="0" applyProtection="0">
      <alignment vertical="center"/>
    </xf>
    <xf numFmtId="0" fontId="32" fillId="51" borderId="100" applyNumberFormat="0" applyFont="0" applyAlignment="0" applyProtection="0"/>
    <xf numFmtId="0" fontId="32" fillId="51" borderId="172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0" fontId="73" fillId="0" borderId="134">
      <alignment horizontal="left" vertical="center"/>
    </xf>
    <xf numFmtId="10" fontId="71" fillId="38" borderId="250" applyNumberFormat="0" applyBorder="0" applyAlignment="0" applyProtection="0"/>
    <xf numFmtId="37" fontId="85" fillId="0" borderId="126"/>
    <xf numFmtId="37" fontId="67" fillId="0" borderId="198"/>
    <xf numFmtId="10" fontId="71" fillId="38" borderId="88" applyNumberFormat="0" applyBorder="0" applyAlignment="0" applyProtection="0"/>
    <xf numFmtId="37" fontId="85" fillId="0" borderId="180"/>
    <xf numFmtId="0" fontId="170" fillId="73" borderId="274" applyNumberFormat="0" applyAlignment="0" applyProtection="0">
      <alignment vertical="center"/>
    </xf>
    <xf numFmtId="14" fontId="37" fillId="0" borderId="133">
      <alignment horizontal="center"/>
    </xf>
    <xf numFmtId="0" fontId="194" fillId="73" borderId="130" applyNumberFormat="0" applyAlignment="0" applyProtection="0"/>
    <xf numFmtId="0" fontId="73" fillId="0" borderId="269">
      <alignment horizontal="left" vertical="center"/>
    </xf>
    <xf numFmtId="37" fontId="67" fillId="0" borderId="162"/>
    <xf numFmtId="37" fontId="85" fillId="0" borderId="117"/>
    <xf numFmtId="49" fontId="37" fillId="0" borderId="259" applyFont="0" applyFill="0" applyBorder="0" applyAlignment="0" applyProtection="0">
      <alignment horizontal="left"/>
    </xf>
    <xf numFmtId="37" fontId="67" fillId="0" borderId="180"/>
    <xf numFmtId="10" fontId="71" fillId="38" borderId="223" applyNumberFormat="0" applyBorder="0" applyAlignment="0" applyProtection="0"/>
    <xf numFmtId="37" fontId="85" fillId="40" borderId="90"/>
    <xf numFmtId="37" fontId="85" fillId="40" borderId="90"/>
    <xf numFmtId="10" fontId="71" fillId="38" borderId="88" applyNumberFormat="0" applyBorder="0" applyAlignment="0" applyProtection="0"/>
    <xf numFmtId="10" fontId="71" fillId="38" borderId="88" applyNumberFormat="0" applyBorder="0" applyAlignment="0" applyProtection="0"/>
    <xf numFmtId="37" fontId="67" fillId="0" borderId="90"/>
    <xf numFmtId="37" fontId="67" fillId="0" borderId="189"/>
    <xf numFmtId="37" fontId="67" fillId="0" borderId="90"/>
    <xf numFmtId="37" fontId="67" fillId="0" borderId="171"/>
    <xf numFmtId="37" fontId="85" fillId="40" borderId="135"/>
    <xf numFmtId="37" fontId="67" fillId="0" borderId="225"/>
    <xf numFmtId="37" fontId="85" fillId="0" borderId="261"/>
    <xf numFmtId="37" fontId="85" fillId="0" borderId="225"/>
    <xf numFmtId="0" fontId="194" fillId="73" borderId="121" applyNumberFormat="0" applyAlignment="0" applyProtection="0"/>
    <xf numFmtId="49" fontId="37" fillId="0" borderId="142" applyFont="0" applyFill="0" applyBorder="0" applyAlignment="0" applyProtection="0">
      <alignment horizontal="left"/>
    </xf>
    <xf numFmtId="37" fontId="67" fillId="0" borderId="207"/>
    <xf numFmtId="10" fontId="71" fillId="38" borderId="223" applyNumberFormat="0" applyBorder="0" applyAlignment="0" applyProtection="0"/>
    <xf numFmtId="0" fontId="157" fillId="0" borderId="209" applyNumberFormat="0" applyFill="0" applyAlignment="0" applyProtection="0">
      <alignment vertical="center"/>
    </xf>
    <xf numFmtId="0" fontId="190" fillId="52" borderId="246" applyNumberFormat="0" applyAlignment="0" applyProtection="0"/>
    <xf numFmtId="37" fontId="67" fillId="0" borderId="117"/>
    <xf numFmtId="0" fontId="201" fillId="0" borderId="267" applyNumberFormat="0" applyFill="0" applyAlignment="0" applyProtection="0"/>
    <xf numFmtId="37" fontId="67" fillId="0" borderId="225"/>
    <xf numFmtId="37" fontId="85" fillId="0" borderId="126"/>
    <xf numFmtId="14" fontId="37" fillId="0" borderId="187">
      <alignment horizontal="center"/>
    </xf>
    <xf numFmtId="0" fontId="201" fillId="0" borderId="249" applyNumberFormat="0" applyFill="0" applyAlignment="0" applyProtection="0"/>
    <xf numFmtId="0" fontId="73" fillId="0" borderId="260">
      <alignment horizontal="left" vertical="center"/>
    </xf>
    <xf numFmtId="14" fontId="37" fillId="0" borderId="151">
      <alignment horizontal="center"/>
    </xf>
    <xf numFmtId="0" fontId="44" fillId="51" borderId="235" applyNumberFormat="0" applyFont="0" applyAlignment="0" applyProtection="0">
      <alignment vertical="center"/>
    </xf>
    <xf numFmtId="0" fontId="32" fillId="51" borderId="199" applyNumberFormat="0" applyFont="0" applyAlignment="0" applyProtection="0"/>
    <xf numFmtId="0" fontId="73" fillId="0" borderId="188">
      <alignment horizontal="left" vertical="center"/>
    </xf>
    <xf numFmtId="0" fontId="32" fillId="51" borderId="145" applyNumberFormat="0" applyFont="0" applyAlignment="0" applyProtection="0"/>
    <xf numFmtId="37" fontId="67" fillId="0" borderId="225"/>
    <xf numFmtId="37" fontId="85" fillId="0" borderId="144"/>
    <xf numFmtId="0" fontId="201" fillId="0" borderId="258" applyNumberFormat="0" applyFill="0" applyAlignment="0" applyProtection="0"/>
    <xf numFmtId="37" fontId="67" fillId="0" borderId="126"/>
    <xf numFmtId="0" fontId="73" fillId="0" borderId="116">
      <alignment horizontal="left" vertical="center"/>
    </xf>
    <xf numFmtId="0" fontId="190" fillId="52" borderId="156" applyNumberFormat="0" applyAlignment="0" applyProtection="0"/>
    <xf numFmtId="10" fontId="71" fillId="38" borderId="259" applyNumberFormat="0" applyBorder="0" applyAlignment="0" applyProtection="0"/>
    <xf numFmtId="0" fontId="178" fillId="73" borderId="183" applyNumberFormat="0" applyAlignment="0" applyProtection="0"/>
    <xf numFmtId="37" fontId="85" fillId="0" borderId="144"/>
    <xf numFmtId="37" fontId="85" fillId="40" borderId="162"/>
    <xf numFmtId="0" fontId="194" fillId="73" borderId="130" applyNumberFormat="0" applyAlignment="0" applyProtection="0"/>
    <xf numFmtId="10" fontId="71" fillId="38" borderId="97" applyNumberFormat="0" applyBorder="0" applyAlignment="0" applyProtection="0"/>
    <xf numFmtId="10" fontId="71" fillId="38" borderId="97" applyNumberFormat="0" applyBorder="0" applyAlignment="0" applyProtection="0"/>
    <xf numFmtId="0" fontId="178" fillId="73" borderId="255" applyNumberFormat="0" applyAlignment="0" applyProtection="0"/>
    <xf numFmtId="0" fontId="44" fillId="51" borderId="163" applyNumberFormat="0" applyFont="0" applyAlignment="0" applyProtection="0">
      <alignment vertical="center"/>
    </xf>
    <xf numFmtId="37" fontId="85" fillId="0" borderId="126"/>
    <xf numFmtId="37" fontId="67" fillId="0" borderId="243"/>
    <xf numFmtId="14" fontId="37" fillId="0" borderId="268">
      <alignment horizontal="center"/>
    </xf>
    <xf numFmtId="210" fontId="57" fillId="0" borderId="46" applyFill="0" applyProtection="0"/>
    <xf numFmtId="37" fontId="85" fillId="40" borderId="126"/>
    <xf numFmtId="14" fontId="37" fillId="0" borderId="205">
      <alignment horizontal="center"/>
    </xf>
    <xf numFmtId="0" fontId="170" fillId="61" borderId="121" applyNumberFormat="0" applyAlignment="0" applyProtection="0">
      <alignment vertical="center"/>
    </xf>
    <xf numFmtId="37" fontId="85" fillId="0" borderId="189"/>
    <xf numFmtId="0" fontId="73" fillId="0" borderId="179">
      <alignment horizontal="left" vertical="center"/>
    </xf>
    <xf numFmtId="0" fontId="190" fillId="52" borderId="156" applyNumberFormat="0" applyAlignment="0" applyProtection="0"/>
    <xf numFmtId="37" fontId="85" fillId="0" borderId="225"/>
    <xf numFmtId="37" fontId="85" fillId="0" borderId="279"/>
    <xf numFmtId="0" fontId="194" fillId="73" borderId="274" applyNumberFormat="0" applyAlignment="0" applyProtection="0"/>
    <xf numFmtId="0" fontId="201" fillId="0" borderId="177" applyNumberFormat="0" applyFill="0" applyAlignment="0" applyProtection="0"/>
    <xf numFmtId="49" fontId="37" fillId="0" borderId="241" applyFont="0" applyFill="0" applyBorder="0" applyAlignment="0" applyProtection="0">
      <alignment horizontal="left"/>
    </xf>
    <xf numFmtId="0" fontId="169" fillId="54" borderId="273" applyNumberFormat="0" applyAlignment="0" applyProtection="0">
      <alignment vertical="center"/>
    </xf>
    <xf numFmtId="0" fontId="169" fillId="52" borderId="201" applyNumberFormat="0" applyAlignment="0" applyProtection="0">
      <alignment vertical="center"/>
    </xf>
    <xf numFmtId="37" fontId="85" fillId="40" borderId="108"/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37" fontId="85" fillId="0" borderId="234"/>
    <xf numFmtId="37" fontId="85" fillId="40" borderId="189"/>
    <xf numFmtId="195" fontId="57" fillId="0" borderId="46" applyFill="0" applyProtection="0"/>
    <xf numFmtId="0" fontId="73" fillId="0" borderId="107">
      <alignment horizontal="left" vertical="center"/>
    </xf>
    <xf numFmtId="0" fontId="73" fillId="0" borderId="107">
      <alignment horizontal="left" vertical="center"/>
    </xf>
    <xf numFmtId="0" fontId="73" fillId="0" borderId="107">
      <alignment horizontal="left" vertical="center"/>
    </xf>
    <xf numFmtId="37" fontId="67" fillId="0" borderId="108"/>
    <xf numFmtId="37" fontId="67" fillId="0" borderId="108"/>
    <xf numFmtId="0" fontId="194" fillId="73" borderId="166" applyNumberFormat="0" applyAlignment="0" applyProtection="0"/>
    <xf numFmtId="37" fontId="67" fillId="0" borderId="144"/>
    <xf numFmtId="10" fontId="71" fillId="38" borderId="133" applyNumberFormat="0" applyBorder="0" applyAlignment="0" applyProtection="0"/>
    <xf numFmtId="14" fontId="37" fillId="0" borderId="160">
      <alignment horizontal="center"/>
    </xf>
    <xf numFmtId="0" fontId="201" fillId="0" borderId="123" applyNumberFormat="0" applyFill="0" applyAlignment="0" applyProtection="0"/>
    <xf numFmtId="0" fontId="73" fillId="0" borderId="215">
      <alignment horizontal="left" vertical="center"/>
    </xf>
    <xf numFmtId="0" fontId="32" fillId="51" borderId="118" applyNumberFormat="0" applyFont="0" applyAlignment="0" applyProtection="0">
      <alignment vertical="center"/>
    </xf>
    <xf numFmtId="0" fontId="73" fillId="0" borderId="134">
      <alignment horizontal="left" vertical="center"/>
    </xf>
    <xf numFmtId="0" fontId="157" fillId="0" borderId="200" applyNumberFormat="0" applyFill="0" applyAlignment="0" applyProtection="0">
      <alignment vertical="center"/>
    </xf>
    <xf numFmtId="0" fontId="73" fillId="0" borderId="179">
      <alignment horizontal="left" vertical="center"/>
    </xf>
    <xf numFmtId="0" fontId="212" fillId="73" borderId="192" applyNumberFormat="0" applyAlignment="0" applyProtection="0">
      <alignment vertical="center"/>
    </xf>
    <xf numFmtId="0" fontId="32" fillId="74" borderId="259" applyFill="0">
      <alignment horizontal="center" vertical="center" wrapText="1"/>
    </xf>
    <xf numFmtId="0" fontId="73" fillId="0" borderId="170">
      <alignment horizontal="left" vertical="center"/>
    </xf>
    <xf numFmtId="37" fontId="85" fillId="0" borderId="252"/>
    <xf numFmtId="0" fontId="32" fillId="51" borderId="199" applyNumberFormat="0" applyFont="0" applyAlignment="0" applyProtection="0">
      <alignment vertical="center"/>
    </xf>
    <xf numFmtId="37" fontId="67" fillId="0" borderId="180"/>
    <xf numFmtId="0" fontId="170" fillId="73" borderId="130" applyNumberFormat="0" applyAlignment="0" applyProtection="0">
      <alignment vertical="center"/>
    </xf>
    <xf numFmtId="0" fontId="194" fillId="73" borderId="166" applyNumberFormat="0" applyAlignment="0" applyProtection="0"/>
    <xf numFmtId="0" fontId="32" fillId="51" borderId="217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0" fontId="169" fillId="52" borderId="120" applyNumberFormat="0" applyAlignment="0" applyProtection="0">
      <alignment vertical="center"/>
    </xf>
    <xf numFmtId="0" fontId="32" fillId="51" borderId="109" applyNumberFormat="0" applyFont="0" applyAlignment="0" applyProtection="0">
      <alignment vertical="center"/>
    </xf>
    <xf numFmtId="0" fontId="73" fillId="0" borderId="197">
      <alignment horizontal="left" vertical="center"/>
    </xf>
    <xf numFmtId="0" fontId="178" fillId="73" borderId="237" applyNumberFormat="0" applyAlignment="0" applyProtection="0"/>
    <xf numFmtId="0" fontId="32" fillId="51" borderId="154" applyNumberFormat="0" applyFont="0" applyAlignment="0" applyProtection="0"/>
    <xf numFmtId="14" fontId="37" fillId="0" borderId="286">
      <alignment horizontal="center"/>
    </xf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78" fillId="73" borderId="192" applyNumberFormat="0" applyAlignment="0" applyProtection="0"/>
    <xf numFmtId="0" fontId="201" fillId="0" borderId="240" applyNumberFormat="0" applyFill="0" applyAlignment="0" applyProtection="0"/>
    <xf numFmtId="37" fontId="85" fillId="40" borderId="171"/>
    <xf numFmtId="37" fontId="67" fillId="0" borderId="135"/>
    <xf numFmtId="49" fontId="37" fillId="0" borderId="214" applyFont="0" applyFill="0" applyBorder="0" applyAlignment="0" applyProtection="0">
      <alignment horizontal="left"/>
    </xf>
    <xf numFmtId="37" fontId="67" fillId="0" borderId="207"/>
    <xf numFmtId="37" fontId="67" fillId="0" borderId="189"/>
    <xf numFmtId="10" fontId="71" fillId="38" borderId="187" applyNumberFormat="0" applyBorder="0" applyAlignment="0" applyProtection="0"/>
    <xf numFmtId="37" fontId="85" fillId="40" borderId="126"/>
    <xf numFmtId="0" fontId="32" fillId="51" borderId="280" applyNumberFormat="0" applyFont="0" applyAlignment="0" applyProtection="0">
      <alignment vertical="center"/>
    </xf>
    <xf numFmtId="37" fontId="85" fillId="0" borderId="144"/>
    <xf numFmtId="37" fontId="67" fillId="0" borderId="180"/>
    <xf numFmtId="0" fontId="32" fillId="74" borderId="169" applyFill="0">
      <alignment horizontal="center" vertical="center" wrapText="1"/>
    </xf>
    <xf numFmtId="37" fontId="85" fillId="40" borderId="117"/>
    <xf numFmtId="10" fontId="71" fillId="38" borderId="214" applyNumberFormat="0" applyBorder="0" applyAlignment="0" applyProtection="0"/>
    <xf numFmtId="0" fontId="201" fillId="0" borderId="123" applyNumberFormat="0" applyFill="0" applyAlignment="0" applyProtection="0"/>
    <xf numFmtId="0" fontId="190" fillId="52" borderId="264" applyNumberFormat="0" applyAlignment="0" applyProtection="0"/>
    <xf numFmtId="14" fontId="37" fillId="0" borderId="115">
      <alignment horizontal="center"/>
    </xf>
    <xf numFmtId="37" fontId="85" fillId="0" borderId="252"/>
    <xf numFmtId="37" fontId="85" fillId="40" borderId="252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0" fontId="73" fillId="0" borderId="197">
      <alignment horizontal="left" vertical="center"/>
    </xf>
    <xf numFmtId="0" fontId="73" fillId="0" borderId="116">
      <alignment horizontal="left" vertical="center"/>
    </xf>
    <xf numFmtId="0" fontId="73" fillId="0" borderId="116">
      <alignment horizontal="left" vertical="center"/>
    </xf>
    <xf numFmtId="37" fontId="199" fillId="0" borderId="149" applyNumberFormat="0" applyFont="0" applyBorder="0" applyAlignment="0" applyProtection="0">
      <alignment horizontal="centerContinuous"/>
    </xf>
    <xf numFmtId="37" fontId="67" fillId="0" borderId="117"/>
    <xf numFmtId="37" fontId="67" fillId="0" borderId="117"/>
    <xf numFmtId="0" fontId="30" fillId="0" borderId="0"/>
    <xf numFmtId="0" fontId="178" fillId="73" borderId="147" applyNumberFormat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15">
      <alignment horizontal="left" vertical="center"/>
    </xf>
    <xf numFmtId="37" fontId="85" fillId="40" borderId="216"/>
    <xf numFmtId="0" fontId="30" fillId="0" borderId="0"/>
    <xf numFmtId="10" fontId="71" fillId="38" borderId="169" applyNumberFormat="0" applyBorder="0" applyAlignment="0" applyProtection="0"/>
    <xf numFmtId="37" fontId="85" fillId="0" borderId="126"/>
    <xf numFmtId="37" fontId="85" fillId="40" borderId="144"/>
    <xf numFmtId="37" fontId="85" fillId="40" borderId="162"/>
    <xf numFmtId="0" fontId="190" fillId="52" borderId="255" applyNumberFormat="0" applyAlignment="0" applyProtection="0"/>
    <xf numFmtId="37" fontId="67" fillId="0" borderId="261"/>
    <xf numFmtId="0" fontId="169" fillId="54" borderId="147" applyNumberFormat="0" applyAlignment="0" applyProtection="0">
      <alignment vertical="center"/>
    </xf>
    <xf numFmtId="37" fontId="85" fillId="0" borderId="162"/>
    <xf numFmtId="37" fontId="85" fillId="0" borderId="252"/>
    <xf numFmtId="10" fontId="71" fillId="38" borderId="205" applyNumberFormat="0" applyBorder="0" applyAlignment="0" applyProtection="0"/>
    <xf numFmtId="0" fontId="73" fillId="0" borderId="233">
      <alignment horizontal="left" vertical="center"/>
    </xf>
    <xf numFmtId="0" fontId="201" fillId="0" borderId="213" applyNumberFormat="0" applyFill="0" applyAlignment="0" applyProtection="0"/>
    <xf numFmtId="0" fontId="178" fillId="73" borderId="147" applyNumberFormat="0" applyAlignment="0" applyProtection="0"/>
    <xf numFmtId="37" fontId="67" fillId="0" borderId="198"/>
    <xf numFmtId="14" fontId="37" fillId="0" borderId="133">
      <alignment horizontal="center"/>
    </xf>
    <xf numFmtId="37" fontId="67" fillId="0" borderId="162"/>
    <xf numFmtId="0" fontId="32" fillId="51" borderId="181" applyNumberFormat="0" applyFont="0" applyAlignment="0" applyProtection="0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49" fontId="37" fillId="0" borderId="250" applyFont="0" applyFill="0" applyBorder="0" applyAlignment="0" applyProtection="0">
      <alignment horizontal="left"/>
    </xf>
    <xf numFmtId="0" fontId="190" fillId="52" borderId="246" applyNumberFormat="0" applyAlignment="0" applyProtection="0"/>
    <xf numFmtId="0" fontId="32" fillId="51" borderId="262" applyNumberFormat="0" applyFont="0" applyAlignment="0" applyProtection="0">
      <alignment vertical="center"/>
    </xf>
    <xf numFmtId="10" fontId="71" fillId="38" borderId="169" applyNumberFormat="0" applyBorder="0" applyAlignment="0" applyProtection="0"/>
    <xf numFmtId="49" fontId="37" fillId="0" borderId="196" applyFont="0" applyFill="0" applyBorder="0" applyAlignment="0" applyProtection="0">
      <alignment horizontal="left"/>
    </xf>
    <xf numFmtId="37" fontId="67" fillId="0" borderId="198"/>
    <xf numFmtId="210" fontId="57" fillId="0" borderId="46" applyFill="0" applyProtection="0"/>
    <xf numFmtId="37" fontId="85" fillId="0" borderId="144"/>
    <xf numFmtId="49" fontId="37" fillId="0" borderId="286" applyFont="0" applyFill="0" applyBorder="0" applyAlignment="0" applyProtection="0">
      <alignment horizontal="left"/>
    </xf>
    <xf numFmtId="0" fontId="190" fillId="52" borderId="174" applyNumberFormat="0" applyAlignment="0" applyProtection="0"/>
    <xf numFmtId="37" fontId="67" fillId="0" borderId="288"/>
    <xf numFmtId="0" fontId="157" fillId="0" borderId="213" applyNumberFormat="0" applyFill="0" applyAlignment="0" applyProtection="0">
      <alignment vertical="center"/>
    </xf>
    <xf numFmtId="37" fontId="85" fillId="0" borderId="207"/>
    <xf numFmtId="37" fontId="85" fillId="40" borderId="117"/>
    <xf numFmtId="0" fontId="201" fillId="0" borderId="204" applyNumberFormat="0" applyFill="0" applyAlignment="0" applyProtection="0"/>
    <xf numFmtId="14" fontId="37" fillId="0" borderId="232">
      <alignment horizontal="center"/>
    </xf>
    <xf numFmtId="37" fontId="85" fillId="40" borderId="234"/>
    <xf numFmtId="37" fontId="67" fillId="0" borderId="288"/>
    <xf numFmtId="37" fontId="67" fillId="0" borderId="243"/>
    <xf numFmtId="0" fontId="190" fillId="52" borderId="246" applyNumberFormat="0" applyAlignment="0" applyProtection="0"/>
    <xf numFmtId="37" fontId="67" fillId="0" borderId="234"/>
    <xf numFmtId="37" fontId="67" fillId="0" borderId="117"/>
    <xf numFmtId="37" fontId="67" fillId="0" borderId="117"/>
    <xf numFmtId="49" fontId="37" fillId="0" borderId="196" applyFont="0" applyFill="0" applyBorder="0" applyAlignment="0" applyProtection="0">
      <alignment horizontal="left"/>
    </xf>
    <xf numFmtId="0" fontId="194" fillId="73" borderId="148" applyNumberFormat="0" applyAlignment="0" applyProtection="0"/>
    <xf numFmtId="0" fontId="194" fillId="73" borderId="148" applyNumberFormat="0" applyAlignment="0" applyProtection="0"/>
    <xf numFmtId="37" fontId="67" fillId="0" borderId="198"/>
    <xf numFmtId="37" fontId="85" fillId="0" borderId="207"/>
    <xf numFmtId="37" fontId="85" fillId="40" borderId="207"/>
    <xf numFmtId="0" fontId="32" fillId="51" borderId="127" applyNumberFormat="0" applyFont="0" applyAlignment="0" applyProtection="0"/>
    <xf numFmtId="37" fontId="199" fillId="0" borderId="131" applyNumberFormat="0" applyFont="0" applyBorder="0" applyAlignment="0" applyProtection="0">
      <alignment horizontal="centerContinuous"/>
    </xf>
    <xf numFmtId="10" fontId="71" fillId="38" borderId="178" applyNumberFormat="0" applyBorder="0" applyAlignment="0" applyProtection="0"/>
    <xf numFmtId="49" fontId="37" fillId="0" borderId="169" applyFont="0" applyFill="0" applyBorder="0" applyAlignment="0" applyProtection="0">
      <alignment horizontal="left"/>
    </xf>
    <xf numFmtId="14" fontId="37" fillId="0" borderId="160">
      <alignment horizontal="center"/>
    </xf>
    <xf numFmtId="37" fontId="85" fillId="40" borderId="207"/>
    <xf numFmtId="37" fontId="85" fillId="40" borderId="207"/>
    <xf numFmtId="0" fontId="32" fillId="51" borderId="289" applyNumberFormat="0" applyFont="0" applyAlignment="0" applyProtection="0">
      <alignment vertical="center"/>
    </xf>
    <xf numFmtId="195" fontId="57" fillId="0" borderId="46" applyFill="0" applyProtection="0"/>
    <xf numFmtId="37" fontId="67" fillId="0" borderId="162"/>
    <xf numFmtId="0" fontId="32" fillId="51" borderId="271" applyNumberFormat="0" applyFont="0" applyAlignment="0" applyProtection="0">
      <alignment vertical="center"/>
    </xf>
    <xf numFmtId="0" fontId="73" fillId="0" borderId="224">
      <alignment horizontal="left" vertical="center"/>
    </xf>
    <xf numFmtId="37" fontId="85" fillId="40" borderId="144"/>
    <xf numFmtId="37" fontId="85" fillId="40" borderId="171"/>
    <xf numFmtId="14" fontId="37" fillId="0" borderId="286">
      <alignment horizontal="center"/>
    </xf>
    <xf numFmtId="5" fontId="177" fillId="0" borderId="46" applyAlignment="0" applyProtection="0"/>
    <xf numFmtId="0" fontId="32" fillId="51" borderId="235" applyNumberFormat="0" applyFont="0" applyAlignment="0" applyProtection="0">
      <alignment vertical="center"/>
    </xf>
    <xf numFmtId="37" fontId="85" fillId="0" borderId="243"/>
    <xf numFmtId="0" fontId="201" fillId="0" borderId="267" applyNumberFormat="0" applyFill="0" applyAlignment="0" applyProtection="0"/>
    <xf numFmtId="37" fontId="67" fillId="0" borderId="153"/>
    <xf numFmtId="49" fontId="37" fillId="0" borderId="178" applyFont="0" applyFill="0" applyBorder="0" applyAlignment="0" applyProtection="0">
      <alignment horizontal="left"/>
    </xf>
    <xf numFmtId="0" fontId="32" fillId="51" borderId="118" applyNumberFormat="0" applyFont="0" applyAlignment="0" applyProtection="0">
      <alignment vertical="center"/>
    </xf>
    <xf numFmtId="210" fontId="57" fillId="0" borderId="46" applyFill="0" applyProtection="0"/>
    <xf numFmtId="14" fontId="37" fillId="0" borderId="187">
      <alignment horizontal="center"/>
    </xf>
    <xf numFmtId="14" fontId="37" fillId="0" borderId="223">
      <alignment horizontal="center"/>
    </xf>
    <xf numFmtId="0" fontId="194" fillId="73" borderId="265" applyNumberFormat="0" applyAlignment="0" applyProtection="0"/>
    <xf numFmtId="0" fontId="157" fillId="0" borderId="204" applyNumberFormat="0" applyFill="0" applyAlignment="0" applyProtection="0">
      <alignment vertical="center"/>
    </xf>
    <xf numFmtId="37" fontId="67" fillId="0" borderId="189"/>
    <xf numFmtId="37" fontId="67" fillId="0" borderId="261"/>
    <xf numFmtId="0" fontId="201" fillId="0" borderId="258" applyNumberFormat="0" applyFill="0" applyAlignment="0" applyProtection="0"/>
    <xf numFmtId="0" fontId="178" fillId="73" borderId="255" applyNumberFormat="0" applyAlignment="0" applyProtection="0"/>
    <xf numFmtId="0" fontId="32" fillId="51" borderId="235" applyNumberFormat="0" applyFont="0" applyAlignment="0" applyProtection="0">
      <alignment vertical="center"/>
    </xf>
    <xf numFmtId="0" fontId="32" fillId="51" borderId="163" applyNumberFormat="0" applyFont="0" applyAlignment="0" applyProtection="0">
      <alignment vertical="center"/>
    </xf>
    <xf numFmtId="37" fontId="67" fillId="0" borderId="261"/>
    <xf numFmtId="0" fontId="44" fillId="51" borderId="217" applyNumberFormat="0" applyFont="0" applyAlignment="0" applyProtection="0">
      <alignment vertical="center"/>
    </xf>
    <xf numFmtId="0" fontId="169" fillId="52" borderId="237" applyNumberFormat="0" applyAlignment="0" applyProtection="0">
      <alignment vertical="center"/>
    </xf>
    <xf numFmtId="0" fontId="194" fillId="73" borderId="292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73" fillId="0" borderId="287">
      <alignment horizontal="left" vertical="center"/>
    </xf>
    <xf numFmtId="0" fontId="32" fillId="51" borderId="244" applyNumberFormat="0" applyFont="0" applyAlignment="0" applyProtection="0">
      <alignment vertical="center"/>
    </xf>
    <xf numFmtId="37" fontId="67" fillId="0" borderId="144"/>
    <xf numFmtId="0" fontId="194" fillId="73" borderId="166" applyNumberFormat="0" applyAlignment="0" applyProtection="0"/>
    <xf numFmtId="0" fontId="32" fillId="51" borderId="199" applyNumberFormat="0" applyFont="0" applyAlignment="0" applyProtection="0"/>
    <xf numFmtId="37" fontId="85" fillId="0" borderId="198"/>
    <xf numFmtId="14" fontId="37" fillId="0" borderId="124">
      <alignment horizontal="center"/>
    </xf>
    <xf numFmtId="37" fontId="85" fillId="40" borderId="126"/>
    <xf numFmtId="37" fontId="85" fillId="40" borderId="126"/>
    <xf numFmtId="0" fontId="32" fillId="51" borderId="253" applyNumberFormat="0" applyFont="0" applyAlignment="0" applyProtection="0"/>
    <xf numFmtId="37" fontId="85" fillId="0" borderId="279"/>
    <xf numFmtId="0" fontId="73" fillId="0" borderId="125">
      <alignment horizontal="left" vertical="center"/>
    </xf>
    <xf numFmtId="0" fontId="73" fillId="0" borderId="125">
      <alignment horizontal="left" vertical="center"/>
    </xf>
    <xf numFmtId="37" fontId="85" fillId="40" borderId="189"/>
    <xf numFmtId="0" fontId="169" fillId="54" borderId="192" applyNumberFormat="0" applyAlignment="0" applyProtection="0">
      <alignment vertical="center"/>
    </xf>
    <xf numFmtId="0" fontId="178" fillId="73" borderId="282" applyNumberFormat="0" applyAlignment="0" applyProtection="0"/>
    <xf numFmtId="0" fontId="32" fillId="51" borderId="271" applyNumberFormat="0" applyFont="0" applyAlignment="0" applyProtection="0"/>
    <xf numFmtId="0" fontId="32" fillId="51" borderId="136" applyNumberFormat="0" applyFont="0" applyAlignment="0" applyProtection="0"/>
    <xf numFmtId="0" fontId="190" fillId="52" borderId="246" applyNumberFormat="0" applyAlignment="0" applyProtection="0"/>
    <xf numFmtId="37" fontId="85" fillId="0" borderId="288"/>
    <xf numFmtId="14" fontId="37" fillId="0" borderId="169">
      <alignment horizontal="center"/>
    </xf>
    <xf numFmtId="0" fontId="201" fillId="0" borderId="276" applyNumberFormat="0" applyFill="0" applyAlignment="0" applyProtection="0"/>
    <xf numFmtId="0" fontId="201" fillId="0" borderId="195" applyNumberFormat="0" applyFill="0" applyAlignment="0" applyProtection="0"/>
    <xf numFmtId="0" fontId="178" fillId="73" borderId="255" applyNumberFormat="0" applyAlignment="0" applyProtection="0"/>
    <xf numFmtId="37" fontId="85" fillId="0" borderId="234"/>
    <xf numFmtId="0" fontId="30" fillId="0" borderId="0"/>
    <xf numFmtId="10" fontId="71" fillId="38" borderId="124" applyNumberFormat="0" applyBorder="0" applyAlignment="0" applyProtection="0"/>
    <xf numFmtId="37" fontId="85" fillId="40" borderId="270"/>
    <xf numFmtId="37" fontId="199" fillId="0" borderId="257" applyNumberFormat="0" applyFont="0" applyBorder="0" applyAlignment="0" applyProtection="0">
      <alignment horizontal="centerContinuous"/>
    </xf>
    <xf numFmtId="0" fontId="169" fillId="54" borderId="183" applyNumberForma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94" fillId="73" borderId="175" applyNumberFormat="0" applyAlignment="0" applyProtection="0"/>
    <xf numFmtId="0" fontId="32" fillId="74" borderId="205" applyFill="0">
      <alignment horizontal="center" vertical="center" wrapText="1"/>
    </xf>
    <xf numFmtId="0" fontId="170" fillId="61" borderId="19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10" fontId="71" fillId="38" borderId="151" applyNumberFormat="0" applyBorder="0" applyAlignment="0" applyProtection="0"/>
    <xf numFmtId="37" fontId="85" fillId="40" borderId="126"/>
    <xf numFmtId="37" fontId="85" fillId="40" borderId="126"/>
    <xf numFmtId="10" fontId="71" fillId="38" borderId="124" applyNumberFormat="0" applyBorder="0" applyAlignment="0" applyProtection="0"/>
    <xf numFmtId="10" fontId="71" fillId="38" borderId="124" applyNumberFormat="0" applyBorder="0" applyAlignment="0" applyProtection="0"/>
    <xf numFmtId="37" fontId="67" fillId="0" borderId="126"/>
    <xf numFmtId="37" fontId="67" fillId="0" borderId="126"/>
    <xf numFmtId="0" fontId="169" fillId="54" borderId="282" applyNumberFormat="0" applyAlignment="0" applyProtection="0">
      <alignment vertical="center"/>
    </xf>
    <xf numFmtId="10" fontId="71" fillId="38" borderId="169" applyNumberFormat="0" applyBorder="0" applyAlignment="0" applyProtection="0"/>
    <xf numFmtId="14" fontId="37" fillId="0" borderId="151">
      <alignment horizontal="center"/>
    </xf>
    <xf numFmtId="10" fontId="71" fillId="38" borderId="223" applyNumberFormat="0" applyBorder="0" applyAlignment="0" applyProtection="0"/>
    <xf numFmtId="14" fontId="37" fillId="0" borderId="214">
      <alignment horizontal="center"/>
    </xf>
    <xf numFmtId="0" fontId="73" fillId="0" borderId="170">
      <alignment horizontal="left" vertical="center"/>
    </xf>
    <xf numFmtId="37" fontId="85" fillId="40" borderId="189"/>
    <xf numFmtId="10" fontId="71" fillId="38" borderId="250" applyNumberFormat="0" applyBorder="0" applyAlignment="0" applyProtection="0"/>
    <xf numFmtId="37" fontId="85" fillId="0" borderId="144"/>
    <xf numFmtId="37" fontId="67" fillId="0" borderId="144"/>
    <xf numFmtId="14" fontId="37" fillId="0" borderId="169">
      <alignment horizontal="center"/>
    </xf>
    <xf numFmtId="0" fontId="178" fillId="73" borderId="165" applyNumberFormat="0" applyAlignment="0" applyProtection="0"/>
    <xf numFmtId="14" fontId="37" fillId="0" borderId="250">
      <alignment horizontal="center"/>
    </xf>
    <xf numFmtId="37" fontId="199" fillId="0" borderId="185" applyNumberFormat="0" applyFont="0" applyBorder="0" applyAlignment="0" applyProtection="0">
      <alignment horizontal="centerContinuous"/>
    </xf>
    <xf numFmtId="0" fontId="32" fillId="51" borderId="163" applyNumberFormat="0" applyFont="0" applyAlignment="0" applyProtection="0"/>
    <xf numFmtId="0" fontId="73" fillId="0" borderId="188">
      <alignment horizontal="left" vertical="center"/>
    </xf>
    <xf numFmtId="0" fontId="32" fillId="51" borderId="289" applyNumberFormat="0" applyFont="0" applyAlignment="0" applyProtection="0">
      <alignment vertical="center"/>
    </xf>
    <xf numFmtId="37" fontId="67" fillId="0" borderId="270"/>
    <xf numFmtId="14" fontId="37" fillId="0" borderId="223">
      <alignment horizontal="center"/>
    </xf>
    <xf numFmtId="14" fontId="37" fillId="0" borderId="205">
      <alignment horizontal="center"/>
    </xf>
    <xf numFmtId="37" fontId="67" fillId="0" borderId="234"/>
    <xf numFmtId="0" fontId="32" fillId="51" borderId="289" applyNumberFormat="0" applyFont="0" applyAlignment="0" applyProtection="0"/>
    <xf numFmtId="10" fontId="71" fillId="38" borderId="133" applyNumberFormat="0" applyBorder="0" applyAlignment="0" applyProtection="0"/>
    <xf numFmtId="10" fontId="71" fillId="38" borderId="133" applyNumberFormat="0" applyBorder="0" applyAlignment="0" applyProtection="0"/>
    <xf numFmtId="37" fontId="85" fillId="0" borderId="243"/>
    <xf numFmtId="37" fontId="85" fillId="40" borderId="288"/>
    <xf numFmtId="0" fontId="73" fillId="0" borderId="161">
      <alignment horizontal="left" vertical="center"/>
    </xf>
    <xf numFmtId="14" fontId="37" fillId="0" borderId="160">
      <alignment horizontal="center"/>
    </xf>
    <xf numFmtId="0" fontId="178" fillId="73" borderId="264" applyNumberFormat="0" applyAlignment="0" applyProtection="0"/>
    <xf numFmtId="0" fontId="190" fillId="52" borderId="174" applyNumberFormat="0" applyAlignment="0" applyProtection="0"/>
    <xf numFmtId="0" fontId="32" fillId="51" borderId="271" applyNumberFormat="0" applyFont="0" applyAlignment="0" applyProtection="0">
      <alignment vertical="center"/>
    </xf>
    <xf numFmtId="210" fontId="57" fillId="0" borderId="46" applyFill="0" applyProtection="0"/>
    <xf numFmtId="37" fontId="85" fillId="40" borderId="252"/>
    <xf numFmtId="37" fontId="85" fillId="40" borderId="144"/>
    <xf numFmtId="0" fontId="201" fillId="0" borderId="150" applyNumberFormat="0" applyFill="0" applyAlignment="0" applyProtection="0"/>
    <xf numFmtId="0" fontId="170" fillId="61" borderId="166" applyNumberFormat="0" applyAlignment="0" applyProtection="0">
      <alignment vertical="center"/>
    </xf>
    <xf numFmtId="37" fontId="67" fillId="0" borderId="261"/>
    <xf numFmtId="10" fontId="71" fillId="38" borderId="196" applyNumberFormat="0" applyBorder="0" applyAlignment="0" applyProtection="0"/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85" fillId="40" borderId="252"/>
    <xf numFmtId="37" fontId="67" fillId="0" borderId="198"/>
    <xf numFmtId="0" fontId="178" fillId="73" borderId="255" applyNumberFormat="0" applyAlignment="0" applyProtection="0"/>
    <xf numFmtId="5" fontId="177" fillId="0" borderId="46" applyAlignment="0" applyProtection="0"/>
    <xf numFmtId="0" fontId="73" fillId="0" borderId="143">
      <alignment horizontal="left" vertical="center"/>
    </xf>
    <xf numFmtId="0" fontId="73" fillId="0" borderId="143">
      <alignment horizontal="left" vertical="center"/>
    </xf>
    <xf numFmtId="0" fontId="32" fillId="51" borderId="199" applyNumberFormat="0" applyFont="0" applyAlignment="0" applyProtection="0">
      <alignment vertical="center"/>
    </xf>
    <xf numFmtId="0" fontId="32" fillId="74" borderId="250" applyFill="0">
      <alignment horizontal="center" vertical="center" wrapText="1"/>
    </xf>
    <xf numFmtId="0" fontId="32" fillId="51" borderId="181" applyNumberFormat="0" applyFont="0" applyAlignment="0" applyProtection="0">
      <alignment vertical="center"/>
    </xf>
    <xf numFmtId="37" fontId="67" fillId="0" borderId="144"/>
    <xf numFmtId="37" fontId="67" fillId="0" borderId="144"/>
    <xf numFmtId="0" fontId="194" fillId="73" borderId="256" applyNumberFormat="0" applyAlignment="0" applyProtection="0"/>
    <xf numFmtId="0" fontId="32" fillId="51" borderId="190" applyNumberFormat="0" applyFont="0" applyAlignment="0" applyProtection="0"/>
    <xf numFmtId="0" fontId="194" fillId="73" borderId="283" applyNumberFormat="0" applyAlignment="0" applyProtection="0"/>
    <xf numFmtId="14" fontId="37" fillId="0" borderId="196">
      <alignment horizontal="center"/>
    </xf>
    <xf numFmtId="37" fontId="85" fillId="40" borderId="153"/>
    <xf numFmtId="0" fontId="166" fillId="61" borderId="192" applyNumberFormat="0" applyAlignment="0" applyProtection="0">
      <alignment vertical="center"/>
    </xf>
    <xf numFmtId="0" fontId="190" fillId="52" borderId="192" applyNumberFormat="0" applyAlignment="0" applyProtection="0"/>
    <xf numFmtId="0" fontId="201" fillId="0" borderId="294" applyNumberFormat="0" applyFill="0" applyAlignment="0" applyProtection="0"/>
    <xf numFmtId="37" fontId="85" fillId="0" borderId="216"/>
    <xf numFmtId="37" fontId="85" fillId="40" borderId="234"/>
    <xf numFmtId="49" fontId="37" fillId="0" borderId="286" applyFont="0" applyFill="0" applyBorder="0" applyAlignment="0" applyProtection="0">
      <alignment horizontal="left"/>
    </xf>
    <xf numFmtId="49" fontId="37" fillId="0" borderId="268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194" fillId="73" borderId="238" applyNumberFormat="0" applyAlignment="0" applyProtection="0"/>
    <xf numFmtId="0" fontId="166" fillId="61" borderId="174" applyNumberFormat="0" applyAlignment="0" applyProtection="0">
      <alignment vertical="center"/>
    </xf>
    <xf numFmtId="37" fontId="67" fillId="0" borderId="234"/>
    <xf numFmtId="0" fontId="194" fillId="73" borderId="229" applyNumberFormat="0" applyAlignment="0" applyProtection="0"/>
    <xf numFmtId="0" fontId="201" fillId="0" borderId="204" applyNumberFormat="0" applyFill="0" applyAlignment="0" applyProtection="0"/>
    <xf numFmtId="14" fontId="37" fillId="0" borderId="160">
      <alignment horizontal="center"/>
    </xf>
    <xf numFmtId="14" fontId="37" fillId="0" borderId="241">
      <alignment horizontal="center"/>
    </xf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67" fillId="0" borderId="189"/>
    <xf numFmtId="0" fontId="170" fillId="61" borderId="184" applyNumberFormat="0" applyAlignment="0" applyProtection="0">
      <alignment vertical="center"/>
    </xf>
    <xf numFmtId="10" fontId="71" fillId="38" borderId="232" applyNumberFormat="0" applyBorder="0" applyAlignment="0" applyProtection="0"/>
    <xf numFmtId="0" fontId="170" fillId="61" borderId="265" applyNumberFormat="0" applyAlignment="0" applyProtection="0">
      <alignment vertical="center"/>
    </xf>
    <xf numFmtId="0" fontId="32" fillId="51" borderId="271" applyNumberFormat="0" applyFont="0" applyAlignment="0" applyProtection="0"/>
    <xf numFmtId="37" fontId="67" fillId="0" borderId="252"/>
    <xf numFmtId="0" fontId="166" fillId="61" borderId="165" applyNumberFormat="0" applyAlignment="0" applyProtection="0">
      <alignment vertical="center"/>
    </xf>
    <xf numFmtId="49" fontId="37" fillId="0" borderId="160" applyFont="0" applyFill="0" applyBorder="0" applyAlignment="0" applyProtection="0">
      <alignment horizontal="left"/>
    </xf>
    <xf numFmtId="37" fontId="85" fillId="0" borderId="225"/>
    <xf numFmtId="14" fontId="37" fillId="0" borderId="151">
      <alignment horizontal="center"/>
    </xf>
    <xf numFmtId="0" fontId="178" fillId="73" borderId="237" applyNumberFormat="0" applyAlignment="0" applyProtection="0"/>
    <xf numFmtId="0" fontId="32" fillId="51" borderId="226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37" fontId="85" fillId="40" borderId="162"/>
    <xf numFmtId="37" fontId="67" fillId="0" borderId="234"/>
    <xf numFmtId="0" fontId="32" fillId="51" borderId="262" applyNumberFormat="0" applyFont="0" applyAlignment="0" applyProtection="0"/>
    <xf numFmtId="14" fontId="37" fillId="0" borderId="268">
      <alignment horizontal="center"/>
    </xf>
    <xf numFmtId="37" fontId="67" fillId="0" borderId="144"/>
    <xf numFmtId="37" fontId="67" fillId="0" borderId="144"/>
    <xf numFmtId="0" fontId="190" fillId="52" borderId="174" applyNumberFormat="0" applyAlignment="0" applyProtection="0"/>
    <xf numFmtId="37" fontId="67" fillId="0" borderId="216"/>
    <xf numFmtId="0" fontId="212" fillId="73" borderId="183" applyNumberFormat="0" applyAlignment="0" applyProtection="0">
      <alignment vertical="center"/>
    </xf>
    <xf numFmtId="0" fontId="201" fillId="0" borderId="159" applyNumberFormat="0" applyFill="0" applyAlignment="0" applyProtection="0"/>
    <xf numFmtId="0" fontId="178" fillId="73" borderId="228" applyNumberFormat="0" applyAlignment="0" applyProtection="0"/>
    <xf numFmtId="0" fontId="44" fillId="51" borderId="154" applyNumberFormat="0" applyFont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5" fontId="177" fillId="0" borderId="46" applyAlignment="0" applyProtection="0"/>
    <xf numFmtId="0" fontId="32" fillId="51" borderId="181" applyNumberFormat="0" applyFont="0" applyAlignment="0" applyProtection="0">
      <alignment vertical="center"/>
    </xf>
    <xf numFmtId="0" fontId="190" fillId="52" borderId="273" applyNumberFormat="0" applyAlignment="0" applyProtection="0"/>
    <xf numFmtId="0" fontId="32" fillId="51" borderId="262" applyNumberFormat="0" applyFont="0" applyAlignment="0" applyProtection="0">
      <alignment vertical="center"/>
    </xf>
    <xf numFmtId="49" fontId="37" fillId="0" borderId="241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37" fontId="67" fillId="0" borderId="288"/>
    <xf numFmtId="37" fontId="67" fillId="0" borderId="207"/>
    <xf numFmtId="0" fontId="178" fillId="73" borderId="174" applyNumberFormat="0" applyAlignment="0" applyProtection="0"/>
    <xf numFmtId="0" fontId="73" fillId="0" borderId="269">
      <alignment horizontal="left" vertical="center"/>
    </xf>
    <xf numFmtId="0" fontId="170" fillId="73" borderId="193" applyNumberFormat="0" applyAlignment="0" applyProtection="0">
      <alignment vertical="center"/>
    </xf>
    <xf numFmtId="37" fontId="67" fillId="0" borderId="243"/>
    <xf numFmtId="0" fontId="166" fillId="61" borderId="237" applyNumberFormat="0" applyAlignment="0" applyProtection="0">
      <alignment vertical="center"/>
    </xf>
    <xf numFmtId="0" fontId="157" fillId="0" borderId="240" applyNumberFormat="0" applyFill="0" applyAlignment="0" applyProtection="0">
      <alignment vertical="center"/>
    </xf>
    <xf numFmtId="0" fontId="194" fillId="73" borderId="193" applyNumberFormat="0" applyAlignment="0" applyProtection="0"/>
    <xf numFmtId="37" fontId="85" fillId="40" borderId="180"/>
    <xf numFmtId="0" fontId="190" fillId="52" borderId="228" applyNumberFormat="0" applyAlignment="0" applyProtection="0"/>
    <xf numFmtId="37" fontId="67" fillId="0" borderId="288"/>
    <xf numFmtId="0" fontId="178" fillId="73" borderId="246" applyNumberFormat="0" applyAlignment="0" applyProtection="0"/>
    <xf numFmtId="0" fontId="194" fillId="73" borderId="202" applyNumberFormat="0" applyAlignment="0" applyProtection="0"/>
    <xf numFmtId="0" fontId="190" fillId="52" borderId="219" applyNumberFormat="0" applyAlignment="0" applyProtection="0"/>
    <xf numFmtId="0" fontId="170" fillId="73" borderId="265" applyNumberFormat="0" applyAlignment="0" applyProtection="0">
      <alignment vertical="center"/>
    </xf>
    <xf numFmtId="0" fontId="194" fillId="73" borderId="202" applyNumberFormat="0" applyAlignment="0" applyProtection="0"/>
    <xf numFmtId="37" fontId="67" fillId="0" borderId="180"/>
    <xf numFmtId="37" fontId="85" fillId="40" borderId="261"/>
    <xf numFmtId="14" fontId="37" fillId="0" borderId="268">
      <alignment horizontal="center"/>
    </xf>
    <xf numFmtId="0" fontId="201" fillId="0" borderId="249" applyNumberFormat="0" applyFill="0" applyAlignment="0" applyProtection="0"/>
    <xf numFmtId="37" fontId="85" fillId="40" borderId="198"/>
    <xf numFmtId="195" fontId="57" fillId="0" borderId="46" applyFill="0" applyProtection="0"/>
    <xf numFmtId="0" fontId="73" fillId="0" borderId="161">
      <alignment horizontal="left" vertical="center"/>
    </xf>
    <xf numFmtId="37" fontId="67" fillId="0" borderId="162"/>
    <xf numFmtId="14" fontId="37" fillId="0" borderId="151">
      <alignment horizontal="center"/>
    </xf>
    <xf numFmtId="37" fontId="85" fillId="40" borderId="153"/>
    <xf numFmtId="37" fontId="85" fillId="40" borderId="153"/>
    <xf numFmtId="49" fontId="37" fillId="0" borderId="178" applyFont="0" applyFill="0" applyBorder="0" applyAlignment="0" applyProtection="0">
      <alignment horizontal="left"/>
    </xf>
    <xf numFmtId="37" fontId="85" fillId="40" borderId="234"/>
    <xf numFmtId="0" fontId="73" fillId="0" borderId="152">
      <alignment horizontal="left" vertical="center"/>
    </xf>
    <xf numFmtId="0" fontId="73" fillId="0" borderId="152">
      <alignment horizontal="left" vertical="center"/>
    </xf>
    <xf numFmtId="37" fontId="67" fillId="0" borderId="225"/>
    <xf numFmtId="0" fontId="194" fillId="73" borderId="202" applyNumberFormat="0" applyAlignment="0" applyProtection="0"/>
    <xf numFmtId="0" fontId="73" fillId="0" borderId="233">
      <alignment horizontal="left" vertical="center"/>
    </xf>
    <xf numFmtId="0" fontId="194" fillId="73" borderId="184" applyNumberFormat="0" applyAlignment="0" applyProtection="0"/>
    <xf numFmtId="0" fontId="201" fillId="0" borderId="285" applyNumberFormat="0" applyFill="0" applyAlignment="0" applyProtection="0"/>
    <xf numFmtId="37" fontId="85" fillId="0" borderId="279"/>
    <xf numFmtId="0" fontId="32" fillId="51" borderId="271" applyNumberFormat="0" applyFont="0" applyAlignment="0" applyProtection="0"/>
    <xf numFmtId="0" fontId="32" fillId="51" borderId="163" applyNumberFormat="0" applyFont="0" applyAlignment="0" applyProtection="0"/>
    <xf numFmtId="37" fontId="85" fillId="40" borderId="234"/>
    <xf numFmtId="37" fontId="85" fillId="0" borderId="198"/>
    <xf numFmtId="14" fontId="37" fillId="0" borderId="187">
      <alignment horizontal="center"/>
    </xf>
    <xf numFmtId="0" fontId="73" fillId="0" borderId="215">
      <alignment horizontal="left" vertical="center"/>
    </xf>
    <xf numFmtId="10" fontId="71" fillId="38" borderId="151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37" fontId="85" fillId="40" borderId="261"/>
    <xf numFmtId="37" fontId="67" fillId="0" borderId="243"/>
    <xf numFmtId="0" fontId="190" fillId="52" borderId="264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190" fillId="52" borderId="192" applyNumberFormat="0" applyAlignment="0" applyProtection="0"/>
    <xf numFmtId="37" fontId="85" fillId="40" borderId="153"/>
    <xf numFmtId="37" fontId="85" fillId="40" borderId="153"/>
    <xf numFmtId="10" fontId="71" fillId="38" borderId="151" applyNumberFormat="0" applyBorder="0" applyAlignment="0" applyProtection="0"/>
    <xf numFmtId="10" fontId="71" fillId="38" borderId="151" applyNumberFormat="0" applyBorder="0" applyAlignment="0" applyProtection="0"/>
    <xf numFmtId="37" fontId="67" fillId="0" borderId="153"/>
    <xf numFmtId="37" fontId="67" fillId="0" borderId="153"/>
    <xf numFmtId="37" fontId="67" fillId="0" borderId="234"/>
    <xf numFmtId="49" fontId="37" fillId="0" borderId="196" applyFont="0" applyFill="0" applyBorder="0" applyAlignment="0" applyProtection="0">
      <alignment horizontal="left"/>
    </xf>
    <xf numFmtId="10" fontId="71" fillId="38" borderId="241" applyNumberFormat="0" applyBorder="0" applyAlignment="0" applyProtection="0"/>
    <xf numFmtId="0" fontId="194" fillId="73" borderId="292" applyNumberFormat="0" applyAlignment="0" applyProtection="0"/>
    <xf numFmtId="0" fontId="169" fillId="54" borderId="201" applyNumberFormat="0" applyAlignment="0" applyProtection="0">
      <alignment vertical="center"/>
    </xf>
    <xf numFmtId="14" fontId="37" fillId="0" borderId="187">
      <alignment horizontal="center"/>
    </xf>
    <xf numFmtId="0" fontId="166" fillId="61" borderId="219" applyNumberFormat="0" applyAlignment="0" applyProtection="0">
      <alignment vertical="center"/>
    </xf>
    <xf numFmtId="37" fontId="67" fillId="0" borderId="252"/>
    <xf numFmtId="10" fontId="71" fillId="38" borderId="187" applyNumberFormat="0" applyBorder="0" applyAlignment="0" applyProtection="0"/>
    <xf numFmtId="37" fontId="67" fillId="0" borderId="261"/>
    <xf numFmtId="0" fontId="178" fillId="73" borderId="273" applyNumberFormat="0" applyAlignment="0" applyProtection="0"/>
    <xf numFmtId="0" fontId="166" fillId="61" borderId="246" applyNumberFormat="0" applyAlignment="0" applyProtection="0">
      <alignment vertical="center"/>
    </xf>
    <xf numFmtId="37" fontId="85" fillId="0" borderId="225"/>
    <xf numFmtId="0" fontId="194" fillId="73" borderId="211" applyNumberFormat="0" applyAlignment="0" applyProtection="0"/>
    <xf numFmtId="0" fontId="32" fillId="51" borderId="190" applyNumberFormat="0" applyFont="0" applyAlignment="0" applyProtection="0"/>
    <xf numFmtId="0" fontId="194" fillId="73" borderId="202" applyNumberFormat="0" applyAlignment="0" applyProtection="0"/>
    <xf numFmtId="14" fontId="37" fillId="0" borderId="259">
      <alignment horizontal="center"/>
    </xf>
    <xf numFmtId="0" fontId="178" fillId="73" borderId="264" applyNumberFormat="0" applyAlignment="0" applyProtection="0"/>
    <xf numFmtId="37" fontId="85" fillId="0" borderId="279"/>
    <xf numFmtId="0" fontId="73" fillId="0" borderId="242">
      <alignment horizontal="left" vertical="center"/>
    </xf>
    <xf numFmtId="0" fontId="201" fillId="0" borderId="195" applyNumberFormat="0" applyFill="0" applyAlignment="0" applyProtection="0"/>
    <xf numFmtId="0" fontId="73" fillId="0" borderId="215">
      <alignment horizontal="left" vertical="center"/>
    </xf>
    <xf numFmtId="37" fontId="85" fillId="40" borderId="198"/>
    <xf numFmtId="0" fontId="73" fillId="0" borderId="179">
      <alignment horizontal="left" vertical="center"/>
    </xf>
    <xf numFmtId="10" fontId="71" fillId="38" borderId="160" applyNumberFormat="0" applyBorder="0" applyAlignment="0" applyProtection="0"/>
    <xf numFmtId="10" fontId="71" fillId="38" borderId="160" applyNumberFormat="0" applyBorder="0" applyAlignment="0" applyProtection="0"/>
    <xf numFmtId="0" fontId="169" fillId="52" borderId="228" applyNumberFormat="0" applyAlignment="0" applyProtection="0">
      <alignment vertical="center"/>
    </xf>
    <xf numFmtId="37" fontId="85" fillId="40" borderId="279"/>
    <xf numFmtId="0" fontId="178" fillId="73" borderId="210" applyNumberFormat="0" applyAlignment="0" applyProtection="0"/>
    <xf numFmtId="37" fontId="85" fillId="40" borderId="252"/>
    <xf numFmtId="49" fontId="37" fillId="0" borderId="187" applyFont="0" applyFill="0" applyBorder="0" applyAlignment="0" applyProtection="0">
      <alignment horizontal="left"/>
    </xf>
    <xf numFmtId="10" fontId="71" fillId="38" borderId="250" applyNumberFormat="0" applyBorder="0" applyAlignment="0" applyProtection="0"/>
    <xf numFmtId="14" fontId="37" fillId="0" borderId="178">
      <alignment horizontal="center"/>
    </xf>
    <xf numFmtId="0" fontId="194" fillId="73" borderId="202" applyNumberFormat="0" applyAlignment="0" applyProtection="0"/>
    <xf numFmtId="37" fontId="85" fillId="40" borderId="171"/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0" fontId="73" fillId="0" borderId="170">
      <alignment horizontal="left" vertical="center"/>
    </xf>
    <xf numFmtId="0" fontId="73" fillId="0" borderId="170">
      <alignment horizontal="left" vertical="center"/>
    </xf>
    <xf numFmtId="37" fontId="85" fillId="0" borderId="243"/>
    <xf numFmtId="37" fontId="67" fillId="0" borderId="171"/>
    <xf numFmtId="37" fontId="67" fillId="0" borderId="171"/>
    <xf numFmtId="14" fontId="37" fillId="0" borderId="268">
      <alignment horizontal="center"/>
    </xf>
    <xf numFmtId="0" fontId="190" fillId="52" borderId="201" applyNumberFormat="0" applyAlignment="0" applyProtection="0"/>
    <xf numFmtId="0" fontId="169" fillId="54" borderId="237" applyNumberFormat="0" applyAlignment="0" applyProtection="0">
      <alignment vertical="center"/>
    </xf>
    <xf numFmtId="0" fontId="32" fillId="51" borderId="181" applyNumberFormat="0" applyFont="0" applyAlignment="0" applyProtection="0"/>
    <xf numFmtId="0" fontId="44" fillId="51" borderId="181" applyNumberFormat="0" applyFont="0" applyAlignment="0" applyProtection="0">
      <alignment vertical="center"/>
    </xf>
    <xf numFmtId="10" fontId="71" fillId="38" borderId="214" applyNumberFormat="0" applyBorder="0" applyAlignment="0" applyProtection="0"/>
    <xf numFmtId="0" fontId="169" fillId="54" borderId="246" applyNumberFormat="0" applyAlignment="0" applyProtection="0">
      <alignment vertical="center"/>
    </xf>
    <xf numFmtId="14" fontId="37" fillId="0" borderId="223">
      <alignment horizontal="center"/>
    </xf>
    <xf numFmtId="49" fontId="37" fillId="0" borderId="187" applyFont="0" applyFill="0" applyBorder="0" applyAlignment="0" applyProtection="0">
      <alignment horizontal="left"/>
    </xf>
    <xf numFmtId="49" fontId="37" fillId="0" borderId="187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89"/>
    <xf numFmtId="37" fontId="67" fillId="0" borderId="216"/>
    <xf numFmtId="0" fontId="190" fillId="52" borderId="264" applyNumberFormat="0" applyAlignment="0" applyProtection="0"/>
    <xf numFmtId="0" fontId="169" fillId="52" borderId="183" applyNumberFormat="0" applyAlignment="0" applyProtection="0">
      <alignment vertical="center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10" fontId="71" fillId="38" borderId="286" applyNumberFormat="0" applyBorder="0" applyAlignment="0" applyProtection="0"/>
    <xf numFmtId="0" fontId="170" fillId="73" borderId="202" applyNumberFormat="0" applyAlignment="0" applyProtection="0">
      <alignment vertical="center"/>
    </xf>
    <xf numFmtId="37" fontId="67" fillId="0" borderId="234"/>
    <xf numFmtId="0" fontId="201" fillId="0" borderId="213" applyNumberFormat="0" applyFill="0" applyAlignment="0" applyProtection="0"/>
    <xf numFmtId="37" fontId="85" fillId="40" borderId="243"/>
    <xf numFmtId="0" fontId="73" fillId="0" borderId="206">
      <alignment horizontal="left" vertical="center"/>
    </xf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37" fontId="85" fillId="0" borderId="234"/>
    <xf numFmtId="37" fontId="85" fillId="0" borderId="216"/>
    <xf numFmtId="14" fontId="37" fillId="0" borderId="241">
      <alignment horizontal="center"/>
    </xf>
    <xf numFmtId="0" fontId="32" fillId="51" borderId="235" applyNumberFormat="0" applyFont="0" applyAlignment="0" applyProtection="0"/>
    <xf numFmtId="0" fontId="73" fillId="0" borderId="251">
      <alignment horizontal="left" vertical="center"/>
    </xf>
    <xf numFmtId="37" fontId="67" fillId="0" borderId="207"/>
    <xf numFmtId="0" fontId="212" fillId="73" borderId="219" applyNumberFormat="0" applyAlignment="0" applyProtection="0">
      <alignment vertical="center"/>
    </xf>
    <xf numFmtId="37" fontId="67" fillId="0" borderId="243"/>
    <xf numFmtId="0" fontId="201" fillId="0" borderId="276" applyNumberFormat="0" applyFill="0" applyAlignment="0" applyProtection="0"/>
    <xf numFmtId="0" fontId="32" fillId="51" borderId="235" applyNumberFormat="0" applyFont="0" applyAlignment="0" applyProtection="0">
      <alignment vertical="center"/>
    </xf>
    <xf numFmtId="0" fontId="32" fillId="74" borderId="286" applyFill="0">
      <alignment horizontal="center" vertical="center" wrapText="1"/>
    </xf>
    <xf numFmtId="14" fontId="37" fillId="0" borderId="178">
      <alignment horizontal="center"/>
    </xf>
    <xf numFmtId="14" fontId="37" fillId="0" borderId="17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0" fontId="73" fillId="0" borderId="179">
      <alignment horizontal="left" vertical="center"/>
    </xf>
    <xf numFmtId="0" fontId="73" fillId="0" borderId="179">
      <alignment horizontal="left" vertical="center"/>
    </xf>
    <xf numFmtId="0" fontId="32" fillId="51" borderId="226" applyNumberFormat="0" applyFont="0" applyAlignment="0" applyProtection="0">
      <alignment vertical="center"/>
    </xf>
    <xf numFmtId="37" fontId="67" fillId="0" borderId="180"/>
    <xf numFmtId="37" fontId="67" fillId="0" borderId="180"/>
    <xf numFmtId="0" fontId="32" fillId="51" borderId="217" applyNumberFormat="0" applyFont="0" applyAlignment="0" applyProtection="0"/>
    <xf numFmtId="37" fontId="67" fillId="0" borderId="261"/>
    <xf numFmtId="0" fontId="194" fillId="73" borderId="202" applyNumberFormat="0" applyAlignment="0" applyProtection="0"/>
    <xf numFmtId="0" fontId="190" fillId="52" borderId="219" applyNumberFormat="0" applyAlignment="0" applyProtection="0"/>
    <xf numFmtId="37" fontId="67" fillId="0" borderId="207"/>
    <xf numFmtId="10" fontId="71" fillId="38" borderId="196" applyNumberFormat="0" applyBorder="0" applyAlignment="0" applyProtection="0"/>
    <xf numFmtId="37" fontId="67" fillId="0" borderId="234"/>
    <xf numFmtId="0" fontId="32" fillId="51" borderId="190" applyNumberFormat="0" applyFont="0" applyAlignment="0" applyProtection="0">
      <alignment vertical="center"/>
    </xf>
    <xf numFmtId="37" fontId="85" fillId="40" borderId="288"/>
    <xf numFmtId="37" fontId="67" fillId="0" borderId="261"/>
    <xf numFmtId="10" fontId="71" fillId="38" borderId="223" applyNumberFormat="0" applyBorder="0" applyAlignment="0" applyProtection="0"/>
    <xf numFmtId="0" fontId="30" fillId="0" borderId="0"/>
    <xf numFmtId="0" fontId="32" fillId="51" borderId="262" applyNumberFormat="0" applyFont="0" applyAlignment="0" applyProtection="0"/>
    <xf numFmtId="37" fontId="67" fillId="0" borderId="234"/>
    <xf numFmtId="0" fontId="32" fillId="51" borderId="244" applyNumberFormat="0" applyFont="0" applyAlignment="0" applyProtection="0"/>
    <xf numFmtId="5" fontId="177" fillId="0" borderId="46" applyAlignment="0" applyProtection="0"/>
    <xf numFmtId="14" fontId="37" fillId="0" borderId="250">
      <alignment horizontal="center"/>
    </xf>
    <xf numFmtId="37" fontId="67" fillId="0" borderId="216"/>
    <xf numFmtId="49" fontId="37" fillId="0" borderId="232" applyFont="0" applyFill="0" applyBorder="0" applyAlignment="0" applyProtection="0">
      <alignment horizontal="left"/>
    </xf>
    <xf numFmtId="37" fontId="67" fillId="0" borderId="234"/>
    <xf numFmtId="0" fontId="169" fillId="52" borderId="264" applyNumberFormat="0" applyAlignment="0" applyProtection="0">
      <alignment vertical="center"/>
    </xf>
    <xf numFmtId="14" fontId="37" fillId="0" borderId="26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37" fontId="85" fillId="0" borderId="198"/>
    <xf numFmtId="37" fontId="85" fillId="40" borderId="279"/>
    <xf numFmtId="37" fontId="85" fillId="0" borderId="207"/>
    <xf numFmtId="0" fontId="73" fillId="0" borderId="233">
      <alignment horizontal="left" vertical="center"/>
    </xf>
    <xf numFmtId="37" fontId="85" fillId="0" borderId="288"/>
    <xf numFmtId="14" fontId="37" fillId="0" borderId="286">
      <alignment horizontal="center"/>
    </xf>
    <xf numFmtId="0" fontId="169" fillId="54" borderId="228" applyNumberFormat="0" applyAlignment="0" applyProtection="0">
      <alignment vertical="center"/>
    </xf>
    <xf numFmtId="37" fontId="67" fillId="0" borderId="252"/>
    <xf numFmtId="37" fontId="67" fillId="0" borderId="225"/>
    <xf numFmtId="37" fontId="85" fillId="40" borderId="279"/>
    <xf numFmtId="37" fontId="67" fillId="0" borderId="252"/>
    <xf numFmtId="0" fontId="73" fillId="0" borderId="215">
      <alignment horizontal="left" vertical="center"/>
    </xf>
    <xf numFmtId="10" fontId="71" fillId="38" borderId="187" applyNumberFormat="0" applyBorder="0" applyAlignment="0" applyProtection="0"/>
    <xf numFmtId="37" fontId="67" fillId="0" borderId="252"/>
    <xf numFmtId="0" fontId="73" fillId="0" borderId="188">
      <alignment horizontal="left" vertical="center"/>
    </xf>
    <xf numFmtId="0" fontId="73" fillId="0" borderId="188">
      <alignment horizontal="left" vertical="center"/>
    </xf>
    <xf numFmtId="0" fontId="194" fillId="73" borderId="220" applyNumberFormat="0" applyAlignment="0" applyProtection="0"/>
    <xf numFmtId="37" fontId="67" fillId="0" borderId="189"/>
    <xf numFmtId="37" fontId="67" fillId="0" borderId="189"/>
    <xf numFmtId="37" fontId="85" fillId="40" borderId="288"/>
    <xf numFmtId="0" fontId="190" fillId="52" borderId="255" applyNumberFormat="0" applyAlignment="0" applyProtection="0"/>
    <xf numFmtId="37" fontId="67" fillId="0" borderId="243"/>
    <xf numFmtId="37" fontId="85" fillId="40" borderId="279"/>
    <xf numFmtId="10" fontId="71" fillId="38" borderId="214" applyNumberFormat="0" applyBorder="0" applyAlignment="0" applyProtection="0"/>
    <xf numFmtId="37" fontId="67" fillId="0" borderId="216"/>
    <xf numFmtId="0" fontId="73" fillId="0" borderId="251">
      <alignment horizontal="left" vertical="center"/>
    </xf>
    <xf numFmtId="37" fontId="85" fillId="40" borderId="252"/>
    <xf numFmtId="0" fontId="194" fillId="73" borderId="265" applyNumberFormat="0" applyAlignment="0" applyProtection="0"/>
    <xf numFmtId="37" fontId="67" fillId="0" borderId="279"/>
    <xf numFmtId="10" fontId="71" fillId="38" borderId="250" applyNumberFormat="0" applyBorder="0" applyAlignment="0" applyProtection="0"/>
    <xf numFmtId="0" fontId="178" fillId="73" borderId="255" applyNumberFormat="0" applyAlignment="0" applyProtection="0"/>
    <xf numFmtId="37" fontId="85" fillId="0" borderId="270"/>
    <xf numFmtId="14" fontId="37" fillId="0" borderId="214">
      <alignment horizontal="center"/>
    </xf>
    <xf numFmtId="0" fontId="73" fillId="0" borderId="215">
      <alignment horizontal="left" vertical="center"/>
    </xf>
    <xf numFmtId="37" fontId="85" fillId="0" borderId="243"/>
    <xf numFmtId="0" fontId="178" fillId="73" borderId="228" applyNumberFormat="0" applyAlignment="0" applyProtection="0"/>
    <xf numFmtId="37" fontId="67" fillId="0" borderId="252"/>
    <xf numFmtId="37" fontId="85" fillId="0" borderId="207"/>
    <xf numFmtId="0" fontId="44" fillId="51" borderId="253" applyNumberFormat="0" applyFont="0" applyAlignment="0" applyProtection="0">
      <alignment vertical="center"/>
    </xf>
    <xf numFmtId="37" fontId="85" fillId="40" borderId="261"/>
    <xf numFmtId="37" fontId="85" fillId="0" borderId="252"/>
    <xf numFmtId="0" fontId="190" fillId="52" borderId="291" applyNumberFormat="0" applyAlignment="0" applyProtection="0"/>
    <xf numFmtId="14" fontId="37" fillId="0" borderId="196">
      <alignment horizontal="center"/>
    </xf>
    <xf numFmtId="14" fontId="37" fillId="0" borderId="196">
      <alignment horizontal="center"/>
    </xf>
    <xf numFmtId="14" fontId="37" fillId="0" borderId="196">
      <alignment horizontal="center"/>
    </xf>
    <xf numFmtId="37" fontId="85" fillId="40" borderId="198"/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178" fillId="73" borderId="228" applyNumberFormat="0" applyAlignment="0" applyProtection="0"/>
    <xf numFmtId="37" fontId="67" fillId="0" borderId="198"/>
    <xf numFmtId="37" fontId="67" fillId="0" borderId="198"/>
    <xf numFmtId="0" fontId="178" fillId="73" borderId="264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32" fillId="74" borderId="214" applyFill="0">
      <alignment horizontal="center" vertical="center" wrapText="1"/>
    </xf>
    <xf numFmtId="0" fontId="201" fillId="0" borderId="222" applyNumberFormat="0" applyFill="0" applyAlignment="0" applyProtection="0"/>
    <xf numFmtId="37" fontId="67" fillId="0" borderId="207"/>
    <xf numFmtId="0" fontId="201" fillId="0" borderId="204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37" fontId="67" fillId="0" borderId="207"/>
    <xf numFmtId="0" fontId="73" fillId="0" borderId="278">
      <alignment horizontal="left" vertical="center"/>
    </xf>
    <xf numFmtId="37" fontId="85" fillId="0" borderId="261"/>
    <xf numFmtId="0" fontId="32" fillId="51" borderId="271" applyNumberFormat="0" applyFont="0" applyAlignment="0" applyProtection="0"/>
    <xf numFmtId="37" fontId="67" fillId="0" borderId="252"/>
    <xf numFmtId="0" fontId="190" fillId="52" borderId="219" applyNumberFormat="0" applyAlignment="0" applyProtection="0"/>
    <xf numFmtId="37" fontId="85" fillId="0" borderId="243"/>
    <xf numFmtId="0" fontId="169" fillId="52" borderId="201" applyNumberFormat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14" fontId="37" fillId="0" borderId="214">
      <alignment horizontal="center"/>
    </xf>
    <xf numFmtId="0" fontId="73" fillId="0" borderId="224">
      <alignment horizontal="left" vertical="center"/>
    </xf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190" fillId="52" borderId="264" applyNumberFormat="0" applyAlignment="0" applyProtection="0"/>
    <xf numFmtId="14" fontId="37" fillId="0" borderId="232">
      <alignment horizontal="center"/>
    </xf>
    <xf numFmtId="49" fontId="37" fillId="0" borderId="250" applyFont="0" applyFill="0" applyBorder="0" applyAlignment="0" applyProtection="0">
      <alignment horizontal="left"/>
    </xf>
    <xf numFmtId="49" fontId="37" fillId="0" borderId="223" applyFont="0" applyFill="0" applyBorder="0" applyAlignment="0" applyProtection="0">
      <alignment horizontal="left"/>
    </xf>
    <xf numFmtId="37" fontId="67" fillId="0" borderId="288"/>
    <xf numFmtId="210" fontId="57" fillId="0" borderId="46" applyFill="0" applyProtection="0"/>
    <xf numFmtId="49" fontId="37" fillId="0" borderId="214" applyFont="0" applyFill="0" applyBorder="0" applyAlignment="0" applyProtection="0">
      <alignment horizontal="left"/>
    </xf>
    <xf numFmtId="14" fontId="37" fillId="0" borderId="205">
      <alignment horizontal="center"/>
    </xf>
    <xf numFmtId="0" fontId="212" fillId="73" borderId="291" applyNumberFormat="0" applyAlignment="0" applyProtection="0">
      <alignment vertical="center"/>
    </xf>
    <xf numFmtId="0" fontId="194" fillId="73" borderId="247" applyNumberFormat="0" applyAlignment="0" applyProtection="0"/>
    <xf numFmtId="37" fontId="67" fillId="0" borderId="234"/>
    <xf numFmtId="49" fontId="37" fillId="0" borderId="259" applyFont="0" applyFill="0" applyBorder="0" applyAlignment="0" applyProtection="0">
      <alignment horizontal="left"/>
    </xf>
    <xf numFmtId="37" fontId="85" fillId="0" borderId="234"/>
    <xf numFmtId="0" fontId="32" fillId="51" borderId="262" applyNumberFormat="0" applyFont="0" applyAlignment="0" applyProtection="0"/>
    <xf numFmtId="37" fontId="67" fillId="0" borderId="198"/>
    <xf numFmtId="37" fontId="67" fillId="0" borderId="198"/>
    <xf numFmtId="0" fontId="73" fillId="0" borderId="224">
      <alignment horizontal="left" vertical="center"/>
    </xf>
    <xf numFmtId="0" fontId="32" fillId="51" borderId="235" applyNumberFormat="0" applyFont="0" applyAlignment="0" applyProtection="0"/>
    <xf numFmtId="0" fontId="201" fillId="0" borderId="213" applyNumberFormat="0" applyFill="0" applyAlignment="0" applyProtection="0"/>
    <xf numFmtId="0" fontId="201" fillId="0" borderId="294" applyNumberFormat="0" applyFill="0" applyAlignment="0" applyProtection="0"/>
    <xf numFmtId="0" fontId="44" fillId="51" borderId="208" applyNumberFormat="0" applyFont="0" applyAlignment="0" applyProtection="0">
      <alignment vertical="center"/>
    </xf>
    <xf numFmtId="0" fontId="32" fillId="51" borderId="244" applyNumberFormat="0" applyFont="0" applyAlignment="0" applyProtection="0"/>
    <xf numFmtId="0" fontId="190" fillId="52" borderId="228" applyNumberFormat="0" applyAlignment="0" applyProtection="0"/>
    <xf numFmtId="37" fontId="67" fillId="0" borderId="270"/>
    <xf numFmtId="0" fontId="190" fillId="52" borderId="255" applyNumberFormat="0" applyAlignment="0" applyProtection="0"/>
    <xf numFmtId="14" fontId="37" fillId="0" borderId="250">
      <alignment horizontal="center"/>
    </xf>
    <xf numFmtId="37" fontId="85" fillId="0" borderId="270"/>
    <xf numFmtId="37" fontId="67" fillId="0" borderId="261"/>
    <xf numFmtId="0" fontId="169" fillId="52" borderId="282" applyNumberFormat="0" applyAlignment="0" applyProtection="0">
      <alignment vertical="center"/>
    </xf>
    <xf numFmtId="0" fontId="73" fillId="0" borderId="287">
      <alignment horizontal="left" vertical="center"/>
    </xf>
    <xf numFmtId="210" fontId="57" fillId="0" borderId="46" applyFill="0" applyProtection="0"/>
    <xf numFmtId="10" fontId="71" fillId="38" borderId="286" applyNumberFormat="0" applyBorder="0" applyAlignment="0" applyProtection="0"/>
    <xf numFmtId="0" fontId="32" fillId="51" borderId="244" applyNumberFormat="0" applyFont="0" applyAlignment="0" applyProtection="0"/>
    <xf numFmtId="49" fontId="37" fillId="0" borderId="286" applyFont="0" applyFill="0" applyBorder="0" applyAlignment="0" applyProtection="0">
      <alignment horizontal="left"/>
    </xf>
    <xf numFmtId="37" fontId="85" fillId="0" borderId="225"/>
    <xf numFmtId="37" fontId="67" fillId="0" borderId="234"/>
    <xf numFmtId="0" fontId="73" fillId="0" borderId="215">
      <alignment horizontal="left" vertical="center"/>
    </xf>
    <xf numFmtId="0" fontId="170" fillId="73" borderId="265" applyNumberFormat="0" applyAlignment="0" applyProtection="0">
      <alignment vertical="center"/>
    </xf>
    <xf numFmtId="37" fontId="67" fillId="0" borderId="216"/>
    <xf numFmtId="0" fontId="73" fillId="0" borderId="251">
      <alignment horizontal="left" vertical="center"/>
    </xf>
    <xf numFmtId="49" fontId="37" fillId="0" borderId="250" applyFont="0" applyFill="0" applyBorder="0" applyAlignment="0" applyProtection="0">
      <alignment horizontal="left"/>
    </xf>
    <xf numFmtId="14" fontId="37" fillId="0" borderId="205">
      <alignment horizontal="center"/>
    </xf>
    <xf numFmtId="37" fontId="85" fillId="40" borderId="207"/>
    <xf numFmtId="37" fontId="85" fillId="40" borderId="207"/>
    <xf numFmtId="0" fontId="73" fillId="0" borderId="260">
      <alignment horizontal="left" vertical="center"/>
    </xf>
    <xf numFmtId="0" fontId="73" fillId="0" borderId="206">
      <alignment horizontal="left" vertical="center"/>
    </xf>
    <xf numFmtId="0" fontId="73" fillId="0" borderId="206">
      <alignment horizontal="left" vertical="center"/>
    </xf>
    <xf numFmtId="0" fontId="169" fillId="54" borderId="237" applyNumberFormat="0" applyAlignment="0" applyProtection="0">
      <alignment vertical="center"/>
    </xf>
    <xf numFmtId="0" fontId="201" fillId="0" borderId="231" applyNumberFormat="0" applyFill="0" applyAlignment="0" applyProtection="0"/>
    <xf numFmtId="0" fontId="32" fillId="51" borderId="217" applyNumberFormat="0" applyFont="0" applyAlignment="0" applyProtection="0"/>
    <xf numFmtId="0" fontId="194" fillId="73" borderId="247" applyNumberFormat="0" applyAlignment="0" applyProtection="0"/>
    <xf numFmtId="0" fontId="32" fillId="51" borderId="289" applyNumberFormat="0" applyFont="0" applyAlignment="0" applyProtection="0"/>
    <xf numFmtId="10" fontId="71" fillId="38" borderId="268" applyNumberFormat="0" applyBorder="0" applyAlignment="0" applyProtection="0"/>
    <xf numFmtId="10" fontId="71" fillId="38" borderId="277" applyNumberFormat="0" applyBorder="0" applyAlignment="0" applyProtection="0"/>
    <xf numFmtId="10" fontId="71" fillId="38" borderId="205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4" fillId="73" borderId="292" applyNumberFormat="0" applyAlignment="0" applyProtection="0"/>
    <xf numFmtId="37" fontId="85" fillId="0" borderId="234"/>
    <xf numFmtId="0" fontId="73" fillId="0" borderId="269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170" fillId="61" borderId="229" applyNumberFormat="0" applyAlignment="0" applyProtection="0">
      <alignment vertical="center"/>
    </xf>
    <xf numFmtId="37" fontId="67" fillId="0" borderId="261"/>
    <xf numFmtId="49" fontId="37" fillId="0" borderId="232" applyFont="0" applyFill="0" applyBorder="0" applyAlignment="0" applyProtection="0">
      <alignment horizontal="left"/>
    </xf>
    <xf numFmtId="37" fontId="85" fillId="40" borderId="207"/>
    <xf numFmtId="37" fontId="85" fillId="40" borderId="207"/>
    <xf numFmtId="10" fontId="71" fillId="38" borderId="205" applyNumberFormat="0" applyBorder="0" applyAlignment="0" applyProtection="0"/>
    <xf numFmtId="10" fontId="71" fillId="38" borderId="205" applyNumberFormat="0" applyBorder="0" applyAlignment="0" applyProtection="0"/>
    <xf numFmtId="37" fontId="67" fillId="0" borderId="207"/>
    <xf numFmtId="37" fontId="67" fillId="0" borderId="207"/>
    <xf numFmtId="10" fontId="71" fillId="38" borderId="232" applyNumberFormat="0" applyBorder="0" applyAlignment="0" applyProtection="0"/>
    <xf numFmtId="14" fontId="37" fillId="0" borderId="241">
      <alignment horizontal="center"/>
    </xf>
    <xf numFmtId="37" fontId="85" fillId="40" borderId="261"/>
    <xf numFmtId="49" fontId="37" fillId="0" borderId="241" applyFont="0" applyFill="0" applyBorder="0" applyAlignment="0" applyProtection="0">
      <alignment horizontal="left"/>
    </xf>
    <xf numFmtId="14" fontId="37" fillId="0" borderId="250">
      <alignment horizontal="center"/>
    </xf>
    <xf numFmtId="37" fontId="67" fillId="0" borderId="252"/>
    <xf numFmtId="37" fontId="67" fillId="0" borderId="252"/>
    <xf numFmtId="49" fontId="37" fillId="0" borderId="223" applyFont="0" applyFill="0" applyBorder="0" applyAlignment="0" applyProtection="0">
      <alignment horizontal="left"/>
    </xf>
    <xf numFmtId="0" fontId="170" fillId="61" borderId="256" applyNumberFormat="0" applyAlignment="0" applyProtection="0">
      <alignment vertical="center"/>
    </xf>
    <xf numFmtId="10" fontId="71" fillId="38" borderId="259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37" fontId="67" fillId="0" borderId="261"/>
    <xf numFmtId="0" fontId="194" fillId="73" borderId="256" applyNumberFormat="0" applyAlignment="0" applyProtection="0"/>
    <xf numFmtId="5" fontId="177" fillId="0" borderId="46" applyAlignment="0" applyProtection="0"/>
    <xf numFmtId="0" fontId="190" fillId="52" borderId="237" applyNumberFormat="0" applyAlignment="0" applyProtection="0"/>
    <xf numFmtId="37" fontId="85" fillId="0" borderId="261"/>
    <xf numFmtId="10" fontId="71" fillId="38" borderId="214" applyNumberFormat="0" applyBorder="0" applyAlignment="0" applyProtection="0"/>
    <xf numFmtId="10" fontId="71" fillId="38" borderId="214" applyNumberFormat="0" applyBorder="0" applyAlignment="0" applyProtection="0"/>
    <xf numFmtId="10" fontId="71" fillId="38" borderId="277" applyNumberFormat="0" applyBorder="0" applyAlignment="0" applyProtection="0"/>
    <xf numFmtId="14" fontId="37" fillId="0" borderId="277">
      <alignment horizontal="center"/>
    </xf>
    <xf numFmtId="37" fontId="67" fillId="0" borderId="279"/>
    <xf numFmtId="0" fontId="157" fillId="0" borderId="240" applyNumberFormat="0" applyFill="0" applyAlignment="0" applyProtection="0">
      <alignment vertical="center"/>
    </xf>
    <xf numFmtId="37" fontId="67" fillId="0" borderId="234"/>
    <xf numFmtId="37" fontId="67" fillId="0" borderId="261"/>
    <xf numFmtId="0" fontId="166" fillId="61" borderId="255" applyNumberFormat="0" applyAlignment="0" applyProtection="0">
      <alignment vertical="center"/>
    </xf>
    <xf numFmtId="10" fontId="71" fillId="38" borderId="277" applyNumberFormat="0" applyBorder="0" applyAlignment="0" applyProtection="0"/>
    <xf numFmtId="37" fontId="67" fillId="0" borderId="261"/>
    <xf numFmtId="14" fontId="37" fillId="0" borderId="259">
      <alignment horizontal="center"/>
    </xf>
    <xf numFmtId="37" fontId="67" fillId="0" borderId="270"/>
    <xf numFmtId="37" fontId="85" fillId="40" borderId="243"/>
    <xf numFmtId="5" fontId="177" fillId="0" borderId="46" applyAlignment="0" applyProtection="0"/>
    <xf numFmtId="14" fontId="37" fillId="0" borderId="268">
      <alignment horizontal="center"/>
    </xf>
    <xf numFmtId="37" fontId="67" fillId="0" borderId="279"/>
    <xf numFmtId="37" fontId="85" fillId="0" borderId="252"/>
    <xf numFmtId="0" fontId="190" fillId="52" borderId="282" applyNumberFormat="0" applyAlignment="0" applyProtection="0"/>
    <xf numFmtId="37" fontId="85" fillId="40" borderId="234"/>
    <xf numFmtId="14" fontId="37" fillId="0" borderId="277">
      <alignment horizontal="center"/>
    </xf>
    <xf numFmtId="0" fontId="170" fillId="61" borderId="247" applyNumberFormat="0" applyAlignment="0" applyProtection="0">
      <alignment vertical="center"/>
    </xf>
    <xf numFmtId="0" fontId="194" fillId="73" borderId="238" applyNumberFormat="0" applyAlignment="0" applyProtection="0"/>
    <xf numFmtId="0" fontId="32" fillId="74" borderId="232" applyFill="0">
      <alignment horizontal="center" vertical="center" wrapText="1"/>
    </xf>
    <xf numFmtId="0" fontId="194" fillId="73" borderId="274" applyNumberFormat="0" applyAlignment="0" applyProtection="0"/>
    <xf numFmtId="0" fontId="201" fillId="0" borderId="285" applyNumberFormat="0" applyFill="0" applyAlignment="0" applyProtection="0"/>
    <xf numFmtId="37" fontId="67" fillId="0" borderId="243"/>
    <xf numFmtId="0" fontId="190" fillId="52" borderId="264" applyNumberFormat="0" applyAlignment="0" applyProtection="0"/>
    <xf numFmtId="0" fontId="212" fillId="73" borderId="237" applyNumberFormat="0" applyAlignment="0" applyProtection="0">
      <alignment vertical="center"/>
    </xf>
    <xf numFmtId="49" fontId="37" fillId="0" borderId="268" applyFont="0" applyFill="0" applyBorder="0" applyAlignment="0" applyProtection="0">
      <alignment horizontal="left"/>
    </xf>
    <xf numFmtId="14" fontId="37" fillId="0" borderId="223">
      <alignment horizontal="center"/>
    </xf>
    <xf numFmtId="14" fontId="37" fillId="0" borderId="223">
      <alignment horizontal="center"/>
    </xf>
    <xf numFmtId="37" fontId="85" fillId="40" borderId="225"/>
    <xf numFmtId="37" fontId="85" fillId="40" borderId="225"/>
    <xf numFmtId="10" fontId="71" fillId="38" borderId="223" applyNumberFormat="0" applyBorder="0" applyAlignment="0" applyProtection="0"/>
    <xf numFmtId="37" fontId="67" fillId="0" borderId="225"/>
    <xf numFmtId="0" fontId="32" fillId="51" borderId="280" applyNumberFormat="0" applyFont="0" applyAlignment="0" applyProtection="0"/>
    <xf numFmtId="14" fontId="37" fillId="0" borderId="250">
      <alignment horizontal="center"/>
    </xf>
    <xf numFmtId="210" fontId="57" fillId="0" borderId="46" applyFill="0" applyProtection="0"/>
    <xf numFmtId="0" fontId="32" fillId="51" borderId="280" applyNumberFormat="0" applyFont="0" applyAlignment="0" applyProtection="0">
      <alignment vertical="center"/>
    </xf>
    <xf numFmtId="37" fontId="85" fillId="40" borderId="270"/>
    <xf numFmtId="37" fontId="85" fillId="0" borderId="252"/>
    <xf numFmtId="0" fontId="32" fillId="51" borderId="235" applyNumberFormat="0" applyFont="0" applyAlignment="0" applyProtection="0">
      <alignment vertical="center"/>
    </xf>
    <xf numFmtId="0" fontId="194" fillId="73" borderId="283" applyNumberFormat="0" applyAlignment="0" applyProtection="0"/>
    <xf numFmtId="0" fontId="73" fillId="0" borderId="251">
      <alignment horizontal="left" vertical="center"/>
    </xf>
    <xf numFmtId="37" fontId="85" fillId="40" borderId="243"/>
    <xf numFmtId="0" fontId="170" fillId="61" borderId="238" applyNumberFormat="0" applyAlignment="0" applyProtection="0">
      <alignment vertical="center"/>
    </xf>
    <xf numFmtId="10" fontId="71" fillId="38" borderId="241" applyNumberFormat="0" applyBorder="0" applyAlignment="0" applyProtection="0"/>
    <xf numFmtId="37" fontId="85" fillId="40" borderId="279"/>
    <xf numFmtId="0" fontId="194" fillId="73" borderId="256" applyNumberFormat="0" applyAlignment="0" applyProtection="0"/>
    <xf numFmtId="0" fontId="178" fillId="73" borderId="282" applyNumberFormat="0" applyAlignment="0" applyProtection="0"/>
    <xf numFmtId="37" fontId="67" fillId="0" borderId="234"/>
    <xf numFmtId="0" fontId="190" fillId="52" borderId="291" applyNumberFormat="0" applyAlignment="0" applyProtection="0"/>
    <xf numFmtId="0" fontId="73" fillId="0" borderId="278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32" fillId="51" borderId="235" applyNumberFormat="0" applyFont="0" applyAlignment="0" applyProtection="0">
      <alignment vertical="center"/>
    </xf>
    <xf numFmtId="0" fontId="32" fillId="51" borderId="235" applyNumberFormat="0" applyFont="0" applyAlignment="0" applyProtection="0"/>
    <xf numFmtId="0" fontId="178" fillId="73" borderId="291" applyNumberFormat="0" applyAlignment="0" applyProtection="0"/>
    <xf numFmtId="37" fontId="67" fillId="0" borderId="252"/>
    <xf numFmtId="14" fontId="37" fillId="0" borderId="241">
      <alignment horizontal="center"/>
    </xf>
    <xf numFmtId="37" fontId="85" fillId="40" borderId="252"/>
    <xf numFmtId="37" fontId="67" fillId="0" borderId="261"/>
    <xf numFmtId="37" fontId="67" fillId="0" borderId="234"/>
    <xf numFmtId="37" fontId="67" fillId="0" borderId="234"/>
    <xf numFmtId="0" fontId="178" fillId="73" borderId="255" applyNumberFormat="0" applyAlignment="0" applyProtection="0"/>
    <xf numFmtId="0" fontId="190" fillId="52" borderId="255" applyNumberFormat="0" applyAlignment="0" applyProtection="0"/>
    <xf numFmtId="0" fontId="201" fillId="0" borderId="267" applyNumberFormat="0" applyFill="0" applyAlignment="0" applyProtection="0"/>
    <xf numFmtId="0" fontId="201" fillId="0" borderId="249" applyNumberFormat="0" applyFill="0" applyAlignment="0" applyProtection="0"/>
    <xf numFmtId="0" fontId="32" fillId="51" borderId="244" applyNumberFormat="0" applyFont="0" applyAlignment="0" applyProtection="0">
      <alignment vertical="center"/>
    </xf>
    <xf numFmtId="0" fontId="32" fillId="51" borderId="253" applyNumberFormat="0" applyFont="0" applyAlignment="0" applyProtection="0"/>
    <xf numFmtId="37" fontId="67" fillId="0" borderId="270"/>
    <xf numFmtId="37" fontId="85" fillId="40" borderId="261"/>
    <xf numFmtId="37" fontId="85" fillId="40" borderId="279"/>
    <xf numFmtId="49" fontId="37" fillId="0" borderId="277" applyFont="0" applyFill="0" applyBorder="0" applyAlignment="0" applyProtection="0">
      <alignment horizontal="left"/>
    </xf>
    <xf numFmtId="0" fontId="73" fillId="0" borderId="260">
      <alignment horizontal="left" vertical="center"/>
    </xf>
    <xf numFmtId="37" fontId="67" fillId="0" borderId="279"/>
    <xf numFmtId="0" fontId="73" fillId="0" borderId="260">
      <alignment horizontal="left" vertical="center"/>
    </xf>
    <xf numFmtId="37" fontId="67" fillId="0" borderId="252"/>
    <xf numFmtId="14" fontId="37" fillId="0" borderId="241">
      <alignment horizontal="center"/>
    </xf>
    <xf numFmtId="37" fontId="85" fillId="40" borderId="243"/>
    <xf numFmtId="37" fontId="85" fillId="40" borderId="243"/>
    <xf numFmtId="14" fontId="37" fillId="0" borderId="277">
      <alignment horizontal="center"/>
    </xf>
    <xf numFmtId="0" fontId="73" fillId="0" borderId="242">
      <alignment horizontal="left" vertical="center"/>
    </xf>
    <xf numFmtId="0" fontId="73" fillId="0" borderId="242">
      <alignment horizontal="left" vertical="center"/>
    </xf>
    <xf numFmtId="0" fontId="194" fillId="73" borderId="265" applyNumberFormat="0" applyAlignment="0" applyProtection="0"/>
    <xf numFmtId="210" fontId="57" fillId="0" borderId="46" applyFill="0" applyProtection="0"/>
    <xf numFmtId="0" fontId="44" fillId="51" borderId="280" applyNumberFormat="0" applyFont="0" applyAlignment="0" applyProtection="0">
      <alignment vertical="center"/>
    </xf>
    <xf numFmtId="0" fontId="194" fillId="73" borderId="265" applyNumberFormat="0" applyAlignment="0" applyProtection="0"/>
    <xf numFmtId="0" fontId="190" fillId="52" borderId="255" applyNumberFormat="0" applyAlignment="0" applyProtection="0"/>
    <xf numFmtId="0" fontId="194" fillId="73" borderId="256" applyNumberFormat="0" applyAlignment="0" applyProtection="0"/>
    <xf numFmtId="0" fontId="194" fillId="73" borderId="283" applyNumberFormat="0" applyAlignment="0" applyProtection="0"/>
    <xf numFmtId="37" fontId="85" fillId="40" borderId="288"/>
    <xf numFmtId="10" fontId="71" fillId="38" borderId="241" applyNumberFormat="0" applyBorder="0" applyAlignment="0" applyProtection="0"/>
    <xf numFmtId="0" fontId="32" fillId="51" borderId="262" applyNumberFormat="0" applyFont="0" applyAlignment="0" applyProtection="0"/>
    <xf numFmtId="37" fontId="85" fillId="0" borderId="288"/>
    <xf numFmtId="0" fontId="170" fillId="61" borderId="274" applyNumberFormat="0" applyAlignment="0" applyProtection="0">
      <alignment vertical="center"/>
    </xf>
    <xf numFmtId="37" fontId="67" fillId="0" borderId="288"/>
    <xf numFmtId="37" fontId="85" fillId="40" borderId="270"/>
    <xf numFmtId="0" fontId="190" fillId="52" borderId="264" applyNumberFormat="0" applyAlignment="0" applyProtection="0"/>
    <xf numFmtId="37" fontId="85" fillId="0" borderId="261"/>
    <xf numFmtId="37" fontId="85" fillId="40" borderId="243"/>
    <xf numFmtId="0" fontId="170" fillId="61" borderId="292" applyNumberFormat="0" applyAlignment="0" applyProtection="0">
      <alignment vertical="center"/>
    </xf>
    <xf numFmtId="10" fontId="71" fillId="38" borderId="241" applyNumberFormat="0" applyBorder="0" applyAlignment="0" applyProtection="0"/>
    <xf numFmtId="10" fontId="71" fillId="38" borderId="241" applyNumberFormat="0" applyBorder="0" applyAlignment="0" applyProtection="0"/>
    <xf numFmtId="37" fontId="67" fillId="0" borderId="243"/>
    <xf numFmtId="37" fontId="67" fillId="0" borderId="261"/>
    <xf numFmtId="0" fontId="178" fillId="73" borderId="264" applyNumberFormat="0" applyAlignment="0" applyProtection="0"/>
    <xf numFmtId="0" fontId="169" fillId="52" borderId="273" applyNumberFormat="0" applyAlignment="0" applyProtection="0">
      <alignment vertical="center"/>
    </xf>
    <xf numFmtId="37" fontId="67" fillId="0" borderId="288"/>
    <xf numFmtId="0" fontId="73" fillId="0" borderId="269">
      <alignment horizontal="left" vertical="center"/>
    </xf>
    <xf numFmtId="0" fontId="73" fillId="0" borderId="278">
      <alignment horizontal="left" vertical="center"/>
    </xf>
    <xf numFmtId="37" fontId="67" fillId="0" borderId="270"/>
    <xf numFmtId="0" fontId="73" fillId="0" borderId="269">
      <alignment horizontal="left" vertical="center"/>
    </xf>
    <xf numFmtId="49" fontId="37" fillId="0" borderId="286" applyFont="0" applyFill="0" applyBorder="0" applyAlignment="0" applyProtection="0">
      <alignment horizontal="left"/>
    </xf>
    <xf numFmtId="0" fontId="32" fillId="51" borderId="271" applyNumberFormat="0" applyFont="0" applyAlignment="0" applyProtection="0"/>
    <xf numFmtId="10" fontId="71" fillId="38" borderId="250" applyNumberFormat="0" applyBorder="0" applyAlignment="0" applyProtection="0"/>
    <xf numFmtId="10" fontId="71" fillId="38" borderId="250" applyNumberFormat="0" applyBorder="0" applyAlignment="0" applyProtection="0"/>
    <xf numFmtId="37" fontId="85" fillId="0" borderId="270"/>
    <xf numFmtId="0" fontId="166" fillId="61" borderId="264" applyNumberFormat="0" applyAlignment="0" applyProtection="0">
      <alignment vertical="center"/>
    </xf>
    <xf numFmtId="0" fontId="73" fillId="0" borderId="278">
      <alignment horizontal="left" vertical="center"/>
    </xf>
    <xf numFmtId="14" fontId="37" fillId="0" borderId="259">
      <alignment horizontal="center"/>
    </xf>
    <xf numFmtId="37" fontId="85" fillId="40" borderId="261"/>
    <xf numFmtId="210" fontId="57" fillId="0" borderId="46" applyFill="0" applyProtection="0"/>
    <xf numFmtId="37" fontId="67" fillId="0" borderId="252"/>
    <xf numFmtId="37" fontId="67" fillId="0" borderId="252"/>
    <xf numFmtId="0" fontId="201" fillId="0" borderId="267" applyNumberFormat="0" applyFill="0" applyAlignment="0" applyProtection="0"/>
    <xf numFmtId="0" fontId="44" fillId="51" borderId="262" applyNumberFormat="0" applyFont="0" applyAlignment="0" applyProtection="0">
      <alignment vertical="center"/>
    </xf>
    <xf numFmtId="10" fontId="71" fillId="38" borderId="286" applyNumberFormat="0" applyBorder="0" applyAlignment="0" applyProtection="0"/>
    <xf numFmtId="0" fontId="166" fillId="61" borderId="273" applyNumberFormat="0" applyAlignment="0" applyProtection="0">
      <alignment vertical="center"/>
    </xf>
    <xf numFmtId="10" fontId="71" fillId="38" borderId="277" applyNumberFormat="0" applyBorder="0" applyAlignment="0" applyProtection="0"/>
    <xf numFmtId="0" fontId="194" fillId="73" borderId="274" applyNumberFormat="0" applyAlignment="0" applyProtection="0"/>
    <xf numFmtId="14" fontId="37" fillId="0" borderId="277">
      <alignment horizontal="center"/>
    </xf>
    <xf numFmtId="37" fontId="67" fillId="0" borderId="261"/>
    <xf numFmtId="14" fontId="37" fillId="0" borderId="259">
      <alignment horizontal="center"/>
    </xf>
    <xf numFmtId="37" fontId="85" fillId="40" borderId="261"/>
    <xf numFmtId="37" fontId="85" fillId="40" borderId="261"/>
    <xf numFmtId="0" fontId="73" fillId="0" borderId="260">
      <alignment horizontal="left" vertical="center"/>
    </xf>
    <xf numFmtId="0" fontId="73" fillId="0" borderId="260">
      <alignment horizontal="left" vertical="center"/>
    </xf>
    <xf numFmtId="0" fontId="32" fillId="51" borderId="262" applyNumberFormat="0" applyFont="0" applyAlignment="0" applyProtection="0"/>
    <xf numFmtId="0" fontId="157" fillId="0" borderId="281" applyNumberFormat="0" applyFill="0" applyAlignment="0" applyProtection="0">
      <alignment vertical="center"/>
    </xf>
    <xf numFmtId="10" fontId="71" fillId="38" borderId="259" applyNumberFormat="0" applyBorder="0" applyAlignment="0" applyProtection="0"/>
    <xf numFmtId="0" fontId="32" fillId="74" borderId="268" applyFill="0">
      <alignment horizontal="center" vertical="center" wrapText="1"/>
    </xf>
    <xf numFmtId="37" fontId="67" fillId="0" borderId="288"/>
    <xf numFmtId="37" fontId="85" fillId="0" borderId="279"/>
    <xf numFmtId="37" fontId="85" fillId="40" borderId="261"/>
    <xf numFmtId="37" fontId="85" fillId="40" borderId="261"/>
    <xf numFmtId="10" fontId="71" fillId="38" borderId="259" applyNumberFormat="0" applyBorder="0" applyAlignment="0" applyProtection="0"/>
    <xf numFmtId="10" fontId="71" fillId="38" borderId="259" applyNumberFormat="0" applyBorder="0" applyAlignment="0" applyProtection="0"/>
    <xf numFmtId="37" fontId="67" fillId="0" borderId="261"/>
    <xf numFmtId="37" fontId="67" fillId="0" borderId="261"/>
    <xf numFmtId="0" fontId="178" fillId="73" borderId="291" applyNumberFormat="0" applyAlignment="0" applyProtection="0"/>
    <xf numFmtId="0" fontId="190" fillId="52" borderId="291" applyNumberFormat="0" applyAlignment="0" applyProtection="0"/>
    <xf numFmtId="0" fontId="73" fillId="0" borderId="278">
      <alignment horizontal="left" vertical="center"/>
    </xf>
    <xf numFmtId="37" fontId="67" fillId="0" borderId="279"/>
    <xf numFmtId="14" fontId="37" fillId="0" borderId="268">
      <alignment horizontal="center"/>
    </xf>
    <xf numFmtId="37" fontId="85" fillId="40" borderId="270"/>
    <xf numFmtId="37" fontId="85" fillId="40" borderId="270"/>
    <xf numFmtId="0" fontId="73" fillId="0" borderId="269">
      <alignment horizontal="left" vertical="center"/>
    </xf>
    <xf numFmtId="0" fontId="73" fillId="0" borderId="269">
      <alignment horizontal="left" vertical="center"/>
    </xf>
    <xf numFmtId="0" fontId="32" fillId="51" borderId="280" applyNumberFormat="0" applyFont="0" applyAlignment="0" applyProtection="0"/>
    <xf numFmtId="10" fontId="71" fillId="38" borderId="268" applyNumberFormat="0" applyBorder="0" applyAlignment="0" applyProtection="0"/>
    <xf numFmtId="37" fontId="85" fillId="40" borderId="270"/>
    <xf numFmtId="37" fontId="85" fillId="40" borderId="270"/>
    <xf numFmtId="10" fontId="71" fillId="38" borderId="268" applyNumberFormat="0" applyBorder="0" applyAlignment="0" applyProtection="0"/>
    <xf numFmtId="10" fontId="71" fillId="38" borderId="268" applyNumberFormat="0" applyBorder="0" applyAlignment="0" applyProtection="0"/>
    <xf numFmtId="37" fontId="67" fillId="0" borderId="270"/>
    <xf numFmtId="37" fontId="67" fillId="0" borderId="270"/>
    <xf numFmtId="10" fontId="71" fillId="38" borderId="277" applyNumberFormat="0" applyBorder="0" applyAlignment="0" applyProtection="0"/>
    <xf numFmtId="10" fontId="71" fillId="38" borderId="277" applyNumberFormat="0" applyBorder="0" applyAlignment="0" applyProtection="0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73" fillId="0" borderId="287">
      <alignment horizontal="left" vertical="center"/>
    </xf>
    <xf numFmtId="0" fontId="73" fillId="0" borderId="287">
      <alignment horizontal="left" vertical="center"/>
    </xf>
    <xf numFmtId="37" fontId="67" fillId="0" borderId="288"/>
    <xf numFmtId="37" fontId="67" fillId="0" borderId="288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1" fillId="0" borderId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278" fillId="0" borderId="0" applyNumberForma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96">
      <alignment horizontal="left"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0" fontId="92" fillId="0" borderId="0" applyNumberFormat="0" applyBorder="0" applyAlignment="0"/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32" fillId="74" borderId="295" applyFill="0">
      <alignment horizontal="center" vertical="center" wrapText="1"/>
    </xf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192" fontId="2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95" applyFont="0" applyFill="0" applyBorder="0" applyAlignment="0" applyProtection="0">
      <alignment horizontal="left"/>
    </xf>
    <xf numFmtId="0" fontId="1" fillId="0" borderId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5" fontId="177" fillId="0" borderId="46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207" fontId="278" fillId="0" borderId="0" applyFont="0" applyFill="0" applyBorder="0" applyAlignment="0" applyProtection="0"/>
    <xf numFmtId="14" fontId="37" fillId="0" borderId="295">
      <alignment horizontal="center"/>
    </xf>
    <xf numFmtId="0" fontId="30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280" applyNumberFormat="0" applyFont="0" applyAlignment="0" applyProtection="0">
      <alignment vertical="center"/>
    </xf>
    <xf numFmtId="0" fontId="157" fillId="0" borderId="281" applyNumberFormat="0" applyFill="0" applyAlignment="0" applyProtection="0">
      <alignment vertical="center"/>
    </xf>
    <xf numFmtId="0" fontId="166" fillId="61" borderId="282" applyNumberFormat="0" applyAlignment="0" applyProtection="0">
      <alignment vertical="center"/>
    </xf>
    <xf numFmtId="0" fontId="169" fillId="54" borderId="282" applyNumberFormat="0" applyAlignment="0" applyProtection="0">
      <alignment vertical="center"/>
    </xf>
    <xf numFmtId="0" fontId="170" fillId="61" borderId="283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293" applyNumberFormat="0" applyFont="0" applyBorder="0" applyAlignment="0" applyProtection="0">
      <alignment horizontal="centerContinuous"/>
    </xf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194" fillId="73" borderId="283" applyNumberFormat="0" applyAlignment="0" applyProtection="0"/>
    <xf numFmtId="0" fontId="178" fillId="73" borderId="282" applyNumberFormat="0" applyAlignment="0" applyProtection="0"/>
    <xf numFmtId="0" fontId="190" fillId="52" borderId="282" applyNumberFormat="0" applyAlignment="0" applyProtection="0"/>
    <xf numFmtId="0" fontId="201" fillId="0" borderId="285" applyNumberFormat="0" applyFill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44" fillId="51" borderId="280" applyNumberFormat="0" applyFont="0" applyAlignment="0" applyProtection="0">
      <alignment vertical="center"/>
    </xf>
    <xf numFmtId="0" fontId="157" fillId="0" borderId="285" applyNumberFormat="0" applyFill="0" applyAlignment="0" applyProtection="0">
      <alignment vertical="center"/>
    </xf>
    <xf numFmtId="0" fontId="212" fillId="73" borderId="282" applyNumberFormat="0" applyAlignment="0" applyProtection="0">
      <alignment vertical="center"/>
    </xf>
    <xf numFmtId="0" fontId="169" fillId="52" borderId="282" applyNumberFormat="0" applyAlignment="0" applyProtection="0">
      <alignment vertical="center"/>
    </xf>
    <xf numFmtId="0" fontId="170" fillId="73" borderId="283" applyNumberFormat="0" applyAlignment="0" applyProtection="0">
      <alignment vertical="center"/>
    </xf>
    <xf numFmtId="0" fontId="1" fillId="0" borderId="0"/>
    <xf numFmtId="9" fontId="30" fillId="0" borderId="0" applyFont="0" applyFill="0" applyBorder="0" applyAlignment="0" applyProtection="0"/>
    <xf numFmtId="5" fontId="177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>
      <alignment vertical="center"/>
    </xf>
    <xf numFmtId="0" fontId="263" fillId="0" borderId="0">
      <alignment vertical="center"/>
    </xf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3" fillId="0" borderId="0" applyFont="0" applyFill="0" applyBorder="0" applyAlignment="0" applyProtection="0">
      <alignment vertical="center"/>
    </xf>
    <xf numFmtId="0" fontId="279" fillId="0" borderId="0">
      <alignment vertical="center"/>
    </xf>
    <xf numFmtId="30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30" fillId="0" borderId="0"/>
    <xf numFmtId="9" fontId="9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>
      <alignment vertical="top"/>
    </xf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2" fillId="66" borderId="0" applyNumberFormat="0" applyBorder="0" applyAlignment="0" applyProtection="0"/>
    <xf numFmtId="0" fontId="282" fillId="55" borderId="0" applyNumberFormat="0" applyBorder="0" applyAlignment="0" applyProtection="0"/>
    <xf numFmtId="0" fontId="282" fillId="59" borderId="0" applyNumberFormat="0" applyBorder="0" applyAlignment="0" applyProtection="0"/>
    <xf numFmtId="0" fontId="282" fillId="58" borderId="0" applyNumberFormat="0" applyBorder="0" applyAlignment="0" applyProtection="0"/>
    <xf numFmtId="0" fontId="282" fillId="53" borderId="0" applyNumberFormat="0" applyBorder="0" applyAlignment="0" applyProtection="0"/>
    <xf numFmtId="0" fontId="282" fillId="52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58" borderId="0" applyNumberFormat="0" applyBorder="0" applyAlignment="0" applyProtection="0"/>
    <xf numFmtId="0" fontId="282" fillId="49" borderId="0" applyNumberFormat="0" applyBorder="0" applyAlignment="0" applyProtection="0"/>
    <xf numFmtId="0" fontId="282" fillId="57" borderId="0" applyNumberFormat="0" applyBorder="0" applyAlignment="0" applyProtection="0"/>
    <xf numFmtId="0" fontId="283" fillId="68" borderId="0" applyNumberFormat="0" applyBorder="0" applyAlignment="0" applyProtection="0"/>
    <xf numFmtId="0" fontId="283" fillId="50" borderId="0" applyNumberFormat="0" applyBorder="0" applyAlignment="0" applyProtection="0"/>
    <xf numFmtId="0" fontId="283" fillId="67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70" borderId="0" applyNumberFormat="0" applyBorder="0" applyAlignment="0" applyProtection="0"/>
    <xf numFmtId="0" fontId="283" fillId="71" borderId="0" applyNumberFormat="0" applyBorder="0" applyAlignment="0" applyProtection="0"/>
    <xf numFmtId="0" fontId="283" fillId="65" borderId="0" applyNumberFormat="0" applyBorder="0" applyAlignment="0" applyProtection="0"/>
    <xf numFmtId="0" fontId="283" fillId="72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56" borderId="0" applyNumberFormat="0" applyBorder="0" applyAlignment="0" applyProtection="0"/>
    <xf numFmtId="0" fontId="284" fillId="55" borderId="0" applyNumberFormat="0" applyBorder="0" applyAlignment="0" applyProtection="0"/>
    <xf numFmtId="0" fontId="285" fillId="73" borderId="282" applyNumberFormat="0" applyAlignment="0" applyProtection="0"/>
    <xf numFmtId="0" fontId="286" fillId="60" borderId="35" applyNumberFormat="0" applyAlignment="0" applyProtection="0"/>
    <xf numFmtId="0" fontId="287" fillId="0" borderId="0" applyNumberFormat="0" applyFill="0" applyBorder="0" applyAlignment="0" applyProtection="0"/>
    <xf numFmtId="0" fontId="288" fillId="59" borderId="0" applyNumberFormat="0" applyBorder="0" applyAlignment="0" applyProtection="0"/>
    <xf numFmtId="0" fontId="289" fillId="0" borderId="39" applyNumberFormat="0" applyFill="0" applyAlignment="0" applyProtection="0"/>
    <xf numFmtId="0" fontId="290" fillId="0" borderId="40" applyNumberFormat="0" applyFill="0" applyAlignment="0" applyProtection="0"/>
    <xf numFmtId="0" fontId="291" fillId="0" borderId="41" applyNumberFormat="0" applyFill="0" applyAlignment="0" applyProtection="0"/>
    <xf numFmtId="0" fontId="291" fillId="0" borderId="0" applyNumberFormat="0" applyFill="0" applyBorder="0" applyAlignment="0" applyProtection="0"/>
    <xf numFmtId="0" fontId="292" fillId="52" borderId="282" applyNumberFormat="0" applyAlignment="0" applyProtection="0"/>
    <xf numFmtId="0" fontId="293" fillId="0" borderId="42" applyNumberFormat="0" applyFill="0" applyAlignment="0" applyProtection="0"/>
    <xf numFmtId="0" fontId="294" fillId="54" borderId="0" applyNumberFormat="0" applyBorder="0" applyAlignment="0" applyProtection="0"/>
    <xf numFmtId="0" fontId="295" fillId="73" borderId="283" applyNumberFormat="0" applyAlignment="0" applyProtection="0"/>
    <xf numFmtId="0" fontId="296" fillId="0" borderId="0" applyNumberFormat="0" applyFill="0" applyBorder="0" applyAlignment="0" applyProtection="0"/>
    <xf numFmtId="0" fontId="297" fillId="0" borderId="285" applyNumberFormat="0" applyFill="0" applyAlignment="0" applyProtection="0"/>
    <xf numFmtId="0" fontId="298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9" fontId="300" fillId="0" borderId="0"/>
    <xf numFmtId="43" fontId="28" fillId="0" borderId="0" applyFont="0" applyBorder="0" applyAlignment="0"/>
    <xf numFmtId="0" fontId="6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08" fontId="29" fillId="61" borderId="0" applyFill="0" applyBorder="0" applyAlignment="0">
      <alignment vertical="top"/>
    </xf>
    <xf numFmtId="296" fontId="29" fillId="0" borderId="0" applyFill="0" applyBorder="0" applyAlignment="0" applyProtection="0"/>
    <xf numFmtId="0" fontId="32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0" fillId="0" borderId="0" applyFont="0" applyFill="0" applyBorder="0" applyAlignment="0" applyProtection="0"/>
    <xf numFmtId="43" fontId="29" fillId="0" borderId="0" applyFont="0" applyFill="0" applyBorder="0" applyAlignment="0" applyProtection="0"/>
    <xf numFmtId="309" fontId="303" fillId="0" borderId="0" applyFill="0" applyBorder="0"/>
    <xf numFmtId="310" fontId="303" fillId="0" borderId="0" applyFill="0" applyBorder="0"/>
    <xf numFmtId="311" fontId="82" fillId="0" borderId="0"/>
    <xf numFmtId="0" fontId="57" fillId="0" borderId="0"/>
    <xf numFmtId="3" fontId="304" fillId="0" borderId="0" applyFont="0" applyFill="0" applyBorder="0" applyAlignment="0" applyProtection="0"/>
    <xf numFmtId="0" fontId="305" fillId="0" borderId="0">
      <alignment horizontal="left"/>
    </xf>
    <xf numFmtId="0" fontId="306" fillId="0" borderId="0"/>
    <xf numFmtId="0" fontId="307" fillId="0" borderId="0">
      <alignment horizontal="left"/>
    </xf>
    <xf numFmtId="0" fontId="29" fillId="61" borderId="3" applyFill="0" applyBorder="0" applyAlignment="0">
      <alignment horizontal="right"/>
    </xf>
    <xf numFmtId="0" fontId="32" fillId="0" borderId="0" applyFont="0" applyFill="0" applyBorder="0" applyAlignment="0" applyProtection="0"/>
    <xf numFmtId="0" fontId="304" fillId="0" borderId="0" applyFont="0" applyFill="0" applyBorder="0" applyAlignment="0" applyProtection="0"/>
    <xf numFmtId="215" fontId="82" fillId="0" borderId="0"/>
    <xf numFmtId="312" fontId="32" fillId="0" borderId="0"/>
    <xf numFmtId="284" fontId="308" fillId="93" borderId="0">
      <protection hidden="1"/>
    </xf>
    <xf numFmtId="0" fontId="127" fillId="0" borderId="0" applyProtection="0"/>
    <xf numFmtId="14" fontId="309" fillId="0" borderId="0" applyFill="0" applyBorder="0">
      <alignment horizontal="center"/>
    </xf>
    <xf numFmtId="216" fontId="82" fillId="0" borderId="0"/>
    <xf numFmtId="313" fontId="32" fillId="0" borderId="0"/>
    <xf numFmtId="0" fontId="310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14" fontId="30" fillId="0" borderId="0" applyFont="0" applyFill="0" applyBorder="0" applyAlignment="0" applyProtection="0"/>
    <xf numFmtId="2" fontId="127" fillId="0" borderId="0" applyProtection="0"/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3" fillId="0" borderId="0">
      <alignment horizontal="left"/>
    </xf>
    <xf numFmtId="0" fontId="314" fillId="0" borderId="0">
      <alignment horizontal="left"/>
    </xf>
    <xf numFmtId="0" fontId="299" fillId="0" borderId="19" applyFont="0" applyFill="0" applyBorder="0">
      <alignment horizontal="center" vertical="justify" wrapText="1"/>
    </xf>
    <xf numFmtId="0" fontId="299" fillId="0" borderId="19" applyFont="0" applyFill="0" applyBorder="0">
      <alignment horizontal="centerContinuous" vertical="justify" wrapText="1"/>
    </xf>
    <xf numFmtId="0" fontId="303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315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8" fillId="0" borderId="25">
      <alignment horizontal="left" vertical="top"/>
    </xf>
    <xf numFmtId="0" fontId="227" fillId="0" borderId="0">
      <alignment horizontal="left"/>
    </xf>
    <xf numFmtId="0" fontId="319" fillId="0" borderId="25">
      <alignment horizontal="left" vertical="top"/>
    </xf>
    <xf numFmtId="0" fontId="320" fillId="0" borderId="0">
      <alignment horizontal="left"/>
    </xf>
    <xf numFmtId="315" fontId="321" fillId="0" borderId="298">
      <alignment horizontal="left"/>
    </xf>
    <xf numFmtId="316" fontId="231" fillId="0" borderId="297">
      <alignment horizontal="left"/>
    </xf>
    <xf numFmtId="0" fontId="322" fillId="0" borderId="299">
      <alignment horizontal="right"/>
    </xf>
    <xf numFmtId="0" fontId="321" fillId="1" borderId="297">
      <alignment horizontal="left"/>
    </xf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" fontId="323" fillId="0" borderId="0" applyFill="0" applyBorder="0">
      <alignment horizontal="center"/>
    </xf>
    <xf numFmtId="317" fontId="30" fillId="0" borderId="0" applyFill="0" applyBorder="0">
      <alignment horizontal="center"/>
    </xf>
    <xf numFmtId="318" fontId="30" fillId="0" borderId="0" applyFont="0" applyFill="0" applyBorder="0"/>
    <xf numFmtId="319" fontId="30" fillId="0" borderId="0" applyFont="0" applyFill="0" applyBorder="0"/>
    <xf numFmtId="0" fontId="74" fillId="0" borderId="0" applyNumberFormat="0" applyFill="0" applyBorder="0" applyAlignment="0" applyProtection="0"/>
    <xf numFmtId="0" fontId="32" fillId="0" borderId="0"/>
    <xf numFmtId="0" fontId="82" fillId="0" borderId="0"/>
    <xf numFmtId="320" fontId="32" fillId="0" borderId="0"/>
    <xf numFmtId="321" fontId="303" fillId="0" borderId="0" applyFont="0" applyFill="0" applyBorder="0"/>
    <xf numFmtId="322" fontId="30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2" fillId="0" borderId="0"/>
    <xf numFmtId="0" fontId="9" fillId="0" borderId="0"/>
    <xf numFmtId="323" fontId="30" fillId="0" borderId="0" applyFont="0" applyFill="0" applyBorder="0"/>
    <xf numFmtId="324" fontId="30" fillId="0" borderId="0"/>
    <xf numFmtId="325" fontId="30" fillId="0" borderId="0" applyFont="0" applyFill="0" applyBorder="0">
      <alignment vertical="justify" wrapText="1"/>
    </xf>
    <xf numFmtId="0" fontId="324" fillId="0" borderId="0"/>
    <xf numFmtId="0" fontId="325" fillId="0" borderId="0">
      <alignment horizontal="left"/>
    </xf>
    <xf numFmtId="0" fontId="29" fillId="61" borderId="0" applyFill="0" applyBorder="0" applyAlignment="0" applyProtection="0">
      <protection locked="0"/>
    </xf>
    <xf numFmtId="326" fontId="29" fillId="61" borderId="0" applyFill="0" applyBorder="0" applyAlignment="0" applyProtection="0">
      <alignment vertical="top"/>
    </xf>
    <xf numFmtId="207" fontId="29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7" fontId="37" fillId="0" borderId="0"/>
    <xf numFmtId="0" fontId="32" fillId="0" borderId="0">
      <alignment vertical="justify"/>
    </xf>
    <xf numFmtId="1" fontId="32" fillId="0" borderId="22" applyNumberFormat="0" applyFill="0" applyAlignment="0" applyProtection="0">
      <alignment horizontal="center" vertical="center"/>
    </xf>
    <xf numFmtId="327" fontId="51" fillId="0" borderId="0" applyNumberFormat="0" applyFill="0" applyBorder="0" applyAlignment="0" applyProtection="0">
      <alignment horizontal="left"/>
    </xf>
    <xf numFmtId="0" fontId="312" fillId="0" borderId="300">
      <alignment vertical="center"/>
    </xf>
    <xf numFmtId="4" fontId="326" fillId="54" borderId="301" applyNumberFormat="0" applyProtection="0">
      <alignment vertical="center"/>
    </xf>
    <xf numFmtId="4" fontId="326" fillId="45" borderId="301" applyNumberFormat="0" applyProtection="0">
      <alignment horizontal="left" vertical="center" indent="1"/>
    </xf>
    <xf numFmtId="4" fontId="326" fillId="91" borderId="0" applyNumberFormat="0" applyProtection="0">
      <alignment horizontal="left" vertical="center" indent="1"/>
    </xf>
    <xf numFmtId="4" fontId="326" fillId="94" borderId="5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1" borderId="0" applyNumberFormat="0" applyProtection="0">
      <alignment horizontal="left" vertical="center" indent="1"/>
    </xf>
    <xf numFmtId="4" fontId="92" fillId="95" borderId="301" applyNumberFormat="0" applyProtection="0">
      <alignment horizontal="right" vertical="center"/>
    </xf>
    <xf numFmtId="4" fontId="92" fillId="96" borderId="301" applyNumberFormat="0" applyProtection="0">
      <alignment horizontal="left" vertical="center" indent="1"/>
    </xf>
    <xf numFmtId="0" fontId="92" fillId="91" borderId="301" applyNumberFormat="0" applyProtection="0">
      <alignment horizontal="left" vertical="top" indent="1"/>
    </xf>
    <xf numFmtId="4" fontId="327" fillId="39" borderId="0" applyNumberFormat="0" applyProtection="0">
      <alignment horizontal="left" vertical="center" indent="1"/>
    </xf>
    <xf numFmtId="0" fontId="328" fillId="0" borderId="0">
      <alignment horizontal="left"/>
    </xf>
    <xf numFmtId="0" fontId="57" fillId="0" borderId="24" applyAlignment="0">
      <alignment horizontal="centerContinuous"/>
    </xf>
    <xf numFmtId="0" fontId="329" fillId="97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Alignment="0" applyProtection="0"/>
    <xf numFmtId="3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Border="0" applyAlignment="0" applyProtection="0"/>
    <xf numFmtId="3" fontId="32" fillId="0" borderId="0" applyNumberFormat="0" applyFont="0" applyFill="0" applyBorder="0" applyAlignment="0" applyProtection="0"/>
    <xf numFmtId="0" fontId="32" fillId="98" borderId="0" applyNumberFormat="0" applyBorder="0" applyAlignment="0" applyProtection="0"/>
    <xf numFmtId="0" fontId="329" fillId="98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99" borderId="0" applyNumberFormat="0" applyBorder="0" applyAlignment="0" applyProtection="0"/>
    <xf numFmtId="3" fontId="329" fillId="99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83" borderId="0" applyNumberFormat="0" applyBorder="0" applyAlignment="0" applyProtection="0"/>
    <xf numFmtId="3" fontId="329" fillId="83" borderId="0" applyNumberFormat="0" applyBorder="0" applyAlignment="0" applyProtection="0"/>
    <xf numFmtId="0" fontId="32" fillId="0" borderId="0" applyFont="0" applyFill="0" applyBorder="0" applyAlignment="0" applyProtection="0"/>
    <xf numFmtId="3" fontId="32" fillId="36" borderId="0" applyFont="0" applyBorder="0" applyAlignment="0" applyProtection="0"/>
    <xf numFmtId="0" fontId="32" fillId="83" borderId="0" applyNumberFormat="0" applyFont="0" applyBorder="0" applyAlignment="0" applyProtection="0"/>
    <xf numFmtId="4" fontId="32" fillId="36" borderId="0" applyFont="0" applyBorder="0" applyAlignment="0" applyProtection="0"/>
    <xf numFmtId="0" fontId="330" fillId="0" borderId="0">
      <alignment horizontal="left"/>
    </xf>
    <xf numFmtId="0" fontId="313" fillId="0" borderId="0">
      <alignment horizontal="left"/>
    </xf>
    <xf numFmtId="0" fontId="227" fillId="0" borderId="0"/>
    <xf numFmtId="0" fontId="317" fillId="0" borderId="0"/>
    <xf numFmtId="0" fontId="313" fillId="0" borderId="0"/>
    <xf numFmtId="0" fontId="331" fillId="0" borderId="0" applyNumberFormat="0" applyFill="0" applyBorder="0" applyAlignment="0" applyProtection="0"/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3" fontId="9" fillId="0" borderId="0" applyFont="0" applyFill="0" applyBorder="0" applyAlignment="0" applyProtection="0"/>
    <xf numFmtId="0" fontId="32" fillId="0" borderId="0" applyFill="0" applyBorder="0" applyAlignment="0"/>
    <xf numFmtId="255" fontId="32" fillId="0" borderId="0" applyFill="0" applyBorder="0" applyAlignment="0"/>
    <xf numFmtId="0" fontId="9" fillId="0" borderId="0"/>
    <xf numFmtId="0" fontId="333" fillId="0" borderId="0"/>
    <xf numFmtId="0" fontId="332" fillId="0" borderId="0"/>
    <xf numFmtId="0" fontId="334" fillId="0" borderId="0"/>
    <xf numFmtId="0" fontId="32" fillId="0" borderId="0">
      <alignment horizontal="centerContinuous" vertical="center"/>
    </xf>
    <xf numFmtId="172" fontId="300" fillId="0" borderId="0" applyFont="0" applyFill="0" applyBorder="0" applyAlignment="0" applyProtection="0"/>
    <xf numFmtId="166" fontId="300" fillId="0" borderId="0" applyFont="0" applyFill="0" applyBorder="0" applyAlignment="0" applyProtection="0"/>
    <xf numFmtId="328" fontId="300" fillId="0" borderId="0" applyFont="0" applyFill="0" applyBorder="0" applyAlignment="0" applyProtection="0"/>
    <xf numFmtId="329" fontId="300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/>
    <xf numFmtId="172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9" fontId="338" fillId="0" borderId="0" applyFont="0" applyFill="0" applyBorder="0" applyAlignment="0" applyProtection="0"/>
    <xf numFmtId="0" fontId="300" fillId="0" borderId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/>
    <xf numFmtId="0" fontId="339" fillId="0" borderId="0"/>
    <xf numFmtId="0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0" fillId="0" borderId="0"/>
    <xf numFmtId="0" fontId="30" fillId="0" borderId="0"/>
    <xf numFmtId="0" fontId="64" fillId="0" borderId="0"/>
    <xf numFmtId="0" fontId="64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32" fillId="0" borderId="0"/>
    <xf numFmtId="0" fontId="91" fillId="0" borderId="0"/>
    <xf numFmtId="0" fontId="9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2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2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2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2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2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2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2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2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2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2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3" fillId="6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3" fillId="5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3" fillId="6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3" fillId="6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3" fillId="6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3" fillId="70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3" fillId="7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3" fillId="6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3" fillId="7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3" fillId="6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3" fillId="6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3" fillId="5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84" fillId="5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85" fillId="73" borderId="282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86" fillId="60" borderId="35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330" fontId="3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31" fontId="34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88" fillId="5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89" fillId="0" borderId="39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290" fillId="0" borderId="40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291" fillId="0" borderId="41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92" fillId="52" borderId="28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93" fillId="0" borderId="4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94" fillId="54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95" fillId="73" borderId="283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97" fillId="0" borderId="28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/>
    <xf numFmtId="0" fontId="9" fillId="0" borderId="0"/>
    <xf numFmtId="4" fontId="326" fillId="94" borderId="50" applyNumberForma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284" fontId="308" fillId="93" borderId="0">
      <protection hidden="1"/>
    </xf>
    <xf numFmtId="0" fontId="331" fillId="0" borderId="0" applyNumberFormat="0" applyFill="0" applyBorder="0" applyAlignment="0" applyProtection="0"/>
    <xf numFmtId="284" fontId="308" fillId="93" borderId="0">
      <protection hidden="1"/>
    </xf>
    <xf numFmtId="4" fontId="326" fillId="94" borderId="50" applyNumberFormat="0" applyProtection="0">
      <alignment horizontal="left" vertical="center" indent="1"/>
    </xf>
    <xf numFmtId="0" fontId="312" fillId="0" borderId="300">
      <alignment vertical="center"/>
    </xf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0" fontId="312" fillId="0" borderId="300">
      <alignment vertical="center"/>
    </xf>
    <xf numFmtId="284" fontId="308" fillId="93" borderId="0">
      <protection hidden="1"/>
    </xf>
    <xf numFmtId="43" fontId="9" fillId="0" borderId="0" applyFont="0" applyFill="0" applyBorder="0" applyAlignment="0" applyProtection="0"/>
    <xf numFmtId="0" fontId="9" fillId="0" borderId="0"/>
    <xf numFmtId="0" fontId="312" fillId="0" borderId="300">
      <alignment vertical="center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31" fillId="0" borderId="0" applyNumberFormat="0" applyFill="0" applyBorder="0" applyAlignment="0" applyProtection="0"/>
    <xf numFmtId="284" fontId="308" fillId="93" borderId="0">
      <protection hidden="1"/>
    </xf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2" fillId="0" borderId="300">
      <alignment vertical="center"/>
    </xf>
    <xf numFmtId="0" fontId="9" fillId="0" borderId="0"/>
  </cellStyleXfs>
  <cellXfs count="184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2" borderId="0" xfId="0" quotePrefix="1" applyNumberFormat="1" applyFont="1" applyFill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/>
    </xf>
    <xf numFmtId="41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41" fontId="3" fillId="0" borderId="7" xfId="2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45" fillId="0" borderId="0" xfId="0" applyFont="1"/>
    <xf numFmtId="43" fontId="3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quotePrefix="1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1" fontId="3" fillId="0" borderId="1" xfId="0" quotePrefix="1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right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87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55529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showGridLines="0" view="pageBreakPreview" zoomScale="80" zoomScaleNormal="80" zoomScaleSheetLayoutView="80" workbookViewId="0">
      <selection activeCell="E34" sqref="E34"/>
    </sheetView>
  </sheetViews>
  <sheetFormatPr defaultColWidth="10.7109375" defaultRowHeight="21" customHeight="1"/>
  <cols>
    <col min="1" max="1" width="44.28515625" style="11" customWidth="1"/>
    <col min="2" max="2" width="1.85546875" style="1" customWidth="1"/>
    <col min="3" max="3" width="5.85546875" style="47" customWidth="1"/>
    <col min="4" max="4" width="1.85546875" style="47" customWidth="1"/>
    <col min="5" max="5" width="17.7109375" style="47" customWidth="1"/>
    <col min="6" max="6" width="1.85546875" style="1" customWidth="1"/>
    <col min="7" max="7" width="17.7109375" style="1" customWidth="1"/>
    <col min="8" max="8" width="1.85546875" style="1" customWidth="1"/>
    <col min="9" max="9" width="17.7109375" style="1" customWidth="1"/>
    <col min="10" max="10" width="1.85546875" style="1" customWidth="1"/>
    <col min="11" max="11" width="17.7109375" style="1" customWidth="1"/>
    <col min="12" max="16384" width="10.7109375" style="1"/>
  </cols>
  <sheetData>
    <row r="1" spans="1:11" s="9" customFormat="1" ht="21" customHeight="1">
      <c r="A1" s="53" t="s">
        <v>87</v>
      </c>
      <c r="B1" s="6"/>
      <c r="C1" s="47"/>
      <c r="D1" s="47"/>
      <c r="E1" s="47"/>
      <c r="F1" s="7"/>
      <c r="G1" s="7"/>
      <c r="H1" s="7"/>
      <c r="I1" s="7"/>
      <c r="J1" s="7"/>
      <c r="K1" s="8"/>
    </row>
    <row r="2" spans="1:11" s="9" customFormat="1" ht="21" customHeight="1">
      <c r="A2" s="4" t="s">
        <v>40</v>
      </c>
      <c r="B2" s="7"/>
      <c r="C2" s="47"/>
      <c r="D2" s="47"/>
      <c r="E2" s="47"/>
      <c r="F2" s="7"/>
      <c r="G2" s="7"/>
      <c r="H2" s="7"/>
      <c r="I2" s="7"/>
      <c r="J2" s="7"/>
      <c r="K2" s="7"/>
    </row>
    <row r="3" spans="1:11" s="9" customFormat="1" ht="21" customHeight="1">
      <c r="A3" s="10" t="s">
        <v>219</v>
      </c>
      <c r="B3" s="7"/>
      <c r="C3" s="47"/>
      <c r="D3" s="47"/>
      <c r="E3" s="47"/>
      <c r="F3" s="7"/>
      <c r="G3" s="7"/>
      <c r="H3" s="7"/>
      <c r="I3" s="7"/>
      <c r="J3" s="7"/>
      <c r="K3" s="7"/>
    </row>
    <row r="4" spans="1:11" s="9" customFormat="1" ht="21" customHeight="1">
      <c r="B4" s="7"/>
      <c r="C4" s="47"/>
      <c r="D4" s="47"/>
      <c r="E4" s="47"/>
      <c r="F4" s="7"/>
      <c r="G4" s="7"/>
      <c r="H4" s="7"/>
      <c r="I4" s="7"/>
      <c r="J4" s="7"/>
      <c r="K4" s="33" t="s">
        <v>110</v>
      </c>
    </row>
    <row r="5" spans="1:11" s="9" customFormat="1" ht="21" customHeight="1">
      <c r="B5" s="7"/>
      <c r="C5" s="47"/>
      <c r="D5" s="47"/>
      <c r="E5" s="175" t="s">
        <v>79</v>
      </c>
      <c r="F5" s="175"/>
      <c r="G5" s="175"/>
      <c r="H5" s="7"/>
      <c r="I5" s="175" t="s">
        <v>81</v>
      </c>
      <c r="J5" s="175"/>
      <c r="K5" s="175"/>
    </row>
    <row r="6" spans="1:11" s="35" customFormat="1" ht="21" customHeight="1">
      <c r="A6" s="24"/>
      <c r="D6" s="48"/>
      <c r="E6" s="174" t="s">
        <v>80</v>
      </c>
      <c r="F6" s="174"/>
      <c r="G6" s="174"/>
      <c r="H6" s="49"/>
      <c r="I6" s="174" t="s">
        <v>80</v>
      </c>
      <c r="J6" s="174"/>
      <c r="K6" s="174"/>
    </row>
    <row r="7" spans="1:11" ht="21" customHeight="1">
      <c r="C7" s="83" t="s">
        <v>0</v>
      </c>
      <c r="D7" s="20"/>
      <c r="E7" s="84" t="s">
        <v>220</v>
      </c>
      <c r="F7" s="2"/>
      <c r="G7" s="84" t="s">
        <v>173</v>
      </c>
      <c r="H7" s="46"/>
      <c r="I7" s="84" t="s">
        <v>220</v>
      </c>
      <c r="J7" s="2"/>
      <c r="K7" s="84" t="s">
        <v>173</v>
      </c>
    </row>
    <row r="8" spans="1:11" ht="21" customHeight="1">
      <c r="C8" s="20"/>
      <c r="D8" s="20"/>
      <c r="E8" s="75" t="s">
        <v>111</v>
      </c>
      <c r="F8" s="2"/>
      <c r="G8" s="75" t="s">
        <v>113</v>
      </c>
      <c r="H8" s="46"/>
      <c r="I8" s="75" t="s">
        <v>111</v>
      </c>
      <c r="J8" s="2"/>
      <c r="K8" s="75" t="s">
        <v>113</v>
      </c>
    </row>
    <row r="9" spans="1:11" ht="21" customHeight="1">
      <c r="C9" s="20"/>
      <c r="D9" s="20"/>
      <c r="E9" s="75" t="s">
        <v>112</v>
      </c>
      <c r="F9" s="2"/>
      <c r="G9" s="45"/>
      <c r="H9" s="46"/>
      <c r="I9" s="75" t="s">
        <v>112</v>
      </c>
      <c r="J9" s="2"/>
      <c r="K9" s="45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>
        <v>3</v>
      </c>
      <c r="D12" s="12"/>
      <c r="E12" s="26">
        <v>597799</v>
      </c>
      <c r="G12" s="26">
        <v>263334</v>
      </c>
      <c r="H12" s="26"/>
      <c r="I12" s="26">
        <v>79861</v>
      </c>
      <c r="J12" s="26"/>
      <c r="K12" s="26">
        <v>61944</v>
      </c>
    </row>
    <row r="13" spans="1:11" ht="21" customHeight="1">
      <c r="A13" s="13" t="s">
        <v>35</v>
      </c>
      <c r="B13" s="5"/>
      <c r="C13" s="12" t="s">
        <v>178</v>
      </c>
      <c r="D13" s="12"/>
      <c r="E13" s="26">
        <v>1551238</v>
      </c>
      <c r="G13" s="26">
        <v>953060</v>
      </c>
      <c r="H13" s="26"/>
      <c r="I13" s="26">
        <v>671102</v>
      </c>
      <c r="J13" s="26"/>
      <c r="K13" s="26">
        <v>193188</v>
      </c>
    </row>
    <row r="14" spans="1:11" ht="21" customHeight="1">
      <c r="A14" s="13" t="s">
        <v>125</v>
      </c>
      <c r="B14" s="5"/>
      <c r="C14" s="12">
        <v>2</v>
      </c>
      <c r="D14" s="12"/>
      <c r="E14" s="26">
        <v>0</v>
      </c>
      <c r="G14" s="26">
        <v>0</v>
      </c>
      <c r="H14" s="26"/>
      <c r="I14" s="26">
        <v>2407</v>
      </c>
      <c r="J14" s="26"/>
      <c r="K14" s="26">
        <v>3762</v>
      </c>
    </row>
    <row r="15" spans="1:11" ht="21" customHeight="1">
      <c r="A15" s="13" t="s">
        <v>209</v>
      </c>
      <c r="B15" s="5"/>
      <c r="C15" s="12"/>
      <c r="D15" s="12"/>
      <c r="E15" s="26"/>
      <c r="G15" s="26"/>
      <c r="H15" s="26"/>
      <c r="I15" s="26"/>
      <c r="J15" s="26"/>
      <c r="K15" s="26"/>
    </row>
    <row r="16" spans="1:11" ht="21" customHeight="1">
      <c r="A16" s="1" t="s">
        <v>210</v>
      </c>
      <c r="B16" s="5"/>
      <c r="C16" s="12">
        <v>2</v>
      </c>
      <c r="D16" s="12"/>
      <c r="E16" s="26">
        <v>3843</v>
      </c>
      <c r="G16" s="26">
        <v>0</v>
      </c>
      <c r="H16" s="26"/>
      <c r="I16" s="26">
        <v>6667</v>
      </c>
      <c r="J16" s="26"/>
      <c r="K16" s="26">
        <v>0</v>
      </c>
    </row>
    <row r="17" spans="1:11" ht="21" customHeight="1">
      <c r="A17" s="13" t="s">
        <v>136</v>
      </c>
      <c r="B17" s="5"/>
      <c r="C17" s="12">
        <v>5</v>
      </c>
      <c r="D17" s="12"/>
      <c r="E17" s="26">
        <v>206434</v>
      </c>
      <c r="G17" s="26">
        <v>144714</v>
      </c>
      <c r="H17" s="26"/>
      <c r="I17" s="26">
        <v>192819</v>
      </c>
      <c r="J17" s="26"/>
      <c r="K17" s="26">
        <v>128827</v>
      </c>
    </row>
    <row r="18" spans="1:11" ht="21" customHeight="1">
      <c r="A18" s="13" t="s">
        <v>4</v>
      </c>
      <c r="C18" s="12"/>
      <c r="D18" s="12"/>
      <c r="E18" s="26">
        <v>55238</v>
      </c>
      <c r="G18" s="26">
        <v>40715</v>
      </c>
      <c r="H18" s="26"/>
      <c r="I18" s="26">
        <v>20988</v>
      </c>
      <c r="J18" s="26"/>
      <c r="K18" s="26">
        <v>16117</v>
      </c>
    </row>
    <row r="19" spans="1:11" ht="21" customHeight="1">
      <c r="A19" s="4" t="s">
        <v>5</v>
      </c>
      <c r="C19" s="12"/>
      <c r="D19" s="12"/>
      <c r="E19" s="51">
        <f>SUM(E12:E18)</f>
        <v>2414552</v>
      </c>
      <c r="G19" s="51">
        <f>SUM(G12:G18)</f>
        <v>1401823</v>
      </c>
      <c r="H19" s="28"/>
      <c r="I19" s="51">
        <f>SUM(I12:I18)</f>
        <v>973844</v>
      </c>
      <c r="J19" s="26"/>
      <c r="K19" s="51">
        <f>SUM(K12:K18)</f>
        <v>403838</v>
      </c>
    </row>
    <row r="20" spans="1:11" ht="21" customHeight="1">
      <c r="A20" s="4" t="s">
        <v>6</v>
      </c>
      <c r="C20" s="12"/>
      <c r="D20" s="12"/>
      <c r="E20" s="26"/>
      <c r="G20" s="26"/>
      <c r="H20" s="26"/>
      <c r="I20" s="26"/>
      <c r="J20" s="26"/>
      <c r="K20" s="26"/>
    </row>
    <row r="21" spans="1:11" ht="21" customHeight="1">
      <c r="A21" s="13" t="s">
        <v>42</v>
      </c>
      <c r="C21" s="12">
        <v>6</v>
      </c>
      <c r="D21" s="12"/>
      <c r="E21" s="26">
        <v>3873</v>
      </c>
      <c r="G21" s="26">
        <v>2979</v>
      </c>
      <c r="H21" s="26"/>
      <c r="I21" s="26">
        <v>2000</v>
      </c>
      <c r="J21" s="26"/>
      <c r="K21" s="26">
        <v>2100</v>
      </c>
    </row>
    <row r="22" spans="1:11" ht="21" customHeight="1">
      <c r="A22" s="13" t="s">
        <v>211</v>
      </c>
      <c r="C22" s="12"/>
      <c r="D22" s="12"/>
      <c r="E22" s="26"/>
      <c r="G22" s="26"/>
      <c r="H22" s="26"/>
      <c r="I22" s="26"/>
      <c r="J22" s="26"/>
      <c r="K22" s="26"/>
    </row>
    <row r="23" spans="1:11" ht="21" customHeight="1">
      <c r="A23" s="1" t="s">
        <v>212</v>
      </c>
      <c r="C23" s="12">
        <v>2</v>
      </c>
      <c r="D23" s="12"/>
      <c r="E23" s="26">
        <v>0</v>
      </c>
      <c r="G23" s="26">
        <v>2200</v>
      </c>
      <c r="H23" s="26"/>
      <c r="I23" s="26">
        <v>10556</v>
      </c>
      <c r="J23" s="26"/>
      <c r="K23" s="26">
        <v>0</v>
      </c>
    </row>
    <row r="24" spans="1:11" ht="21" customHeight="1">
      <c r="A24" s="13" t="s">
        <v>121</v>
      </c>
      <c r="C24" s="12">
        <v>7</v>
      </c>
      <c r="D24" s="12"/>
      <c r="E24" s="26">
        <v>0</v>
      </c>
      <c r="G24" s="26">
        <v>0</v>
      </c>
      <c r="H24" s="26"/>
      <c r="I24" s="26">
        <v>673590</v>
      </c>
      <c r="J24" s="26"/>
      <c r="K24" s="26">
        <v>547374</v>
      </c>
    </row>
    <row r="25" spans="1:11" ht="21" customHeight="1">
      <c r="A25" s="13" t="s">
        <v>141</v>
      </c>
      <c r="C25" s="12">
        <v>8</v>
      </c>
      <c r="D25" s="12"/>
      <c r="E25" s="26">
        <v>790</v>
      </c>
      <c r="G25" s="26">
        <v>101</v>
      </c>
      <c r="H25" s="26"/>
      <c r="I25" s="26">
        <v>0</v>
      </c>
      <c r="J25" s="26"/>
      <c r="K25" s="26">
        <v>0</v>
      </c>
    </row>
    <row r="26" spans="1:11" ht="21" customHeight="1">
      <c r="A26" s="13" t="s">
        <v>126</v>
      </c>
      <c r="B26" s="9"/>
      <c r="C26" s="12">
        <v>9</v>
      </c>
      <c r="D26" s="12"/>
      <c r="E26" s="26">
        <v>237240</v>
      </c>
      <c r="G26" s="26">
        <v>207684</v>
      </c>
      <c r="H26" s="26"/>
      <c r="I26" s="26">
        <v>105022</v>
      </c>
      <c r="J26" s="26"/>
      <c r="K26" s="26">
        <v>110554</v>
      </c>
    </row>
    <row r="27" spans="1:11" ht="21" customHeight="1">
      <c r="A27" s="13" t="s">
        <v>137</v>
      </c>
      <c r="B27" s="9"/>
      <c r="C27" s="12">
        <v>14</v>
      </c>
      <c r="D27" s="12"/>
      <c r="E27" s="26">
        <v>92557</v>
      </c>
      <c r="G27" s="26">
        <v>39528</v>
      </c>
      <c r="H27" s="26"/>
      <c r="I27" s="26">
        <v>30029</v>
      </c>
      <c r="J27" s="26"/>
      <c r="K27" s="26">
        <v>30976</v>
      </c>
    </row>
    <row r="28" spans="1:11" ht="21" customHeight="1">
      <c r="A28" s="13" t="s">
        <v>132</v>
      </c>
      <c r="B28" s="9"/>
      <c r="C28" s="12"/>
      <c r="D28" s="12"/>
      <c r="E28" s="26">
        <v>139842</v>
      </c>
      <c r="F28" s="26"/>
      <c r="G28" s="26">
        <v>139842</v>
      </c>
      <c r="H28" s="26"/>
      <c r="I28" s="26">
        <v>0</v>
      </c>
      <c r="J28" s="26"/>
      <c r="K28" s="26">
        <v>0</v>
      </c>
    </row>
    <row r="29" spans="1:11" ht="21" customHeight="1">
      <c r="A29" s="13" t="s">
        <v>41</v>
      </c>
      <c r="B29" s="9"/>
      <c r="C29" s="12">
        <v>10</v>
      </c>
      <c r="D29" s="12"/>
      <c r="E29" s="26">
        <v>241302</v>
      </c>
      <c r="G29" s="26">
        <v>249813</v>
      </c>
      <c r="H29" s="26"/>
      <c r="I29" s="26">
        <v>4974</v>
      </c>
      <c r="J29" s="26"/>
      <c r="K29" s="26">
        <v>6439</v>
      </c>
    </row>
    <row r="30" spans="1:11" ht="21" customHeight="1">
      <c r="A30" s="13" t="s">
        <v>70</v>
      </c>
      <c r="B30" s="9"/>
      <c r="C30" s="12"/>
      <c r="D30" s="12"/>
      <c r="E30" s="26">
        <v>357</v>
      </c>
      <c r="G30" s="26">
        <v>136</v>
      </c>
      <c r="H30" s="26"/>
      <c r="I30" s="26">
        <v>6233</v>
      </c>
      <c r="J30" s="26"/>
      <c r="K30" s="26">
        <v>5340</v>
      </c>
    </row>
    <row r="31" spans="1:11" ht="21" customHeight="1">
      <c r="A31" s="13" t="s">
        <v>249</v>
      </c>
      <c r="B31" s="9"/>
      <c r="C31" s="12">
        <v>20.100000000000001</v>
      </c>
      <c r="D31" s="12"/>
      <c r="E31" s="26">
        <v>30000</v>
      </c>
      <c r="G31" s="26">
        <v>0</v>
      </c>
      <c r="H31" s="26"/>
      <c r="I31" s="26">
        <v>0</v>
      </c>
      <c r="J31" s="26"/>
      <c r="K31" s="26">
        <v>0</v>
      </c>
    </row>
    <row r="32" spans="1:11" ht="21" customHeight="1">
      <c r="A32" s="13" t="s">
        <v>7</v>
      </c>
      <c r="B32" s="9"/>
      <c r="C32" s="12"/>
      <c r="D32" s="12"/>
      <c r="E32" s="27">
        <v>3864</v>
      </c>
      <c r="G32" s="27">
        <v>1395</v>
      </c>
      <c r="H32" s="28"/>
      <c r="I32" s="27">
        <v>301</v>
      </c>
      <c r="J32" s="26"/>
      <c r="K32" s="27">
        <v>307</v>
      </c>
    </row>
    <row r="33" spans="1:11" ht="21" customHeight="1">
      <c r="A33" s="4" t="s">
        <v>8</v>
      </c>
      <c r="C33" s="12"/>
      <c r="D33" s="12"/>
      <c r="E33" s="26">
        <f>SUM(E21:E32)</f>
        <v>749825</v>
      </c>
      <c r="G33" s="26">
        <f>SUM(G21:G32)</f>
        <v>643678</v>
      </c>
      <c r="H33" s="26"/>
      <c r="I33" s="26">
        <f>SUM(I21:I32)</f>
        <v>832705</v>
      </c>
      <c r="J33" s="26"/>
      <c r="K33" s="26">
        <f>SUM(K21:K32)</f>
        <v>703090</v>
      </c>
    </row>
    <row r="34" spans="1:11" ht="21" customHeight="1" thickBot="1">
      <c r="A34" s="4" t="s">
        <v>9</v>
      </c>
      <c r="E34" s="40">
        <f>SUM(E19,E33)</f>
        <v>3164377</v>
      </c>
      <c r="G34" s="40">
        <f>SUM(G19,G33)</f>
        <v>2045501</v>
      </c>
      <c r="H34" s="28"/>
      <c r="I34" s="40">
        <f>SUM(I19,I33)</f>
        <v>1806549</v>
      </c>
      <c r="J34" s="28"/>
      <c r="K34" s="40">
        <f>SUM(K19,K33)</f>
        <v>1106928</v>
      </c>
    </row>
    <row r="35" spans="1:11" ht="21" customHeight="1" thickTop="1">
      <c r="G35" s="14"/>
      <c r="H35" s="14"/>
      <c r="I35" s="14"/>
      <c r="J35" s="14"/>
      <c r="K35" s="14"/>
    </row>
    <row r="36" spans="1:11" ht="21" customHeight="1">
      <c r="A36" s="15" t="s">
        <v>142</v>
      </c>
      <c r="B36" s="5"/>
      <c r="G36" s="14"/>
      <c r="H36" s="14"/>
      <c r="I36" s="14"/>
      <c r="J36" s="14"/>
      <c r="K36" s="14"/>
    </row>
    <row r="37" spans="1:11" ht="21" customHeight="1">
      <c r="A37" s="15"/>
      <c r="B37" s="5"/>
      <c r="G37" s="14"/>
      <c r="H37" s="14"/>
      <c r="I37" s="14"/>
      <c r="J37" s="14"/>
      <c r="K37" s="14"/>
    </row>
    <row r="38" spans="1:11" ht="21" customHeight="1">
      <c r="A38" s="15"/>
      <c r="B38" s="5"/>
      <c r="G38" s="14"/>
      <c r="H38" s="14"/>
      <c r="I38" s="14"/>
      <c r="J38" s="14"/>
      <c r="K38" s="14"/>
    </row>
    <row r="39" spans="1:11" ht="21" customHeight="1">
      <c r="A39" s="15"/>
      <c r="B39" s="5"/>
      <c r="G39" s="14"/>
      <c r="H39" s="14"/>
      <c r="I39" s="14"/>
      <c r="J39" s="14"/>
      <c r="K39" s="14"/>
    </row>
    <row r="40" spans="1:11" ht="21" customHeight="1">
      <c r="A40" s="58" t="s">
        <v>194</v>
      </c>
      <c r="B40" s="58"/>
      <c r="C40" s="58"/>
      <c r="D40" s="115"/>
      <c r="E40" s="115"/>
      <c r="F40" s="58" t="s">
        <v>194</v>
      </c>
      <c r="G40" s="58"/>
      <c r="H40" s="58"/>
      <c r="I40" s="58"/>
      <c r="J40" s="58"/>
      <c r="K40" s="58"/>
    </row>
    <row r="41" spans="1:11" ht="21" customHeight="1">
      <c r="A41" s="170" t="s">
        <v>75</v>
      </c>
      <c r="B41" s="170"/>
      <c r="C41" s="170"/>
      <c r="D41" s="115"/>
      <c r="E41" s="115"/>
      <c r="F41" s="171" t="s">
        <v>77</v>
      </c>
      <c r="G41" s="171"/>
      <c r="H41" s="171"/>
      <c r="I41" s="171"/>
      <c r="J41" s="171"/>
      <c r="K41" s="171"/>
    </row>
    <row r="42" spans="1:11" ht="21" customHeight="1">
      <c r="A42" s="172" t="s">
        <v>76</v>
      </c>
      <c r="B42" s="172"/>
      <c r="C42" s="172"/>
      <c r="D42" s="116"/>
      <c r="E42" s="116"/>
      <c r="F42" s="173" t="s">
        <v>76</v>
      </c>
      <c r="G42" s="173"/>
      <c r="H42" s="173"/>
      <c r="I42" s="173"/>
      <c r="J42" s="173"/>
      <c r="K42" s="173"/>
    </row>
    <row r="43" spans="1:11" s="9" customFormat="1" ht="21" customHeight="1">
      <c r="A43" s="53" t="s">
        <v>87</v>
      </c>
      <c r="B43" s="6"/>
      <c r="C43" s="47"/>
      <c r="D43" s="47"/>
      <c r="E43" s="47"/>
      <c r="F43" s="7"/>
      <c r="G43" s="7"/>
      <c r="H43" s="7"/>
      <c r="I43" s="7"/>
      <c r="J43" s="7"/>
      <c r="K43" s="7"/>
    </row>
    <row r="44" spans="1:11" s="9" customFormat="1" ht="21" customHeight="1">
      <c r="A44" s="4" t="s">
        <v>180</v>
      </c>
      <c r="B44" s="7"/>
      <c r="C44" s="47"/>
      <c r="D44" s="47"/>
      <c r="E44" s="47"/>
      <c r="F44" s="7"/>
      <c r="G44" s="7"/>
      <c r="H44" s="7"/>
      <c r="I44" s="7"/>
      <c r="J44" s="7"/>
      <c r="K44" s="7"/>
    </row>
    <row r="45" spans="1:11" s="9" customFormat="1" ht="21" customHeight="1">
      <c r="A45" s="10" t="s">
        <v>219</v>
      </c>
      <c r="B45" s="7"/>
      <c r="C45" s="47"/>
      <c r="D45" s="47"/>
      <c r="E45" s="47"/>
      <c r="F45" s="7"/>
      <c r="G45" s="7"/>
      <c r="H45" s="7"/>
      <c r="I45" s="7"/>
      <c r="J45" s="7"/>
      <c r="K45" s="7"/>
    </row>
    <row r="46" spans="1:11" s="9" customFormat="1" ht="21" customHeight="1">
      <c r="B46" s="7"/>
      <c r="C46" s="47"/>
      <c r="D46" s="47"/>
      <c r="E46" s="47"/>
      <c r="F46" s="7"/>
      <c r="G46" s="7"/>
      <c r="H46" s="7"/>
      <c r="I46" s="7"/>
      <c r="J46" s="7"/>
      <c r="K46" s="33" t="s">
        <v>110</v>
      </c>
    </row>
    <row r="47" spans="1:11" s="9" customFormat="1" ht="21" customHeight="1">
      <c r="B47" s="7"/>
      <c r="C47" s="47"/>
      <c r="D47" s="47"/>
      <c r="E47" s="175" t="s">
        <v>79</v>
      </c>
      <c r="F47" s="175"/>
      <c r="G47" s="175"/>
      <c r="H47" s="7"/>
      <c r="I47" s="175" t="s">
        <v>81</v>
      </c>
      <c r="J47" s="175"/>
      <c r="K47" s="175"/>
    </row>
    <row r="48" spans="1:11" s="35" customFormat="1" ht="21" customHeight="1">
      <c r="A48" s="24"/>
      <c r="D48" s="48"/>
      <c r="E48" s="174" t="s">
        <v>80</v>
      </c>
      <c r="F48" s="174"/>
      <c r="G48" s="174"/>
      <c r="H48" s="49"/>
      <c r="I48" s="174" t="s">
        <v>80</v>
      </c>
      <c r="J48" s="174"/>
      <c r="K48" s="174"/>
    </row>
    <row r="49" spans="1:11" ht="21" customHeight="1">
      <c r="C49" s="83" t="s">
        <v>0</v>
      </c>
      <c r="D49" s="20"/>
      <c r="E49" s="84" t="s">
        <v>220</v>
      </c>
      <c r="F49" s="2"/>
      <c r="G49" s="84" t="s">
        <v>173</v>
      </c>
      <c r="H49" s="46"/>
      <c r="I49" s="84" t="s">
        <v>220</v>
      </c>
      <c r="J49" s="2"/>
      <c r="K49" s="84" t="s">
        <v>173</v>
      </c>
    </row>
    <row r="50" spans="1:11" ht="21" customHeight="1">
      <c r="C50" s="20"/>
      <c r="D50" s="20"/>
      <c r="E50" s="75" t="s">
        <v>111</v>
      </c>
      <c r="F50" s="2"/>
      <c r="G50" s="75" t="s">
        <v>113</v>
      </c>
      <c r="H50" s="46"/>
      <c r="I50" s="75" t="s">
        <v>111</v>
      </c>
      <c r="J50" s="2"/>
      <c r="K50" s="75" t="s">
        <v>113</v>
      </c>
    </row>
    <row r="51" spans="1:11" ht="21" customHeight="1">
      <c r="C51" s="20"/>
      <c r="D51" s="20"/>
      <c r="E51" s="75" t="s">
        <v>112</v>
      </c>
      <c r="F51" s="2"/>
      <c r="G51" s="45"/>
      <c r="H51" s="46"/>
      <c r="I51" s="75" t="s">
        <v>112</v>
      </c>
      <c r="J51" s="2"/>
      <c r="K51" s="45"/>
    </row>
    <row r="52" spans="1:11" ht="21" customHeight="1">
      <c r="A52" s="4" t="s">
        <v>10</v>
      </c>
      <c r="C52" s="12"/>
      <c r="D52" s="12"/>
      <c r="E52" s="12"/>
    </row>
    <row r="53" spans="1:11" ht="21" customHeight="1">
      <c r="A53" s="4" t="s">
        <v>11</v>
      </c>
      <c r="C53" s="12"/>
      <c r="D53" s="12"/>
      <c r="E53" s="12"/>
    </row>
    <row r="54" spans="1:11" ht="21" customHeight="1">
      <c r="A54" s="13" t="s">
        <v>189</v>
      </c>
      <c r="C54" s="12">
        <v>11</v>
      </c>
      <c r="D54" s="12"/>
      <c r="E54" s="88">
        <v>20996</v>
      </c>
      <c r="G54" s="28">
        <v>11677</v>
      </c>
      <c r="H54" s="88"/>
      <c r="I54" s="28">
        <v>0</v>
      </c>
      <c r="J54" s="88"/>
      <c r="K54" s="28">
        <v>0</v>
      </c>
    </row>
    <row r="55" spans="1:11" ht="21" customHeight="1">
      <c r="A55" s="13" t="s">
        <v>36</v>
      </c>
      <c r="C55" s="12" t="s">
        <v>177</v>
      </c>
      <c r="D55" s="12"/>
      <c r="E55" s="88">
        <v>1265468</v>
      </c>
      <c r="G55" s="105">
        <v>726988</v>
      </c>
      <c r="H55" s="88"/>
      <c r="I55" s="88">
        <v>368710</v>
      </c>
      <c r="J55" s="88"/>
      <c r="K55" s="105">
        <v>85643</v>
      </c>
    </row>
    <row r="56" spans="1:11" ht="21" customHeight="1">
      <c r="A56" s="13" t="s">
        <v>190</v>
      </c>
      <c r="C56" s="1"/>
      <c r="D56" s="1"/>
      <c r="E56" s="1"/>
    </row>
    <row r="57" spans="1:11" ht="21" customHeight="1">
      <c r="A57" s="13" t="s">
        <v>213</v>
      </c>
      <c r="C57" s="12">
        <v>2</v>
      </c>
      <c r="D57" s="12"/>
      <c r="E57" s="28">
        <v>2193</v>
      </c>
      <c r="G57" s="28">
        <v>1859</v>
      </c>
      <c r="H57" s="105"/>
      <c r="I57" s="28">
        <v>0</v>
      </c>
      <c r="J57" s="105"/>
      <c r="K57" s="28">
        <v>0</v>
      </c>
    </row>
    <row r="58" spans="1:11" ht="21" customHeight="1">
      <c r="A58" s="13" t="s">
        <v>152</v>
      </c>
      <c r="C58" s="12">
        <v>13</v>
      </c>
      <c r="D58" s="12"/>
      <c r="E58" s="88">
        <v>67820</v>
      </c>
      <c r="G58" s="105">
        <v>32253</v>
      </c>
      <c r="H58" s="28"/>
      <c r="I58" s="28">
        <v>45012</v>
      </c>
      <c r="J58" s="28"/>
      <c r="K58" s="28">
        <v>20004</v>
      </c>
    </row>
    <row r="59" spans="1:11" ht="21" customHeight="1">
      <c r="A59" s="13" t="s">
        <v>139</v>
      </c>
      <c r="B59" s="9"/>
      <c r="C59" s="12">
        <v>14</v>
      </c>
      <c r="D59" s="12"/>
      <c r="E59" s="88">
        <v>30050</v>
      </c>
      <c r="G59" s="105">
        <v>7791</v>
      </c>
      <c r="H59" s="88"/>
      <c r="I59" s="88">
        <v>1326</v>
      </c>
      <c r="J59" s="88"/>
      <c r="K59" s="105">
        <v>4033</v>
      </c>
    </row>
    <row r="60" spans="1:11" ht="21" customHeight="1">
      <c r="A60" s="13" t="s">
        <v>12</v>
      </c>
      <c r="B60" s="9"/>
      <c r="C60" s="12"/>
      <c r="D60" s="12"/>
      <c r="E60" s="88">
        <v>101046</v>
      </c>
      <c r="G60" s="105">
        <v>47389</v>
      </c>
      <c r="H60" s="88"/>
      <c r="I60" s="28">
        <v>39369</v>
      </c>
      <c r="J60" s="88"/>
      <c r="K60" s="28">
        <v>7896</v>
      </c>
    </row>
    <row r="61" spans="1:11" ht="21" customHeight="1">
      <c r="A61" s="13" t="s">
        <v>138</v>
      </c>
      <c r="B61" s="9"/>
      <c r="C61" s="12"/>
      <c r="D61" s="12"/>
      <c r="E61" s="28">
        <v>2620</v>
      </c>
      <c r="G61" s="28">
        <v>39</v>
      </c>
      <c r="H61" s="92"/>
      <c r="I61" s="28">
        <v>2620</v>
      </c>
      <c r="J61" s="92"/>
      <c r="K61" s="28">
        <v>39</v>
      </c>
    </row>
    <row r="62" spans="1:11" ht="21" customHeight="1">
      <c r="A62" s="13" t="s">
        <v>13</v>
      </c>
      <c r="C62" s="12"/>
      <c r="D62" s="12"/>
      <c r="E62" s="89">
        <v>44413</v>
      </c>
      <c r="G62" s="107">
        <v>17129</v>
      </c>
      <c r="H62" s="91"/>
      <c r="I62" s="89">
        <v>29553</v>
      </c>
      <c r="J62" s="88"/>
      <c r="K62" s="107">
        <v>13621</v>
      </c>
    </row>
    <row r="63" spans="1:11" ht="21" customHeight="1">
      <c r="A63" s="4" t="s">
        <v>14</v>
      </c>
      <c r="C63" s="12"/>
      <c r="D63" s="12"/>
      <c r="E63" s="27">
        <f>SUM(E54:E62)</f>
        <v>1534606</v>
      </c>
      <c r="G63" s="27">
        <f>SUM(G54:G62)</f>
        <v>845125</v>
      </c>
      <c r="H63" s="28"/>
      <c r="I63" s="27">
        <f>SUM(I54:I62)</f>
        <v>486590</v>
      </c>
      <c r="J63" s="91"/>
      <c r="K63" s="27">
        <f>SUM(K54:K62)</f>
        <v>131236</v>
      </c>
    </row>
    <row r="64" spans="1:11" ht="21" customHeight="1">
      <c r="A64" s="4" t="s">
        <v>15</v>
      </c>
      <c r="C64" s="12"/>
      <c r="D64" s="12"/>
      <c r="E64" s="28"/>
      <c r="G64" s="28"/>
      <c r="H64" s="28"/>
      <c r="I64" s="28"/>
      <c r="J64" s="91"/>
      <c r="K64" s="28"/>
    </row>
    <row r="65" spans="1:11" ht="21" customHeight="1">
      <c r="A65" s="13" t="s">
        <v>191</v>
      </c>
      <c r="C65" s="1"/>
      <c r="D65" s="1"/>
      <c r="E65" s="1"/>
    </row>
    <row r="66" spans="1:11" ht="21" customHeight="1">
      <c r="A66" s="13" t="s">
        <v>163</v>
      </c>
      <c r="C66" s="12">
        <v>13</v>
      </c>
      <c r="D66" s="12"/>
      <c r="E66" s="28">
        <v>165480</v>
      </c>
      <c r="G66" s="28">
        <v>99929</v>
      </c>
      <c r="H66" s="28"/>
      <c r="I66" s="28">
        <v>104148</v>
      </c>
      <c r="J66" s="106"/>
      <c r="K66" s="28">
        <v>46243</v>
      </c>
    </row>
    <row r="67" spans="1:11" ht="21" customHeight="1">
      <c r="A67" s="13" t="s">
        <v>214</v>
      </c>
      <c r="C67" s="1"/>
      <c r="D67" s="1"/>
      <c r="E67" s="1"/>
    </row>
    <row r="68" spans="1:11" ht="21" customHeight="1">
      <c r="A68" s="13" t="s">
        <v>163</v>
      </c>
      <c r="C68" s="12">
        <v>2</v>
      </c>
      <c r="D68" s="12"/>
      <c r="E68" s="28">
        <v>675</v>
      </c>
      <c r="G68" s="28">
        <v>2014</v>
      </c>
      <c r="H68" s="28"/>
      <c r="I68" s="28">
        <v>0</v>
      </c>
      <c r="J68" s="106"/>
      <c r="K68" s="28">
        <v>0</v>
      </c>
    </row>
    <row r="69" spans="1:11" ht="21" customHeight="1">
      <c r="A69" s="13" t="s">
        <v>140</v>
      </c>
      <c r="C69" s="12">
        <v>14</v>
      </c>
      <c r="D69" s="12"/>
      <c r="E69" s="28">
        <v>52011</v>
      </c>
      <c r="G69" s="28">
        <v>21641</v>
      </c>
      <c r="H69" s="28"/>
      <c r="I69" s="28">
        <v>17647</v>
      </c>
      <c r="J69" s="106"/>
      <c r="K69" s="28">
        <v>17837</v>
      </c>
    </row>
    <row r="70" spans="1:11" ht="21" customHeight="1">
      <c r="A70" s="13" t="s">
        <v>192</v>
      </c>
      <c r="C70" s="1"/>
      <c r="D70" s="1"/>
      <c r="E70" s="1"/>
    </row>
    <row r="71" spans="1:11" ht="21" customHeight="1">
      <c r="A71" s="13" t="s">
        <v>193</v>
      </c>
      <c r="C71" s="12"/>
      <c r="D71" s="12"/>
      <c r="E71" s="28">
        <v>50819</v>
      </c>
      <c r="G71" s="28">
        <v>48577</v>
      </c>
      <c r="H71" s="28"/>
      <c r="I71" s="28">
        <v>50819</v>
      </c>
      <c r="K71" s="28">
        <v>48577</v>
      </c>
    </row>
    <row r="72" spans="1:11" ht="21" customHeight="1">
      <c r="A72" s="13" t="s">
        <v>34</v>
      </c>
      <c r="C72" s="12"/>
      <c r="D72" s="12"/>
      <c r="E72" s="28">
        <v>23861</v>
      </c>
      <c r="F72" s="2"/>
      <c r="G72" s="28">
        <v>20326</v>
      </c>
      <c r="H72" s="28"/>
      <c r="I72" s="28">
        <v>21225</v>
      </c>
      <c r="J72" s="106"/>
      <c r="K72" s="28">
        <v>18175</v>
      </c>
    </row>
    <row r="73" spans="1:11" ht="21" customHeight="1">
      <c r="A73" s="13" t="s">
        <v>88</v>
      </c>
      <c r="C73" s="12"/>
      <c r="D73" s="12"/>
      <c r="E73" s="28">
        <v>34681</v>
      </c>
      <c r="F73" s="2"/>
      <c r="G73" s="28">
        <v>32200</v>
      </c>
      <c r="H73" s="28"/>
      <c r="I73" s="28">
        <v>0</v>
      </c>
      <c r="J73" s="106"/>
      <c r="K73" s="28">
        <v>0</v>
      </c>
    </row>
    <row r="74" spans="1:11" ht="21" customHeight="1">
      <c r="A74" s="13" t="s">
        <v>82</v>
      </c>
      <c r="C74" s="12"/>
      <c r="D74" s="12"/>
      <c r="E74" s="27">
        <v>1280</v>
      </c>
      <c r="G74" s="27">
        <v>85</v>
      </c>
      <c r="H74" s="28"/>
      <c r="I74" s="27">
        <v>0</v>
      </c>
      <c r="K74" s="27">
        <v>0</v>
      </c>
    </row>
    <row r="75" spans="1:11" ht="21" customHeight="1">
      <c r="A75" s="4" t="s">
        <v>16</v>
      </c>
      <c r="C75" s="12"/>
      <c r="D75" s="12"/>
      <c r="E75" s="27">
        <f>SUM(E66:E74)</f>
        <v>328807</v>
      </c>
      <c r="G75" s="27">
        <f>SUM(G66:G74)</f>
        <v>224772</v>
      </c>
      <c r="H75" s="28"/>
      <c r="I75" s="27">
        <f>SUM(I66:I74)</f>
        <v>193839</v>
      </c>
      <c r="J75" s="91"/>
      <c r="K75" s="27">
        <f>SUM(K66:K74)</f>
        <v>130832</v>
      </c>
    </row>
    <row r="76" spans="1:11" ht="21" customHeight="1">
      <c r="A76" s="4" t="s">
        <v>17</v>
      </c>
      <c r="E76" s="27">
        <f>SUM(E63,E75)</f>
        <v>1863413</v>
      </c>
      <c r="G76" s="27">
        <f>SUM(G63,G75)</f>
        <v>1069897</v>
      </c>
      <c r="H76" s="28"/>
      <c r="I76" s="27">
        <f>SUM(I63,I75)</f>
        <v>680429</v>
      </c>
      <c r="J76" s="91"/>
      <c r="K76" s="27">
        <f>SUM(K63,K75)</f>
        <v>262068</v>
      </c>
    </row>
    <row r="77" spans="1:11" ht="21" customHeight="1">
      <c r="G77" s="14"/>
      <c r="H77" s="14"/>
      <c r="I77" s="14"/>
      <c r="J77" s="14"/>
      <c r="K77" s="14"/>
    </row>
    <row r="78" spans="1:11" ht="21" customHeight="1">
      <c r="A78" s="15" t="s">
        <v>142</v>
      </c>
      <c r="B78" s="5"/>
      <c r="G78" s="14"/>
      <c r="H78" s="14"/>
      <c r="I78" s="14"/>
      <c r="J78" s="14"/>
      <c r="K78" s="14"/>
    </row>
    <row r="79" spans="1:11" ht="21" customHeight="1">
      <c r="A79" s="15"/>
      <c r="B79" s="5"/>
      <c r="G79" s="14"/>
      <c r="H79" s="14"/>
      <c r="I79" s="14"/>
      <c r="J79" s="14"/>
      <c r="K79" s="14"/>
    </row>
    <row r="80" spans="1:11" ht="21" customHeight="1">
      <c r="A80" s="15"/>
      <c r="B80" s="5"/>
      <c r="G80" s="14"/>
      <c r="H80" s="14"/>
      <c r="I80" s="14"/>
      <c r="J80" s="14"/>
      <c r="K80" s="14"/>
    </row>
    <row r="81" spans="1:11" ht="21" customHeight="1">
      <c r="A81" s="58" t="s">
        <v>194</v>
      </c>
      <c r="B81" s="58"/>
      <c r="C81" s="58"/>
      <c r="D81" s="115"/>
      <c r="E81" s="115"/>
      <c r="F81" s="58" t="s">
        <v>194</v>
      </c>
      <c r="G81" s="58"/>
      <c r="H81" s="58"/>
      <c r="I81" s="58"/>
      <c r="J81" s="58"/>
      <c r="K81" s="58"/>
    </row>
    <row r="82" spans="1:11" ht="21" customHeight="1">
      <c r="A82" s="170" t="s">
        <v>75</v>
      </c>
      <c r="B82" s="170"/>
      <c r="C82" s="170"/>
      <c r="D82" s="115"/>
      <c r="E82" s="115"/>
      <c r="F82" s="171" t="s">
        <v>77</v>
      </c>
      <c r="G82" s="171"/>
      <c r="H82" s="171"/>
      <c r="I82" s="171"/>
      <c r="J82" s="171"/>
      <c r="K82" s="171"/>
    </row>
    <row r="83" spans="1:11" ht="21" customHeight="1">
      <c r="A83" s="172" t="s">
        <v>76</v>
      </c>
      <c r="B83" s="172"/>
      <c r="C83" s="172"/>
      <c r="D83" s="116"/>
      <c r="E83" s="116"/>
      <c r="F83" s="173" t="s">
        <v>76</v>
      </c>
      <c r="G83" s="173"/>
      <c r="H83" s="173"/>
      <c r="I83" s="173"/>
      <c r="J83" s="173"/>
      <c r="K83" s="173"/>
    </row>
    <row r="84" spans="1:11" s="9" customFormat="1" ht="21" customHeight="1">
      <c r="A84" s="53" t="s">
        <v>87</v>
      </c>
      <c r="B84" s="6"/>
      <c r="C84" s="47"/>
      <c r="D84" s="47"/>
      <c r="E84" s="47"/>
      <c r="F84" s="7"/>
      <c r="G84" s="7"/>
      <c r="H84" s="7"/>
      <c r="I84" s="7"/>
      <c r="J84" s="7"/>
      <c r="K84" s="7"/>
    </row>
    <row r="85" spans="1:11" s="9" customFormat="1" ht="21" customHeight="1">
      <c r="A85" s="4" t="s">
        <v>180</v>
      </c>
      <c r="B85" s="7"/>
      <c r="C85" s="47"/>
      <c r="D85" s="47"/>
      <c r="E85" s="47"/>
      <c r="F85" s="7"/>
      <c r="G85" s="7"/>
      <c r="H85" s="7"/>
      <c r="I85" s="7"/>
      <c r="J85" s="7"/>
      <c r="K85" s="7"/>
    </row>
    <row r="86" spans="1:11" s="9" customFormat="1" ht="21" customHeight="1">
      <c r="A86" s="10" t="s">
        <v>219</v>
      </c>
      <c r="B86" s="7"/>
      <c r="C86" s="47"/>
      <c r="D86" s="47"/>
      <c r="E86" s="47"/>
      <c r="F86" s="7"/>
      <c r="G86" s="7"/>
      <c r="H86" s="7"/>
      <c r="I86" s="7"/>
      <c r="J86" s="7"/>
      <c r="K86" s="7"/>
    </row>
    <row r="87" spans="1:11" s="9" customFormat="1" ht="21" customHeight="1">
      <c r="B87" s="7"/>
      <c r="C87" s="47"/>
      <c r="D87" s="47"/>
      <c r="E87" s="47"/>
      <c r="F87" s="7"/>
      <c r="G87" s="7"/>
      <c r="H87" s="7"/>
      <c r="I87" s="7"/>
      <c r="J87" s="7"/>
      <c r="K87" s="33" t="s">
        <v>110</v>
      </c>
    </row>
    <row r="88" spans="1:11" s="9" customFormat="1" ht="21" customHeight="1">
      <c r="B88" s="7"/>
      <c r="C88" s="47"/>
      <c r="D88" s="47"/>
      <c r="E88" s="175" t="s">
        <v>79</v>
      </c>
      <c r="F88" s="175"/>
      <c r="G88" s="175"/>
      <c r="H88" s="7"/>
      <c r="I88" s="175" t="s">
        <v>81</v>
      </c>
      <c r="J88" s="175"/>
      <c r="K88" s="175"/>
    </row>
    <row r="89" spans="1:11" s="35" customFormat="1" ht="21" customHeight="1">
      <c r="A89" s="24"/>
      <c r="D89" s="48"/>
      <c r="E89" s="174" t="s">
        <v>80</v>
      </c>
      <c r="F89" s="174"/>
      <c r="G89" s="174"/>
      <c r="H89" s="49"/>
      <c r="I89" s="174" t="s">
        <v>80</v>
      </c>
      <c r="J89" s="174"/>
      <c r="K89" s="174"/>
    </row>
    <row r="90" spans="1:11" ht="21" customHeight="1">
      <c r="C90" s="169" t="s">
        <v>0</v>
      </c>
      <c r="D90" s="20"/>
      <c r="E90" s="84" t="s">
        <v>220</v>
      </c>
      <c r="F90" s="2"/>
      <c r="G90" s="84" t="s">
        <v>173</v>
      </c>
      <c r="H90" s="46"/>
      <c r="I90" s="84" t="s">
        <v>220</v>
      </c>
      <c r="J90" s="2"/>
      <c r="K90" s="84" t="s">
        <v>173</v>
      </c>
    </row>
    <row r="91" spans="1:11" ht="21" customHeight="1">
      <c r="C91" s="20"/>
      <c r="D91" s="20"/>
      <c r="E91" s="75" t="s">
        <v>111</v>
      </c>
      <c r="F91" s="2"/>
      <c r="G91" s="75" t="s">
        <v>113</v>
      </c>
      <c r="H91" s="46"/>
      <c r="I91" s="75" t="s">
        <v>111</v>
      </c>
      <c r="J91" s="2"/>
      <c r="K91" s="75" t="s">
        <v>113</v>
      </c>
    </row>
    <row r="92" spans="1:11" ht="21" customHeight="1">
      <c r="C92" s="20"/>
      <c r="D92" s="20"/>
      <c r="E92" s="75" t="s">
        <v>112</v>
      </c>
      <c r="F92" s="2"/>
      <c r="G92" s="45"/>
      <c r="H92" s="46"/>
      <c r="I92" s="75" t="s">
        <v>112</v>
      </c>
      <c r="J92" s="2"/>
      <c r="K92" s="45"/>
    </row>
    <row r="93" spans="1:11" ht="21" customHeight="1">
      <c r="A93" s="4" t="s">
        <v>18</v>
      </c>
      <c r="E93" s="14"/>
      <c r="G93" s="14"/>
      <c r="H93" s="14"/>
      <c r="I93" s="14"/>
      <c r="J93" s="3"/>
      <c r="K93" s="14"/>
    </row>
    <row r="94" spans="1:11" ht="21" customHeight="1">
      <c r="A94" s="13" t="s">
        <v>19</v>
      </c>
      <c r="C94" s="12"/>
      <c r="D94" s="12"/>
      <c r="E94" s="14"/>
      <c r="G94" s="14"/>
      <c r="H94" s="14"/>
      <c r="I94" s="14"/>
      <c r="J94" s="3"/>
      <c r="K94" s="14"/>
    </row>
    <row r="95" spans="1:11" ht="21" customHeight="1">
      <c r="A95" s="13" t="s">
        <v>20</v>
      </c>
      <c r="B95" s="5"/>
      <c r="C95" s="12"/>
      <c r="D95" s="12"/>
      <c r="E95" s="14"/>
      <c r="G95" s="14"/>
      <c r="H95" s="14"/>
      <c r="I95" s="14"/>
      <c r="J95" s="3"/>
      <c r="K95" s="14"/>
    </row>
    <row r="96" spans="1:11" ht="21" customHeight="1" thickBot="1">
      <c r="A96" s="13" t="s">
        <v>89</v>
      </c>
      <c r="B96" s="9"/>
      <c r="C96" s="12"/>
      <c r="D96" s="12"/>
      <c r="E96" s="17">
        <v>325950</v>
      </c>
      <c r="G96" s="17">
        <v>325950</v>
      </c>
      <c r="H96" s="14"/>
      <c r="I96" s="17">
        <v>325950</v>
      </c>
      <c r="J96" s="14"/>
      <c r="K96" s="17">
        <v>325950</v>
      </c>
    </row>
    <row r="97" spans="1:11" ht="21" customHeight="1" thickTop="1">
      <c r="A97" s="13" t="s">
        <v>154</v>
      </c>
      <c r="B97" s="5"/>
      <c r="C97" s="12"/>
      <c r="D97" s="12"/>
      <c r="E97" s="3"/>
      <c r="G97" s="3"/>
      <c r="H97" s="3"/>
      <c r="I97" s="3"/>
      <c r="J97" s="3"/>
      <c r="K97" s="3"/>
    </row>
    <row r="98" spans="1:11" ht="21" customHeight="1">
      <c r="A98" s="13" t="s">
        <v>89</v>
      </c>
      <c r="B98" s="9"/>
      <c r="C98" s="12"/>
      <c r="D98" s="12"/>
      <c r="E98" s="14">
        <v>325950</v>
      </c>
      <c r="G98" s="14">
        <v>325950</v>
      </c>
      <c r="H98" s="14"/>
      <c r="I98" s="14">
        <v>325950</v>
      </c>
      <c r="J98" s="14"/>
      <c r="K98" s="14">
        <v>325950</v>
      </c>
    </row>
    <row r="99" spans="1:11" ht="21" customHeight="1">
      <c r="A99" s="13" t="s">
        <v>84</v>
      </c>
      <c r="B99" s="9"/>
      <c r="C99" s="12"/>
      <c r="D99" s="12"/>
      <c r="E99" s="28">
        <v>347779</v>
      </c>
      <c r="G99" s="28">
        <v>347779</v>
      </c>
      <c r="H99" s="14"/>
      <c r="I99" s="28">
        <v>347779</v>
      </c>
      <c r="J99" s="14"/>
      <c r="K99" s="28">
        <v>347779</v>
      </c>
    </row>
    <row r="100" spans="1:11" ht="21" customHeight="1">
      <c r="A100" s="13" t="s">
        <v>133</v>
      </c>
      <c r="B100" s="9"/>
      <c r="C100" s="12"/>
      <c r="D100" s="12"/>
      <c r="E100" s="28">
        <v>5598</v>
      </c>
      <c r="G100" s="28">
        <v>5598</v>
      </c>
      <c r="H100" s="14"/>
      <c r="I100" s="28">
        <v>0</v>
      </c>
      <c r="J100" s="14"/>
      <c r="K100" s="28">
        <v>0</v>
      </c>
    </row>
    <row r="101" spans="1:11" ht="21" customHeight="1">
      <c r="A101" s="13" t="s">
        <v>181</v>
      </c>
      <c r="B101" s="9"/>
      <c r="C101" s="12"/>
      <c r="D101" s="12"/>
      <c r="E101" s="28"/>
      <c r="G101" s="28"/>
      <c r="H101" s="14"/>
      <c r="I101" s="28"/>
      <c r="J101" s="14"/>
      <c r="K101" s="28"/>
    </row>
    <row r="102" spans="1:11" ht="21" customHeight="1">
      <c r="A102" s="13" t="s">
        <v>245</v>
      </c>
      <c r="B102" s="9"/>
      <c r="C102" s="12">
        <v>7</v>
      </c>
      <c r="D102" s="12"/>
      <c r="E102" s="28">
        <v>-88621</v>
      </c>
      <c r="G102" s="28">
        <v>-51418</v>
      </c>
      <c r="H102" s="14"/>
      <c r="I102" s="28">
        <v>0</v>
      </c>
      <c r="J102" s="14"/>
      <c r="K102" s="28">
        <v>0</v>
      </c>
    </row>
    <row r="103" spans="1:11" ht="21" customHeight="1">
      <c r="A103" s="13" t="s">
        <v>86</v>
      </c>
      <c r="B103" s="5"/>
      <c r="C103" s="12"/>
      <c r="D103" s="12"/>
      <c r="E103" s="14"/>
      <c r="G103" s="14"/>
      <c r="H103" s="14"/>
      <c r="I103" s="14"/>
      <c r="J103" s="14"/>
      <c r="K103" s="14"/>
    </row>
    <row r="104" spans="1:11" ht="21" customHeight="1">
      <c r="A104" s="13" t="s">
        <v>127</v>
      </c>
      <c r="B104" s="5"/>
      <c r="C104" s="12"/>
      <c r="D104" s="12"/>
      <c r="E104" s="14">
        <v>32595</v>
      </c>
      <c r="G104" s="14">
        <v>32595</v>
      </c>
      <c r="H104" s="14"/>
      <c r="I104" s="14">
        <v>32595</v>
      </c>
      <c r="J104" s="14"/>
      <c r="K104" s="14">
        <v>32595</v>
      </c>
    </row>
    <row r="105" spans="1:11" ht="21" customHeight="1">
      <c r="A105" s="13" t="s">
        <v>44</v>
      </c>
      <c r="B105" s="5"/>
      <c r="C105" s="12"/>
      <c r="D105" s="12"/>
      <c r="E105" s="14">
        <v>502328</v>
      </c>
      <c r="G105" s="14">
        <v>238841</v>
      </c>
      <c r="H105" s="14"/>
      <c r="I105" s="14">
        <v>419796</v>
      </c>
      <c r="J105" s="14"/>
      <c r="K105" s="14">
        <v>138536</v>
      </c>
    </row>
    <row r="106" spans="1:11" ht="21" customHeight="1">
      <c r="A106" s="13" t="s">
        <v>43</v>
      </c>
      <c r="B106" s="5"/>
      <c r="C106" s="12"/>
      <c r="D106" s="12"/>
      <c r="E106" s="16">
        <v>-5795</v>
      </c>
      <c r="F106" s="2"/>
      <c r="G106" s="16">
        <v>-22301</v>
      </c>
      <c r="H106" s="14"/>
      <c r="I106" s="27">
        <v>0</v>
      </c>
      <c r="J106" s="14"/>
      <c r="K106" s="27">
        <v>0</v>
      </c>
    </row>
    <row r="107" spans="1:11" ht="21" customHeight="1">
      <c r="A107" s="13" t="s">
        <v>90</v>
      </c>
      <c r="E107" s="28">
        <f>SUM(E98:E106)</f>
        <v>1119834</v>
      </c>
      <c r="F107" s="2"/>
      <c r="G107" s="28">
        <f>SUM(G98:G106)</f>
        <v>877044</v>
      </c>
      <c r="H107" s="28"/>
      <c r="I107" s="28">
        <f>SUM(I98:I106)</f>
        <v>1126120</v>
      </c>
      <c r="J107" s="14"/>
      <c r="K107" s="28">
        <f>SUM(K98:K106)</f>
        <v>844860</v>
      </c>
    </row>
    <row r="108" spans="1:11" ht="21" customHeight="1">
      <c r="A108" s="13" t="s">
        <v>215</v>
      </c>
      <c r="E108" s="27">
        <v>181130</v>
      </c>
      <c r="F108" s="2"/>
      <c r="G108" s="27">
        <v>98560</v>
      </c>
      <c r="H108" s="28"/>
      <c r="I108" s="27">
        <v>0</v>
      </c>
      <c r="J108" s="14"/>
      <c r="K108" s="27">
        <v>0</v>
      </c>
    </row>
    <row r="109" spans="1:11" ht="21" customHeight="1">
      <c r="A109" s="4" t="s">
        <v>21</v>
      </c>
      <c r="E109" s="27">
        <f>SUM(E107:E108)</f>
        <v>1300964</v>
      </c>
      <c r="G109" s="27">
        <f>SUM(G107:G108)</f>
        <v>975604</v>
      </c>
      <c r="H109" s="28"/>
      <c r="I109" s="27">
        <f>SUM(I107:I108)</f>
        <v>1126120</v>
      </c>
      <c r="J109" s="3"/>
      <c r="K109" s="27">
        <f>SUM(K107:K108)</f>
        <v>844860</v>
      </c>
    </row>
    <row r="110" spans="1:11" ht="21" customHeight="1" thickBot="1">
      <c r="A110" s="4" t="s">
        <v>22</v>
      </c>
      <c r="B110" s="5"/>
      <c r="C110" s="90"/>
      <c r="D110" s="90"/>
      <c r="E110" s="52">
        <f>SUM(E76,E109)</f>
        <v>3164377</v>
      </c>
      <c r="G110" s="52">
        <f>SUM(G76,G109)</f>
        <v>2045501</v>
      </c>
      <c r="H110" s="28"/>
      <c r="I110" s="52">
        <f>SUM(I76,I109)</f>
        <v>1806549</v>
      </c>
      <c r="J110" s="3"/>
      <c r="K110" s="52">
        <f>SUM(K76,K109)</f>
        <v>1106928</v>
      </c>
    </row>
    <row r="111" spans="1:11" ht="23.25" customHeight="1" thickTop="1">
      <c r="A111" s="15"/>
      <c r="B111" s="5"/>
      <c r="C111" s="90"/>
      <c r="D111" s="90"/>
      <c r="E111" s="28">
        <f>E110-E34</f>
        <v>0</v>
      </c>
      <c r="G111" s="28">
        <f>G110-G34</f>
        <v>0</v>
      </c>
      <c r="H111" s="28"/>
      <c r="I111" s="28">
        <f>I110-I34</f>
        <v>0</v>
      </c>
      <c r="K111" s="28">
        <f>K110-K34</f>
        <v>0</v>
      </c>
    </row>
    <row r="112" spans="1:11" ht="17.100000000000001" customHeight="1">
      <c r="A112" s="15"/>
      <c r="B112" s="5"/>
      <c r="C112" s="160"/>
      <c r="D112" s="160"/>
      <c r="E112" s="28"/>
      <c r="G112" s="28"/>
      <c r="H112" s="28"/>
      <c r="I112" s="28"/>
      <c r="K112" s="28"/>
    </row>
    <row r="113" spans="1:11" ht="21" customHeight="1">
      <c r="A113" s="15" t="s">
        <v>142</v>
      </c>
      <c r="B113" s="5"/>
      <c r="C113" s="81"/>
      <c r="D113" s="81"/>
      <c r="E113" s="28"/>
      <c r="G113" s="28"/>
      <c r="H113" s="28"/>
      <c r="I113" s="28"/>
      <c r="K113" s="28"/>
    </row>
    <row r="114" spans="1:11" ht="21" customHeight="1">
      <c r="A114" s="15"/>
      <c r="B114" s="5"/>
      <c r="C114" s="99"/>
      <c r="D114" s="99"/>
      <c r="E114" s="28"/>
      <c r="G114" s="28"/>
      <c r="H114" s="28"/>
      <c r="I114" s="28"/>
      <c r="K114" s="28"/>
    </row>
    <row r="115" spans="1:11" ht="21" customHeight="1">
      <c r="A115" s="15"/>
      <c r="B115" s="5"/>
      <c r="C115" s="99"/>
      <c r="D115" s="99"/>
      <c r="E115" s="28"/>
      <c r="G115" s="28"/>
      <c r="H115" s="28"/>
      <c r="I115" s="28"/>
      <c r="K115" s="28"/>
    </row>
    <row r="116" spans="1:11" ht="21" customHeight="1">
      <c r="A116" s="58" t="s">
        <v>194</v>
      </c>
      <c r="B116" s="58"/>
      <c r="C116" s="58"/>
      <c r="D116" s="115"/>
      <c r="E116" s="115"/>
      <c r="F116" s="58" t="s">
        <v>194</v>
      </c>
      <c r="G116" s="58"/>
      <c r="H116" s="58"/>
      <c r="I116" s="58"/>
      <c r="J116" s="58"/>
      <c r="K116" s="58"/>
    </row>
    <row r="117" spans="1:11" ht="21" customHeight="1">
      <c r="A117" s="170" t="s">
        <v>75</v>
      </c>
      <c r="B117" s="170"/>
      <c r="C117" s="170"/>
      <c r="D117" s="115"/>
      <c r="E117" s="115"/>
      <c r="F117" s="171" t="s">
        <v>77</v>
      </c>
      <c r="G117" s="171"/>
      <c r="H117" s="171"/>
      <c r="I117" s="171"/>
      <c r="J117" s="171"/>
      <c r="K117" s="171"/>
    </row>
    <row r="118" spans="1:11" ht="21" customHeight="1">
      <c r="A118" s="172" t="s">
        <v>76</v>
      </c>
      <c r="B118" s="172"/>
      <c r="C118" s="172"/>
      <c r="D118" s="116"/>
      <c r="E118" s="116"/>
      <c r="F118" s="173" t="s">
        <v>76</v>
      </c>
      <c r="G118" s="173"/>
      <c r="H118" s="173"/>
      <c r="I118" s="173"/>
      <c r="J118" s="173"/>
      <c r="K118" s="173"/>
    </row>
  </sheetData>
  <mergeCells count="24">
    <mergeCell ref="E5:G5"/>
    <mergeCell ref="I5:K5"/>
    <mergeCell ref="E47:G47"/>
    <mergeCell ref="I47:K47"/>
    <mergeCell ref="E48:G48"/>
    <mergeCell ref="I48:K48"/>
    <mergeCell ref="E6:G6"/>
    <mergeCell ref="I6:K6"/>
    <mergeCell ref="A41:C41"/>
    <mergeCell ref="F41:K41"/>
    <mergeCell ref="A42:C42"/>
    <mergeCell ref="F42:K42"/>
    <mergeCell ref="A118:C118"/>
    <mergeCell ref="A117:C117"/>
    <mergeCell ref="A82:C82"/>
    <mergeCell ref="A83:C83"/>
    <mergeCell ref="E89:G89"/>
    <mergeCell ref="I89:K89"/>
    <mergeCell ref="F117:K117"/>
    <mergeCell ref="F118:K118"/>
    <mergeCell ref="E88:G88"/>
    <mergeCell ref="I88:K88"/>
    <mergeCell ref="F82:K82"/>
    <mergeCell ref="F83:K83"/>
  </mergeCells>
  <pageMargins left="0.78740157480314965" right="0.39370078740157483" top="0.78740157480314965" bottom="0.39370078740157483" header="0.31496062992125984" footer="0.31496062992125984"/>
  <pageSetup paperSize="9" scale="68" fitToHeight="7" orientation="portrait" horizontalDpi="300" verticalDpi="300" r:id="rId1"/>
  <rowBreaks count="2" manualBreakCount="2">
    <brk id="42" max="16383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L261"/>
  <sheetViews>
    <sheetView showGridLines="0" tabSelected="1" view="pageBreakPreview" topLeftCell="A211" zoomScale="80" zoomScaleNormal="70" zoomScaleSheetLayoutView="80" workbookViewId="0">
      <selection activeCell="C219" sqref="C219"/>
    </sheetView>
  </sheetViews>
  <sheetFormatPr defaultColWidth="10.7109375" defaultRowHeight="21" customHeight="1"/>
  <cols>
    <col min="1" max="1" width="54" style="11" customWidth="1"/>
    <col min="2" max="2" width="3" style="1" customWidth="1"/>
    <col min="3" max="3" width="9.140625" style="47" customWidth="1"/>
    <col min="4" max="4" width="1.140625" style="47" customWidth="1"/>
    <col min="5" max="5" width="14.7109375" style="47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" customHeight="1">
      <c r="A1" s="119"/>
      <c r="B1" s="120"/>
      <c r="C1" s="121"/>
      <c r="D1" s="121"/>
      <c r="E1" s="121"/>
      <c r="F1" s="122"/>
      <c r="G1" s="122"/>
      <c r="H1" s="122"/>
      <c r="I1" s="122"/>
      <c r="J1" s="122"/>
      <c r="K1" s="123" t="s">
        <v>114</v>
      </c>
    </row>
    <row r="2" spans="1:11" s="9" customFormat="1" ht="21" customHeight="1">
      <c r="A2" s="124" t="s">
        <v>87</v>
      </c>
      <c r="B2" s="120"/>
      <c r="C2" s="121"/>
      <c r="D2" s="121"/>
      <c r="E2" s="121"/>
      <c r="F2" s="122"/>
      <c r="G2" s="122"/>
      <c r="H2" s="122"/>
      <c r="I2" s="122"/>
      <c r="J2" s="122"/>
      <c r="K2" s="122"/>
    </row>
    <row r="3" spans="1:11" s="9" customFormat="1" ht="21" customHeight="1">
      <c r="A3" s="125" t="s">
        <v>109</v>
      </c>
      <c r="B3" s="122"/>
      <c r="C3" s="121"/>
      <c r="D3" s="121"/>
      <c r="E3" s="121"/>
      <c r="F3" s="122"/>
      <c r="G3" s="122"/>
      <c r="H3" s="122"/>
      <c r="I3" s="122"/>
      <c r="J3" s="122"/>
      <c r="K3" s="122"/>
    </row>
    <row r="4" spans="1:11" s="9" customFormat="1" ht="21" customHeight="1">
      <c r="A4" s="125" t="s">
        <v>221</v>
      </c>
      <c r="B4" s="122"/>
      <c r="C4" s="121"/>
      <c r="D4" s="121"/>
      <c r="E4" s="121"/>
      <c r="F4" s="122"/>
      <c r="G4" s="122"/>
      <c r="H4" s="122"/>
      <c r="I4" s="122"/>
      <c r="J4" s="122"/>
      <c r="K4" s="122"/>
    </row>
    <row r="5" spans="1:11" s="9" customFormat="1" ht="21" customHeight="1">
      <c r="A5" s="119"/>
      <c r="B5" s="122"/>
      <c r="C5" s="121"/>
      <c r="D5" s="121"/>
      <c r="E5" s="121"/>
      <c r="F5" s="122"/>
      <c r="G5" s="122"/>
      <c r="H5" s="122"/>
      <c r="I5" s="122"/>
      <c r="J5" s="122"/>
      <c r="K5" s="123" t="s">
        <v>110</v>
      </c>
    </row>
    <row r="6" spans="1:11" s="9" customFormat="1" ht="21" customHeight="1">
      <c r="A6" s="119"/>
      <c r="B6" s="122"/>
      <c r="C6" s="121"/>
      <c r="D6" s="121"/>
      <c r="E6" s="176" t="s">
        <v>79</v>
      </c>
      <c r="F6" s="176"/>
      <c r="G6" s="176"/>
      <c r="H6" s="122"/>
      <c r="I6" s="176" t="s">
        <v>81</v>
      </c>
      <c r="J6" s="176"/>
      <c r="K6" s="176"/>
    </row>
    <row r="7" spans="1:11" s="35" customFormat="1" ht="21" customHeight="1">
      <c r="A7" s="125"/>
      <c r="B7" s="126"/>
      <c r="C7" s="126"/>
      <c r="D7" s="127"/>
      <c r="E7" s="177" t="s">
        <v>80</v>
      </c>
      <c r="F7" s="177"/>
      <c r="G7" s="177"/>
      <c r="H7" s="128"/>
      <c r="I7" s="177" t="s">
        <v>80</v>
      </c>
      <c r="J7" s="177"/>
      <c r="K7" s="177"/>
    </row>
    <row r="8" spans="1:11" ht="21" customHeight="1">
      <c r="A8" s="129"/>
      <c r="B8" s="130"/>
      <c r="C8" s="131" t="s">
        <v>0</v>
      </c>
      <c r="D8" s="132"/>
      <c r="E8" s="131" t="s">
        <v>175</v>
      </c>
      <c r="F8" s="130"/>
      <c r="G8" s="131" t="s">
        <v>134</v>
      </c>
      <c r="H8" s="133"/>
      <c r="I8" s="131" t="s">
        <v>175</v>
      </c>
      <c r="J8" s="130"/>
      <c r="K8" s="131" t="s">
        <v>134</v>
      </c>
    </row>
    <row r="9" spans="1:11" ht="21" customHeight="1">
      <c r="A9" s="125" t="s">
        <v>45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</row>
    <row r="10" spans="1:11" ht="21" customHeight="1">
      <c r="A10" s="125" t="s">
        <v>23</v>
      </c>
      <c r="B10" s="130"/>
      <c r="C10" s="121"/>
      <c r="D10" s="121"/>
      <c r="E10" s="121"/>
      <c r="F10" s="130"/>
      <c r="G10" s="130"/>
      <c r="H10" s="130"/>
      <c r="I10" s="130"/>
      <c r="J10" s="130"/>
      <c r="K10" s="130"/>
    </row>
    <row r="11" spans="1:11" ht="21" customHeight="1">
      <c r="A11" s="129" t="s">
        <v>37</v>
      </c>
      <c r="B11" s="119"/>
      <c r="C11" s="134">
        <v>2</v>
      </c>
      <c r="D11" s="134"/>
      <c r="E11" s="135">
        <v>2273826</v>
      </c>
      <c r="F11" s="130"/>
      <c r="G11" s="135">
        <v>905640</v>
      </c>
      <c r="H11" s="76"/>
      <c r="I11" s="65">
        <v>1204248</v>
      </c>
      <c r="J11" s="76"/>
      <c r="K11" s="65">
        <v>178814</v>
      </c>
    </row>
    <row r="12" spans="1:11" ht="21" customHeight="1">
      <c r="A12" s="129" t="s">
        <v>24</v>
      </c>
      <c r="B12" s="119"/>
      <c r="C12" s="134">
        <v>2</v>
      </c>
      <c r="D12" s="134"/>
      <c r="E12" s="137">
        <v>10901</v>
      </c>
      <c r="F12" s="130"/>
      <c r="G12" s="137">
        <v>10746</v>
      </c>
      <c r="H12" s="76"/>
      <c r="I12" s="77">
        <v>14813</v>
      </c>
      <c r="J12" s="76"/>
      <c r="K12" s="77">
        <v>3662</v>
      </c>
    </row>
    <row r="13" spans="1:11" ht="21" customHeight="1">
      <c r="A13" s="125" t="s">
        <v>25</v>
      </c>
      <c r="B13" s="130"/>
      <c r="C13" s="121"/>
      <c r="D13" s="121"/>
      <c r="E13" s="137">
        <f>SUM(E11:E12)</f>
        <v>2284727</v>
      </c>
      <c r="F13" s="130"/>
      <c r="G13" s="137">
        <f>SUM(G11:G12)</f>
        <v>916386</v>
      </c>
      <c r="H13" s="136"/>
      <c r="I13" s="137">
        <f>SUM(I11:I12)</f>
        <v>1219061</v>
      </c>
      <c r="J13" s="135"/>
      <c r="K13" s="137">
        <f>SUM(K11:K12)</f>
        <v>182476</v>
      </c>
    </row>
    <row r="14" spans="1:11" ht="21" customHeight="1">
      <c r="A14" s="125" t="s">
        <v>26</v>
      </c>
      <c r="B14" s="130"/>
      <c r="C14" s="121"/>
      <c r="D14" s="121"/>
      <c r="E14" s="129"/>
      <c r="F14" s="130"/>
      <c r="G14" s="129"/>
      <c r="H14" s="136"/>
      <c r="I14" s="136"/>
      <c r="J14" s="135"/>
      <c r="K14" s="136"/>
    </row>
    <row r="15" spans="1:11" ht="21" customHeight="1">
      <c r="A15" s="129" t="s">
        <v>38</v>
      </c>
      <c r="B15" s="119"/>
      <c r="C15" s="134">
        <v>2</v>
      </c>
      <c r="D15" s="134"/>
      <c r="E15" s="136">
        <v>1921206</v>
      </c>
      <c r="F15" s="130"/>
      <c r="G15" s="136">
        <v>741098</v>
      </c>
      <c r="H15" s="76"/>
      <c r="I15" s="65">
        <v>1015491</v>
      </c>
      <c r="J15" s="76"/>
      <c r="K15" s="65">
        <v>136780</v>
      </c>
    </row>
    <row r="16" spans="1:11" ht="21" customHeight="1">
      <c r="A16" s="129" t="s">
        <v>27</v>
      </c>
      <c r="B16" s="138"/>
      <c r="C16" s="134"/>
      <c r="D16" s="134"/>
      <c r="E16" s="136">
        <v>39708</v>
      </c>
      <c r="F16" s="130"/>
      <c r="G16" s="136">
        <v>8314</v>
      </c>
      <c r="H16" s="76"/>
      <c r="I16" s="65">
        <v>34484</v>
      </c>
      <c r="J16" s="76"/>
      <c r="K16" s="65">
        <v>7590</v>
      </c>
    </row>
    <row r="17" spans="1:11" ht="21" customHeight="1">
      <c r="A17" s="129" t="s">
        <v>28</v>
      </c>
      <c r="B17" s="138"/>
      <c r="C17" s="134">
        <v>2</v>
      </c>
      <c r="D17" s="134"/>
      <c r="E17" s="137">
        <v>84066</v>
      </c>
      <c r="F17" s="130"/>
      <c r="G17" s="137">
        <v>69755</v>
      </c>
      <c r="H17" s="76"/>
      <c r="I17" s="77">
        <v>26178</v>
      </c>
      <c r="J17" s="76"/>
      <c r="K17" s="77">
        <v>16884</v>
      </c>
    </row>
    <row r="18" spans="1:11" ht="21" customHeight="1">
      <c r="A18" s="125" t="s">
        <v>29</v>
      </c>
      <c r="B18" s="130"/>
      <c r="C18" s="121"/>
      <c r="D18" s="121"/>
      <c r="E18" s="137">
        <f>SUM(E15:E17)</f>
        <v>2044980</v>
      </c>
      <c r="F18" s="130"/>
      <c r="G18" s="137">
        <f>SUM(G15:G17)</f>
        <v>819167</v>
      </c>
      <c r="H18" s="136"/>
      <c r="I18" s="137">
        <f>SUM(I15:I17)</f>
        <v>1076153</v>
      </c>
      <c r="J18" s="135"/>
      <c r="K18" s="137">
        <f>SUM(K15:K17)</f>
        <v>161254</v>
      </c>
    </row>
    <row r="19" spans="1:11" ht="21" customHeight="1">
      <c r="A19" s="125" t="s">
        <v>182</v>
      </c>
      <c r="B19" s="130"/>
      <c r="C19" s="121"/>
      <c r="D19" s="121"/>
      <c r="E19" s="136">
        <f>E13-E18</f>
        <v>239747</v>
      </c>
      <c r="F19" s="130"/>
      <c r="G19" s="136">
        <f>G13-G18</f>
        <v>97219</v>
      </c>
      <c r="H19" s="136"/>
      <c r="I19" s="136">
        <f>I13-I18</f>
        <v>142908</v>
      </c>
      <c r="J19" s="135"/>
      <c r="K19" s="136">
        <f>K13-K18</f>
        <v>21222</v>
      </c>
    </row>
    <row r="20" spans="1:11" ht="21" customHeight="1">
      <c r="A20" s="129" t="s">
        <v>161</v>
      </c>
      <c r="B20" s="130"/>
      <c r="C20" s="134">
        <v>2</v>
      </c>
      <c r="D20" s="121"/>
      <c r="E20" s="136">
        <v>112</v>
      </c>
      <c r="F20" s="130"/>
      <c r="G20" s="136">
        <v>47</v>
      </c>
      <c r="H20" s="136"/>
      <c r="I20" s="136">
        <v>205</v>
      </c>
      <c r="J20" s="135"/>
      <c r="K20" s="136">
        <v>70</v>
      </c>
    </row>
    <row r="21" spans="1:11" ht="21" customHeight="1">
      <c r="A21" s="129" t="s">
        <v>223</v>
      </c>
      <c r="B21" s="130"/>
      <c r="C21" s="134">
        <v>8</v>
      </c>
      <c r="D21" s="121"/>
      <c r="E21" s="136">
        <v>-40</v>
      </c>
      <c r="F21" s="130"/>
      <c r="G21" s="136">
        <v>0</v>
      </c>
      <c r="H21" s="136"/>
      <c r="I21" s="136">
        <v>0</v>
      </c>
      <c r="J21" s="161"/>
      <c r="K21" s="136">
        <v>0</v>
      </c>
    </row>
    <row r="22" spans="1:11" ht="21" customHeight="1">
      <c r="A22" s="129" t="s">
        <v>250</v>
      </c>
      <c r="B22" s="130"/>
      <c r="C22" s="121"/>
      <c r="D22" s="121"/>
      <c r="E22" s="136">
        <v>-2076</v>
      </c>
      <c r="F22" s="130"/>
      <c r="G22" s="136">
        <v>-3947</v>
      </c>
      <c r="H22" s="136"/>
      <c r="I22" s="136">
        <v>-2076</v>
      </c>
      <c r="J22" s="135"/>
      <c r="K22" s="136">
        <v>53</v>
      </c>
    </row>
    <row r="23" spans="1:11" ht="21" customHeight="1">
      <c r="A23" s="129" t="s">
        <v>256</v>
      </c>
      <c r="B23" s="130"/>
      <c r="C23" s="121"/>
      <c r="D23" s="121"/>
      <c r="E23" s="136">
        <v>405</v>
      </c>
      <c r="F23" s="130"/>
      <c r="G23" s="136">
        <v>420</v>
      </c>
      <c r="H23" s="136"/>
      <c r="I23" s="136">
        <v>437</v>
      </c>
      <c r="J23" s="135"/>
      <c r="K23" s="136">
        <v>187</v>
      </c>
    </row>
    <row r="24" spans="1:11" ht="21" customHeight="1">
      <c r="A24" s="129" t="s">
        <v>30</v>
      </c>
      <c r="B24" s="130"/>
      <c r="C24" s="121"/>
      <c r="D24" s="121"/>
      <c r="E24" s="137">
        <v>-2324</v>
      </c>
      <c r="F24" s="130"/>
      <c r="G24" s="137">
        <v>-2544</v>
      </c>
      <c r="H24" s="78"/>
      <c r="I24" s="77">
        <v>-1479</v>
      </c>
      <c r="J24" s="78"/>
      <c r="K24" s="77">
        <v>-1377</v>
      </c>
    </row>
    <row r="25" spans="1:11" ht="21" customHeight="1">
      <c r="A25" s="125" t="s">
        <v>207</v>
      </c>
      <c r="B25" s="130"/>
      <c r="C25" s="121"/>
      <c r="D25" s="121"/>
      <c r="E25" s="136">
        <f>SUM(E19:E24)</f>
        <v>235824</v>
      </c>
      <c r="F25" s="130"/>
      <c r="G25" s="136">
        <f>SUM(G19:G24)</f>
        <v>91195</v>
      </c>
      <c r="H25" s="136"/>
      <c r="I25" s="136">
        <f>SUM(I19:I24)</f>
        <v>139995</v>
      </c>
      <c r="J25" s="135"/>
      <c r="K25" s="136">
        <f>SUM(K19:K24)</f>
        <v>20155</v>
      </c>
    </row>
    <row r="26" spans="1:11" ht="21" customHeight="1">
      <c r="A26" s="129" t="s">
        <v>183</v>
      </c>
      <c r="B26" s="130"/>
      <c r="C26" s="134">
        <v>15</v>
      </c>
      <c r="D26" s="134"/>
      <c r="E26" s="137">
        <v>-45658</v>
      </c>
      <c r="F26" s="130"/>
      <c r="G26" s="137">
        <v>-13282</v>
      </c>
      <c r="H26" s="78"/>
      <c r="I26" s="77">
        <v>-27893</v>
      </c>
      <c r="J26" s="78"/>
      <c r="K26" s="77">
        <v>-4401</v>
      </c>
    </row>
    <row r="27" spans="1:11" ht="21" customHeight="1" thickBot="1">
      <c r="A27" s="125" t="s">
        <v>116</v>
      </c>
      <c r="B27" s="119"/>
      <c r="C27" s="134"/>
      <c r="D27" s="134"/>
      <c r="E27" s="139">
        <f>SUM(E25:E26)</f>
        <v>190166</v>
      </c>
      <c r="F27" s="130"/>
      <c r="G27" s="139">
        <f>SUM(G25:G26)</f>
        <v>77913</v>
      </c>
      <c r="H27" s="136"/>
      <c r="I27" s="139">
        <f>SUM(I25:I26)</f>
        <v>112102</v>
      </c>
      <c r="J27" s="135"/>
      <c r="K27" s="139">
        <f>SUM(K25:K26)</f>
        <v>15754</v>
      </c>
    </row>
    <row r="28" spans="1:11" ht="21" customHeight="1" thickTop="1">
      <c r="A28" s="129"/>
      <c r="B28" s="130"/>
      <c r="C28" s="134"/>
      <c r="D28" s="134"/>
      <c r="E28" s="136"/>
      <c r="F28" s="130"/>
      <c r="G28" s="136"/>
      <c r="H28" s="136"/>
      <c r="I28" s="136"/>
      <c r="J28" s="135"/>
      <c r="K28" s="136"/>
    </row>
    <row r="29" spans="1:11" ht="21" customHeight="1">
      <c r="A29" s="125" t="s">
        <v>91</v>
      </c>
      <c r="B29" s="130"/>
      <c r="C29" s="134"/>
      <c r="D29" s="134"/>
      <c r="E29" s="136"/>
      <c r="F29" s="130"/>
      <c r="G29" s="136"/>
      <c r="H29" s="136"/>
      <c r="I29" s="136"/>
      <c r="J29" s="135"/>
      <c r="K29" s="136"/>
    </row>
    <row r="30" spans="1:11" ht="21" customHeight="1" thickBot="1">
      <c r="A30" s="129" t="s">
        <v>92</v>
      </c>
      <c r="B30" s="130"/>
      <c r="C30" s="134"/>
      <c r="D30" s="134"/>
      <c r="E30" s="136">
        <f>E32-E31</f>
        <v>162159</v>
      </c>
      <c r="F30" s="130"/>
      <c r="G30" s="136">
        <f>G32-G31</f>
        <v>56157</v>
      </c>
      <c r="H30" s="136"/>
      <c r="I30" s="140">
        <f>SUM(I27)</f>
        <v>112102</v>
      </c>
      <c r="J30" s="135"/>
      <c r="K30" s="140">
        <f>SUM(K27)</f>
        <v>15754</v>
      </c>
    </row>
    <row r="31" spans="1:11" ht="21" customHeight="1" thickTop="1">
      <c r="A31" s="129" t="s">
        <v>147</v>
      </c>
      <c r="B31" s="130"/>
      <c r="C31" s="134"/>
      <c r="D31" s="134"/>
      <c r="E31" s="137">
        <v>28007</v>
      </c>
      <c r="F31" s="130"/>
      <c r="G31" s="137">
        <v>21756</v>
      </c>
      <c r="H31" s="136"/>
      <c r="I31" s="136"/>
      <c r="J31" s="135"/>
      <c r="K31" s="136"/>
    </row>
    <row r="32" spans="1:11" ht="21" customHeight="1" thickBot="1">
      <c r="A32" s="129"/>
      <c r="B32" s="130"/>
      <c r="C32" s="134"/>
      <c r="D32" s="134"/>
      <c r="E32" s="139">
        <f>SUM(E27)</f>
        <v>190166</v>
      </c>
      <c r="F32" s="130"/>
      <c r="G32" s="139">
        <f>SUM(G27)</f>
        <v>77913</v>
      </c>
      <c r="H32" s="136"/>
      <c r="I32" s="136"/>
      <c r="J32" s="135"/>
      <c r="K32" s="136"/>
    </row>
    <row r="33" spans="1:11" ht="21" customHeight="1" thickTop="1">
      <c r="A33" s="129"/>
      <c r="B33" s="130"/>
      <c r="C33" s="134"/>
      <c r="D33" s="134"/>
      <c r="E33" s="130"/>
      <c r="F33" s="130"/>
      <c r="G33" s="130"/>
      <c r="H33" s="130"/>
      <c r="I33" s="130"/>
      <c r="J33" s="130"/>
      <c r="K33" s="141" t="s">
        <v>148</v>
      </c>
    </row>
    <row r="34" spans="1:11" ht="21" customHeight="1">
      <c r="A34" s="125" t="s">
        <v>47</v>
      </c>
      <c r="B34" s="130"/>
      <c r="C34" s="134"/>
      <c r="D34" s="134"/>
      <c r="E34" s="130"/>
      <c r="F34" s="130"/>
      <c r="G34" s="130"/>
      <c r="H34" s="130"/>
      <c r="I34" s="130"/>
      <c r="J34" s="130"/>
      <c r="K34" s="130"/>
    </row>
    <row r="35" spans="1:11" ht="21" customHeight="1">
      <c r="A35" s="129" t="s">
        <v>48</v>
      </c>
      <c r="B35" s="130"/>
      <c r="C35" s="134"/>
      <c r="D35" s="134"/>
      <c r="E35" s="130"/>
      <c r="F35" s="130"/>
      <c r="G35" s="130"/>
      <c r="H35" s="130"/>
      <c r="I35" s="130"/>
      <c r="J35" s="130"/>
      <c r="K35" s="130"/>
    </row>
    <row r="36" spans="1:11" ht="21" customHeight="1" thickBot="1">
      <c r="A36" s="129" t="s">
        <v>120</v>
      </c>
      <c r="B36" s="130"/>
      <c r="C36" s="142"/>
      <c r="D36" s="142"/>
      <c r="E36" s="143">
        <v>0.25</v>
      </c>
      <c r="F36" s="130"/>
      <c r="G36" s="143">
        <v>0.09</v>
      </c>
      <c r="H36" s="144"/>
      <c r="I36" s="143">
        <v>0.17</v>
      </c>
      <c r="J36" s="130"/>
      <c r="K36" s="143">
        <v>0.02</v>
      </c>
    </row>
    <row r="37" spans="1:11" ht="21" customHeight="1" thickTop="1">
      <c r="A37" s="129"/>
      <c r="B37" s="130"/>
      <c r="C37" s="134"/>
      <c r="D37" s="134"/>
      <c r="E37" s="136"/>
      <c r="F37" s="130"/>
      <c r="G37" s="136"/>
      <c r="H37" s="136"/>
      <c r="I37" s="136"/>
      <c r="J37" s="135"/>
      <c r="K37" s="136"/>
    </row>
    <row r="38" spans="1:11" ht="21" customHeight="1">
      <c r="A38" s="129" t="s">
        <v>145</v>
      </c>
      <c r="B38" s="138"/>
      <c r="C38" s="142"/>
      <c r="D38" s="142"/>
      <c r="E38" s="136"/>
      <c r="F38" s="130"/>
      <c r="G38" s="136"/>
      <c r="H38" s="136"/>
      <c r="I38" s="136"/>
      <c r="J38" s="130"/>
      <c r="K38" s="136"/>
    </row>
    <row r="39" spans="1:11" ht="21" customHeight="1">
      <c r="A39" s="129"/>
      <c r="B39" s="138"/>
      <c r="C39" s="142"/>
      <c r="D39" s="142"/>
      <c r="E39" s="136"/>
      <c r="F39" s="130"/>
      <c r="G39" s="136"/>
      <c r="H39" s="136"/>
      <c r="I39" s="136"/>
      <c r="J39" s="130"/>
      <c r="K39" s="136"/>
    </row>
    <row r="40" spans="1:11" ht="21" customHeight="1">
      <c r="A40" s="129"/>
      <c r="B40" s="138"/>
      <c r="C40" s="142"/>
      <c r="D40" s="142"/>
      <c r="E40" s="136"/>
      <c r="F40" s="130"/>
      <c r="G40" s="136"/>
      <c r="H40" s="136"/>
      <c r="I40" s="136"/>
      <c r="J40" s="130"/>
      <c r="K40" s="136"/>
    </row>
    <row r="41" spans="1:11" ht="21" customHeight="1">
      <c r="A41" s="129"/>
      <c r="B41" s="138"/>
      <c r="C41" s="142"/>
      <c r="D41" s="142"/>
      <c r="E41" s="136"/>
      <c r="F41" s="130"/>
      <c r="G41" s="136"/>
      <c r="H41" s="136"/>
      <c r="I41" s="136"/>
      <c r="J41" s="130"/>
      <c r="K41" s="136"/>
    </row>
    <row r="42" spans="1:11" ht="21" customHeight="1">
      <c r="A42" s="145"/>
      <c r="B42" s="138"/>
      <c r="C42" s="142"/>
      <c r="D42" s="142"/>
      <c r="E42" s="130"/>
      <c r="F42" s="130"/>
      <c r="G42" s="130"/>
      <c r="H42" s="130"/>
      <c r="I42" s="130"/>
      <c r="J42" s="130"/>
      <c r="K42" s="130"/>
    </row>
    <row r="43" spans="1:11" ht="21" customHeight="1">
      <c r="A43" s="145" t="s">
        <v>144</v>
      </c>
      <c r="B43" s="138"/>
      <c r="C43" s="142"/>
      <c r="D43" s="142"/>
      <c r="E43" s="136"/>
      <c r="F43" s="130"/>
      <c r="G43" s="145" t="s">
        <v>144</v>
      </c>
      <c r="H43" s="136"/>
      <c r="I43" s="136"/>
      <c r="J43" s="130"/>
      <c r="K43" s="136"/>
    </row>
    <row r="44" spans="1:11" ht="21" customHeight="1">
      <c r="A44" s="142" t="s">
        <v>75</v>
      </c>
      <c r="B44" s="138"/>
      <c r="C44" s="142"/>
      <c r="D44" s="142"/>
      <c r="E44" s="142"/>
      <c r="F44" s="178" t="s">
        <v>77</v>
      </c>
      <c r="G44" s="178"/>
      <c r="H44" s="178"/>
      <c r="I44" s="178"/>
      <c r="J44" s="178"/>
      <c r="K44" s="178"/>
    </row>
    <row r="45" spans="1:11" s="9" customFormat="1" ht="21" customHeight="1">
      <c r="A45" s="142" t="s">
        <v>76</v>
      </c>
      <c r="B45" s="146"/>
      <c r="C45" s="135"/>
      <c r="D45" s="135"/>
      <c r="E45" s="135"/>
      <c r="F45" s="178" t="s">
        <v>76</v>
      </c>
      <c r="G45" s="178"/>
      <c r="H45" s="178"/>
      <c r="I45" s="178"/>
      <c r="J45" s="178"/>
      <c r="K45" s="178"/>
    </row>
    <row r="46" spans="1:11" s="9" customFormat="1" ht="21" customHeight="1">
      <c r="A46" s="119"/>
      <c r="B46" s="120"/>
      <c r="C46" s="121"/>
      <c r="D46" s="121"/>
      <c r="E46" s="121"/>
      <c r="F46" s="122"/>
      <c r="G46" s="122"/>
      <c r="H46" s="122"/>
      <c r="I46" s="122"/>
      <c r="J46" s="122"/>
      <c r="K46" s="123" t="s">
        <v>114</v>
      </c>
    </row>
    <row r="47" spans="1:11" s="9" customFormat="1" ht="21" customHeight="1">
      <c r="A47" s="124" t="s">
        <v>87</v>
      </c>
      <c r="B47" s="120"/>
      <c r="C47" s="121"/>
      <c r="D47" s="121"/>
      <c r="E47" s="121"/>
      <c r="F47" s="122"/>
      <c r="G47" s="122"/>
      <c r="H47" s="122"/>
      <c r="I47" s="122"/>
      <c r="J47" s="122"/>
      <c r="K47" s="122"/>
    </row>
    <row r="48" spans="1:11" s="9" customFormat="1" ht="21" customHeight="1">
      <c r="A48" s="125" t="s">
        <v>115</v>
      </c>
      <c r="B48" s="122"/>
      <c r="C48" s="121"/>
      <c r="D48" s="121"/>
      <c r="E48" s="121"/>
      <c r="F48" s="122"/>
      <c r="G48" s="122"/>
      <c r="H48" s="122"/>
      <c r="I48" s="122"/>
      <c r="J48" s="122"/>
      <c r="K48" s="122"/>
    </row>
    <row r="49" spans="1:11" s="9" customFormat="1" ht="21" customHeight="1">
      <c r="A49" s="125" t="s">
        <v>221</v>
      </c>
      <c r="B49" s="122"/>
      <c r="C49" s="121"/>
      <c r="D49" s="121"/>
      <c r="E49" s="121"/>
      <c r="F49" s="122"/>
      <c r="G49" s="122"/>
      <c r="H49" s="122"/>
      <c r="I49" s="122"/>
      <c r="J49" s="122"/>
      <c r="K49" s="122"/>
    </row>
    <row r="50" spans="1:11" s="9" customFormat="1" ht="21" customHeight="1">
      <c r="A50" s="119"/>
      <c r="B50" s="122"/>
      <c r="C50" s="121"/>
      <c r="D50" s="121"/>
      <c r="E50" s="121"/>
      <c r="F50" s="122"/>
      <c r="G50" s="122"/>
      <c r="H50" s="122"/>
      <c r="I50" s="122"/>
      <c r="J50" s="122"/>
      <c r="K50" s="123" t="s">
        <v>110</v>
      </c>
    </row>
    <row r="51" spans="1:11" s="35" customFormat="1" ht="21" customHeight="1">
      <c r="A51" s="119"/>
      <c r="B51" s="122"/>
      <c r="C51" s="121"/>
      <c r="D51" s="121"/>
      <c r="E51" s="176" t="s">
        <v>79</v>
      </c>
      <c r="F51" s="176"/>
      <c r="G51" s="176"/>
      <c r="H51" s="122"/>
      <c r="I51" s="176" t="s">
        <v>81</v>
      </c>
      <c r="J51" s="176"/>
      <c r="K51" s="176"/>
    </row>
    <row r="52" spans="1:11" ht="21" customHeight="1">
      <c r="A52" s="125"/>
      <c r="B52" s="126"/>
      <c r="C52" s="126"/>
      <c r="D52" s="127"/>
      <c r="E52" s="177" t="s">
        <v>80</v>
      </c>
      <c r="F52" s="177"/>
      <c r="G52" s="177"/>
      <c r="H52" s="128"/>
      <c r="I52" s="177" t="s">
        <v>80</v>
      </c>
      <c r="J52" s="177"/>
      <c r="K52" s="177"/>
    </row>
    <row r="53" spans="1:11" ht="21" customHeight="1">
      <c r="A53" s="129"/>
      <c r="B53" s="130"/>
      <c r="C53" s="147"/>
      <c r="D53" s="132"/>
      <c r="E53" s="131" t="s">
        <v>175</v>
      </c>
      <c r="F53" s="130"/>
      <c r="G53" s="131" t="s">
        <v>134</v>
      </c>
      <c r="H53" s="133"/>
      <c r="I53" s="131" t="s">
        <v>175</v>
      </c>
      <c r="J53" s="130"/>
      <c r="K53" s="131" t="s">
        <v>134</v>
      </c>
    </row>
    <row r="54" spans="1:11" ht="21" customHeight="1">
      <c r="A54" s="129"/>
      <c r="B54" s="130"/>
      <c r="C54" s="148"/>
      <c r="D54" s="132"/>
      <c r="E54" s="148"/>
      <c r="F54" s="130"/>
      <c r="G54" s="148"/>
      <c r="H54" s="133"/>
      <c r="I54" s="148"/>
      <c r="J54" s="130"/>
      <c r="K54" s="148"/>
    </row>
    <row r="55" spans="1:11" ht="21" customHeight="1">
      <c r="A55" s="125" t="s">
        <v>116</v>
      </c>
      <c r="B55" s="130"/>
      <c r="C55" s="134"/>
      <c r="D55" s="134"/>
      <c r="E55" s="149">
        <f>SUM(E27)</f>
        <v>190166</v>
      </c>
      <c r="F55" s="150"/>
      <c r="G55" s="149">
        <f>SUM(G27)</f>
        <v>77913</v>
      </c>
      <c r="H55" s="150"/>
      <c r="I55" s="149">
        <f>SUM(I27)</f>
        <v>112102</v>
      </c>
      <c r="J55" s="150"/>
      <c r="K55" s="149">
        <f>SUM(K27)</f>
        <v>15754</v>
      </c>
    </row>
    <row r="56" spans="1:11" ht="21" customHeight="1">
      <c r="A56" s="151" t="s">
        <v>46</v>
      </c>
      <c r="B56" s="130"/>
      <c r="C56" s="134"/>
      <c r="D56" s="134"/>
      <c r="E56" s="136"/>
      <c r="F56" s="130"/>
      <c r="G56" s="136"/>
      <c r="H56" s="136"/>
      <c r="I56" s="136"/>
      <c r="J56" s="135"/>
      <c r="K56" s="136"/>
    </row>
    <row r="57" spans="1:11" ht="21" customHeight="1">
      <c r="A57" s="152" t="s">
        <v>85</v>
      </c>
      <c r="B57" s="130"/>
      <c r="C57" s="134"/>
      <c r="D57" s="134"/>
      <c r="E57" s="136"/>
      <c r="F57" s="130"/>
      <c r="G57" s="136"/>
      <c r="H57" s="136"/>
      <c r="I57" s="136"/>
      <c r="J57" s="135"/>
      <c r="K57" s="136"/>
    </row>
    <row r="58" spans="1:11" ht="21" customHeight="1">
      <c r="A58" s="152" t="s">
        <v>197</v>
      </c>
      <c r="B58" s="130"/>
      <c r="C58" s="134"/>
      <c r="D58" s="134"/>
      <c r="E58" s="136"/>
      <c r="F58" s="130"/>
      <c r="G58" s="136"/>
      <c r="H58" s="136"/>
      <c r="I58" s="136"/>
      <c r="J58" s="135"/>
      <c r="K58" s="136"/>
    </row>
    <row r="59" spans="1:11" ht="21" customHeight="1">
      <c r="A59" s="153" t="s">
        <v>95</v>
      </c>
      <c r="B59" s="130"/>
      <c r="C59" s="134"/>
      <c r="D59" s="134"/>
      <c r="E59" s="130"/>
      <c r="F59" s="130"/>
      <c r="G59" s="130"/>
      <c r="H59" s="130"/>
      <c r="I59" s="130"/>
      <c r="J59" s="130"/>
      <c r="K59" s="130"/>
    </row>
    <row r="60" spans="1:11" ht="21" customHeight="1">
      <c r="A60" s="153" t="s">
        <v>94</v>
      </c>
      <c r="B60" s="130"/>
      <c r="C60" s="134"/>
      <c r="D60" s="134"/>
      <c r="E60" s="137">
        <v>9862</v>
      </c>
      <c r="F60" s="130"/>
      <c r="G60" s="137">
        <v>3635</v>
      </c>
      <c r="H60" s="136"/>
      <c r="I60" s="137">
        <v>0</v>
      </c>
      <c r="J60" s="135"/>
      <c r="K60" s="137">
        <v>0</v>
      </c>
    </row>
    <row r="61" spans="1:11" ht="21" customHeight="1">
      <c r="A61" s="153" t="s">
        <v>198</v>
      </c>
      <c r="B61" s="130"/>
      <c r="C61" s="134"/>
      <c r="D61" s="134"/>
      <c r="E61" s="130"/>
      <c r="F61" s="130"/>
      <c r="G61" s="130"/>
      <c r="H61" s="130"/>
      <c r="I61" s="130"/>
      <c r="J61" s="130"/>
      <c r="K61" s="130"/>
    </row>
    <row r="62" spans="1:11" ht="21" customHeight="1">
      <c r="A62" s="153" t="s">
        <v>200</v>
      </c>
      <c r="B62" s="130"/>
      <c r="C62" s="134"/>
      <c r="D62" s="134"/>
      <c r="E62" s="137">
        <f>SUM(E60:E60)</f>
        <v>9862</v>
      </c>
      <c r="F62" s="130"/>
      <c r="G62" s="137">
        <f>SUM(G60:G60)</f>
        <v>3635</v>
      </c>
      <c r="H62" s="136"/>
      <c r="I62" s="137">
        <f>SUM(I60:I60)</f>
        <v>0</v>
      </c>
      <c r="J62" s="135"/>
      <c r="K62" s="137">
        <f>SUM(K60:K60)</f>
        <v>0</v>
      </c>
    </row>
    <row r="63" spans="1:11" ht="21" customHeight="1">
      <c r="A63" s="151" t="s">
        <v>117</v>
      </c>
      <c r="B63" s="130"/>
      <c r="C63" s="134"/>
      <c r="D63" s="134"/>
      <c r="E63" s="137">
        <f>SUM(E62:E62)</f>
        <v>9862</v>
      </c>
      <c r="F63" s="130"/>
      <c r="G63" s="137">
        <f>SUM(G62:G62)</f>
        <v>3635</v>
      </c>
      <c r="H63" s="136"/>
      <c r="I63" s="137">
        <f>SUM(I62:I62)</f>
        <v>0</v>
      </c>
      <c r="J63" s="135"/>
      <c r="K63" s="137">
        <f>SUM(K62:K62)</f>
        <v>0</v>
      </c>
    </row>
    <row r="64" spans="1:11" ht="21" customHeight="1">
      <c r="A64" s="151"/>
      <c r="B64" s="130"/>
      <c r="C64" s="134"/>
      <c r="D64" s="134"/>
      <c r="E64" s="130"/>
      <c r="F64" s="130"/>
      <c r="G64" s="130"/>
      <c r="H64" s="130"/>
      <c r="I64" s="130"/>
      <c r="J64" s="130"/>
      <c r="K64" s="130"/>
    </row>
    <row r="65" spans="1:11" ht="21" customHeight="1" thickBot="1">
      <c r="A65" s="151" t="s">
        <v>199</v>
      </c>
      <c r="B65" s="130"/>
      <c r="C65" s="134"/>
      <c r="D65" s="134"/>
      <c r="E65" s="140">
        <f>E63+E27</f>
        <v>200028</v>
      </c>
      <c r="F65" s="130"/>
      <c r="G65" s="140">
        <f>G63+G27</f>
        <v>81548</v>
      </c>
      <c r="H65" s="136"/>
      <c r="I65" s="140">
        <f>I63+I27</f>
        <v>112102</v>
      </c>
      <c r="J65" s="135"/>
      <c r="K65" s="140">
        <f>K63+K27</f>
        <v>15754</v>
      </c>
    </row>
    <row r="66" spans="1:11" ht="21" customHeight="1" thickTop="1">
      <c r="A66" s="130"/>
      <c r="B66" s="130"/>
      <c r="C66" s="134"/>
      <c r="D66" s="134"/>
      <c r="E66" s="136"/>
      <c r="F66" s="130"/>
      <c r="G66" s="136"/>
      <c r="H66" s="136"/>
      <c r="I66" s="136"/>
      <c r="J66" s="135"/>
      <c r="K66" s="136"/>
    </row>
    <row r="67" spans="1:11" ht="21" customHeight="1">
      <c r="A67" s="151" t="s">
        <v>106</v>
      </c>
      <c r="B67" s="130"/>
      <c r="C67" s="134"/>
      <c r="D67" s="134"/>
      <c r="E67" s="130"/>
      <c r="F67" s="130"/>
      <c r="G67" s="130"/>
      <c r="H67" s="130"/>
      <c r="I67" s="130"/>
      <c r="J67" s="130"/>
      <c r="K67" s="130"/>
    </row>
    <row r="68" spans="1:11" ht="21" customHeight="1" thickBot="1">
      <c r="A68" s="153" t="s">
        <v>92</v>
      </c>
      <c r="B68" s="130"/>
      <c r="C68" s="134"/>
      <c r="D68" s="134"/>
      <c r="E68" s="136">
        <f>E70-E69</f>
        <v>172014</v>
      </c>
      <c r="F68" s="130"/>
      <c r="G68" s="136">
        <f>G70-G69</f>
        <v>59718</v>
      </c>
      <c r="H68" s="136"/>
      <c r="I68" s="140">
        <f>SUM(I65)</f>
        <v>112102</v>
      </c>
      <c r="J68" s="135"/>
      <c r="K68" s="140">
        <f>SUM(K65)</f>
        <v>15754</v>
      </c>
    </row>
    <row r="69" spans="1:11" ht="21" customHeight="1" thickTop="1">
      <c r="A69" s="129" t="s">
        <v>147</v>
      </c>
      <c r="B69" s="138"/>
      <c r="C69" s="142"/>
      <c r="D69" s="142"/>
      <c r="E69" s="137">
        <v>28014</v>
      </c>
      <c r="F69" s="130"/>
      <c r="G69" s="137">
        <v>21830</v>
      </c>
      <c r="H69" s="136"/>
      <c r="I69" s="136"/>
      <c r="J69" s="135"/>
      <c r="K69" s="136"/>
    </row>
    <row r="70" spans="1:11" ht="21" customHeight="1" thickBot="1">
      <c r="A70" s="145"/>
      <c r="B70" s="138"/>
      <c r="C70" s="142"/>
      <c r="D70" s="142"/>
      <c r="E70" s="139">
        <f>SUM(E65)</f>
        <v>200028</v>
      </c>
      <c r="F70" s="130"/>
      <c r="G70" s="139">
        <f>SUM(G65)</f>
        <v>81548</v>
      </c>
      <c r="H70" s="136"/>
      <c r="I70" s="136"/>
      <c r="J70" s="135"/>
      <c r="K70" s="136"/>
    </row>
    <row r="71" spans="1:11" ht="21" customHeight="1" thickTop="1">
      <c r="A71" s="145"/>
      <c r="B71" s="138"/>
      <c r="C71" s="142"/>
      <c r="D71" s="142"/>
      <c r="E71" s="136"/>
      <c r="F71" s="130"/>
      <c r="G71" s="136"/>
      <c r="H71" s="136"/>
      <c r="I71" s="136"/>
      <c r="J71" s="135"/>
      <c r="K71" s="136"/>
    </row>
    <row r="72" spans="1:11" ht="21" customHeight="1">
      <c r="A72" s="129" t="s">
        <v>145</v>
      </c>
      <c r="B72" s="138"/>
      <c r="C72" s="142"/>
      <c r="D72" s="142"/>
      <c r="E72" s="136"/>
      <c r="F72" s="130"/>
      <c r="G72" s="136"/>
      <c r="H72" s="136"/>
      <c r="I72" s="136"/>
      <c r="J72" s="135"/>
      <c r="K72" s="136"/>
    </row>
    <row r="73" spans="1:11" ht="21" customHeight="1">
      <c r="A73" s="130"/>
      <c r="B73" s="138"/>
      <c r="C73" s="142"/>
      <c r="D73" s="142"/>
      <c r="E73" s="136"/>
      <c r="F73" s="130"/>
      <c r="G73" s="136"/>
      <c r="H73" s="136"/>
      <c r="I73" s="136"/>
      <c r="J73" s="135"/>
      <c r="K73" s="136"/>
    </row>
    <row r="74" spans="1:11" ht="21" customHeight="1">
      <c r="A74" s="130"/>
      <c r="B74" s="138"/>
      <c r="C74" s="142"/>
      <c r="D74" s="142"/>
      <c r="E74" s="136"/>
      <c r="F74" s="130"/>
      <c r="G74" s="136"/>
      <c r="H74" s="136"/>
      <c r="I74" s="136"/>
      <c r="J74" s="135"/>
      <c r="K74" s="136"/>
    </row>
    <row r="75" spans="1:11" ht="21" customHeight="1">
      <c r="A75" s="130"/>
      <c r="B75" s="138"/>
      <c r="C75" s="142"/>
      <c r="D75" s="142"/>
      <c r="E75" s="136"/>
      <c r="F75" s="130"/>
      <c r="G75" s="136"/>
      <c r="H75" s="136"/>
      <c r="I75" s="136"/>
      <c r="J75" s="135"/>
      <c r="K75" s="136"/>
    </row>
    <row r="76" spans="1:11" ht="21" customHeight="1">
      <c r="A76" s="145"/>
      <c r="B76" s="138"/>
      <c r="C76" s="142"/>
      <c r="D76" s="142"/>
      <c r="E76" s="136"/>
      <c r="F76" s="130"/>
      <c r="G76" s="136"/>
      <c r="H76" s="136"/>
      <c r="I76" s="136"/>
      <c r="J76" s="135"/>
      <c r="K76" s="136"/>
    </row>
    <row r="77" spans="1:11" s="9" customFormat="1" ht="21" customHeight="1">
      <c r="A77" s="145" t="s">
        <v>144</v>
      </c>
      <c r="B77" s="138"/>
      <c r="C77" s="142"/>
      <c r="D77" s="142"/>
      <c r="E77" s="136"/>
      <c r="F77" s="130"/>
      <c r="G77" s="145" t="s">
        <v>144</v>
      </c>
      <c r="H77" s="136"/>
      <c r="I77" s="136"/>
      <c r="J77" s="130"/>
      <c r="K77" s="136"/>
    </row>
    <row r="78" spans="1:11" s="9" customFormat="1" ht="21" customHeight="1">
      <c r="A78" s="142" t="s">
        <v>75</v>
      </c>
      <c r="B78" s="138"/>
      <c r="C78" s="142"/>
      <c r="D78" s="142"/>
      <c r="E78" s="142"/>
      <c r="F78" s="178" t="s">
        <v>77</v>
      </c>
      <c r="G78" s="178"/>
      <c r="H78" s="178"/>
      <c r="I78" s="178"/>
      <c r="J78" s="178"/>
      <c r="K78" s="178"/>
    </row>
    <row r="79" spans="1:11" s="9" customFormat="1" ht="21" customHeight="1">
      <c r="A79" s="142" t="s">
        <v>76</v>
      </c>
      <c r="B79" s="146"/>
      <c r="C79" s="135"/>
      <c r="D79" s="135"/>
      <c r="E79" s="135"/>
      <c r="F79" s="178" t="s">
        <v>76</v>
      </c>
      <c r="G79" s="178"/>
      <c r="H79" s="178"/>
      <c r="I79" s="178"/>
      <c r="J79" s="178"/>
      <c r="K79" s="178"/>
    </row>
    <row r="80" spans="1:11" s="35" customFormat="1" ht="21" customHeight="1">
      <c r="A80" s="145"/>
      <c r="B80" s="138"/>
      <c r="C80" s="142"/>
      <c r="D80" s="142"/>
      <c r="E80" s="136"/>
      <c r="F80" s="130"/>
      <c r="G80" s="136"/>
      <c r="H80" s="136"/>
      <c r="I80" s="136"/>
      <c r="J80" s="130"/>
      <c r="K80" s="136"/>
    </row>
    <row r="81" spans="1:11" ht="21" customHeight="1">
      <c r="A81" s="129"/>
      <c r="B81" s="130"/>
      <c r="C81" s="121"/>
      <c r="D81" s="121"/>
      <c r="E81" s="121"/>
      <c r="F81" s="130"/>
      <c r="G81" s="130"/>
      <c r="H81" s="130"/>
      <c r="I81" s="130"/>
      <c r="J81" s="130"/>
      <c r="K81" s="130"/>
    </row>
    <row r="82" spans="1:11" ht="21" customHeight="1">
      <c r="A82" s="129"/>
      <c r="B82" s="130"/>
      <c r="C82" s="121"/>
      <c r="D82" s="121"/>
      <c r="E82" s="121"/>
      <c r="F82" s="130"/>
      <c r="G82" s="130"/>
      <c r="H82" s="130"/>
      <c r="I82" s="130"/>
      <c r="J82" s="130"/>
      <c r="K82" s="130"/>
    </row>
    <row r="83" spans="1:11" ht="21" customHeight="1">
      <c r="A83" s="129"/>
      <c r="B83" s="130"/>
      <c r="C83" s="121"/>
      <c r="D83" s="121"/>
      <c r="E83" s="121"/>
      <c r="F83" s="130"/>
      <c r="G83" s="130"/>
      <c r="H83" s="130"/>
      <c r="I83" s="130"/>
      <c r="J83" s="130"/>
      <c r="K83" s="130"/>
    </row>
    <row r="84" spans="1:11" ht="21" customHeight="1">
      <c r="A84" s="129"/>
      <c r="B84" s="130"/>
      <c r="C84" s="121"/>
      <c r="D84" s="121"/>
      <c r="E84" s="121"/>
      <c r="F84" s="130"/>
      <c r="G84" s="130"/>
      <c r="H84" s="130"/>
      <c r="I84" s="130"/>
      <c r="J84" s="130"/>
      <c r="K84" s="130"/>
    </row>
    <row r="85" spans="1:11" ht="21" customHeight="1">
      <c r="A85" s="129"/>
      <c r="B85" s="130"/>
      <c r="C85" s="121"/>
      <c r="D85" s="121"/>
      <c r="E85" s="121"/>
      <c r="F85" s="130"/>
      <c r="G85" s="130"/>
      <c r="H85" s="130"/>
      <c r="I85" s="130"/>
      <c r="J85" s="130"/>
      <c r="K85" s="130"/>
    </row>
    <row r="86" spans="1:11" ht="21" customHeight="1">
      <c r="A86" s="9"/>
      <c r="B86" s="6"/>
      <c r="F86" s="7"/>
      <c r="G86" s="7"/>
      <c r="H86" s="7"/>
      <c r="I86" s="7"/>
      <c r="J86" s="7"/>
      <c r="K86" s="33" t="s">
        <v>114</v>
      </c>
    </row>
    <row r="87" spans="1:11" ht="21" customHeight="1">
      <c r="A87" s="53" t="s">
        <v>87</v>
      </c>
      <c r="B87" s="6"/>
      <c r="F87" s="7"/>
      <c r="G87" s="7"/>
      <c r="H87" s="7"/>
      <c r="I87" s="7"/>
      <c r="J87" s="7"/>
      <c r="K87" s="7"/>
    </row>
    <row r="88" spans="1:11" ht="21" customHeight="1">
      <c r="A88" s="4" t="s">
        <v>109</v>
      </c>
      <c r="B88" s="7"/>
      <c r="F88" s="7"/>
      <c r="G88" s="7"/>
      <c r="H88" s="7"/>
      <c r="I88" s="7"/>
      <c r="J88" s="7"/>
      <c r="K88" s="7"/>
    </row>
    <row r="89" spans="1:11" ht="21" customHeight="1">
      <c r="A89" s="4" t="s">
        <v>222</v>
      </c>
      <c r="B89" s="7"/>
      <c r="F89" s="7"/>
      <c r="G89" s="7"/>
      <c r="H89" s="7"/>
      <c r="I89" s="7"/>
      <c r="J89" s="7"/>
      <c r="K89" s="7"/>
    </row>
    <row r="90" spans="1:11" ht="21" customHeight="1">
      <c r="A90" s="9"/>
      <c r="B90" s="7"/>
      <c r="F90" s="7"/>
      <c r="G90" s="7"/>
      <c r="H90" s="7"/>
      <c r="I90" s="7"/>
      <c r="J90" s="7"/>
      <c r="K90" s="33" t="s">
        <v>110</v>
      </c>
    </row>
    <row r="91" spans="1:11" ht="21" customHeight="1">
      <c r="A91" s="9"/>
      <c r="B91" s="7"/>
      <c r="E91" s="175" t="s">
        <v>79</v>
      </c>
      <c r="F91" s="175"/>
      <c r="G91" s="175"/>
      <c r="H91" s="7"/>
      <c r="I91" s="175" t="s">
        <v>81</v>
      </c>
      <c r="J91" s="175"/>
      <c r="K91" s="175"/>
    </row>
    <row r="92" spans="1:11" ht="21" customHeight="1">
      <c r="A92" s="24"/>
      <c r="B92" s="35"/>
      <c r="C92" s="35"/>
      <c r="D92" s="48"/>
      <c r="E92" s="174" t="s">
        <v>80</v>
      </c>
      <c r="F92" s="174"/>
      <c r="G92" s="174"/>
      <c r="H92" s="49"/>
      <c r="I92" s="174" t="s">
        <v>80</v>
      </c>
      <c r="J92" s="174"/>
      <c r="K92" s="174"/>
    </row>
    <row r="93" spans="1:11" ht="21" customHeight="1">
      <c r="C93" s="84" t="s">
        <v>0</v>
      </c>
      <c r="D93" s="20"/>
      <c r="E93" s="84" t="s">
        <v>175</v>
      </c>
      <c r="F93" s="2"/>
      <c r="G93" s="84" t="s">
        <v>134</v>
      </c>
      <c r="H93" s="46"/>
      <c r="I93" s="84" t="s">
        <v>175</v>
      </c>
      <c r="J93" s="2"/>
      <c r="K93" s="84" t="s">
        <v>134</v>
      </c>
    </row>
    <row r="94" spans="1:11" ht="21" customHeight="1">
      <c r="A94" s="4" t="s">
        <v>45</v>
      </c>
      <c r="C94" s="1"/>
      <c r="D94" s="1"/>
      <c r="E94" s="1"/>
    </row>
    <row r="95" spans="1:11" ht="21" customHeight="1">
      <c r="A95" s="4" t="s">
        <v>23</v>
      </c>
    </row>
    <row r="96" spans="1:11" ht="21" customHeight="1">
      <c r="A96" s="13" t="s">
        <v>37</v>
      </c>
      <c r="B96" s="9"/>
      <c r="C96" s="12">
        <v>2</v>
      </c>
      <c r="D96" s="12"/>
      <c r="E96" s="100">
        <v>5257788</v>
      </c>
      <c r="G96" s="105">
        <v>2588840</v>
      </c>
      <c r="H96" s="76"/>
      <c r="I96" s="65">
        <v>2310440</v>
      </c>
      <c r="J96" s="76"/>
      <c r="K96" s="65">
        <v>502900</v>
      </c>
    </row>
    <row r="97" spans="1:11" ht="21" customHeight="1">
      <c r="A97" s="13" t="s">
        <v>78</v>
      </c>
      <c r="B97" s="9"/>
      <c r="C97" s="12" t="s">
        <v>208</v>
      </c>
      <c r="D97" s="12"/>
      <c r="E97" s="28">
        <v>0</v>
      </c>
      <c r="G97" s="28">
        <v>0</v>
      </c>
      <c r="H97" s="76"/>
      <c r="I97" s="28">
        <v>150306</v>
      </c>
      <c r="J97" s="76"/>
      <c r="K97" s="28">
        <v>47477</v>
      </c>
    </row>
    <row r="98" spans="1:11" ht="21" customHeight="1">
      <c r="A98" s="13" t="s">
        <v>24</v>
      </c>
      <c r="B98" s="9"/>
      <c r="C98" s="12">
        <v>2</v>
      </c>
      <c r="D98" s="12"/>
      <c r="E98" s="103">
        <v>20585</v>
      </c>
      <c r="G98" s="107">
        <v>17572</v>
      </c>
      <c r="H98" s="76"/>
      <c r="I98" s="77">
        <v>30136</v>
      </c>
      <c r="J98" s="76"/>
      <c r="K98" s="77">
        <v>9119</v>
      </c>
    </row>
    <row r="99" spans="1:11" ht="21" customHeight="1">
      <c r="A99" s="4" t="s">
        <v>25</v>
      </c>
      <c r="E99" s="27">
        <f>SUM(E96:E98)</f>
        <v>5278373</v>
      </c>
      <c r="G99" s="27">
        <f>SUM(G96:G98)</f>
        <v>2606412</v>
      </c>
      <c r="H99" s="28"/>
      <c r="I99" s="27">
        <f>SUM(I96:I98)</f>
        <v>2490882</v>
      </c>
      <c r="J99" s="100"/>
      <c r="K99" s="27">
        <f>SUM(K96:K98)</f>
        <v>559496</v>
      </c>
    </row>
    <row r="100" spans="1:11" ht="21" customHeight="1">
      <c r="A100" s="4" t="s">
        <v>26</v>
      </c>
      <c r="E100" s="11"/>
      <c r="G100" s="11"/>
      <c r="H100" s="28"/>
      <c r="I100" s="28"/>
      <c r="J100" s="100"/>
      <c r="K100" s="28"/>
    </row>
    <row r="101" spans="1:11" ht="21" customHeight="1">
      <c r="A101" s="13" t="s">
        <v>38</v>
      </c>
      <c r="B101" s="9"/>
      <c r="C101" s="12">
        <v>2</v>
      </c>
      <c r="D101" s="12"/>
      <c r="E101" s="28">
        <v>4384364</v>
      </c>
      <c r="G101" s="28">
        <v>2155237</v>
      </c>
      <c r="H101" s="76"/>
      <c r="I101" s="65">
        <v>1899670</v>
      </c>
      <c r="J101" s="76"/>
      <c r="K101" s="65">
        <v>387066</v>
      </c>
    </row>
    <row r="102" spans="1:11" ht="21" customHeight="1">
      <c r="A102" s="13" t="s">
        <v>27</v>
      </c>
      <c r="B102" s="5"/>
      <c r="C102" s="12"/>
      <c r="D102" s="12"/>
      <c r="E102" s="28">
        <v>94194</v>
      </c>
      <c r="G102" s="28">
        <v>22661</v>
      </c>
      <c r="H102" s="76"/>
      <c r="I102" s="65">
        <v>80317</v>
      </c>
      <c r="J102" s="76"/>
      <c r="K102" s="65">
        <v>20328</v>
      </c>
    </row>
    <row r="103" spans="1:11" ht="21" customHeight="1">
      <c r="A103" s="13" t="s">
        <v>28</v>
      </c>
      <c r="B103" s="5"/>
      <c r="C103" s="12">
        <v>2</v>
      </c>
      <c r="D103" s="12"/>
      <c r="E103" s="27">
        <v>269970</v>
      </c>
      <c r="G103" s="27">
        <v>184606</v>
      </c>
      <c r="H103" s="76"/>
      <c r="I103" s="77">
        <v>78439</v>
      </c>
      <c r="J103" s="76"/>
      <c r="K103" s="77">
        <v>54098</v>
      </c>
    </row>
    <row r="104" spans="1:11" ht="21" customHeight="1">
      <c r="A104" s="4" t="s">
        <v>29</v>
      </c>
      <c r="E104" s="27">
        <f>SUM(E101:E103)</f>
        <v>4748528</v>
      </c>
      <c r="G104" s="27">
        <f>SUM(G101:G103)</f>
        <v>2362504</v>
      </c>
      <c r="H104" s="28"/>
      <c r="I104" s="27">
        <f>SUM(I101:I103)</f>
        <v>2058426</v>
      </c>
      <c r="J104" s="100"/>
      <c r="K104" s="27">
        <f>SUM(K101:K103)</f>
        <v>461492</v>
      </c>
    </row>
    <row r="105" spans="1:11" ht="21" customHeight="1">
      <c r="A105" s="4" t="s">
        <v>182</v>
      </c>
      <c r="E105" s="28">
        <f>SUM(E99-E104)</f>
        <v>529845</v>
      </c>
      <c r="G105" s="28">
        <f>SUM(G99-G104)</f>
        <v>243908</v>
      </c>
      <c r="H105" s="28"/>
      <c r="I105" s="28">
        <f>SUM(I99-I104)</f>
        <v>432456</v>
      </c>
      <c r="J105" s="100"/>
      <c r="K105" s="28">
        <f>SUM(K99-K104)</f>
        <v>98004</v>
      </c>
    </row>
    <row r="106" spans="1:11" ht="21" customHeight="1">
      <c r="A106" s="129" t="s">
        <v>161</v>
      </c>
      <c r="C106" s="12">
        <v>2</v>
      </c>
      <c r="E106" s="28">
        <v>270</v>
      </c>
      <c r="G106" s="28">
        <v>250</v>
      </c>
      <c r="H106" s="28"/>
      <c r="I106" s="28">
        <v>451</v>
      </c>
      <c r="J106" s="105"/>
      <c r="K106" s="28">
        <v>264</v>
      </c>
    </row>
    <row r="107" spans="1:11" ht="21" customHeight="1">
      <c r="A107" s="129" t="s">
        <v>195</v>
      </c>
      <c r="C107" s="12">
        <v>8</v>
      </c>
      <c r="E107" s="28">
        <v>624</v>
      </c>
      <c r="G107" s="28">
        <v>0</v>
      </c>
      <c r="H107" s="28"/>
      <c r="I107" s="28">
        <v>0</v>
      </c>
      <c r="J107" s="105"/>
      <c r="K107" s="28">
        <v>0</v>
      </c>
    </row>
    <row r="108" spans="1:11" ht="21" customHeight="1">
      <c r="A108" s="129" t="s">
        <v>251</v>
      </c>
      <c r="E108" s="28">
        <v>-2581</v>
      </c>
      <c r="G108" s="28">
        <v>-4068</v>
      </c>
      <c r="H108" s="28"/>
      <c r="I108" s="28">
        <v>-2581</v>
      </c>
      <c r="J108" s="105"/>
      <c r="K108" s="28">
        <v>-68</v>
      </c>
    </row>
    <row r="109" spans="1:11" ht="21" customHeight="1">
      <c r="A109" s="129" t="s">
        <v>257</v>
      </c>
      <c r="E109" s="28">
        <v>928</v>
      </c>
      <c r="G109" s="28">
        <v>-1341</v>
      </c>
      <c r="H109" s="78"/>
      <c r="I109" s="104">
        <v>936</v>
      </c>
      <c r="J109" s="78"/>
      <c r="K109" s="28">
        <v>-1347</v>
      </c>
    </row>
    <row r="110" spans="1:11" ht="21" customHeight="1">
      <c r="A110" s="129" t="s">
        <v>30</v>
      </c>
      <c r="E110" s="27">
        <v>-10217</v>
      </c>
      <c r="G110" s="27">
        <v>-7073</v>
      </c>
      <c r="H110" s="78"/>
      <c r="I110" s="77">
        <v>-4073</v>
      </c>
      <c r="J110" s="78"/>
      <c r="K110" s="77">
        <v>-3464</v>
      </c>
    </row>
    <row r="111" spans="1:11" ht="21" customHeight="1">
      <c r="A111" s="4" t="s">
        <v>156</v>
      </c>
      <c r="E111" s="28">
        <f>SUM(E105:E110)</f>
        <v>518869</v>
      </c>
      <c r="G111" s="28">
        <f>SUM(G105:G110)</f>
        <v>231676</v>
      </c>
      <c r="H111" s="28"/>
      <c r="I111" s="28">
        <f>SUM(I105:I110)</f>
        <v>427189</v>
      </c>
      <c r="J111" s="100"/>
      <c r="K111" s="28">
        <f>SUM(K105:K110)</f>
        <v>93389</v>
      </c>
    </row>
    <row r="112" spans="1:11" ht="21" customHeight="1">
      <c r="A112" s="129" t="s">
        <v>224</v>
      </c>
      <c r="C112" s="12">
        <v>15</v>
      </c>
      <c r="D112" s="12"/>
      <c r="E112" s="27">
        <v>-100645</v>
      </c>
      <c r="G112" s="27">
        <v>-29993</v>
      </c>
      <c r="H112" s="78"/>
      <c r="I112" s="77">
        <v>-54703</v>
      </c>
      <c r="J112" s="78"/>
      <c r="K112" s="77">
        <v>-10496</v>
      </c>
    </row>
    <row r="113" spans="1:11" ht="21" customHeight="1" thickBot="1">
      <c r="A113" s="4" t="s">
        <v>116</v>
      </c>
      <c r="B113" s="9"/>
      <c r="C113" s="12"/>
      <c r="D113" s="12"/>
      <c r="E113" s="40">
        <f>SUM(E111:E112)</f>
        <v>418224</v>
      </c>
      <c r="G113" s="40">
        <f>SUM(G111:G112)</f>
        <v>201683</v>
      </c>
      <c r="H113" s="28"/>
      <c r="I113" s="40">
        <f>SUM(I111:I112)</f>
        <v>372486</v>
      </c>
      <c r="J113" s="101"/>
      <c r="K113" s="40">
        <f>SUM(K111:K112)</f>
        <v>82893</v>
      </c>
    </row>
    <row r="114" spans="1:11" ht="21" customHeight="1" thickTop="1">
      <c r="A114" s="13"/>
      <c r="C114" s="12"/>
      <c r="D114" s="12"/>
      <c r="E114" s="28"/>
      <c r="G114" s="28"/>
      <c r="H114" s="28"/>
      <c r="I114" s="28"/>
      <c r="J114" s="101"/>
      <c r="K114" s="28"/>
    </row>
    <row r="115" spans="1:11" ht="21" customHeight="1">
      <c r="A115" s="4" t="s">
        <v>91</v>
      </c>
      <c r="C115" s="12"/>
      <c r="D115" s="12"/>
      <c r="E115" s="28"/>
      <c r="G115" s="28"/>
      <c r="H115" s="28"/>
      <c r="I115" s="28"/>
      <c r="J115" s="101"/>
      <c r="K115" s="28"/>
    </row>
    <row r="116" spans="1:11" ht="21" customHeight="1" thickBot="1">
      <c r="A116" s="13" t="s">
        <v>92</v>
      </c>
      <c r="C116" s="12"/>
      <c r="D116" s="12"/>
      <c r="E116" s="28">
        <f>E118-E117</f>
        <v>355169</v>
      </c>
      <c r="G116" s="28">
        <f>G118-G117</f>
        <v>141688</v>
      </c>
      <c r="H116" s="28"/>
      <c r="I116" s="52">
        <f>SUM(I113)</f>
        <v>372486</v>
      </c>
      <c r="J116" s="101"/>
      <c r="K116" s="52">
        <f>SUM(K113)</f>
        <v>82893</v>
      </c>
    </row>
    <row r="117" spans="1:11" ht="21" customHeight="1" thickTop="1">
      <c r="A117" s="13" t="s">
        <v>147</v>
      </c>
      <c r="C117" s="12"/>
      <c r="D117" s="12"/>
      <c r="E117" s="27">
        <v>63055</v>
      </c>
      <c r="G117" s="27">
        <v>59995</v>
      </c>
      <c r="H117" s="28"/>
      <c r="I117" s="28"/>
      <c r="J117" s="101"/>
      <c r="K117" s="28"/>
    </row>
    <row r="118" spans="1:11" ht="21" customHeight="1" thickBot="1">
      <c r="A118" s="13"/>
      <c r="C118" s="12"/>
      <c r="D118" s="12"/>
      <c r="E118" s="40">
        <f>SUM(E113)</f>
        <v>418224</v>
      </c>
      <c r="G118" s="40">
        <f>SUM(G113)</f>
        <v>201683</v>
      </c>
      <c r="H118" s="28"/>
      <c r="I118" s="28"/>
      <c r="J118" s="101"/>
      <c r="K118" s="28"/>
    </row>
    <row r="119" spans="1:11" ht="21" customHeight="1" thickTop="1">
      <c r="A119" s="13"/>
      <c r="C119" s="12"/>
      <c r="D119" s="12"/>
      <c r="E119" s="1"/>
      <c r="K119" s="3" t="s">
        <v>148</v>
      </c>
    </row>
    <row r="120" spans="1:11" s="9" customFormat="1" ht="21" customHeight="1">
      <c r="A120" s="4" t="s">
        <v>47</v>
      </c>
      <c r="B120" s="1"/>
      <c r="C120" s="12"/>
      <c r="D120" s="12"/>
      <c r="E120" s="1"/>
      <c r="F120" s="1"/>
      <c r="G120" s="1"/>
      <c r="H120" s="1"/>
      <c r="I120" s="1"/>
      <c r="J120" s="1"/>
      <c r="K120" s="1"/>
    </row>
    <row r="121" spans="1:11" s="9" customFormat="1" ht="21" customHeight="1">
      <c r="A121" s="13" t="s">
        <v>48</v>
      </c>
      <c r="B121" s="1"/>
      <c r="C121" s="12"/>
      <c r="D121" s="12"/>
      <c r="E121" s="1"/>
      <c r="F121" s="1"/>
      <c r="G121" s="1"/>
      <c r="H121" s="1"/>
      <c r="I121" s="1"/>
      <c r="J121" s="1"/>
      <c r="K121" s="1"/>
    </row>
    <row r="122" spans="1:11" s="9" customFormat="1" ht="21" customHeight="1" thickBot="1">
      <c r="A122" s="13" t="s">
        <v>120</v>
      </c>
      <c r="B122" s="1"/>
      <c r="C122" s="102"/>
      <c r="D122" s="102"/>
      <c r="E122" s="111">
        <v>0.54</v>
      </c>
      <c r="F122" s="112"/>
      <c r="G122" s="111">
        <v>0.22</v>
      </c>
      <c r="H122" s="114"/>
      <c r="I122" s="113">
        <v>0.56999999999999995</v>
      </c>
      <c r="J122" s="112"/>
      <c r="K122" s="113">
        <v>0.13</v>
      </c>
    </row>
    <row r="123" spans="1:11" s="35" customFormat="1" ht="21" customHeight="1" thickTop="1">
      <c r="A123" s="13"/>
      <c r="B123" s="1"/>
      <c r="C123" s="12"/>
      <c r="D123" s="12"/>
      <c r="E123" s="28"/>
      <c r="F123" s="1"/>
      <c r="G123" s="28"/>
      <c r="H123" s="28"/>
      <c r="I123" s="28"/>
      <c r="J123" s="101"/>
      <c r="K123" s="28"/>
    </row>
    <row r="124" spans="1:11" ht="21" customHeight="1">
      <c r="A124" s="11" t="s">
        <v>145</v>
      </c>
      <c r="B124" s="5"/>
      <c r="C124" s="102"/>
      <c r="D124" s="102"/>
      <c r="E124" s="28"/>
      <c r="G124" s="28"/>
      <c r="H124" s="28"/>
      <c r="I124" s="28"/>
      <c r="J124" s="2"/>
      <c r="K124" s="28"/>
    </row>
    <row r="125" spans="1:11" ht="21" customHeight="1">
      <c r="B125" s="5"/>
      <c r="C125" s="102"/>
      <c r="D125" s="102"/>
      <c r="E125" s="28"/>
      <c r="G125" s="28"/>
      <c r="H125" s="28"/>
      <c r="I125" s="28"/>
      <c r="J125" s="2"/>
      <c r="K125" s="28"/>
    </row>
    <row r="126" spans="1:11" ht="21" customHeight="1">
      <c r="A126" s="15"/>
      <c r="B126" s="5"/>
      <c r="C126" s="102"/>
      <c r="D126" s="102"/>
      <c r="E126" s="1"/>
    </row>
    <row r="127" spans="1:11" ht="21" customHeight="1">
      <c r="A127" s="15" t="s">
        <v>168</v>
      </c>
      <c r="B127" s="5"/>
      <c r="C127" s="102"/>
      <c r="D127" s="102"/>
      <c r="E127" s="28"/>
      <c r="F127" s="2"/>
      <c r="G127" s="97" t="s">
        <v>144</v>
      </c>
      <c r="H127" s="28"/>
      <c r="I127" s="28"/>
      <c r="J127" s="2"/>
      <c r="K127" s="28"/>
    </row>
    <row r="128" spans="1:11" ht="21" customHeight="1">
      <c r="A128" s="102" t="s">
        <v>75</v>
      </c>
      <c r="B128" s="5"/>
      <c r="C128" s="102"/>
      <c r="D128" s="102"/>
      <c r="E128" s="102"/>
      <c r="F128" s="171" t="s">
        <v>77</v>
      </c>
      <c r="G128" s="171"/>
      <c r="H128" s="171"/>
      <c r="I128" s="171"/>
      <c r="J128" s="171"/>
      <c r="K128" s="171"/>
    </row>
    <row r="129" spans="1:12" ht="21" customHeight="1">
      <c r="A129" s="102" t="s">
        <v>76</v>
      </c>
      <c r="B129" s="19"/>
      <c r="C129" s="100"/>
      <c r="D129" s="100"/>
      <c r="E129" s="100"/>
      <c r="F129" s="173" t="s">
        <v>76</v>
      </c>
      <c r="G129" s="173"/>
      <c r="H129" s="173"/>
      <c r="I129" s="173"/>
      <c r="J129" s="173"/>
      <c r="K129" s="173"/>
    </row>
    <row r="130" spans="1:12" ht="21" customHeight="1">
      <c r="A130" s="9"/>
      <c r="B130" s="6"/>
      <c r="F130" s="7"/>
      <c r="G130" s="7"/>
      <c r="H130" s="7"/>
      <c r="I130" s="7"/>
      <c r="J130" s="7"/>
      <c r="K130" s="33" t="s">
        <v>114</v>
      </c>
    </row>
    <row r="131" spans="1:12" ht="21" customHeight="1">
      <c r="A131" s="53" t="s">
        <v>87</v>
      </c>
      <c r="B131" s="6"/>
      <c r="F131" s="7"/>
      <c r="G131" s="7"/>
      <c r="H131" s="7"/>
      <c r="I131" s="7"/>
      <c r="J131" s="7"/>
      <c r="K131" s="7"/>
    </row>
    <row r="132" spans="1:12" ht="21" customHeight="1">
      <c r="A132" s="4" t="s">
        <v>115</v>
      </c>
      <c r="B132" s="7"/>
      <c r="F132" s="7"/>
      <c r="G132" s="7"/>
      <c r="H132" s="7"/>
      <c r="I132" s="7"/>
      <c r="J132" s="7"/>
      <c r="K132" s="7"/>
    </row>
    <row r="133" spans="1:12" ht="21" customHeight="1">
      <c r="A133" s="4" t="s">
        <v>222</v>
      </c>
      <c r="B133" s="7"/>
      <c r="F133" s="7"/>
      <c r="G133" s="7"/>
      <c r="H133" s="7"/>
      <c r="I133" s="7"/>
      <c r="J133" s="7"/>
      <c r="K133" s="7"/>
    </row>
    <row r="134" spans="1:12" ht="21" customHeight="1">
      <c r="A134" s="9"/>
      <c r="B134" s="7"/>
      <c r="F134" s="7"/>
      <c r="G134" s="7"/>
      <c r="H134" s="7"/>
      <c r="I134" s="7"/>
      <c r="J134" s="7"/>
      <c r="K134" s="33" t="s">
        <v>110</v>
      </c>
    </row>
    <row r="135" spans="1:12" ht="21" customHeight="1">
      <c r="A135" s="9"/>
      <c r="B135" s="7"/>
      <c r="E135" s="175" t="s">
        <v>79</v>
      </c>
      <c r="F135" s="175"/>
      <c r="G135" s="175"/>
      <c r="H135" s="7"/>
      <c r="I135" s="175" t="s">
        <v>81</v>
      </c>
      <c r="J135" s="175"/>
      <c r="K135" s="175"/>
    </row>
    <row r="136" spans="1:12" ht="21" customHeight="1">
      <c r="A136" s="24"/>
      <c r="B136" s="35"/>
      <c r="C136" s="35"/>
      <c r="D136" s="48"/>
      <c r="E136" s="174" t="s">
        <v>80</v>
      </c>
      <c r="F136" s="174"/>
      <c r="G136" s="174"/>
      <c r="H136" s="49"/>
      <c r="I136" s="174" t="s">
        <v>80</v>
      </c>
      <c r="J136" s="174"/>
      <c r="K136" s="174"/>
    </row>
    <row r="137" spans="1:12" ht="21" customHeight="1">
      <c r="C137" s="75"/>
      <c r="D137" s="20"/>
      <c r="E137" s="84" t="s">
        <v>175</v>
      </c>
      <c r="F137" s="2"/>
      <c r="G137" s="84" t="s">
        <v>134</v>
      </c>
      <c r="H137" s="46"/>
      <c r="I137" s="84" t="s">
        <v>175</v>
      </c>
      <c r="J137" s="2"/>
      <c r="K137" s="84" t="s">
        <v>134</v>
      </c>
    </row>
    <row r="138" spans="1:12" ht="21" customHeight="1">
      <c r="C138" s="45"/>
      <c r="D138" s="20"/>
      <c r="E138" s="45"/>
      <c r="F138" s="2"/>
      <c r="G138" s="45"/>
      <c r="H138" s="46"/>
      <c r="I138" s="45"/>
      <c r="J138" s="2"/>
      <c r="K138" s="45"/>
    </row>
    <row r="139" spans="1:12" ht="21" customHeight="1">
      <c r="A139" s="4" t="s">
        <v>116</v>
      </c>
      <c r="C139" s="12"/>
      <c r="D139" s="12"/>
      <c r="E139" s="64">
        <f>SUM(E118)</f>
        <v>418224</v>
      </c>
      <c r="F139" s="54"/>
      <c r="G139" s="64">
        <f>SUM(G113)</f>
        <v>201683</v>
      </c>
      <c r="H139" s="54"/>
      <c r="I139" s="64">
        <f>SUM(I113)</f>
        <v>372486</v>
      </c>
      <c r="J139" s="54"/>
      <c r="K139" s="64">
        <f>SUM(K113)</f>
        <v>82893</v>
      </c>
    </row>
    <row r="140" spans="1:12" ht="21" customHeight="1">
      <c r="A140" s="22" t="s">
        <v>46</v>
      </c>
      <c r="C140" s="12"/>
      <c r="D140" s="12"/>
      <c r="E140" s="28"/>
      <c r="G140" s="28"/>
      <c r="H140" s="28"/>
      <c r="I140" s="28"/>
      <c r="J140" s="101"/>
      <c r="K140" s="28"/>
    </row>
    <row r="141" spans="1:12" ht="21" customHeight="1">
      <c r="A141" s="23" t="s">
        <v>85</v>
      </c>
      <c r="C141" s="12"/>
      <c r="D141" s="12"/>
      <c r="E141" s="28"/>
      <c r="G141" s="28"/>
      <c r="H141" s="28"/>
      <c r="I141" s="28"/>
      <c r="J141" s="101"/>
      <c r="K141" s="28"/>
    </row>
    <row r="142" spans="1:12" ht="21" customHeight="1">
      <c r="A142" s="23" t="s">
        <v>157</v>
      </c>
      <c r="C142" s="12"/>
      <c r="D142" s="12"/>
      <c r="E142" s="28"/>
      <c r="G142" s="28"/>
      <c r="H142" s="28"/>
      <c r="I142" s="28"/>
      <c r="J142" s="101"/>
      <c r="K142" s="28"/>
    </row>
    <row r="143" spans="1:12" ht="21" customHeight="1">
      <c r="A143" s="23" t="s">
        <v>95</v>
      </c>
      <c r="C143" s="12"/>
      <c r="D143" s="12"/>
      <c r="E143" s="1"/>
    </row>
    <row r="144" spans="1:12" ht="21" customHeight="1">
      <c r="A144" s="23" t="s">
        <v>94</v>
      </c>
      <c r="C144" s="12"/>
      <c r="D144" s="12"/>
      <c r="E144" s="27">
        <v>16506</v>
      </c>
      <c r="G144" s="27">
        <v>6522</v>
      </c>
      <c r="H144" s="28"/>
      <c r="I144" s="27"/>
      <c r="J144" s="106"/>
      <c r="K144" s="27">
        <v>0</v>
      </c>
      <c r="L144" s="2"/>
    </row>
    <row r="145" spans="1:11" ht="21" customHeight="1">
      <c r="A145" s="23" t="s">
        <v>85</v>
      </c>
      <c r="C145" s="12"/>
      <c r="D145" s="12"/>
      <c r="E145" s="1"/>
    </row>
    <row r="146" spans="1:11" ht="21" customHeight="1">
      <c r="A146" s="23" t="s">
        <v>184</v>
      </c>
      <c r="C146" s="12"/>
      <c r="D146" s="12"/>
      <c r="E146" s="27">
        <f>SUM(E144:E144)</f>
        <v>16506</v>
      </c>
      <c r="F146" s="2"/>
      <c r="G146" s="27">
        <f>SUM(G144:G144)</f>
        <v>6522</v>
      </c>
      <c r="H146" s="28"/>
      <c r="I146" s="27">
        <f>SUM(I144:I144)</f>
        <v>0</v>
      </c>
      <c r="J146" s="101"/>
      <c r="K146" s="27">
        <f>SUM(K144:K144)</f>
        <v>0</v>
      </c>
    </row>
    <row r="147" spans="1:11" ht="21" customHeight="1">
      <c r="A147" s="22" t="s">
        <v>117</v>
      </c>
      <c r="C147" s="12"/>
      <c r="D147" s="12"/>
      <c r="E147" s="27">
        <f>SUM(E146)</f>
        <v>16506</v>
      </c>
      <c r="G147" s="27">
        <f>SUM(G146)</f>
        <v>6522</v>
      </c>
      <c r="H147" s="28"/>
      <c r="I147" s="27">
        <f>SUM(I146)</f>
        <v>0</v>
      </c>
      <c r="J147" s="101"/>
      <c r="K147" s="27">
        <f>SUM(K146)</f>
        <v>0</v>
      </c>
    </row>
    <row r="148" spans="1:11" ht="21" customHeight="1">
      <c r="A148" s="22"/>
      <c r="C148" s="12"/>
      <c r="D148" s="12"/>
      <c r="E148" s="1"/>
    </row>
    <row r="149" spans="1:11" ht="21" customHeight="1" thickBot="1">
      <c r="A149" s="22" t="s">
        <v>118</v>
      </c>
      <c r="C149" s="12"/>
      <c r="D149" s="12"/>
      <c r="E149" s="52">
        <f>E147+E113</f>
        <v>434730</v>
      </c>
      <c r="G149" s="52">
        <f>G147+G113</f>
        <v>208205</v>
      </c>
      <c r="H149" s="28"/>
      <c r="I149" s="52">
        <f>I147+I113</f>
        <v>372486</v>
      </c>
      <c r="J149" s="101"/>
      <c r="K149" s="52">
        <f>K147+K113</f>
        <v>82893</v>
      </c>
    </row>
    <row r="150" spans="1:11" ht="21" customHeight="1" thickTop="1">
      <c r="A150" s="1"/>
      <c r="C150" s="12"/>
      <c r="D150" s="12"/>
      <c r="E150" s="28"/>
      <c r="G150" s="28"/>
      <c r="H150" s="28"/>
      <c r="I150" s="28"/>
      <c r="J150" s="101"/>
      <c r="K150" s="28"/>
    </row>
    <row r="151" spans="1:11" ht="21" customHeight="1">
      <c r="A151" s="22" t="s">
        <v>106</v>
      </c>
      <c r="C151" s="12"/>
      <c r="D151" s="12"/>
      <c r="E151" s="1"/>
    </row>
    <row r="152" spans="1:11" ht="21" customHeight="1" thickBot="1">
      <c r="A152" s="23" t="s">
        <v>92</v>
      </c>
      <c r="C152" s="12"/>
      <c r="D152" s="12"/>
      <c r="E152" s="28">
        <f>E154-E153</f>
        <v>371219</v>
      </c>
      <c r="G152" s="28">
        <f>G154-G153</f>
        <v>148135</v>
      </c>
      <c r="H152" s="28"/>
      <c r="I152" s="52">
        <f>SUM(I149)</f>
        <v>372486</v>
      </c>
      <c r="J152" s="101"/>
      <c r="K152" s="52">
        <f>SUM(K149)</f>
        <v>82893</v>
      </c>
    </row>
    <row r="153" spans="1:11" ht="21" customHeight="1" thickTop="1">
      <c r="A153" s="13" t="s">
        <v>147</v>
      </c>
      <c r="B153" s="5"/>
      <c r="C153" s="102"/>
      <c r="D153" s="102"/>
      <c r="E153" s="27">
        <v>63511</v>
      </c>
      <c r="G153" s="27">
        <v>60070</v>
      </c>
      <c r="H153" s="28"/>
      <c r="I153" s="28"/>
      <c r="J153" s="101"/>
      <c r="K153" s="28"/>
    </row>
    <row r="154" spans="1:11" ht="21" customHeight="1" thickBot="1">
      <c r="A154" s="15"/>
      <c r="B154" s="5"/>
      <c r="C154" s="102"/>
      <c r="D154" s="102"/>
      <c r="E154" s="40">
        <f>SUM(E149)</f>
        <v>434730</v>
      </c>
      <c r="G154" s="40">
        <f>SUM(G149)</f>
        <v>208205</v>
      </c>
      <c r="H154" s="28"/>
      <c r="I154" s="28"/>
      <c r="J154" s="101"/>
      <c r="K154" s="28"/>
    </row>
    <row r="155" spans="1:11" ht="21" customHeight="1" thickTop="1">
      <c r="A155" s="15"/>
      <c r="B155" s="5"/>
      <c r="C155" s="102"/>
      <c r="D155" s="102"/>
      <c r="E155" s="28"/>
      <c r="G155" s="28"/>
      <c r="H155" s="28"/>
      <c r="I155" s="28"/>
      <c r="J155" s="101"/>
      <c r="K155" s="28"/>
    </row>
    <row r="156" spans="1:11" ht="21" customHeight="1">
      <c r="A156" s="11" t="s">
        <v>145</v>
      </c>
      <c r="B156" s="5"/>
      <c r="C156" s="102"/>
      <c r="D156" s="102"/>
      <c r="E156" s="28"/>
      <c r="G156" s="28"/>
      <c r="H156" s="28"/>
      <c r="I156" s="28"/>
      <c r="J156" s="101"/>
      <c r="K156" s="28"/>
    </row>
    <row r="157" spans="1:11" ht="21" customHeight="1">
      <c r="B157" s="5"/>
      <c r="C157" s="102"/>
      <c r="D157" s="102"/>
      <c r="E157" s="28"/>
      <c r="G157" s="28"/>
      <c r="H157" s="28"/>
      <c r="I157" s="28"/>
      <c r="J157" s="101"/>
      <c r="K157" s="28"/>
    </row>
    <row r="158" spans="1:11" ht="21" customHeight="1">
      <c r="B158" s="5"/>
      <c r="C158" s="102"/>
      <c r="D158" s="102"/>
      <c r="E158" s="28"/>
      <c r="G158" s="28"/>
      <c r="H158" s="28"/>
      <c r="I158" s="28"/>
      <c r="J158" s="101"/>
      <c r="K158" s="28"/>
    </row>
    <row r="159" spans="1:11" ht="21" customHeight="1">
      <c r="A159" s="15" t="s">
        <v>167</v>
      </c>
      <c r="B159" s="5"/>
      <c r="C159" s="102"/>
      <c r="D159" s="102"/>
      <c r="E159" s="28"/>
      <c r="F159" s="2"/>
      <c r="G159" s="97" t="s">
        <v>144</v>
      </c>
      <c r="H159" s="28"/>
      <c r="I159" s="28"/>
      <c r="J159" s="2"/>
      <c r="K159" s="28"/>
    </row>
    <row r="160" spans="1:11" ht="14.25" customHeight="1">
      <c r="A160" s="102" t="s">
        <v>75</v>
      </c>
      <c r="B160" s="5"/>
      <c r="C160" s="102"/>
      <c r="D160" s="102"/>
      <c r="E160" s="102"/>
      <c r="F160" s="171" t="s">
        <v>77</v>
      </c>
      <c r="G160" s="171"/>
      <c r="H160" s="171"/>
      <c r="I160" s="171"/>
      <c r="J160" s="171"/>
      <c r="K160" s="171"/>
    </row>
    <row r="161" spans="1:11" ht="16.7" customHeight="1">
      <c r="A161" s="102" t="s">
        <v>76</v>
      </c>
      <c r="B161" s="19"/>
      <c r="C161" s="100"/>
      <c r="D161" s="100"/>
      <c r="E161" s="100"/>
      <c r="F161" s="173" t="s">
        <v>76</v>
      </c>
      <c r="G161" s="173"/>
      <c r="H161" s="173"/>
      <c r="I161" s="173"/>
      <c r="J161" s="173"/>
      <c r="K161" s="173"/>
    </row>
    <row r="162" spans="1:11" ht="18.75" customHeight="1">
      <c r="A162" s="1"/>
      <c r="K162" s="33" t="s">
        <v>114</v>
      </c>
    </row>
    <row r="163" spans="1:11" ht="21" customHeight="1">
      <c r="A163" s="53" t="s">
        <v>87</v>
      </c>
    </row>
    <row r="164" spans="1:11" ht="21" customHeight="1">
      <c r="A164" s="4" t="s">
        <v>146</v>
      </c>
    </row>
    <row r="165" spans="1:11" ht="21" customHeight="1">
      <c r="A165" s="4" t="s">
        <v>222</v>
      </c>
      <c r="B165" s="7"/>
      <c r="F165" s="7"/>
      <c r="G165" s="7"/>
      <c r="H165" s="7"/>
      <c r="I165" s="7"/>
      <c r="J165" s="7"/>
      <c r="K165" s="7"/>
    </row>
    <row r="166" spans="1:11" ht="21" customHeight="1">
      <c r="A166" s="9"/>
      <c r="B166" s="7"/>
      <c r="F166" s="7"/>
      <c r="G166" s="7"/>
      <c r="H166" s="7"/>
      <c r="I166" s="7"/>
      <c r="J166" s="7"/>
      <c r="K166" s="33" t="s">
        <v>110</v>
      </c>
    </row>
    <row r="167" spans="1:11" ht="21" customHeight="1">
      <c r="A167" s="9"/>
      <c r="B167" s="7"/>
      <c r="E167" s="175" t="s">
        <v>79</v>
      </c>
      <c r="F167" s="175"/>
      <c r="G167" s="175"/>
      <c r="H167" s="7"/>
      <c r="I167" s="175" t="s">
        <v>81</v>
      </c>
      <c r="J167" s="175"/>
      <c r="K167" s="175"/>
    </row>
    <row r="168" spans="1:11" ht="21" customHeight="1">
      <c r="A168" s="24"/>
      <c r="B168" s="35"/>
      <c r="C168" s="35"/>
      <c r="D168" s="48"/>
      <c r="E168" s="174" t="s">
        <v>80</v>
      </c>
      <c r="F168" s="174"/>
      <c r="G168" s="174"/>
      <c r="H168" s="49"/>
      <c r="I168" s="174" t="s">
        <v>80</v>
      </c>
      <c r="J168" s="174"/>
      <c r="K168" s="174"/>
    </row>
    <row r="169" spans="1:11" ht="21" customHeight="1">
      <c r="C169" s="1"/>
      <c r="D169" s="20"/>
      <c r="E169" s="84" t="s">
        <v>175</v>
      </c>
      <c r="F169" s="2"/>
      <c r="G169" s="84" t="s">
        <v>134</v>
      </c>
      <c r="H169" s="46"/>
      <c r="I169" s="84" t="s">
        <v>175</v>
      </c>
      <c r="J169" s="2"/>
      <c r="K169" s="84" t="s">
        <v>134</v>
      </c>
    </row>
    <row r="170" spans="1:11" ht="21" customHeight="1">
      <c r="A170" s="24" t="s">
        <v>49</v>
      </c>
    </row>
    <row r="171" spans="1:11" ht="21" customHeight="1">
      <c r="A171" s="11" t="s">
        <v>50</v>
      </c>
      <c r="E171" s="28">
        <f>SUM(E111)</f>
        <v>518869</v>
      </c>
      <c r="G171" s="1">
        <f>SUM(G111)</f>
        <v>231676</v>
      </c>
      <c r="I171" s="28">
        <f>SUM(I111)</f>
        <v>427189</v>
      </c>
      <c r="K171" s="1">
        <f>SUM(K111)</f>
        <v>93389</v>
      </c>
    </row>
    <row r="172" spans="1:11" ht="21" customHeight="1">
      <c r="A172" s="129" t="s">
        <v>51</v>
      </c>
      <c r="E172" s="1"/>
    </row>
    <row r="173" spans="1:11" ht="21" customHeight="1">
      <c r="A173" s="129" t="s">
        <v>52</v>
      </c>
      <c r="E173" s="1"/>
    </row>
    <row r="174" spans="1:11" ht="21" customHeight="1">
      <c r="A174" s="146" t="s">
        <v>53</v>
      </c>
      <c r="E174" s="1">
        <v>50669</v>
      </c>
      <c r="G174" s="1">
        <v>46444</v>
      </c>
      <c r="H174" s="66"/>
      <c r="I174" s="66">
        <v>12018</v>
      </c>
      <c r="J174" s="66"/>
      <c r="K174" s="66">
        <v>15230</v>
      </c>
    </row>
    <row r="175" spans="1:11" ht="21" customHeight="1">
      <c r="A175" s="146" t="s">
        <v>252</v>
      </c>
      <c r="E175" s="1">
        <v>29169</v>
      </c>
      <c r="G175" s="1">
        <v>4009</v>
      </c>
      <c r="H175" s="66"/>
      <c r="I175" s="66">
        <v>703</v>
      </c>
      <c r="J175" s="66"/>
      <c r="K175" s="66">
        <v>9</v>
      </c>
    </row>
    <row r="176" spans="1:11" ht="21" customHeight="1">
      <c r="A176" s="129" t="s">
        <v>253</v>
      </c>
      <c r="E176" s="79">
        <v>3144</v>
      </c>
      <c r="G176" s="28">
        <v>0</v>
      </c>
      <c r="H176" s="66"/>
      <c r="I176" s="79">
        <v>-1000</v>
      </c>
      <c r="J176" s="66"/>
      <c r="K176" s="28">
        <v>0</v>
      </c>
    </row>
    <row r="177" spans="1:11" ht="21" customHeight="1">
      <c r="A177" s="129" t="s">
        <v>201</v>
      </c>
      <c r="E177" s="79">
        <v>0</v>
      </c>
      <c r="G177" s="28">
        <v>180</v>
      </c>
      <c r="H177" s="66"/>
      <c r="I177" s="79">
        <v>0</v>
      </c>
      <c r="J177" s="66"/>
      <c r="K177" s="28">
        <v>0</v>
      </c>
    </row>
    <row r="178" spans="1:11" ht="21" customHeight="1">
      <c r="A178" s="129" t="s">
        <v>234</v>
      </c>
      <c r="E178" s="1">
        <v>-1064</v>
      </c>
      <c r="G178" s="79">
        <v>342</v>
      </c>
      <c r="H178" s="66"/>
      <c r="I178" s="79">
        <v>0</v>
      </c>
      <c r="J178" s="66"/>
      <c r="K178" s="28">
        <v>569</v>
      </c>
    </row>
    <row r="179" spans="1:11" ht="21" customHeight="1">
      <c r="A179" s="129" t="s">
        <v>235</v>
      </c>
      <c r="E179" s="1">
        <v>136</v>
      </c>
      <c r="G179" s="79">
        <v>999</v>
      </c>
      <c r="H179" s="66"/>
      <c r="I179" s="79">
        <v>128</v>
      </c>
      <c r="J179" s="66"/>
      <c r="K179" s="28">
        <v>778</v>
      </c>
    </row>
    <row r="180" spans="1:11" ht="21" customHeight="1">
      <c r="A180" s="129" t="s">
        <v>236</v>
      </c>
      <c r="E180" s="1">
        <v>-624</v>
      </c>
      <c r="G180" s="79">
        <v>0</v>
      </c>
      <c r="H180" s="66"/>
      <c r="I180" s="79">
        <v>0</v>
      </c>
      <c r="J180" s="66"/>
      <c r="K180" s="28">
        <v>0</v>
      </c>
    </row>
    <row r="181" spans="1:11" ht="21" customHeight="1">
      <c r="A181" s="129" t="s">
        <v>150</v>
      </c>
      <c r="E181" s="1">
        <v>3535</v>
      </c>
      <c r="G181" s="79">
        <v>1933</v>
      </c>
      <c r="H181" s="66"/>
      <c r="I181" s="79">
        <v>3050</v>
      </c>
      <c r="J181" s="66"/>
      <c r="K181" s="28">
        <v>1647</v>
      </c>
    </row>
    <row r="182" spans="1:11" ht="21" customHeight="1">
      <c r="A182" s="129" t="s">
        <v>216</v>
      </c>
      <c r="E182" s="1">
        <v>2581</v>
      </c>
      <c r="G182" s="79">
        <v>59</v>
      </c>
      <c r="H182" s="66"/>
      <c r="I182" s="79">
        <v>2581</v>
      </c>
      <c r="J182" s="66"/>
      <c r="K182" s="28">
        <v>59</v>
      </c>
    </row>
    <row r="183" spans="1:11" ht="21" customHeight="1">
      <c r="A183" s="129" t="s">
        <v>254</v>
      </c>
      <c r="E183" s="1">
        <v>-32943</v>
      </c>
      <c r="G183" s="79">
        <v>-1068</v>
      </c>
      <c r="H183" s="66"/>
      <c r="I183" s="79">
        <v>-9944</v>
      </c>
      <c r="J183" s="66"/>
      <c r="K183" s="28">
        <v>-1068</v>
      </c>
    </row>
    <row r="184" spans="1:11" ht="21" customHeight="1">
      <c r="A184" s="129" t="s">
        <v>164</v>
      </c>
      <c r="E184" s="1">
        <v>-270</v>
      </c>
      <c r="G184" s="79">
        <v>-250</v>
      </c>
      <c r="H184" s="66"/>
      <c r="I184" s="79">
        <v>-451</v>
      </c>
      <c r="J184" s="66"/>
      <c r="K184" s="28">
        <v>-264</v>
      </c>
    </row>
    <row r="185" spans="1:11" ht="21" customHeight="1">
      <c r="A185" s="129" t="s">
        <v>131</v>
      </c>
      <c r="E185" s="1">
        <v>0</v>
      </c>
      <c r="G185" s="1">
        <v>0</v>
      </c>
      <c r="H185" s="66"/>
      <c r="I185" s="66">
        <v>-150306</v>
      </c>
      <c r="J185" s="66"/>
      <c r="K185" s="66">
        <v>-47477</v>
      </c>
    </row>
    <row r="186" spans="1:11" ht="21" customHeight="1">
      <c r="A186" s="11" t="s">
        <v>169</v>
      </c>
      <c r="E186" s="21">
        <v>10217</v>
      </c>
      <c r="G186" s="21">
        <v>7073</v>
      </c>
      <c r="H186" s="66"/>
      <c r="I186" s="68">
        <v>4073</v>
      </c>
      <c r="J186" s="66"/>
      <c r="K186" s="68">
        <v>3464</v>
      </c>
    </row>
    <row r="187" spans="1:11" ht="21" customHeight="1">
      <c r="A187" s="19" t="s">
        <v>54</v>
      </c>
      <c r="E187" s="1"/>
    </row>
    <row r="188" spans="1:11" ht="21" customHeight="1">
      <c r="A188" s="11" t="s">
        <v>55</v>
      </c>
      <c r="E188" s="28">
        <f>SUM(E171:E186)</f>
        <v>583419</v>
      </c>
      <c r="G188" s="28">
        <f>SUM(G171:G186)</f>
        <v>291397</v>
      </c>
      <c r="H188" s="28"/>
      <c r="I188" s="28">
        <f>SUM(I171:I186)</f>
        <v>288041</v>
      </c>
      <c r="K188" s="28">
        <f>SUM(K171:K186)</f>
        <v>66336</v>
      </c>
    </row>
    <row r="189" spans="1:11" ht="21" customHeight="1">
      <c r="A189" s="129" t="s">
        <v>56</v>
      </c>
      <c r="E189" s="1"/>
    </row>
    <row r="190" spans="1:11" ht="21" customHeight="1">
      <c r="A190" s="129" t="s">
        <v>57</v>
      </c>
      <c r="E190" s="67">
        <v>-608545</v>
      </c>
      <c r="F190" s="67"/>
      <c r="G190" s="67">
        <v>-53735</v>
      </c>
      <c r="H190" s="66"/>
      <c r="I190" s="66">
        <v>-399029</v>
      </c>
      <c r="J190" s="66"/>
      <c r="K190" s="66">
        <v>10354</v>
      </c>
    </row>
    <row r="191" spans="1:11" ht="21" customHeight="1">
      <c r="A191" s="129" t="s">
        <v>255</v>
      </c>
      <c r="E191" s="67">
        <v>-1798</v>
      </c>
      <c r="F191" s="67"/>
      <c r="G191" s="67">
        <v>-1654</v>
      </c>
      <c r="H191" s="66"/>
      <c r="I191" s="66">
        <v>-115</v>
      </c>
      <c r="J191" s="66"/>
      <c r="K191" s="28">
        <v>0</v>
      </c>
    </row>
    <row r="192" spans="1:11" ht="21" customHeight="1">
      <c r="A192" s="146" t="s">
        <v>58</v>
      </c>
      <c r="E192" s="67">
        <v>-14523</v>
      </c>
      <c r="F192" s="67"/>
      <c r="G192" s="28">
        <v>-8608</v>
      </c>
      <c r="H192" s="66"/>
      <c r="I192" s="66">
        <v>-4871</v>
      </c>
      <c r="J192" s="66"/>
      <c r="K192" s="28">
        <v>-6452</v>
      </c>
    </row>
    <row r="193" spans="1:11" ht="21" customHeight="1">
      <c r="A193" s="129" t="s">
        <v>74</v>
      </c>
      <c r="E193" s="67">
        <v>-2469</v>
      </c>
      <c r="F193" s="67"/>
      <c r="G193" s="67">
        <v>7</v>
      </c>
      <c r="H193" s="66"/>
      <c r="I193" s="28">
        <v>6</v>
      </c>
      <c r="J193" s="66"/>
      <c r="K193" s="66">
        <v>9</v>
      </c>
    </row>
    <row r="194" spans="1:11" ht="21" customHeight="1">
      <c r="A194" s="129" t="s">
        <v>59</v>
      </c>
      <c r="E194" s="67"/>
      <c r="F194" s="67"/>
      <c r="G194" s="28"/>
      <c r="H194" s="66"/>
      <c r="I194" s="79"/>
      <c r="J194" s="66"/>
      <c r="K194" s="28"/>
    </row>
    <row r="195" spans="1:11" ht="21" customHeight="1">
      <c r="A195" s="146" t="s">
        <v>60</v>
      </c>
      <c r="E195" s="67">
        <v>543677</v>
      </c>
      <c r="F195" s="67"/>
      <c r="G195" s="28">
        <v>27924</v>
      </c>
      <c r="H195" s="66"/>
      <c r="I195" s="66">
        <v>276182</v>
      </c>
      <c r="J195" s="66"/>
      <c r="K195" s="66">
        <v>8180</v>
      </c>
    </row>
    <row r="196" spans="1:11" ht="21" customHeight="1">
      <c r="A196" s="129" t="s">
        <v>61</v>
      </c>
      <c r="E196" s="67">
        <v>27271</v>
      </c>
      <c r="F196" s="67"/>
      <c r="G196" s="67">
        <v>-3739</v>
      </c>
      <c r="H196" s="80"/>
      <c r="I196" s="80">
        <v>15919</v>
      </c>
      <c r="J196" s="80"/>
      <c r="K196" s="80">
        <v>579</v>
      </c>
    </row>
    <row r="197" spans="1:11" ht="21" customHeight="1">
      <c r="A197" s="146" t="s">
        <v>83</v>
      </c>
      <c r="E197" s="27">
        <v>1195</v>
      </c>
      <c r="G197" s="27">
        <v>-4984</v>
      </c>
      <c r="H197" s="66"/>
      <c r="I197" s="27">
        <v>0</v>
      </c>
      <c r="J197" s="66"/>
      <c r="K197" s="68">
        <v>-1832</v>
      </c>
    </row>
    <row r="198" spans="1:11" ht="21" customHeight="1">
      <c r="A198" s="129" t="s">
        <v>49</v>
      </c>
      <c r="E198" s="28">
        <f>SUM(E188:E197)</f>
        <v>528227</v>
      </c>
      <c r="G198" s="28">
        <f>SUM(G188:G197)</f>
        <v>246608</v>
      </c>
      <c r="H198" s="28"/>
      <c r="I198" s="28">
        <f>SUM(I188:I197)</f>
        <v>176133</v>
      </c>
      <c r="K198" s="28">
        <f>SUM(K188:K197)</f>
        <v>77174</v>
      </c>
    </row>
    <row r="199" spans="1:11" ht="21" customHeight="1">
      <c r="A199" s="129" t="s">
        <v>62</v>
      </c>
      <c r="E199" s="27">
        <v>-44728</v>
      </c>
      <c r="G199" s="27">
        <v>-13497</v>
      </c>
      <c r="H199" s="66"/>
      <c r="I199" s="68">
        <v>-24123</v>
      </c>
      <c r="J199" s="66"/>
      <c r="K199" s="68">
        <v>-3266</v>
      </c>
    </row>
    <row r="200" spans="1:11" ht="21" customHeight="1">
      <c r="A200" s="25" t="s">
        <v>158</v>
      </c>
      <c r="E200" s="27">
        <f>SUM(E198:E199)</f>
        <v>483499</v>
      </c>
      <c r="G200" s="27">
        <f>SUM(G198:G199)</f>
        <v>233111</v>
      </c>
      <c r="H200" s="28"/>
      <c r="I200" s="27">
        <f>SUM(I198:I199)</f>
        <v>152010</v>
      </c>
      <c r="K200" s="27">
        <f>SUM(K198:K199)</f>
        <v>73908</v>
      </c>
    </row>
    <row r="201" spans="1:11" ht="21" customHeight="1">
      <c r="A201" s="25"/>
      <c r="E201" s="28"/>
      <c r="G201" s="28"/>
      <c r="H201" s="28"/>
      <c r="I201" s="28"/>
      <c r="K201" s="28"/>
    </row>
    <row r="202" spans="1:11" ht="21" customHeight="1">
      <c r="A202" s="25"/>
      <c r="E202" s="28"/>
      <c r="G202" s="28"/>
      <c r="H202" s="28"/>
      <c r="I202" s="28"/>
      <c r="K202" s="2"/>
    </row>
    <row r="203" spans="1:11" ht="21" customHeight="1">
      <c r="A203" s="19" t="s">
        <v>142</v>
      </c>
      <c r="B203" s="5"/>
      <c r="C203" s="102"/>
      <c r="D203" s="102"/>
      <c r="E203" s="102"/>
    </row>
    <row r="204" spans="1:11" ht="21" customHeight="1">
      <c r="A204" s="15"/>
      <c r="B204" s="5"/>
      <c r="C204" s="102"/>
      <c r="D204" s="102"/>
      <c r="E204" s="102"/>
      <c r="G204" s="3"/>
      <c r="H204" s="3"/>
      <c r="I204" s="3"/>
      <c r="K204" s="3"/>
    </row>
    <row r="205" spans="1:11" ht="21" customHeight="1">
      <c r="A205" s="15" t="s">
        <v>167</v>
      </c>
      <c r="B205" s="5"/>
      <c r="C205" s="102"/>
      <c r="D205" s="102"/>
      <c r="E205" s="28"/>
      <c r="F205" s="2"/>
      <c r="G205" s="97" t="s">
        <v>144</v>
      </c>
      <c r="H205" s="28"/>
      <c r="I205" s="28"/>
      <c r="J205" s="2"/>
      <c r="K205" s="28"/>
    </row>
    <row r="206" spans="1:11" ht="21" customHeight="1">
      <c r="A206" s="102" t="s">
        <v>75</v>
      </c>
      <c r="B206" s="5"/>
      <c r="C206" s="102"/>
      <c r="D206" s="102"/>
      <c r="E206" s="102"/>
      <c r="F206" s="171" t="s">
        <v>77</v>
      </c>
      <c r="G206" s="171"/>
      <c r="H206" s="171"/>
      <c r="I206" s="171"/>
      <c r="J206" s="171"/>
      <c r="K206" s="171"/>
    </row>
    <row r="207" spans="1:11" ht="21" customHeight="1">
      <c r="A207" s="102" t="s">
        <v>76</v>
      </c>
      <c r="B207" s="19"/>
      <c r="C207" s="100"/>
      <c r="D207" s="100"/>
      <c r="E207" s="100"/>
      <c r="F207" s="173" t="s">
        <v>76</v>
      </c>
      <c r="G207" s="173"/>
      <c r="H207" s="173"/>
      <c r="I207" s="173"/>
      <c r="J207" s="173"/>
      <c r="K207" s="173"/>
    </row>
    <row r="208" spans="1:11" ht="21" customHeight="1">
      <c r="A208" s="1"/>
      <c r="K208" s="33" t="s">
        <v>114</v>
      </c>
    </row>
    <row r="209" spans="1:11" ht="21" customHeight="1">
      <c r="A209" s="53" t="s">
        <v>87</v>
      </c>
    </row>
    <row r="210" spans="1:11" ht="21" customHeight="1">
      <c r="A210" s="4" t="s">
        <v>159</v>
      </c>
    </row>
    <row r="211" spans="1:11" ht="21" customHeight="1">
      <c r="A211" s="4" t="s">
        <v>222</v>
      </c>
      <c r="B211" s="7"/>
      <c r="F211" s="7"/>
      <c r="G211" s="7"/>
      <c r="H211" s="7"/>
      <c r="I211" s="7"/>
      <c r="J211" s="7"/>
      <c r="K211" s="7"/>
    </row>
    <row r="212" spans="1:11" ht="21" customHeight="1">
      <c r="A212" s="9"/>
      <c r="B212" s="7"/>
      <c r="F212" s="7"/>
      <c r="G212" s="7"/>
      <c r="H212" s="7"/>
      <c r="I212" s="7"/>
      <c r="J212" s="7"/>
      <c r="K212" s="33" t="s">
        <v>110</v>
      </c>
    </row>
    <row r="213" spans="1:11" ht="21" customHeight="1">
      <c r="A213" s="9"/>
      <c r="B213" s="7"/>
      <c r="E213" s="175" t="s">
        <v>79</v>
      </c>
      <c r="F213" s="175"/>
      <c r="G213" s="175"/>
      <c r="H213" s="7"/>
      <c r="I213" s="175" t="s">
        <v>81</v>
      </c>
      <c r="J213" s="175"/>
      <c r="K213" s="175"/>
    </row>
    <row r="214" spans="1:11" ht="21" customHeight="1">
      <c r="A214" s="24"/>
      <c r="B214" s="35"/>
      <c r="C214" s="35"/>
      <c r="D214" s="48"/>
      <c r="E214" s="174" t="s">
        <v>80</v>
      </c>
      <c r="F214" s="174"/>
      <c r="G214" s="174"/>
      <c r="H214" s="49"/>
      <c r="I214" s="174" t="s">
        <v>80</v>
      </c>
      <c r="J214" s="174"/>
      <c r="K214" s="174"/>
    </row>
    <row r="215" spans="1:11" ht="21" customHeight="1">
      <c r="D215" s="20"/>
      <c r="E215" s="84" t="s">
        <v>175</v>
      </c>
      <c r="F215" s="2"/>
      <c r="G215" s="84" t="s">
        <v>134</v>
      </c>
      <c r="H215" s="46"/>
      <c r="I215" s="84" t="s">
        <v>175</v>
      </c>
      <c r="J215" s="2"/>
      <c r="K215" s="84" t="s">
        <v>134</v>
      </c>
    </row>
    <row r="216" spans="1:11" ht="21" customHeight="1">
      <c r="A216" s="24" t="s">
        <v>63</v>
      </c>
    </row>
    <row r="217" spans="1:11" ht="21" customHeight="1">
      <c r="A217" s="129" t="s">
        <v>237</v>
      </c>
      <c r="E217" s="28">
        <v>-894</v>
      </c>
      <c r="G217" s="28">
        <v>-133</v>
      </c>
      <c r="H217" s="66"/>
      <c r="I217" s="28">
        <v>100</v>
      </c>
      <c r="J217" s="66"/>
      <c r="K217" s="28">
        <v>0</v>
      </c>
    </row>
    <row r="218" spans="1:11" ht="21" customHeight="1">
      <c r="A218" s="129" t="s">
        <v>225</v>
      </c>
      <c r="E218" s="28">
        <v>0</v>
      </c>
      <c r="G218" s="28">
        <v>598</v>
      </c>
      <c r="H218" s="66"/>
      <c r="I218" s="28">
        <v>0</v>
      </c>
      <c r="J218" s="66"/>
      <c r="K218" s="28">
        <v>-26</v>
      </c>
    </row>
    <row r="219" spans="1:11" ht="21" customHeight="1">
      <c r="A219" s="129" t="s">
        <v>226</v>
      </c>
      <c r="E219" s="28">
        <v>0</v>
      </c>
      <c r="G219" s="28">
        <v>-288</v>
      </c>
      <c r="I219" s="28">
        <v>1355</v>
      </c>
      <c r="K219" s="28">
        <v>2037</v>
      </c>
    </row>
    <row r="220" spans="1:11" ht="21" customHeight="1">
      <c r="A220" s="129" t="s">
        <v>238</v>
      </c>
      <c r="E220" s="28">
        <v>-1414</v>
      </c>
      <c r="G220" s="28">
        <v>0</v>
      </c>
      <c r="I220" s="28">
        <v>-20000</v>
      </c>
      <c r="K220" s="28">
        <v>0</v>
      </c>
    </row>
    <row r="221" spans="1:11" ht="21" customHeight="1">
      <c r="A221" s="129" t="s">
        <v>263</v>
      </c>
      <c r="E221" s="28">
        <v>0</v>
      </c>
      <c r="G221" s="28">
        <v>0</v>
      </c>
      <c r="I221" s="28">
        <v>2777</v>
      </c>
      <c r="K221" s="28">
        <v>0</v>
      </c>
    </row>
    <row r="222" spans="1:11" ht="21" customHeight="1">
      <c r="A222" s="129" t="s">
        <v>165</v>
      </c>
      <c r="E222" s="28">
        <v>-50452</v>
      </c>
      <c r="G222" s="28">
        <v>-11994</v>
      </c>
      <c r="I222" s="28">
        <v>-4168</v>
      </c>
      <c r="K222" s="28">
        <v>-338</v>
      </c>
    </row>
    <row r="223" spans="1:11" ht="21" customHeight="1">
      <c r="A223" s="129" t="s">
        <v>166</v>
      </c>
      <c r="E223" s="28">
        <v>-1406</v>
      </c>
      <c r="G223" s="28">
        <v>-235</v>
      </c>
      <c r="H223" s="66"/>
      <c r="I223" s="66">
        <v>-80</v>
      </c>
      <c r="J223" s="66"/>
      <c r="K223" s="28">
        <v>-91</v>
      </c>
    </row>
    <row r="224" spans="1:11" ht="21" customHeight="1">
      <c r="A224" s="129" t="s">
        <v>227</v>
      </c>
      <c r="E224" s="28">
        <v>0</v>
      </c>
      <c r="G224" s="28">
        <v>-2557</v>
      </c>
      <c r="H224" s="66"/>
      <c r="I224" s="66">
        <v>0</v>
      </c>
      <c r="J224" s="66"/>
      <c r="K224" s="28">
        <v>0</v>
      </c>
    </row>
    <row r="225" spans="1:11" ht="21" customHeight="1">
      <c r="A225" s="129" t="s">
        <v>258</v>
      </c>
      <c r="E225" s="28">
        <v>-30000</v>
      </c>
      <c r="G225" s="28">
        <v>0</v>
      </c>
      <c r="H225" s="66"/>
      <c r="I225" s="66">
        <v>0</v>
      </c>
      <c r="J225" s="66"/>
      <c r="K225" s="28">
        <v>0</v>
      </c>
    </row>
    <row r="226" spans="1:11" ht="21" customHeight="1">
      <c r="A226" s="129" t="s">
        <v>202</v>
      </c>
      <c r="E226" s="28">
        <v>0</v>
      </c>
      <c r="G226" s="28">
        <v>-122827</v>
      </c>
      <c r="H226" s="66"/>
      <c r="I226" s="66">
        <v>-126216</v>
      </c>
      <c r="J226" s="66"/>
      <c r="K226" s="28">
        <v>-134827</v>
      </c>
    </row>
    <row r="227" spans="1:11" ht="21" customHeight="1">
      <c r="A227" s="129" t="s">
        <v>259</v>
      </c>
      <c r="E227" s="28">
        <v>439506</v>
      </c>
      <c r="G227" s="28">
        <v>508815</v>
      </c>
      <c r="H227" s="66"/>
      <c r="I227" s="66">
        <v>434496</v>
      </c>
      <c r="J227" s="66"/>
      <c r="K227" s="28">
        <v>498283</v>
      </c>
    </row>
    <row r="228" spans="1:11" ht="21" customHeight="1">
      <c r="A228" s="129" t="s">
        <v>179</v>
      </c>
      <c r="E228" s="28">
        <v>-498500</v>
      </c>
      <c r="G228" s="28">
        <v>-492140</v>
      </c>
      <c r="H228" s="66"/>
      <c r="I228" s="66">
        <v>-498500</v>
      </c>
      <c r="J228" s="66"/>
      <c r="K228" s="28">
        <v>-492136</v>
      </c>
    </row>
    <row r="229" spans="1:11" ht="21" customHeight="1">
      <c r="A229" s="129" t="s">
        <v>228</v>
      </c>
      <c r="E229" s="28">
        <v>1000</v>
      </c>
      <c r="G229" s="28">
        <v>0</v>
      </c>
      <c r="H229" s="66"/>
      <c r="I229" s="28">
        <v>1000</v>
      </c>
      <c r="J229" s="66"/>
      <c r="K229" s="28">
        <v>0</v>
      </c>
    </row>
    <row r="230" spans="1:11" ht="21" customHeight="1">
      <c r="A230" s="129" t="s">
        <v>239</v>
      </c>
      <c r="E230" s="28">
        <v>270</v>
      </c>
      <c r="F230" s="2"/>
      <c r="G230" s="28">
        <v>251</v>
      </c>
      <c r="H230" s="80"/>
      <c r="I230" s="67">
        <v>437</v>
      </c>
      <c r="J230" s="80"/>
      <c r="K230" s="67">
        <v>265</v>
      </c>
    </row>
    <row r="231" spans="1:11" ht="21" customHeight="1">
      <c r="A231" s="129" t="s">
        <v>240</v>
      </c>
      <c r="E231" s="69">
        <v>0</v>
      </c>
      <c r="G231" s="27">
        <v>0</v>
      </c>
      <c r="H231" s="66"/>
      <c r="I231" s="69">
        <v>88892</v>
      </c>
      <c r="J231" s="66"/>
      <c r="K231" s="69">
        <v>35750</v>
      </c>
    </row>
    <row r="232" spans="1:11" ht="21" customHeight="1">
      <c r="A232" s="24" t="s">
        <v>260</v>
      </c>
      <c r="E232" s="27">
        <f>SUM(E217:E231)</f>
        <v>-141890</v>
      </c>
      <c r="G232" s="27">
        <f>SUM(G217:G231)</f>
        <v>-120510</v>
      </c>
      <c r="H232" s="28"/>
      <c r="I232" s="27">
        <f>SUM(I217:I231)</f>
        <v>-119907</v>
      </c>
      <c r="J232" s="28"/>
      <c r="K232" s="27">
        <f>SUM(K217:K231)</f>
        <v>-91083</v>
      </c>
    </row>
    <row r="233" spans="1:11" ht="21" customHeight="1">
      <c r="A233" s="24" t="s">
        <v>64</v>
      </c>
      <c r="E233" s="1"/>
    </row>
    <row r="234" spans="1:11" ht="21" customHeight="1">
      <c r="A234" s="129" t="s">
        <v>244</v>
      </c>
      <c r="E234" s="67">
        <v>7225</v>
      </c>
      <c r="G234" s="79">
        <v>5168</v>
      </c>
      <c r="H234" s="130"/>
      <c r="I234" s="79">
        <v>0</v>
      </c>
      <c r="J234" s="130"/>
      <c r="K234" s="79">
        <v>0</v>
      </c>
    </row>
    <row r="235" spans="1:11" ht="21" customHeight="1">
      <c r="A235" s="129" t="s">
        <v>170</v>
      </c>
      <c r="E235" s="67">
        <v>130000</v>
      </c>
      <c r="G235" s="79">
        <v>90000</v>
      </c>
      <c r="H235" s="130"/>
      <c r="I235" s="79">
        <v>100000</v>
      </c>
      <c r="J235" s="130"/>
      <c r="K235" s="79">
        <v>80000</v>
      </c>
    </row>
    <row r="236" spans="1:11" ht="21" customHeight="1">
      <c r="A236" s="129" t="s">
        <v>229</v>
      </c>
      <c r="E236" s="67">
        <v>-1449</v>
      </c>
      <c r="G236" s="79">
        <v>-3889</v>
      </c>
      <c r="H236" s="130"/>
      <c r="I236" s="79">
        <v>0</v>
      </c>
      <c r="J236" s="130"/>
      <c r="K236" s="79">
        <v>0</v>
      </c>
    </row>
    <row r="237" spans="1:11" ht="21" customHeight="1">
      <c r="A237" s="129" t="s">
        <v>162</v>
      </c>
      <c r="E237" s="67">
        <v>-28819</v>
      </c>
      <c r="G237" s="79">
        <v>-12311</v>
      </c>
      <c r="H237" s="130"/>
      <c r="I237" s="79">
        <v>-17087</v>
      </c>
      <c r="J237" s="130"/>
      <c r="K237" s="79">
        <v>-8752</v>
      </c>
    </row>
    <row r="238" spans="1:11" ht="21" customHeight="1">
      <c r="A238" s="129" t="s">
        <v>241</v>
      </c>
      <c r="E238" s="67">
        <v>-75</v>
      </c>
      <c r="G238" s="79">
        <v>0</v>
      </c>
      <c r="H238" s="130"/>
      <c r="I238" s="79">
        <v>0</v>
      </c>
      <c r="J238" s="130"/>
      <c r="K238" s="79">
        <v>0</v>
      </c>
    </row>
    <row r="239" spans="1:11" ht="21" customHeight="1">
      <c r="A239" s="129" t="s">
        <v>230</v>
      </c>
      <c r="E239" s="67">
        <v>0</v>
      </c>
      <c r="G239" s="79">
        <v>18000</v>
      </c>
      <c r="H239" s="130"/>
      <c r="I239" s="79">
        <v>0</v>
      </c>
      <c r="J239" s="130"/>
      <c r="K239" s="79">
        <v>0</v>
      </c>
    </row>
    <row r="240" spans="1:11" ht="21" customHeight="1">
      <c r="A240" s="129" t="s">
        <v>242</v>
      </c>
      <c r="E240" s="67">
        <v>-17144</v>
      </c>
      <c r="G240" s="130">
        <v>-14810</v>
      </c>
      <c r="H240" s="130"/>
      <c r="I240" s="79">
        <v>-4056</v>
      </c>
      <c r="J240" s="66"/>
      <c r="K240" s="130">
        <v>-4195</v>
      </c>
    </row>
    <row r="241" spans="1:11" ht="21" customHeight="1">
      <c r="A241" s="129" t="s">
        <v>231</v>
      </c>
      <c r="E241" s="67">
        <v>-7963</v>
      </c>
      <c r="G241" s="79">
        <v>-1478</v>
      </c>
      <c r="H241" s="130"/>
      <c r="I241" s="79">
        <v>-1830</v>
      </c>
      <c r="J241" s="66"/>
      <c r="K241" s="66">
        <v>-957</v>
      </c>
    </row>
    <row r="242" spans="1:11" ht="21" customHeight="1">
      <c r="A242" s="108" t="s">
        <v>218</v>
      </c>
      <c r="E242" s="67">
        <v>-99026</v>
      </c>
      <c r="G242" s="130">
        <v>-72070</v>
      </c>
      <c r="H242" s="130"/>
      <c r="I242" s="130">
        <v>-91213</v>
      </c>
      <c r="J242" s="66"/>
      <c r="K242" s="66">
        <v>-58664</v>
      </c>
    </row>
    <row r="243" spans="1:11" ht="21" customHeight="1">
      <c r="A243" s="24" t="s">
        <v>261</v>
      </c>
      <c r="E243" s="98">
        <f>SUM(E234:E242)</f>
        <v>-17251</v>
      </c>
      <c r="F243" s="2"/>
      <c r="G243" s="98">
        <f>SUM(G234:G242)</f>
        <v>8610</v>
      </c>
      <c r="H243" s="28"/>
      <c r="I243" s="98">
        <f>SUM(I234:I242)</f>
        <v>-14186</v>
      </c>
      <c r="J243" s="28"/>
      <c r="K243" s="98">
        <f>SUM(K234:K242)</f>
        <v>7432</v>
      </c>
    </row>
    <row r="244" spans="1:11" ht="21" customHeight="1">
      <c r="A244" s="11" t="s">
        <v>262</v>
      </c>
      <c r="E244" s="27">
        <v>10107</v>
      </c>
      <c r="G244" s="27">
        <v>2343</v>
      </c>
      <c r="H244" s="28"/>
      <c r="I244" s="27">
        <v>0</v>
      </c>
      <c r="J244" s="28"/>
      <c r="K244" s="27">
        <v>0</v>
      </c>
    </row>
    <row r="245" spans="1:11" ht="21" customHeight="1">
      <c r="A245" s="24" t="s">
        <v>160</v>
      </c>
      <c r="E245" s="28">
        <f>SUM(E200,E232,E243:E244)</f>
        <v>334465</v>
      </c>
      <c r="G245" s="28">
        <f>SUM(G200,G232,G243:G244)</f>
        <v>123554</v>
      </c>
      <c r="H245" s="28"/>
      <c r="I245" s="28">
        <f>SUM(I200,I232,I243:I244)</f>
        <v>17917</v>
      </c>
      <c r="K245" s="28">
        <f>SUM(K200,K232,K243:K244)</f>
        <v>-9743</v>
      </c>
    </row>
    <row r="246" spans="1:11" ht="21" customHeight="1">
      <c r="A246" s="19" t="s">
        <v>119</v>
      </c>
      <c r="E246" s="28">
        <v>263334</v>
      </c>
      <c r="G246" s="28">
        <v>149330</v>
      </c>
      <c r="H246" s="66"/>
      <c r="I246" s="66">
        <v>61944</v>
      </c>
      <c r="J246" s="66"/>
      <c r="K246" s="66">
        <v>74775</v>
      </c>
    </row>
    <row r="247" spans="1:11" ht="21" customHeight="1" thickBot="1">
      <c r="A247" s="25" t="s">
        <v>185</v>
      </c>
      <c r="E247" s="40">
        <f>SUM(E245:E246)</f>
        <v>597799</v>
      </c>
      <c r="G247" s="40">
        <f>SUM(G245:G246)</f>
        <v>272884</v>
      </c>
      <c r="H247" s="28"/>
      <c r="I247" s="40">
        <f>SUM(I245:I246,I244)</f>
        <v>79861</v>
      </c>
      <c r="K247" s="40">
        <f>SUM(K245:K246,K244)</f>
        <v>65032</v>
      </c>
    </row>
    <row r="248" spans="1:11" ht="15" customHeight="1" thickTop="1">
      <c r="A248" s="25"/>
      <c r="E248" s="28">
        <f>SUM(E247-BS!E12)</f>
        <v>0</v>
      </c>
      <c r="G248" s="28"/>
      <c r="H248" s="28"/>
      <c r="I248" s="28">
        <f>SUM(I247-BS!I12)</f>
        <v>0</v>
      </c>
      <c r="K248" s="28"/>
    </row>
    <row r="249" spans="1:11" ht="21" customHeight="1">
      <c r="A249" s="25" t="s">
        <v>186</v>
      </c>
      <c r="E249" s="28"/>
      <c r="G249" s="28"/>
      <c r="H249" s="28"/>
      <c r="I249" s="28"/>
      <c r="K249" s="28"/>
    </row>
    <row r="250" spans="1:11" ht="21" customHeight="1">
      <c r="A250" s="19" t="s">
        <v>196</v>
      </c>
      <c r="E250" s="28"/>
      <c r="G250" s="28"/>
      <c r="H250" s="28"/>
      <c r="I250" s="28"/>
      <c r="K250" s="28"/>
    </row>
    <row r="251" spans="1:11" ht="21" customHeight="1">
      <c r="A251" s="146" t="s">
        <v>171</v>
      </c>
      <c r="E251" s="28">
        <v>398</v>
      </c>
      <c r="G251" s="28">
        <v>3086</v>
      </c>
      <c r="H251" s="154"/>
      <c r="I251" s="28">
        <v>163</v>
      </c>
      <c r="J251" s="155"/>
      <c r="K251" s="28">
        <v>0</v>
      </c>
    </row>
    <row r="252" spans="1:11" ht="21" customHeight="1">
      <c r="A252" s="146" t="s">
        <v>243</v>
      </c>
      <c r="E252" s="28">
        <v>68210</v>
      </c>
      <c r="G252" s="28">
        <v>0</v>
      </c>
      <c r="H252" s="154"/>
      <c r="I252" s="28">
        <v>1158</v>
      </c>
      <c r="J252" s="155"/>
      <c r="K252" s="28">
        <v>0</v>
      </c>
    </row>
    <row r="253" spans="1:11" ht="21" customHeight="1">
      <c r="A253" s="146" t="s">
        <v>232</v>
      </c>
      <c r="E253" s="28">
        <v>0</v>
      </c>
      <c r="G253" s="28">
        <v>0</v>
      </c>
      <c r="H253" s="154"/>
      <c r="I253" s="28">
        <v>61414</v>
      </c>
      <c r="J253" s="155"/>
      <c r="K253" s="28">
        <v>11727</v>
      </c>
    </row>
    <row r="254" spans="1:11" ht="21" customHeight="1">
      <c r="A254" s="146" t="s">
        <v>172</v>
      </c>
      <c r="E254" s="28">
        <v>10636</v>
      </c>
      <c r="G254" s="28">
        <v>5381</v>
      </c>
      <c r="H254" s="28"/>
      <c r="I254" s="28">
        <v>305</v>
      </c>
      <c r="K254" s="28">
        <v>0</v>
      </c>
    </row>
    <row r="255" spans="1:11" ht="21" customHeight="1">
      <c r="A255" s="19" t="s">
        <v>128</v>
      </c>
      <c r="E255" s="28">
        <v>10263</v>
      </c>
      <c r="G255" s="28">
        <v>7296</v>
      </c>
      <c r="H255" s="28"/>
      <c r="I255" s="28">
        <v>10263</v>
      </c>
      <c r="J255" s="28"/>
      <c r="K255" s="28">
        <v>7296</v>
      </c>
    </row>
    <row r="256" spans="1:11" ht="18" customHeight="1">
      <c r="A256" s="25"/>
      <c r="E256" s="28"/>
      <c r="G256" s="28"/>
      <c r="H256" s="28"/>
      <c r="I256" s="28"/>
      <c r="K256" s="28"/>
    </row>
    <row r="257" spans="1:11" ht="21" customHeight="1">
      <c r="A257" s="19" t="s">
        <v>142</v>
      </c>
    </row>
    <row r="258" spans="1:11" ht="21" customHeight="1">
      <c r="A258" s="15"/>
      <c r="B258" s="5"/>
      <c r="C258" s="102"/>
      <c r="D258" s="102"/>
      <c r="E258" s="102"/>
      <c r="G258" s="3"/>
      <c r="H258" s="3"/>
      <c r="I258" s="3"/>
      <c r="K258" s="3"/>
    </row>
    <row r="259" spans="1:11" ht="21" customHeight="1">
      <c r="A259" s="15" t="s">
        <v>168</v>
      </c>
      <c r="B259" s="5"/>
      <c r="C259" s="102"/>
      <c r="D259" s="102"/>
      <c r="E259" s="28"/>
      <c r="F259" s="2"/>
      <c r="G259" s="97" t="s">
        <v>144</v>
      </c>
      <c r="H259" s="28"/>
      <c r="I259" s="28"/>
      <c r="J259" s="2"/>
      <c r="K259" s="28"/>
    </row>
    <row r="260" spans="1:11" ht="21" customHeight="1">
      <c r="A260" s="102" t="s">
        <v>75</v>
      </c>
      <c r="B260" s="5"/>
      <c r="C260" s="102"/>
      <c r="D260" s="102"/>
      <c r="E260" s="102"/>
      <c r="F260" s="171" t="s">
        <v>77</v>
      </c>
      <c r="G260" s="171"/>
      <c r="H260" s="171"/>
      <c r="I260" s="171"/>
      <c r="J260" s="171"/>
      <c r="K260" s="171"/>
    </row>
    <row r="261" spans="1:11" ht="21" customHeight="1">
      <c r="A261" s="102" t="s">
        <v>76</v>
      </c>
      <c r="B261" s="19"/>
      <c r="C261" s="100"/>
      <c r="D261" s="100"/>
      <c r="E261" s="100"/>
      <c r="F261" s="173" t="s">
        <v>76</v>
      </c>
      <c r="G261" s="173"/>
      <c r="H261" s="173"/>
      <c r="I261" s="173"/>
      <c r="J261" s="173"/>
      <c r="K261" s="173"/>
    </row>
  </sheetData>
  <mergeCells count="36">
    <mergeCell ref="F78:K78"/>
    <mergeCell ref="F79:K79"/>
    <mergeCell ref="F45:K45"/>
    <mergeCell ref="E51:G51"/>
    <mergeCell ref="I51:K51"/>
    <mergeCell ref="E52:G52"/>
    <mergeCell ref="I52:K52"/>
    <mergeCell ref="E6:G6"/>
    <mergeCell ref="I6:K6"/>
    <mergeCell ref="E7:G7"/>
    <mergeCell ref="I7:K7"/>
    <mergeCell ref="F44:K44"/>
    <mergeCell ref="F261:K261"/>
    <mergeCell ref="E167:G167"/>
    <mergeCell ref="I167:K167"/>
    <mergeCell ref="E168:G168"/>
    <mergeCell ref="I168:K168"/>
    <mergeCell ref="F206:K206"/>
    <mergeCell ref="F207:K207"/>
    <mergeCell ref="E213:G213"/>
    <mergeCell ref="I213:K213"/>
    <mergeCell ref="E214:G214"/>
    <mergeCell ref="I214:K214"/>
    <mergeCell ref="F260:K260"/>
    <mergeCell ref="F161:K161"/>
    <mergeCell ref="E91:G91"/>
    <mergeCell ref="I91:K91"/>
    <mergeCell ref="E92:G92"/>
    <mergeCell ref="I92:K92"/>
    <mergeCell ref="F128:K128"/>
    <mergeCell ref="F129:K129"/>
    <mergeCell ref="E135:G135"/>
    <mergeCell ref="I135:K135"/>
    <mergeCell ref="E136:G136"/>
    <mergeCell ref="I136:K136"/>
    <mergeCell ref="F160:K160"/>
  </mergeCells>
  <pageMargins left="0.78740157480314965" right="0.19685039370078741" top="0.78740157480314965" bottom="0.39370078740157483" header="0.19685039370078741" footer="0.19685039370078741"/>
  <pageSetup paperSize="9" scale="67" fitToHeight="7" orientation="portrait" horizontalDpi="300" verticalDpi="300" r:id="rId1"/>
  <rowBreaks count="5" manualBreakCount="5">
    <brk id="45" max="11" man="1"/>
    <brk id="85" max="11" man="1"/>
    <brk id="129" max="11" man="1"/>
    <brk id="161" max="11" man="1"/>
    <brk id="20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4"/>
  <sheetViews>
    <sheetView showGridLines="0" view="pageBreakPreview" topLeftCell="A13" zoomScale="60" zoomScaleNormal="70" workbookViewId="0">
      <selection activeCell="I29" sqref="I29"/>
    </sheetView>
  </sheetViews>
  <sheetFormatPr defaultColWidth="9.140625" defaultRowHeight="24" customHeight="1"/>
  <cols>
    <col min="1" max="1" width="12.85546875" style="1" customWidth="1"/>
    <col min="2" max="3" width="15.28515625" style="1" customWidth="1"/>
    <col min="4" max="4" width="1.28515625" style="2" customWidth="1"/>
    <col min="5" max="5" width="16.140625" style="1" customWidth="1"/>
    <col min="6" max="6" width="1.7109375" style="1" customWidth="1"/>
    <col min="7" max="7" width="17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20.570312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20.85546875" style="1" customWidth="1"/>
    <col min="18" max="18" width="1.7109375" style="1" customWidth="1"/>
    <col min="19" max="19" width="17.7109375" style="1" customWidth="1"/>
    <col min="20" max="20" width="1.7109375" style="1" customWidth="1"/>
    <col min="21" max="21" width="17.140625" style="1" customWidth="1"/>
    <col min="22" max="22" width="1.7109375" style="1" customWidth="1"/>
    <col min="23" max="23" width="18" style="1" customWidth="1"/>
    <col min="24" max="24" width="0.85546875" style="1" customWidth="1"/>
    <col min="25" max="16384" width="9.140625" style="1"/>
  </cols>
  <sheetData>
    <row r="1" spans="1:23" ht="24" customHeight="1">
      <c r="B1" s="59"/>
      <c r="C1" s="59"/>
      <c r="D1" s="60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33" t="s">
        <v>114</v>
      </c>
    </row>
    <row r="2" spans="1:23" ht="24" customHeight="1">
      <c r="A2" s="53" t="s">
        <v>87</v>
      </c>
      <c r="B2" s="59"/>
      <c r="C2" s="59"/>
      <c r="D2" s="60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</row>
    <row r="3" spans="1:23" ht="24" customHeight="1">
      <c r="A3" s="4" t="s">
        <v>39</v>
      </c>
      <c r="B3" s="59"/>
      <c r="C3" s="59"/>
      <c r="D3" s="60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ht="24" customHeight="1">
      <c r="A4" s="4" t="s">
        <v>222</v>
      </c>
      <c r="B4" s="59"/>
      <c r="C4" s="59"/>
      <c r="D4" s="60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ht="21.95" customHeight="1">
      <c r="B5" s="31"/>
      <c r="C5" s="31"/>
      <c r="D5" s="32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W5" s="33" t="s">
        <v>110</v>
      </c>
    </row>
    <row r="6" spans="1:23" s="35" customFormat="1" ht="21.95" customHeight="1">
      <c r="A6" s="70"/>
      <c r="B6" s="70"/>
      <c r="C6" s="70"/>
      <c r="D6" s="34"/>
      <c r="E6" s="179" t="s">
        <v>65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</row>
    <row r="7" spans="1:23" s="35" customFormat="1" ht="21.95" customHeight="1">
      <c r="A7" s="70"/>
      <c r="B7" s="70"/>
      <c r="C7" s="70"/>
      <c r="D7" s="34"/>
      <c r="E7" s="180" t="s">
        <v>90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63"/>
      <c r="U7" s="63"/>
      <c r="V7" s="63"/>
      <c r="W7" s="63"/>
    </row>
    <row r="8" spans="1:23" ht="24" customHeight="1">
      <c r="B8" s="31"/>
      <c r="C8" s="31"/>
      <c r="D8" s="32"/>
      <c r="E8" s="31"/>
      <c r="F8" s="31"/>
      <c r="G8" s="31"/>
      <c r="H8" s="31"/>
      <c r="I8" s="31"/>
      <c r="J8" s="31"/>
      <c r="K8" s="31"/>
      <c r="L8" s="31"/>
      <c r="M8" s="31"/>
      <c r="N8" s="31"/>
      <c r="O8" s="61"/>
      <c r="P8" s="31"/>
      <c r="Q8" s="162" t="s">
        <v>217</v>
      </c>
      <c r="R8" s="162"/>
      <c r="S8" s="162"/>
      <c r="T8" s="31"/>
      <c r="U8" s="31"/>
      <c r="V8" s="31"/>
      <c r="W8" s="61"/>
    </row>
    <row r="9" spans="1:23" ht="24" customHeight="1">
      <c r="B9" s="31"/>
      <c r="C9" s="31"/>
      <c r="D9" s="32"/>
      <c r="E9" s="31"/>
      <c r="F9" s="31"/>
      <c r="G9" s="31"/>
      <c r="H9" s="31"/>
      <c r="I9" s="31"/>
      <c r="J9" s="31"/>
      <c r="K9" s="31"/>
      <c r="L9" s="31"/>
      <c r="M9" s="31"/>
      <c r="N9" s="31"/>
      <c r="O9" s="61"/>
      <c r="P9" s="31"/>
      <c r="Q9" s="110" t="s">
        <v>93</v>
      </c>
      <c r="R9" s="62"/>
      <c r="S9" s="62"/>
      <c r="T9" s="31"/>
      <c r="U9" s="31"/>
      <c r="V9" s="31"/>
      <c r="W9" s="61"/>
    </row>
    <row r="10" spans="1:23" ht="24" customHeight="1">
      <c r="B10" s="31"/>
      <c r="C10" s="31"/>
      <c r="D10" s="32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61"/>
      <c r="P10" s="31"/>
      <c r="Q10" s="109" t="s">
        <v>188</v>
      </c>
      <c r="R10" s="31"/>
      <c r="S10" s="61"/>
      <c r="T10" s="31"/>
      <c r="U10" s="61"/>
      <c r="V10" s="31"/>
      <c r="W10" s="61"/>
    </row>
    <row r="11" spans="1:23" ht="24" customHeight="1">
      <c r="B11" s="31"/>
      <c r="C11" s="31"/>
      <c r="D11" s="32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61"/>
      <c r="P11" s="31"/>
      <c r="Q11" s="110" t="s">
        <v>187</v>
      </c>
      <c r="R11" s="31"/>
      <c r="S11" s="61"/>
      <c r="T11" s="31"/>
      <c r="U11" s="61"/>
      <c r="V11" s="31"/>
      <c r="W11" s="61"/>
    </row>
    <row r="12" spans="1:23" ht="24" customHeight="1">
      <c r="B12" s="31"/>
      <c r="C12" s="31"/>
      <c r="D12" s="32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61"/>
      <c r="P12" s="31"/>
      <c r="Q12" s="62" t="s">
        <v>96</v>
      </c>
      <c r="R12" s="31"/>
      <c r="S12" s="61"/>
      <c r="T12" s="31"/>
      <c r="U12" s="61"/>
      <c r="V12" s="31"/>
      <c r="W12" s="61"/>
    </row>
    <row r="13" spans="1:23" ht="24" customHeight="1"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61"/>
      <c r="P13" s="31"/>
      <c r="Q13" s="31" t="s">
        <v>97</v>
      </c>
      <c r="R13" s="71"/>
      <c r="S13" s="71"/>
      <c r="T13" s="31"/>
      <c r="U13" s="61"/>
      <c r="V13" s="31"/>
      <c r="W13" s="61"/>
    </row>
    <row r="14" spans="1:23" ht="24" customHeight="1">
      <c r="B14" s="31"/>
      <c r="C14" s="31"/>
      <c r="D14" s="32"/>
      <c r="E14" s="31"/>
      <c r="F14" s="31"/>
      <c r="G14" s="31"/>
      <c r="H14" s="31"/>
      <c r="I14" s="31"/>
      <c r="J14" s="31"/>
      <c r="K14" s="94" t="s">
        <v>153</v>
      </c>
      <c r="L14" s="31"/>
      <c r="M14" s="31"/>
      <c r="N14" s="31"/>
      <c r="O14" s="71"/>
      <c r="P14" s="31"/>
      <c r="Q14" s="71" t="s">
        <v>98</v>
      </c>
      <c r="R14" s="71"/>
      <c r="S14" s="71" t="s">
        <v>100</v>
      </c>
      <c r="T14" s="31"/>
      <c r="U14" s="61" t="s">
        <v>104</v>
      </c>
      <c r="V14" s="31"/>
      <c r="W14" s="61"/>
    </row>
    <row r="15" spans="1:23" ht="24" customHeight="1">
      <c r="B15" s="31"/>
      <c r="C15" s="31"/>
      <c r="D15" s="74"/>
      <c r="E15" s="74" t="s">
        <v>32</v>
      </c>
      <c r="F15" s="71"/>
      <c r="G15" s="74"/>
      <c r="H15" s="96"/>
      <c r="I15" s="94" t="s">
        <v>71</v>
      </c>
      <c r="J15" s="96"/>
      <c r="K15" s="94" t="s">
        <v>151</v>
      </c>
      <c r="L15" s="71"/>
      <c r="M15" s="181" t="s">
        <v>86</v>
      </c>
      <c r="N15" s="181"/>
      <c r="O15" s="181"/>
      <c r="P15" s="74"/>
      <c r="Q15" s="71" t="s">
        <v>107</v>
      </c>
      <c r="R15" s="71"/>
      <c r="S15" s="71" t="s">
        <v>101</v>
      </c>
      <c r="T15" s="31"/>
      <c r="U15" s="71" t="s">
        <v>105</v>
      </c>
      <c r="V15" s="31"/>
      <c r="W15" s="71"/>
    </row>
    <row r="16" spans="1:23" s="71" customFormat="1" ht="24" customHeight="1">
      <c r="D16" s="74"/>
      <c r="E16" s="74" t="s">
        <v>129</v>
      </c>
      <c r="G16" s="74"/>
      <c r="H16" s="96"/>
      <c r="I16" s="94" t="s">
        <v>72</v>
      </c>
      <c r="J16" s="96"/>
      <c r="K16" s="94" t="s">
        <v>155</v>
      </c>
      <c r="M16" s="71" t="s">
        <v>123</v>
      </c>
      <c r="P16" s="74"/>
      <c r="Q16" s="71" t="s">
        <v>108</v>
      </c>
      <c r="S16" s="71" t="s">
        <v>102</v>
      </c>
      <c r="T16" s="74"/>
      <c r="U16" s="71" t="s">
        <v>130</v>
      </c>
      <c r="V16" s="74"/>
      <c r="W16" s="71" t="s">
        <v>31</v>
      </c>
    </row>
    <row r="17" spans="1:31" s="71" customFormat="1" ht="24" customHeight="1">
      <c r="D17" s="74"/>
      <c r="E17" s="73" t="s">
        <v>33</v>
      </c>
      <c r="G17" s="73" t="s">
        <v>84</v>
      </c>
      <c r="H17" s="96"/>
      <c r="I17" s="95" t="s">
        <v>73</v>
      </c>
      <c r="J17" s="96"/>
      <c r="K17" s="95" t="s">
        <v>246</v>
      </c>
      <c r="M17" s="73" t="s">
        <v>124</v>
      </c>
      <c r="O17" s="73" t="s">
        <v>67</v>
      </c>
      <c r="P17" s="74"/>
      <c r="Q17" s="55" t="s">
        <v>99</v>
      </c>
      <c r="S17" s="73" t="s">
        <v>103</v>
      </c>
      <c r="U17" s="73" t="s">
        <v>122</v>
      </c>
      <c r="W17" s="73" t="s">
        <v>93</v>
      </c>
    </row>
    <row r="18" spans="1:31" s="71" customFormat="1" ht="24" customHeight="1">
      <c r="A18" s="4" t="s">
        <v>135</v>
      </c>
      <c r="B18" s="1"/>
      <c r="C18" s="56"/>
      <c r="D18" s="37"/>
      <c r="E18" s="36">
        <v>325950</v>
      </c>
      <c r="F18" s="37"/>
      <c r="G18" s="36">
        <v>347779</v>
      </c>
      <c r="H18" s="36"/>
      <c r="I18" s="36">
        <v>5598</v>
      </c>
      <c r="J18" s="36"/>
      <c r="K18" s="36">
        <v>3732</v>
      </c>
      <c r="L18" s="37"/>
      <c r="M18" s="36">
        <v>27737</v>
      </c>
      <c r="N18" s="37"/>
      <c r="O18" s="36">
        <v>101170</v>
      </c>
      <c r="P18" s="37"/>
      <c r="Q18" s="36">
        <v>-18323</v>
      </c>
      <c r="R18" s="37"/>
      <c r="S18" s="36">
        <f>SUM(E18:Q18)</f>
        <v>793643</v>
      </c>
      <c r="T18" s="37"/>
      <c r="U18" s="36">
        <v>92978</v>
      </c>
      <c r="V18" s="37"/>
      <c r="W18" s="36">
        <f>SUM(S18:U18)</f>
        <v>886621</v>
      </c>
    </row>
    <row r="19" spans="1:31" s="71" customFormat="1" ht="24" customHeight="1">
      <c r="A19" s="13" t="s">
        <v>116</v>
      </c>
      <c r="B19" s="1"/>
      <c r="C19" s="1"/>
      <c r="D19" s="74"/>
      <c r="E19" s="36">
        <v>0</v>
      </c>
      <c r="F19" s="1"/>
      <c r="G19" s="36">
        <v>0</v>
      </c>
      <c r="H19" s="36"/>
      <c r="I19" s="36">
        <v>0</v>
      </c>
      <c r="J19" s="36"/>
      <c r="K19" s="36">
        <v>0</v>
      </c>
      <c r="L19" s="1"/>
      <c r="M19" s="36">
        <v>0</v>
      </c>
      <c r="N19" s="1"/>
      <c r="O19" s="36">
        <f>SUM(PL!G116)</f>
        <v>141688</v>
      </c>
      <c r="P19" s="1"/>
      <c r="Q19" s="36" t="s">
        <v>174</v>
      </c>
      <c r="R19" s="1"/>
      <c r="S19" s="36">
        <f>SUM(E19:Q19)</f>
        <v>141688</v>
      </c>
      <c r="T19" s="37"/>
      <c r="U19" s="36">
        <f>SUM(PL!G117)</f>
        <v>59995</v>
      </c>
      <c r="V19" s="37"/>
      <c r="W19" s="36">
        <f t="shared" ref="W19:W20" si="0">SUM(S19:U19)</f>
        <v>201683</v>
      </c>
    </row>
    <row r="20" spans="1:31" s="71" customFormat="1" ht="24" customHeight="1">
      <c r="A20" s="13" t="s">
        <v>117</v>
      </c>
      <c r="B20" s="1"/>
      <c r="C20" s="1"/>
      <c r="D20" s="74"/>
      <c r="E20" s="38">
        <v>0</v>
      </c>
      <c r="F20" s="1"/>
      <c r="G20" s="38">
        <v>0</v>
      </c>
      <c r="H20" s="36"/>
      <c r="I20" s="38">
        <v>0</v>
      </c>
      <c r="J20" s="36"/>
      <c r="K20" s="38">
        <v>0</v>
      </c>
      <c r="L20" s="1"/>
      <c r="M20" s="38">
        <v>0</v>
      </c>
      <c r="N20" s="1"/>
      <c r="O20" s="38">
        <v>-75</v>
      </c>
      <c r="P20" s="1"/>
      <c r="Q20" s="38">
        <v>6522</v>
      </c>
      <c r="R20" s="1"/>
      <c r="S20" s="38">
        <f>SUM(E20:Q20)</f>
        <v>6447</v>
      </c>
      <c r="T20" s="37"/>
      <c r="U20" s="38">
        <v>75</v>
      </c>
      <c r="V20" s="37"/>
      <c r="W20" s="38">
        <f t="shared" si="0"/>
        <v>6522</v>
      </c>
    </row>
    <row r="21" spans="1:31" s="71" customFormat="1" ht="24" customHeight="1">
      <c r="A21" s="13" t="s">
        <v>118</v>
      </c>
      <c r="B21" s="1"/>
      <c r="C21" s="1"/>
      <c r="D21" s="74"/>
      <c r="E21" s="82">
        <f>SUM(E19:E20)</f>
        <v>0</v>
      </c>
      <c r="F21" s="2"/>
      <c r="G21" s="82">
        <f>SUM(G19:G20)</f>
        <v>0</v>
      </c>
      <c r="H21" s="36"/>
      <c r="I21" s="36">
        <f>SUM(I19:I20)</f>
        <v>0</v>
      </c>
      <c r="J21" s="36"/>
      <c r="K21" s="36">
        <f>SUM(K19:K20)</f>
        <v>0</v>
      </c>
      <c r="L21" s="2"/>
      <c r="M21" s="36">
        <f>SUM(M19:M20)</f>
        <v>0</v>
      </c>
      <c r="N21" s="2"/>
      <c r="O21" s="36">
        <f>SUM(O19:O20)</f>
        <v>141613</v>
      </c>
      <c r="P21" s="2"/>
      <c r="Q21" s="36">
        <f>SUM(Q19:Q20)</f>
        <v>6522</v>
      </c>
      <c r="R21" s="2"/>
      <c r="S21" s="36">
        <f>SUM(S19:S20)</f>
        <v>148135</v>
      </c>
      <c r="T21" s="37"/>
      <c r="U21" s="36">
        <f>SUM(U19:U20)</f>
        <v>60070</v>
      </c>
      <c r="V21" s="37"/>
      <c r="W21" s="36">
        <f>SUM(W19:W20)</f>
        <v>208205</v>
      </c>
    </row>
    <row r="22" spans="1:31" s="118" customFormat="1" ht="24" customHeight="1">
      <c r="A22" s="13" t="s">
        <v>204</v>
      </c>
      <c r="B22" s="1"/>
      <c r="C22" s="1"/>
      <c r="D22" s="117"/>
      <c r="E22" s="36">
        <v>0</v>
      </c>
      <c r="F22" s="2"/>
      <c r="G22" s="36">
        <v>0</v>
      </c>
      <c r="H22" s="36"/>
      <c r="I22" s="36">
        <f>SUM(A22:B22)</f>
        <v>0</v>
      </c>
      <c r="J22" s="36"/>
      <c r="K22" s="36">
        <v>0</v>
      </c>
      <c r="L22" s="2"/>
      <c r="M22" s="36">
        <v>0</v>
      </c>
      <c r="N22" s="1"/>
      <c r="O22" s="36">
        <v>-58666</v>
      </c>
      <c r="P22" s="1"/>
      <c r="Q22" s="36">
        <v>0</v>
      </c>
      <c r="R22" s="1"/>
      <c r="S22" s="36">
        <f>SUM(E22:Q22)</f>
        <v>-58666</v>
      </c>
      <c r="T22" s="37"/>
      <c r="U22" s="36">
        <v>-18785</v>
      </c>
      <c r="V22" s="37"/>
      <c r="W22" s="36">
        <f>SUM(S22:U22)</f>
        <v>-77451</v>
      </c>
    </row>
    <row r="23" spans="1:31" s="118" customFormat="1" ht="24" customHeight="1">
      <c r="A23" s="129" t="s">
        <v>205</v>
      </c>
      <c r="B23" s="1"/>
      <c r="C23" s="1"/>
      <c r="D23" s="117"/>
      <c r="E23" s="36"/>
      <c r="F23" s="2"/>
      <c r="G23" s="36"/>
      <c r="H23" s="36"/>
      <c r="I23" s="36"/>
      <c r="J23" s="36"/>
      <c r="K23" s="36"/>
      <c r="L23" s="2"/>
      <c r="M23" s="36"/>
      <c r="N23" s="1"/>
      <c r="O23" s="36"/>
      <c r="P23" s="1"/>
      <c r="Q23" s="36"/>
      <c r="R23" s="1"/>
      <c r="S23" s="36"/>
      <c r="T23" s="37"/>
      <c r="U23" s="36"/>
      <c r="V23" s="37"/>
      <c r="W23" s="36"/>
    </row>
    <row r="24" spans="1:31" s="118" customFormat="1" ht="24" customHeight="1">
      <c r="A24" s="129" t="s">
        <v>149</v>
      </c>
      <c r="B24" s="1"/>
      <c r="C24" s="1"/>
      <c r="D24" s="117"/>
      <c r="E24" s="36">
        <v>0</v>
      </c>
      <c r="F24" s="2"/>
      <c r="G24" s="36">
        <v>0</v>
      </c>
      <c r="H24" s="36"/>
      <c r="I24" s="36">
        <f>SUM(A24:B24)</f>
        <v>0</v>
      </c>
      <c r="J24" s="36"/>
      <c r="K24" s="36">
        <v>-55149</v>
      </c>
      <c r="L24" s="2"/>
      <c r="M24" s="36">
        <v>0</v>
      </c>
      <c r="N24" s="1"/>
      <c r="O24" s="36">
        <v>0</v>
      </c>
      <c r="P24" s="1"/>
      <c r="Q24" s="36">
        <v>0</v>
      </c>
      <c r="R24" s="1"/>
      <c r="S24" s="36">
        <f>SUM(E24:Q24)</f>
        <v>-55149</v>
      </c>
      <c r="T24" s="37"/>
      <c r="U24" s="36">
        <v>-67678</v>
      </c>
      <c r="V24" s="37"/>
      <c r="W24" s="36">
        <f>SUM(S24:U24)</f>
        <v>-122827</v>
      </c>
    </row>
    <row r="25" spans="1:31" s="118" customFormat="1" ht="24" customHeight="1">
      <c r="A25" s="13" t="s">
        <v>206</v>
      </c>
      <c r="B25" s="1"/>
      <c r="C25" s="1"/>
      <c r="D25" s="117"/>
      <c r="E25" s="38">
        <v>0</v>
      </c>
      <c r="F25" s="38"/>
      <c r="G25" s="38">
        <v>0</v>
      </c>
      <c r="H25" s="38"/>
      <c r="I25" s="38">
        <f>SUM(A25:B25)</f>
        <v>0</v>
      </c>
      <c r="J25" s="36"/>
      <c r="K25" s="38">
        <v>0</v>
      </c>
      <c r="L25" s="1"/>
      <c r="M25" s="38">
        <v>0</v>
      </c>
      <c r="N25" s="1"/>
      <c r="O25" s="38">
        <v>0</v>
      </c>
      <c r="P25" s="1"/>
      <c r="Q25" s="38">
        <v>0</v>
      </c>
      <c r="R25" s="1"/>
      <c r="S25" s="38">
        <f>SUM(E25:Q25)</f>
        <v>0</v>
      </c>
      <c r="T25" s="37"/>
      <c r="U25" s="38">
        <v>18000</v>
      </c>
      <c r="V25" s="37"/>
      <c r="W25" s="38">
        <f t="shared" ref="W25" si="1">SUM(S25:U25)</f>
        <v>18000</v>
      </c>
    </row>
    <row r="26" spans="1:31" s="71" customFormat="1" ht="24" customHeight="1" thickBot="1">
      <c r="A26" s="4" t="s">
        <v>203</v>
      </c>
      <c r="B26" s="1"/>
      <c r="C26" s="1"/>
      <c r="D26" s="74"/>
      <c r="E26" s="50">
        <f>SUM(E18,E21:E25)</f>
        <v>325950</v>
      </c>
      <c r="F26" s="74"/>
      <c r="G26" s="50">
        <f>SUM(G18,G21:G25)</f>
        <v>347779</v>
      </c>
      <c r="H26" s="96"/>
      <c r="I26" s="50">
        <f>SUM(I18,I21:I25)</f>
        <v>5598</v>
      </c>
      <c r="J26" s="96"/>
      <c r="K26" s="50">
        <f>SUM(K18,K21:K25)</f>
        <v>-51417</v>
      </c>
      <c r="L26" s="74"/>
      <c r="M26" s="50">
        <f>SUM(M18,M21:M25)</f>
        <v>27737</v>
      </c>
      <c r="N26" s="85"/>
      <c r="O26" s="50">
        <f>SUM(O18,O21:O25)</f>
        <v>184117</v>
      </c>
      <c r="P26" s="85"/>
      <c r="Q26" s="50">
        <f>SUM(Q18,Q21:Q25)</f>
        <v>-11801</v>
      </c>
      <c r="R26" s="85"/>
      <c r="S26" s="50">
        <f>SUM(S18,S21:S25)</f>
        <v>827963</v>
      </c>
      <c r="T26" s="85"/>
      <c r="U26" s="50">
        <f>SUM(U18,U21:U25)</f>
        <v>84585</v>
      </c>
      <c r="V26" s="85"/>
      <c r="W26" s="50">
        <f>SUM(W18,W21:W25)</f>
        <v>912548</v>
      </c>
    </row>
    <row r="27" spans="1:31" s="71" customFormat="1" ht="24" customHeight="1" thickTop="1">
      <c r="A27" s="35"/>
      <c r="B27" s="1"/>
      <c r="C27" s="1"/>
      <c r="D27" s="74"/>
      <c r="E27" s="74"/>
      <c r="F27" s="74"/>
      <c r="G27" s="74"/>
      <c r="H27" s="96"/>
      <c r="I27" s="36"/>
      <c r="J27" s="96"/>
      <c r="K27" s="36"/>
      <c r="L27" s="74"/>
      <c r="M27" s="74"/>
      <c r="O27" s="74"/>
      <c r="Q27" s="74"/>
      <c r="S27" s="36"/>
      <c r="U27" s="36"/>
      <c r="W27" s="36"/>
    </row>
    <row r="28" spans="1:31" s="56" customFormat="1" ht="25.5" customHeight="1">
      <c r="A28" s="4" t="s">
        <v>176</v>
      </c>
      <c r="B28" s="1"/>
      <c r="D28" s="37"/>
      <c r="E28" s="36">
        <v>325950</v>
      </c>
      <c r="F28" s="37"/>
      <c r="G28" s="36">
        <v>347779</v>
      </c>
      <c r="H28" s="36"/>
      <c r="I28" s="36">
        <v>5598</v>
      </c>
      <c r="J28" s="36"/>
      <c r="K28" s="36">
        <v>-51418</v>
      </c>
      <c r="L28" s="37"/>
      <c r="M28" s="36">
        <v>32595</v>
      </c>
      <c r="N28" s="37"/>
      <c r="O28" s="36">
        <v>238841</v>
      </c>
      <c r="P28" s="37"/>
      <c r="Q28" s="36">
        <v>-22301</v>
      </c>
      <c r="R28" s="37"/>
      <c r="S28" s="36">
        <f>SUM(E28:Q28)</f>
        <v>877044</v>
      </c>
      <c r="T28" s="37"/>
      <c r="U28" s="36">
        <v>98560</v>
      </c>
      <c r="V28" s="37"/>
      <c r="W28" s="36">
        <f>SUM(S28:U28)</f>
        <v>975604</v>
      </c>
      <c r="X28" s="28"/>
      <c r="Y28" s="57"/>
      <c r="Z28" s="93"/>
      <c r="AA28" s="93"/>
      <c r="AB28" s="28"/>
      <c r="AC28" s="57"/>
      <c r="AD28" s="28"/>
      <c r="AE28" s="57"/>
    </row>
    <row r="29" spans="1:31" s="71" customFormat="1" ht="24" customHeight="1">
      <c r="A29" s="13" t="s">
        <v>116</v>
      </c>
      <c r="B29" s="1"/>
      <c r="C29" s="1"/>
      <c r="D29" s="74"/>
      <c r="E29" s="36">
        <v>0</v>
      </c>
      <c r="F29" s="1"/>
      <c r="G29" s="36">
        <v>0</v>
      </c>
      <c r="H29" s="36"/>
      <c r="I29" s="36">
        <v>0</v>
      </c>
      <c r="J29" s="36"/>
      <c r="K29" s="36">
        <v>0</v>
      </c>
      <c r="L29" s="1"/>
      <c r="M29" s="36">
        <v>0</v>
      </c>
      <c r="N29" s="1"/>
      <c r="O29" s="36">
        <f>SUM(PL!E116)</f>
        <v>355169</v>
      </c>
      <c r="P29" s="1"/>
      <c r="Q29" s="36">
        <v>0</v>
      </c>
      <c r="R29" s="1"/>
      <c r="S29" s="36">
        <f>SUM(E29:Q29)</f>
        <v>355169</v>
      </c>
      <c r="T29" s="37"/>
      <c r="U29" s="36">
        <f>SUM(PL!E117)</f>
        <v>63055</v>
      </c>
      <c r="V29" s="37"/>
      <c r="W29" s="36">
        <f t="shared" ref="W29:W30" si="2">SUM(S29:U29)</f>
        <v>418224</v>
      </c>
    </row>
    <row r="30" spans="1:31" s="71" customFormat="1" ht="24" customHeight="1">
      <c r="A30" s="13" t="s">
        <v>117</v>
      </c>
      <c r="B30" s="1"/>
      <c r="C30" s="1"/>
      <c r="D30" s="74"/>
      <c r="E30" s="38">
        <v>0</v>
      </c>
      <c r="F30" s="1"/>
      <c r="G30" s="38">
        <v>0</v>
      </c>
      <c r="H30" s="36"/>
      <c r="I30" s="38">
        <v>0</v>
      </c>
      <c r="J30" s="36"/>
      <c r="K30" s="38">
        <v>0</v>
      </c>
      <c r="L30" s="1"/>
      <c r="M30" s="38">
        <v>0</v>
      </c>
      <c r="N30" s="1"/>
      <c r="O30" s="38">
        <v>-456</v>
      </c>
      <c r="P30" s="1"/>
      <c r="Q30" s="38">
        <f>SUM(PL!E144)</f>
        <v>16506</v>
      </c>
      <c r="R30" s="1"/>
      <c r="S30" s="38">
        <f>SUM(E30:Q30)</f>
        <v>16050</v>
      </c>
      <c r="T30" s="37"/>
      <c r="U30" s="38">
        <f>-O30</f>
        <v>456</v>
      </c>
      <c r="V30" s="37"/>
      <c r="W30" s="38">
        <f t="shared" si="2"/>
        <v>16506</v>
      </c>
    </row>
    <row r="31" spans="1:31" ht="25.5" customHeight="1">
      <c r="A31" s="13" t="s">
        <v>118</v>
      </c>
      <c r="D31" s="74"/>
      <c r="E31" s="36">
        <f>SUM(E29:E30)</f>
        <v>0</v>
      </c>
      <c r="F31" s="2"/>
      <c r="G31" s="36">
        <f>SUM(G29:G30)</f>
        <v>0</v>
      </c>
      <c r="H31" s="36"/>
      <c r="I31" s="36">
        <f>SUM(I29:I30)</f>
        <v>0</v>
      </c>
      <c r="J31" s="36"/>
      <c r="K31" s="36">
        <f>SUM(K29:K30)</f>
        <v>0</v>
      </c>
      <c r="L31" s="2"/>
      <c r="M31" s="36">
        <f>SUM(M29:M30)</f>
        <v>0</v>
      </c>
      <c r="N31" s="2"/>
      <c r="O31" s="36">
        <f>SUM(O29:O30)</f>
        <v>354713</v>
      </c>
      <c r="P31" s="2"/>
      <c r="Q31" s="36">
        <f>SUM(Q29:Q30)</f>
        <v>16506</v>
      </c>
      <c r="R31" s="2"/>
      <c r="S31" s="36">
        <f>SUM(S29:S30)</f>
        <v>371219</v>
      </c>
      <c r="T31" s="37"/>
      <c r="U31" s="36">
        <f>SUM(U29:U30)</f>
        <v>63511</v>
      </c>
      <c r="V31" s="37"/>
      <c r="W31" s="36">
        <f>SUM(W29:W30)</f>
        <v>434730</v>
      </c>
    </row>
    <row r="32" spans="1:31" ht="25.5" customHeight="1">
      <c r="A32" s="13" t="s">
        <v>204</v>
      </c>
      <c r="D32" s="74"/>
      <c r="E32" s="36">
        <v>0</v>
      </c>
      <c r="F32" s="2"/>
      <c r="G32" s="36">
        <v>0</v>
      </c>
      <c r="H32" s="36"/>
      <c r="I32" s="36">
        <f>SUM(A32:B32)</f>
        <v>0</v>
      </c>
      <c r="J32" s="36"/>
      <c r="K32" s="36">
        <v>0</v>
      </c>
      <c r="L32" s="2"/>
      <c r="M32" s="36">
        <v>0</v>
      </c>
      <c r="N32" s="2"/>
      <c r="O32" s="36">
        <v>-91226</v>
      </c>
      <c r="P32" s="2"/>
      <c r="Q32" s="36">
        <v>0</v>
      </c>
      <c r="R32" s="2"/>
      <c r="S32" s="36">
        <f>SUM(E32:Q32)</f>
        <v>-91226</v>
      </c>
      <c r="T32" s="37"/>
      <c r="U32" s="36">
        <v>-18144</v>
      </c>
      <c r="V32" s="37"/>
      <c r="W32" s="36">
        <f>SUM(S32:U32)</f>
        <v>-109370</v>
      </c>
    </row>
    <row r="33" spans="1:29" ht="25.5" customHeight="1">
      <c r="A33" s="13" t="s">
        <v>205</v>
      </c>
      <c r="D33" s="163"/>
      <c r="E33" s="36"/>
      <c r="F33" s="2"/>
      <c r="G33" s="36"/>
      <c r="H33" s="36"/>
      <c r="I33" s="36"/>
      <c r="J33" s="36"/>
      <c r="K33" s="36"/>
      <c r="L33" s="2"/>
      <c r="M33" s="36"/>
      <c r="N33" s="2"/>
      <c r="O33" s="36"/>
      <c r="P33" s="2"/>
      <c r="Q33" s="36"/>
      <c r="R33" s="2"/>
      <c r="S33" s="36"/>
      <c r="T33" s="37"/>
      <c r="U33" s="36"/>
      <c r="V33" s="37"/>
      <c r="W33" s="36"/>
    </row>
    <row r="34" spans="1:29" ht="25.5" customHeight="1">
      <c r="A34" s="13" t="s">
        <v>247</v>
      </c>
      <c r="D34" s="163"/>
      <c r="E34" s="36">
        <v>0</v>
      </c>
      <c r="F34" s="2"/>
      <c r="G34" s="36">
        <v>0</v>
      </c>
      <c r="H34" s="36"/>
      <c r="I34" s="36">
        <v>0</v>
      </c>
      <c r="J34" s="36"/>
      <c r="K34" s="36">
        <v>-37203</v>
      </c>
      <c r="L34" s="2"/>
      <c r="M34" s="36">
        <v>0</v>
      </c>
      <c r="N34" s="2"/>
      <c r="O34" s="36">
        <v>0</v>
      </c>
      <c r="P34" s="2"/>
      <c r="Q34" s="36">
        <v>0</v>
      </c>
      <c r="R34" s="2"/>
      <c r="S34" s="36">
        <f>SUM(E34:Q34)</f>
        <v>-37203</v>
      </c>
      <c r="T34" s="37"/>
      <c r="U34" s="36">
        <v>37203</v>
      </c>
      <c r="V34" s="37"/>
      <c r="W34" s="36">
        <f>SUM(S34:U34)</f>
        <v>0</v>
      </c>
    </row>
    <row r="35" spans="1:29" ht="24" customHeight="1" thickBot="1">
      <c r="A35" s="4" t="s">
        <v>233</v>
      </c>
      <c r="D35" s="74"/>
      <c r="E35" s="39">
        <f>SUM(E28,E31:E34)</f>
        <v>325950</v>
      </c>
      <c r="F35" s="74"/>
      <c r="G35" s="39">
        <f>SUM(G28,G31:G34)</f>
        <v>347779</v>
      </c>
      <c r="H35" s="36"/>
      <c r="I35" s="39">
        <f>SUM(I28,I31:I34)</f>
        <v>5598</v>
      </c>
      <c r="J35" s="36"/>
      <c r="K35" s="39">
        <f>SUM(K28,K31:K34)</f>
        <v>-88621</v>
      </c>
      <c r="L35" s="74"/>
      <c r="M35" s="39">
        <f>SUM(M28,M31:M34)</f>
        <v>32595</v>
      </c>
      <c r="N35" s="71"/>
      <c r="O35" s="39">
        <f>SUM(O28,O31:O34)</f>
        <v>502328</v>
      </c>
      <c r="P35" s="71"/>
      <c r="Q35" s="39">
        <f>SUM(Q28,Q31:Q34)</f>
        <v>-5795</v>
      </c>
      <c r="R35" s="71"/>
      <c r="S35" s="39">
        <f>SUM(S28,S31:S34)</f>
        <v>1119834</v>
      </c>
      <c r="T35" s="71"/>
      <c r="U35" s="39">
        <f>SUM(U28,U31:U34)</f>
        <v>181130</v>
      </c>
      <c r="V35" s="71"/>
      <c r="W35" s="39">
        <f>SUM(W28,W31:W34)</f>
        <v>1300964</v>
      </c>
    </row>
    <row r="36" spans="1:29" ht="12.75" customHeight="1" thickTop="1">
      <c r="A36" s="35"/>
      <c r="W36" s="1">
        <f>SUM(W35-BS!E109)</f>
        <v>0</v>
      </c>
    </row>
    <row r="37" spans="1:29" ht="10.5" customHeight="1">
      <c r="A37" s="35"/>
    </row>
    <row r="38" spans="1:29" ht="24" customHeight="1">
      <c r="A38" s="13" t="s">
        <v>142</v>
      </c>
    </row>
    <row r="39" spans="1:29" ht="18" customHeight="1">
      <c r="A39" s="11"/>
      <c r="C39" s="72"/>
      <c r="D39" s="1"/>
      <c r="F39" s="28"/>
      <c r="L39" s="28"/>
    </row>
    <row r="40" spans="1:29" ht="21.75" customHeight="1">
      <c r="A40" s="41"/>
      <c r="B40" s="41"/>
      <c r="C40" s="41"/>
      <c r="D40" s="41"/>
      <c r="E40" s="41"/>
      <c r="G40" s="2"/>
      <c r="H40" s="2"/>
      <c r="I40" s="2"/>
      <c r="J40" s="2"/>
      <c r="K40" s="2"/>
      <c r="M40" s="2"/>
      <c r="Q40" s="2"/>
      <c r="R40" s="2"/>
      <c r="S40" s="41"/>
      <c r="T40" s="41"/>
      <c r="U40" s="41"/>
      <c r="V40" s="41"/>
      <c r="W40" s="41"/>
      <c r="AA40" s="58"/>
      <c r="AB40" s="2"/>
      <c r="AC40" s="2"/>
    </row>
    <row r="41" spans="1:29" ht="23.45" customHeight="1">
      <c r="A41" s="182" t="s">
        <v>75</v>
      </c>
      <c r="B41" s="182"/>
      <c r="C41" s="182"/>
      <c r="D41" s="182"/>
      <c r="E41" s="182"/>
      <c r="F41" s="43"/>
      <c r="G41" s="43"/>
      <c r="H41" s="43"/>
      <c r="I41" s="43"/>
      <c r="J41" s="43"/>
      <c r="K41" s="43"/>
      <c r="L41" s="43"/>
      <c r="M41" s="43"/>
      <c r="R41" s="43"/>
      <c r="S41" s="182" t="s">
        <v>77</v>
      </c>
      <c r="T41" s="182"/>
      <c r="U41" s="182"/>
      <c r="V41" s="182"/>
      <c r="W41" s="182"/>
    </row>
    <row r="42" spans="1:29" ht="23.45" customHeight="1">
      <c r="A42" s="172" t="s">
        <v>76</v>
      </c>
      <c r="B42" s="172"/>
      <c r="C42" s="172"/>
      <c r="D42" s="172"/>
      <c r="E42" s="172"/>
      <c r="F42" s="44"/>
      <c r="G42" s="44"/>
      <c r="H42" s="44"/>
      <c r="I42" s="44"/>
      <c r="J42" s="44"/>
      <c r="K42" s="44"/>
      <c r="L42" s="44"/>
      <c r="M42" s="44"/>
      <c r="R42" s="44"/>
      <c r="S42" s="172" t="s">
        <v>76</v>
      </c>
      <c r="T42" s="172"/>
      <c r="U42" s="172"/>
      <c r="V42" s="172"/>
      <c r="W42" s="172"/>
    </row>
    <row r="43" spans="1:29" ht="21.75" customHeight="1">
      <c r="A43" s="11"/>
      <c r="C43" s="72"/>
      <c r="D43" s="1"/>
      <c r="F43" s="28"/>
      <c r="L43" s="28"/>
    </row>
    <row r="44" spans="1:29" ht="21.75" customHeight="1">
      <c r="B44" s="2"/>
      <c r="D44" s="1"/>
    </row>
  </sheetData>
  <mergeCells count="7">
    <mergeCell ref="E6:W6"/>
    <mergeCell ref="E7:S7"/>
    <mergeCell ref="A42:E42"/>
    <mergeCell ref="M15:O15"/>
    <mergeCell ref="A41:E41"/>
    <mergeCell ref="S41:W41"/>
    <mergeCell ref="S42:W42"/>
  </mergeCells>
  <phoneticPr fontId="71" type="noConversion"/>
  <pageMargins left="0.6692913385826772" right="0.19685039370078741" top="0.56999999999999995" bottom="0.26" header="0.19685039370078741" footer="0.19685039370078741"/>
  <pageSetup paperSize="9" scale="55" orientation="landscape" r:id="rId1"/>
  <colBreaks count="1" manualBreakCount="1">
    <brk id="23" max="3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zoomScale="62" zoomScaleNormal="62" zoomScaleSheetLayoutView="62" workbookViewId="0">
      <selection activeCell="C18" sqref="C18"/>
    </sheetView>
  </sheetViews>
  <sheetFormatPr defaultColWidth="9.140625" defaultRowHeight="21.75" customHeight="1"/>
  <cols>
    <col min="1" max="2" width="11.140625" style="1" customWidth="1"/>
    <col min="3" max="3" width="21.7109375" style="1" customWidth="1"/>
    <col min="4" max="4" width="1.140625" style="2" customWidth="1"/>
    <col min="5" max="5" width="20.7109375" style="1" customWidth="1"/>
    <col min="6" max="6" width="1.140625" style="1" customWidth="1"/>
    <col min="7" max="7" width="19.85546875" style="1" customWidth="1"/>
    <col min="8" max="8" width="1.140625" style="1" customWidth="1"/>
    <col min="9" max="9" width="20.71093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0.7109375" style="1" customWidth="1"/>
    <col min="14" max="14" width="1.140625" style="1" customWidth="1"/>
    <col min="15" max="16384" width="9.140625" style="1"/>
  </cols>
  <sheetData>
    <row r="1" spans="1:23" ht="21.75" customHeight="1">
      <c r="B1" s="29"/>
      <c r="C1" s="29"/>
      <c r="D1" s="30"/>
      <c r="E1" s="29"/>
      <c r="F1" s="29"/>
      <c r="G1" s="29"/>
      <c r="H1" s="29"/>
      <c r="I1" s="29"/>
      <c r="J1" s="29"/>
      <c r="K1" s="29"/>
      <c r="L1" s="29"/>
      <c r="M1" s="33" t="s">
        <v>114</v>
      </c>
    </row>
    <row r="2" spans="1:23" ht="21.75" customHeight="1">
      <c r="A2" s="53" t="s">
        <v>87</v>
      </c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29"/>
    </row>
    <row r="3" spans="1:23" ht="21.75" customHeight="1">
      <c r="A3" s="4" t="s">
        <v>143</v>
      </c>
      <c r="B3" s="29"/>
      <c r="C3" s="29"/>
      <c r="D3" s="30"/>
      <c r="E3" s="29"/>
      <c r="F3" s="29"/>
      <c r="G3" s="29"/>
      <c r="H3" s="29"/>
      <c r="I3" s="29"/>
      <c r="J3" s="29"/>
      <c r="K3" s="29"/>
      <c r="L3" s="29"/>
      <c r="M3" s="29"/>
    </row>
    <row r="4" spans="1:23" ht="21.75" customHeight="1">
      <c r="A4" s="4" t="s">
        <v>222</v>
      </c>
      <c r="B4" s="29"/>
      <c r="C4" s="29"/>
      <c r="D4" s="30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3" ht="21.75" customHeight="1">
      <c r="B5" s="31"/>
      <c r="C5" s="31"/>
      <c r="D5" s="32"/>
      <c r="E5" s="31"/>
      <c r="F5" s="31"/>
      <c r="G5" s="31"/>
      <c r="H5" s="31"/>
      <c r="I5" s="31"/>
      <c r="J5" s="31"/>
      <c r="K5" s="31"/>
      <c r="L5" s="31"/>
      <c r="M5" s="33" t="s">
        <v>110</v>
      </c>
    </row>
    <row r="6" spans="1:23" s="35" customFormat="1" ht="21.75" customHeight="1">
      <c r="A6" s="164"/>
      <c r="B6" s="164"/>
      <c r="C6" s="164"/>
      <c r="D6" s="34"/>
      <c r="E6" s="179" t="s">
        <v>69</v>
      </c>
      <c r="F6" s="179"/>
      <c r="G6" s="179"/>
      <c r="H6" s="179"/>
      <c r="I6" s="179"/>
      <c r="J6" s="179"/>
      <c r="K6" s="179"/>
      <c r="L6" s="179"/>
      <c r="M6" s="179"/>
    </row>
    <row r="7" spans="1:23" s="167" customFormat="1" ht="21.75" customHeight="1">
      <c r="D7" s="165"/>
      <c r="E7" s="165" t="s">
        <v>32</v>
      </c>
      <c r="G7" s="165"/>
      <c r="I7" s="181" t="s">
        <v>86</v>
      </c>
      <c r="J7" s="181"/>
      <c r="K7" s="181"/>
      <c r="L7" s="165"/>
      <c r="M7" s="167" t="s">
        <v>31</v>
      </c>
    </row>
    <row r="8" spans="1:23" s="167" customFormat="1" ht="21.75" customHeight="1">
      <c r="D8" s="165"/>
      <c r="E8" s="165" t="s">
        <v>129</v>
      </c>
      <c r="G8" s="165"/>
      <c r="I8" s="167" t="s">
        <v>123</v>
      </c>
      <c r="L8" s="165"/>
      <c r="M8" s="167" t="s">
        <v>66</v>
      </c>
    </row>
    <row r="9" spans="1:23" s="167" customFormat="1" ht="21.75" customHeight="1">
      <c r="D9" s="165"/>
      <c r="E9" s="169" t="s">
        <v>33</v>
      </c>
      <c r="G9" s="169" t="s">
        <v>84</v>
      </c>
      <c r="I9" s="169" t="s">
        <v>124</v>
      </c>
      <c r="K9" s="169" t="s">
        <v>67</v>
      </c>
      <c r="L9" s="165"/>
      <c r="M9" s="169" t="s">
        <v>68</v>
      </c>
    </row>
    <row r="10" spans="1:23" s="168" customFormat="1" ht="21.75" customHeight="1">
      <c r="A10" s="125" t="s">
        <v>135</v>
      </c>
      <c r="B10" s="37"/>
      <c r="C10" s="156"/>
      <c r="D10" s="37"/>
      <c r="E10" s="65">
        <v>325950</v>
      </c>
      <c r="F10" s="157"/>
      <c r="G10" s="65">
        <v>347779</v>
      </c>
      <c r="H10" s="157"/>
      <c r="I10" s="158">
        <v>27737</v>
      </c>
      <c r="J10" s="157"/>
      <c r="K10" s="158">
        <v>105328</v>
      </c>
      <c r="L10" s="157"/>
      <c r="M10" s="36">
        <f>SUM(E10:K10)</f>
        <v>806794</v>
      </c>
    </row>
    <row r="11" spans="1:23" s="168" customFormat="1" ht="21.75" customHeight="1">
      <c r="A11" s="129" t="s">
        <v>116</v>
      </c>
      <c r="B11" s="37"/>
      <c r="C11" s="156"/>
      <c r="D11" s="37"/>
      <c r="E11" s="38">
        <v>0</v>
      </c>
      <c r="F11" s="37"/>
      <c r="G11" s="38">
        <v>0</v>
      </c>
      <c r="H11" s="37"/>
      <c r="I11" s="38">
        <v>0</v>
      </c>
      <c r="J11" s="37"/>
      <c r="K11" s="38">
        <f>SUM(PL!K116)</f>
        <v>82893</v>
      </c>
      <c r="L11" s="37"/>
      <c r="M11" s="38">
        <f>SUM(E11:K11)</f>
        <v>82893</v>
      </c>
    </row>
    <row r="12" spans="1:23" s="130" customFormat="1" ht="21.75" customHeight="1">
      <c r="A12" s="129" t="s">
        <v>118</v>
      </c>
      <c r="D12" s="168"/>
      <c r="E12" s="36">
        <f>SUM(E11:E11)</f>
        <v>0</v>
      </c>
      <c r="G12" s="36">
        <f>SUM(G11:G11)</f>
        <v>0</v>
      </c>
      <c r="I12" s="36">
        <f>SUM(I11:I11)</f>
        <v>0</v>
      </c>
      <c r="K12" s="36">
        <f>SUM(K11:K11)</f>
        <v>82893</v>
      </c>
      <c r="M12" s="36">
        <f>SUM(M11:M11)</f>
        <v>82893</v>
      </c>
      <c r="O12" s="36"/>
      <c r="Q12" s="36"/>
    </row>
    <row r="13" spans="1:23" s="168" customFormat="1" ht="21.75" customHeight="1">
      <c r="A13" s="129" t="s">
        <v>204</v>
      </c>
      <c r="B13" s="37"/>
      <c r="C13" s="156"/>
      <c r="D13" s="37"/>
      <c r="E13" s="38">
        <v>0</v>
      </c>
      <c r="F13" s="37"/>
      <c r="G13" s="38">
        <v>0</v>
      </c>
      <c r="H13" s="37"/>
      <c r="I13" s="38">
        <v>0</v>
      </c>
      <c r="J13" s="37"/>
      <c r="K13" s="38">
        <v>-58665</v>
      </c>
      <c r="L13" s="37"/>
      <c r="M13" s="38">
        <f>SUM(E13:K13)</f>
        <v>-58665</v>
      </c>
    </row>
    <row r="14" spans="1:23" s="168" customFormat="1" ht="21.75" customHeight="1" thickBot="1">
      <c r="A14" s="125" t="s">
        <v>248</v>
      </c>
      <c r="B14" s="130"/>
      <c r="C14" s="130"/>
      <c r="E14" s="159">
        <f>SUM(E10,E12:E13)</f>
        <v>325950</v>
      </c>
      <c r="G14" s="159">
        <f>SUM(G10,G12:G13)</f>
        <v>347779</v>
      </c>
      <c r="I14" s="159">
        <f>SUM(I10,I12:I13)</f>
        <v>27737</v>
      </c>
      <c r="K14" s="159">
        <f>SUM(K10,K12:K13)</f>
        <v>129556</v>
      </c>
      <c r="M14" s="159">
        <f>SUM(M10,M12:M13)</f>
        <v>831022</v>
      </c>
    </row>
    <row r="15" spans="1:23" ht="21.75" customHeight="1" thickTop="1">
      <c r="A15" s="35"/>
      <c r="D15" s="165"/>
      <c r="E15" s="57"/>
      <c r="F15" s="57"/>
      <c r="G15" s="86"/>
      <c r="H15" s="57"/>
      <c r="I15" s="57"/>
      <c r="J15" s="57"/>
      <c r="K15" s="57"/>
      <c r="L15" s="57"/>
      <c r="M15" s="57"/>
    </row>
    <row r="16" spans="1:23" s="168" customFormat="1" ht="21.75" customHeight="1">
      <c r="A16" s="125" t="s">
        <v>176</v>
      </c>
      <c r="B16" s="37"/>
      <c r="C16" s="156"/>
      <c r="D16" s="37"/>
      <c r="E16" s="65">
        <v>325950</v>
      </c>
      <c r="F16" s="157"/>
      <c r="G16" s="65">
        <v>347779</v>
      </c>
      <c r="H16" s="157"/>
      <c r="I16" s="158">
        <v>32595</v>
      </c>
      <c r="J16" s="157"/>
      <c r="K16" s="158">
        <v>138536</v>
      </c>
      <c r="L16" s="157"/>
      <c r="M16" s="36">
        <f>SUM(E16:K16)</f>
        <v>844860</v>
      </c>
    </row>
    <row r="17" spans="1:23" s="168" customFormat="1" ht="21.75" customHeight="1">
      <c r="A17" s="129" t="s">
        <v>116</v>
      </c>
      <c r="B17" s="37"/>
      <c r="C17" s="156"/>
      <c r="D17" s="37"/>
      <c r="E17" s="38">
        <v>0</v>
      </c>
      <c r="F17" s="37"/>
      <c r="G17" s="38">
        <v>0</v>
      </c>
      <c r="H17" s="37"/>
      <c r="I17" s="38">
        <v>0</v>
      </c>
      <c r="J17" s="37"/>
      <c r="K17" s="38">
        <f>SUM(PL!I113)</f>
        <v>372486</v>
      </c>
      <c r="L17" s="37"/>
      <c r="M17" s="38">
        <f>SUM(E17:K17)</f>
        <v>372486</v>
      </c>
    </row>
    <row r="18" spans="1:23" s="130" customFormat="1" ht="21.75" customHeight="1">
      <c r="A18" s="129" t="s">
        <v>118</v>
      </c>
      <c r="D18" s="168"/>
      <c r="E18" s="36">
        <f>SUM(E17:E17)</f>
        <v>0</v>
      </c>
      <c r="G18" s="36">
        <f>SUM(G17:G17)</f>
        <v>0</v>
      </c>
      <c r="I18" s="36">
        <f>SUM(I17:I17)</f>
        <v>0</v>
      </c>
      <c r="K18" s="36">
        <f>SUM(K17:K17)</f>
        <v>372486</v>
      </c>
      <c r="M18" s="36">
        <f>SUM(M17:M17)</f>
        <v>372486</v>
      </c>
      <c r="O18" s="36"/>
      <c r="Q18" s="36"/>
    </row>
    <row r="19" spans="1:23" s="168" customFormat="1" ht="21.75" customHeight="1">
      <c r="A19" s="129" t="s">
        <v>204</v>
      </c>
      <c r="B19" s="37"/>
      <c r="C19" s="156"/>
      <c r="D19" s="37"/>
      <c r="E19" s="38">
        <v>0</v>
      </c>
      <c r="F19" s="37"/>
      <c r="G19" s="38">
        <v>0</v>
      </c>
      <c r="H19" s="37"/>
      <c r="I19" s="38">
        <v>0</v>
      </c>
      <c r="J19" s="37"/>
      <c r="K19" s="38">
        <v>-91226</v>
      </c>
      <c r="L19" s="37"/>
      <c r="M19" s="38">
        <f>SUM(E19:K19)</f>
        <v>-91226</v>
      </c>
    </row>
    <row r="20" spans="1:23" s="168" customFormat="1" ht="21.75" customHeight="1" thickBot="1">
      <c r="A20" s="125" t="s">
        <v>233</v>
      </c>
      <c r="B20" s="130"/>
      <c r="C20" s="130"/>
      <c r="E20" s="159">
        <f>SUM(E16,E18:E19)</f>
        <v>325950</v>
      </c>
      <c r="G20" s="159">
        <f>SUM(G16,G18:G19)</f>
        <v>347779</v>
      </c>
      <c r="H20" s="168">
        <f>SUM(H16,H18:H18)</f>
        <v>0</v>
      </c>
      <c r="I20" s="159">
        <f>SUM(I16,I18:I19)</f>
        <v>32595</v>
      </c>
      <c r="K20" s="159">
        <f>SUM(K16,K18:K19)</f>
        <v>419796</v>
      </c>
      <c r="M20" s="159">
        <f>SUM(M16,M18:M19)</f>
        <v>1126120</v>
      </c>
    </row>
    <row r="21" spans="1:23" ht="21.75" customHeight="1" thickTop="1">
      <c r="A21" s="4"/>
      <c r="D21" s="165"/>
      <c r="E21" s="87"/>
      <c r="F21" s="87"/>
      <c r="G21" s="87"/>
      <c r="H21" s="87"/>
      <c r="I21" s="87"/>
      <c r="J21" s="87"/>
      <c r="K21" s="87"/>
      <c r="L21" s="87"/>
      <c r="M21" s="87"/>
    </row>
    <row r="22" spans="1:23" ht="21.75" customHeight="1">
      <c r="A22" s="35"/>
      <c r="D22" s="165"/>
      <c r="E22" s="165"/>
      <c r="F22" s="165"/>
      <c r="G22" s="165"/>
      <c r="H22" s="165"/>
      <c r="I22" s="165"/>
      <c r="J22" s="165"/>
      <c r="K22" s="165"/>
      <c r="L22" s="165"/>
      <c r="M22" s="165">
        <f>SUM(M20-BS!I109)</f>
        <v>0</v>
      </c>
    </row>
    <row r="23" spans="1:23" ht="21.75" customHeight="1">
      <c r="A23" s="35"/>
      <c r="D23" s="165"/>
      <c r="E23" s="165"/>
      <c r="F23" s="165"/>
      <c r="G23" s="165"/>
      <c r="H23" s="165"/>
      <c r="I23" s="165"/>
      <c r="J23" s="165"/>
      <c r="K23" s="165"/>
      <c r="L23" s="165"/>
      <c r="M23" s="165"/>
    </row>
    <row r="24" spans="1:23" ht="21.75" customHeight="1">
      <c r="A24" s="13" t="s">
        <v>142</v>
      </c>
    </row>
    <row r="25" spans="1:23" ht="21.75" customHeight="1">
      <c r="A25" s="15"/>
      <c r="B25" s="5"/>
      <c r="C25" s="166"/>
      <c r="D25" s="3"/>
      <c r="F25" s="3"/>
    </row>
    <row r="26" spans="1:23" ht="21.75" customHeight="1">
      <c r="A26" s="18"/>
      <c r="B26" s="42"/>
      <c r="C26" s="41"/>
      <c r="D26" s="41"/>
      <c r="E26" s="41"/>
      <c r="F26" s="2"/>
      <c r="G26" s="2"/>
      <c r="H26" s="2"/>
      <c r="I26" s="18"/>
      <c r="J26" s="18"/>
      <c r="K26" s="18"/>
      <c r="L26" s="18"/>
      <c r="M26" s="18"/>
      <c r="O26" s="2"/>
      <c r="P26" s="2"/>
      <c r="Q26" s="2"/>
      <c r="R26" s="2"/>
      <c r="S26" s="2"/>
      <c r="T26" s="2"/>
      <c r="U26" s="2"/>
      <c r="V26" s="2"/>
      <c r="W26" s="2"/>
    </row>
    <row r="27" spans="1:23" ht="21.75" customHeight="1">
      <c r="A27" s="182" t="s">
        <v>75</v>
      </c>
      <c r="B27" s="182"/>
      <c r="C27" s="182"/>
      <c r="D27" s="182"/>
      <c r="E27" s="182"/>
      <c r="F27" s="43"/>
      <c r="G27" s="43"/>
      <c r="H27" s="2"/>
      <c r="I27" s="183" t="s">
        <v>77</v>
      </c>
      <c r="J27" s="183"/>
      <c r="K27" s="183"/>
      <c r="L27" s="183"/>
      <c r="M27" s="183"/>
    </row>
    <row r="28" spans="1:23" ht="21.75" customHeight="1">
      <c r="A28" s="172" t="s">
        <v>76</v>
      </c>
      <c r="B28" s="172"/>
      <c r="C28" s="172"/>
      <c r="D28" s="172"/>
      <c r="E28" s="172"/>
      <c r="F28" s="44"/>
      <c r="G28" s="44"/>
      <c r="I28" s="173" t="s">
        <v>76</v>
      </c>
      <c r="J28" s="173"/>
      <c r="K28" s="173"/>
      <c r="L28" s="173"/>
      <c r="M28" s="173"/>
      <c r="N28" s="173"/>
    </row>
  </sheetData>
  <mergeCells count="6">
    <mergeCell ref="E6:M6"/>
    <mergeCell ref="I27:M27"/>
    <mergeCell ref="I28:N28"/>
    <mergeCell ref="A27:E27"/>
    <mergeCell ref="A28:E28"/>
    <mergeCell ref="I7:K7"/>
  </mergeCells>
  <phoneticPr fontId="71" type="noConversion"/>
  <pageMargins left="1.01" right="0.31496062992126" top="0.55000000000000004" bottom="0.24" header="0.28999999999999998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Conso-SE</vt:lpstr>
      <vt:lpstr>The Company Only</vt:lpstr>
      <vt:lpstr>BS!Print_Area</vt:lpstr>
      <vt:lpstr>'Conso-SE'!Print_Area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2021-11-08T07:01:28Z</cp:lastPrinted>
  <dcterms:created xsi:type="dcterms:W3CDTF">2011-03-15T03:50:46Z</dcterms:created>
  <dcterms:modified xsi:type="dcterms:W3CDTF">2021-11-08T07:01:37Z</dcterms:modified>
</cp:coreProperties>
</file>