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 - Malee Group Public Company Limited\BMGC_2016\Paitoon New\รายงานงบการเงิน\2564\Qt3\"/>
    </mc:Choice>
  </mc:AlternateContent>
  <bookViews>
    <workbookView xWindow="-120" yWindow="-120" windowWidth="20730" windowHeight="11160" tabRatio="667"/>
  </bookViews>
  <sheets>
    <sheet name="BS" sheetId="1" r:id="rId1"/>
    <sheet name="PL" sheetId="5" r:id="rId2"/>
    <sheet name="Consolidated" sheetId="6" r:id="rId3"/>
    <sheet name="The Company only" sheetId="8" r:id="rId4"/>
    <sheet name="CF" sheetId="10" r:id="rId5"/>
  </sheets>
  <definedNames>
    <definedName name="_xlnm.Print_Area" localSheetId="0">BS!$A$1:$K$97</definedName>
    <definedName name="_xlnm.Print_Area" localSheetId="4">CF!$A$1:$I$78</definedName>
    <definedName name="_xlnm.Print_Area" localSheetId="2">Consolidated!$A$1:$AB$27</definedName>
    <definedName name="_xlnm.Print_Area" localSheetId="1">PL!$A$1:$L$114</definedName>
    <definedName name="_xlnm.Print_Area" localSheetId="3">'The Company only'!$A$1:$R$20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4" i="10" l="1"/>
  <c r="M62" i="1" l="1"/>
  <c r="L62" i="1"/>
  <c r="M61" i="1"/>
  <c r="L61" i="1"/>
  <c r="M29" i="1"/>
  <c r="L29" i="1"/>
  <c r="I67" i="10" l="1"/>
  <c r="G67" i="10"/>
  <c r="E67" i="10"/>
  <c r="C67" i="10"/>
  <c r="I59" i="10"/>
  <c r="G59" i="10"/>
  <c r="E59" i="10"/>
  <c r="C59" i="10"/>
  <c r="E48" i="1" l="1"/>
  <c r="O15" i="6"/>
  <c r="C36" i="10" l="1"/>
  <c r="I69" i="5" l="1"/>
  <c r="Y22" i="6" l="1"/>
  <c r="Y21" i="6"/>
  <c r="Y16" i="6"/>
  <c r="Y15" i="6"/>
  <c r="K100" i="5" l="1"/>
  <c r="I100" i="5"/>
  <c r="K89" i="5"/>
  <c r="I89" i="5"/>
  <c r="G89" i="5"/>
  <c r="E89" i="5"/>
  <c r="K76" i="5"/>
  <c r="I76" i="5"/>
  <c r="G76" i="5"/>
  <c r="E76" i="5"/>
  <c r="K70" i="5"/>
  <c r="I70" i="5"/>
  <c r="G70" i="5"/>
  <c r="G77" i="5" s="1"/>
  <c r="E70" i="5"/>
  <c r="K64" i="5"/>
  <c r="I64" i="5"/>
  <c r="E77" i="5" l="1"/>
  <c r="E81" i="5" s="1"/>
  <c r="I77" i="5"/>
  <c r="K77" i="5"/>
  <c r="K81" i="5" s="1"/>
  <c r="G81" i="5"/>
  <c r="E83" i="5" l="1"/>
  <c r="C9" i="10"/>
  <c r="C25" i="10" s="1"/>
  <c r="C35" i="10" s="1"/>
  <c r="C39" i="10" s="1"/>
  <c r="C69" i="10" s="1"/>
  <c r="E104" i="5"/>
  <c r="E102" i="5" s="1"/>
  <c r="O21" i="6" s="1"/>
  <c r="E91" i="5"/>
  <c r="E108" i="5" s="1"/>
  <c r="E106" i="5" s="1"/>
  <c r="K83" i="5"/>
  <c r="K91" i="5" s="1"/>
  <c r="K106" i="5" s="1"/>
  <c r="N13" i="8" s="1"/>
  <c r="I9" i="10"/>
  <c r="G83" i="5"/>
  <c r="G91" i="5" s="1"/>
  <c r="G108" i="5" s="1"/>
  <c r="E9" i="10"/>
  <c r="E25" i="10" s="1"/>
  <c r="E35" i="10" s="1"/>
  <c r="I81" i="5"/>
  <c r="I83" i="5" s="1"/>
  <c r="K102" i="5"/>
  <c r="K112" i="5" s="1"/>
  <c r="G104" i="5"/>
  <c r="G9" i="10" l="1"/>
  <c r="Q22" i="6"/>
  <c r="E112" i="5"/>
  <c r="I102" i="5"/>
  <c r="I112" i="5" s="1"/>
  <c r="I91" i="5"/>
  <c r="I106" i="5" s="1"/>
  <c r="N17" i="8" s="1"/>
  <c r="G112" i="5"/>
  <c r="Q16" i="6"/>
  <c r="K55" i="1"/>
  <c r="I55" i="1"/>
  <c r="G55" i="1"/>
  <c r="E55" i="1"/>
  <c r="G70" i="10" l="1"/>
  <c r="C70" i="10"/>
  <c r="K43" i="5" l="1"/>
  <c r="I43" i="5"/>
  <c r="K17" i="1" l="1"/>
  <c r="I17" i="1"/>
  <c r="G17" i="1"/>
  <c r="E17" i="1"/>
  <c r="U21" i="6" l="1"/>
  <c r="U15" i="6"/>
  <c r="U20" i="6"/>
  <c r="R16" i="8" l="1"/>
  <c r="W20" i="6"/>
  <c r="D14" i="8" l="1"/>
  <c r="G32" i="5" l="1"/>
  <c r="Y23" i="6" l="1"/>
  <c r="Y24" i="6" s="1"/>
  <c r="E87" i="1" s="1"/>
  <c r="S23" i="6"/>
  <c r="M23" i="6"/>
  <c r="K23" i="6"/>
  <c r="I23" i="6"/>
  <c r="G23" i="6"/>
  <c r="E23" i="6"/>
  <c r="P14" i="8"/>
  <c r="L14" i="8"/>
  <c r="J14" i="8"/>
  <c r="H14" i="8"/>
  <c r="F14" i="8"/>
  <c r="R12" i="8" l="1"/>
  <c r="U14" i="6" l="1"/>
  <c r="W14" i="6" s="1"/>
  <c r="S17" i="6"/>
  <c r="M17" i="6"/>
  <c r="M18" i="6" s="1"/>
  <c r="K17" i="6"/>
  <c r="I17" i="6"/>
  <c r="I18" i="6" s="1"/>
  <c r="E17" i="6"/>
  <c r="G17" i="6"/>
  <c r="G18" i="6" s="1"/>
  <c r="K32" i="1" l="1"/>
  <c r="I19" i="5" l="1"/>
  <c r="I13" i="5"/>
  <c r="M24" i="6"/>
  <c r="I24" i="6"/>
  <c r="G24" i="6"/>
  <c r="S18" i="6"/>
  <c r="K18" i="6"/>
  <c r="E18" i="6"/>
  <c r="Y17" i="6" l="1"/>
  <c r="Y18" i="6" s="1"/>
  <c r="AA14" i="6" l="1"/>
  <c r="K7" i="5" l="1"/>
  <c r="I7" i="5"/>
  <c r="G41" i="1"/>
  <c r="G73" i="1" s="1"/>
  <c r="K73" i="1" s="1"/>
  <c r="E41" i="1"/>
  <c r="E73" i="1" s="1"/>
  <c r="I73" i="1" s="1"/>
  <c r="I41" i="1" l="1"/>
  <c r="K41" i="1"/>
  <c r="G32" i="1" l="1"/>
  <c r="G64" i="1"/>
  <c r="G86" i="1"/>
  <c r="G88" i="1" s="1"/>
  <c r="K64" i="1"/>
  <c r="K86" i="1"/>
  <c r="K88" i="1" s="1"/>
  <c r="K65" i="1" l="1"/>
  <c r="K89" i="1" s="1"/>
  <c r="G65" i="1"/>
  <c r="G89" i="1" s="1"/>
  <c r="K33" i="1"/>
  <c r="G33" i="1"/>
  <c r="G90" i="1" l="1"/>
  <c r="K90" i="1"/>
  <c r="P18" i="8" l="1"/>
  <c r="I85" i="1" s="1"/>
  <c r="L18" i="8"/>
  <c r="J18" i="8"/>
  <c r="H18" i="8"/>
  <c r="F18" i="8"/>
  <c r="D18" i="8"/>
  <c r="E24" i="6" l="1"/>
  <c r="K24" i="6"/>
  <c r="E83" i="1" s="1"/>
  <c r="S24" i="6" l="1"/>
  <c r="I64" i="1"/>
  <c r="E64" i="1"/>
  <c r="I32" i="1"/>
  <c r="E32" i="1"/>
  <c r="E33" i="1" l="1"/>
  <c r="E65" i="1"/>
  <c r="I33" i="1"/>
  <c r="I65" i="1"/>
  <c r="K19" i="5" l="1"/>
  <c r="G19" i="5"/>
  <c r="E19" i="5"/>
  <c r="K13" i="5"/>
  <c r="G13" i="5"/>
  <c r="G20" i="5" s="1"/>
  <c r="E13" i="5"/>
  <c r="K32" i="5"/>
  <c r="I32" i="5"/>
  <c r="E32" i="5"/>
  <c r="G24" i="5" l="1"/>
  <c r="E20" i="5"/>
  <c r="I20" i="5"/>
  <c r="I24" i="5" s="1"/>
  <c r="G25" i="10" s="1"/>
  <c r="G35" i="10" s="1"/>
  <c r="K20" i="5"/>
  <c r="E39" i="10" l="1"/>
  <c r="E69" i="10" s="1"/>
  <c r="E71" i="10" s="1"/>
  <c r="G39" i="10"/>
  <c r="G69" i="10" s="1"/>
  <c r="G71" i="10" s="1"/>
  <c r="G72" i="10" s="1"/>
  <c r="K24" i="5"/>
  <c r="I25" i="10" s="1"/>
  <c r="E24" i="5"/>
  <c r="C71" i="10" s="1"/>
  <c r="C72" i="10" s="1"/>
  <c r="I26" i="5"/>
  <c r="G26" i="5"/>
  <c r="I35" i="10" l="1"/>
  <c r="I39" i="10" s="1"/>
  <c r="I69" i="10" s="1"/>
  <c r="I71" i="10" s="1"/>
  <c r="I34" i="5"/>
  <c r="I49" i="5" s="1"/>
  <c r="R17" i="8" s="1"/>
  <c r="R18" i="8" s="1"/>
  <c r="I45" i="5"/>
  <c r="I55" i="5" s="1"/>
  <c r="G34" i="5"/>
  <c r="G51" i="5" s="1"/>
  <c r="G47" i="5"/>
  <c r="E26" i="5"/>
  <c r="K26" i="5"/>
  <c r="K34" i="5" l="1"/>
  <c r="K49" i="5" s="1"/>
  <c r="R13" i="8" s="1"/>
  <c r="K45" i="5"/>
  <c r="E34" i="5"/>
  <c r="E47" i="5"/>
  <c r="E51" i="5" l="1"/>
  <c r="O17" i="6"/>
  <c r="O18" i="6" s="1"/>
  <c r="W15" i="6"/>
  <c r="E55" i="5"/>
  <c r="N14" i="8"/>
  <c r="W21" i="6" l="1"/>
  <c r="O23" i="6"/>
  <c r="O24" i="6" s="1"/>
  <c r="E84" i="1" s="1"/>
  <c r="AA15" i="6"/>
  <c r="Q17" i="6"/>
  <c r="Q18" i="6" s="1"/>
  <c r="U16" i="6"/>
  <c r="R14" i="8"/>
  <c r="N18" i="8"/>
  <c r="I84" i="1" l="1"/>
  <c r="I86" i="1" s="1"/>
  <c r="I88" i="1" s="1"/>
  <c r="Q23" i="6"/>
  <c r="Q24" i="6" s="1"/>
  <c r="U22" i="6"/>
  <c r="U17" i="6"/>
  <c r="U18" i="6" s="1"/>
  <c r="W16" i="6"/>
  <c r="AA21" i="6"/>
  <c r="I89" i="1" l="1"/>
  <c r="I90" i="1" s="1"/>
  <c r="R19" i="8"/>
  <c r="U23" i="6"/>
  <c r="U24" i="6" s="1"/>
  <c r="W22" i="6"/>
  <c r="AA16" i="6"/>
  <c r="AA17" i="6" s="1"/>
  <c r="AA18" i="6" s="1"/>
  <c r="W17" i="6"/>
  <c r="W18" i="6" s="1"/>
  <c r="AA20" i="6" s="1"/>
  <c r="E85" i="1" l="1"/>
  <c r="AA22" i="6"/>
  <c r="AA23" i="6" s="1"/>
  <c r="AA24" i="6" s="1"/>
  <c r="W23" i="6"/>
  <c r="W24" i="6" s="1"/>
  <c r="E86" i="1" l="1"/>
  <c r="E88" i="1" s="1"/>
  <c r="E89" i="1" s="1"/>
  <c r="E90" i="1" s="1"/>
  <c r="AA25" i="6" l="1"/>
</calcChain>
</file>

<file path=xl/sharedStrings.xml><?xml version="1.0" encoding="utf-8"?>
<sst xmlns="http://schemas.openxmlformats.org/spreadsheetml/2006/main" count="369" uniqueCount="210">
  <si>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</si>
  <si>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</si>
  <si>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</si>
  <si>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</si>
  <si>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</si>
  <si>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</si>
  <si>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</si>
  <si>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</si>
  <si>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</si>
  <si>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</si>
  <si>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</si>
  <si>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</si>
  <si>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</si>
  <si>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</si>
  <si>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</si>
  <si>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</si>
  <si>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</si>
  <si>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</si>
  <si>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</si>
  <si>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</si>
  <si>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</si>
  <si>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</si>
  <si>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</si>
  <si>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</si>
  <si>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</si>
  <si>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</si>
  <si>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</si>
  <si>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</si>
  <si>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</si>
  <si>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</si>
  <si>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</si>
  <si>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</si>
  <si>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</si>
  <si>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</si>
  <si>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</si>
  <si>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</si>
  <si>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</si>
  <si>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</si>
  <si>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</si>
  <si>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</si>
  <si>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</si>
  <si>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</si>
  <si>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ส่วนที่เป็นของผู้มีส่วนได้เสียที่ไม่มีอำนาจควบคุมของบริษัทย่อย</t>
  </si>
  <si>
    <t xml:space="preserve">กำไรต่อหุ้น </t>
  </si>
  <si>
    <t>กำไรต่อหุ้นขั้นพื้นฐาน</t>
  </si>
  <si>
    <t>ผลต่างของอัตราแลกเปลี่ยนจากการแปลงค่างบการเงิน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</si>
  <si>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</si>
  <si>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</si>
  <si>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</si>
  <si>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</si>
  <si>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</si>
  <si>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</si>
  <si>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</si>
  <si>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</si>
  <si>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</si>
  <si>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</si>
  <si>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</si>
  <si>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</si>
  <si>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</si>
  <si>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</si>
  <si>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</si>
  <si>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ผลต่างจากการแปลงค่างบการเงินลดลง</t>
  </si>
  <si>
    <t>งบแสดงการเปลี่ยนแปลงส่วนของผู้ถือหุ้น</t>
  </si>
  <si>
    <t>กำไรขาดทุนเบ็ดเสร็จอื่น</t>
  </si>
  <si>
    <t>ส่วนของผู้มี</t>
  </si>
  <si>
    <t>ส่วนเกินทุน</t>
  </si>
  <si>
    <t>รวม</t>
  </si>
  <si>
    <t>ส่วนได้เสียที่</t>
  </si>
  <si>
    <t>ส่วนเกินมูลค่า</t>
  </si>
  <si>
    <t>งบการเงินที่เป็น</t>
  </si>
  <si>
    <t>จากการตีราคา</t>
  </si>
  <si>
    <t>องค์ประกอบอื่น</t>
  </si>
  <si>
    <t>ส่วนของ</t>
  </si>
  <si>
    <t>จัดสรรแล้ว</t>
  </si>
  <si>
    <t>ยังไม่ได้จัดสรร</t>
  </si>
  <si>
    <t>เงินตราต่างประเทศ</t>
  </si>
  <si>
    <t>ของส่วนของผู้ถือหุ้น</t>
  </si>
  <si>
    <t>ผู้ถือหุ้น</t>
  </si>
  <si>
    <t>กำไรขาดทุนเบ็ดเสร็จอื่น:</t>
  </si>
  <si>
    <t>ส่วนของผู้ถือหุ้นของบริษัทฯ</t>
  </si>
  <si>
    <t>ส่วนที่เป็นของผู้ถือหุ้นของบริษัทฯ</t>
  </si>
  <si>
    <t>ผลต่างจาก</t>
  </si>
  <si>
    <t>การแปลงค่า</t>
  </si>
  <si>
    <t>ของบริษัทฯ</t>
  </si>
  <si>
    <t>ของบริษัทย่อย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</si>
  <si>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</si>
  <si>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</si>
  <si>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</si>
  <si>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</si>
  <si>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</si>
  <si>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>รายการที่จะถูกบันทึกในส่วนของกำไรหรือขาดทุนในภายหลัง</t>
  </si>
  <si>
    <t>ต้นทุนขาย</t>
  </si>
  <si>
    <t>ค่าใช้จ่ายในการขายและจัดจำหน่าย</t>
  </si>
  <si>
    <t>ต้นทุนทางการเงิน</t>
  </si>
  <si>
    <t>ยอดคงเหลือ ณ วันที่ 1 มกราคม 2563</t>
  </si>
  <si>
    <t>สินทรัพย์สิทธิการใช้</t>
  </si>
  <si>
    <t xml:space="preserve">   สำรองผลประโยชน์ระยะยาวของพนักงาน</t>
  </si>
  <si>
    <t>งบแสดงการเปลี่ยนแปลงส่วนของผู้ถือหุ้น (ต่อ)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</si>
  <si>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</si>
  <si>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</si>
  <si>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</t>
  </si>
  <si>
    <t>การแบ่งปันกำไร (ขาดทุน)</t>
  </si>
  <si>
    <t>เงินเบิกเกินบัญชีและเงินกู้ยืมระยะสั้นจากสถาบันการเงิน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</si>
  <si>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</si>
  <si>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</si>
  <si>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</si>
  <si>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สิทธิเรียกร้องจากผู้ถือหุ้นเดิม</t>
  </si>
  <si>
    <t>หนี้สินภาษีเงินได้รอการตัดบัญชี</t>
  </si>
  <si>
    <t>ประมาณการภาระหนี้สินที่เกี่ยวกับภาษี</t>
  </si>
  <si>
    <t>รายได้จากการขาย</t>
  </si>
  <si>
    <t xml:space="preserve">   กำไรจากอัตราแลกเปลี่ยน</t>
  </si>
  <si>
    <t xml:space="preserve">   อื่น ๆ</t>
  </si>
  <si>
    <t>หุ้นทุนซื้อคืน</t>
  </si>
  <si>
    <t>สำรองตามกฎหมาย</t>
  </si>
  <si>
    <t>สำรองหุ้นทุนซื้อคืน</t>
  </si>
  <si>
    <t xml:space="preserve">   สินทรัพย์ไม่หมุนเวียนอื่น</t>
  </si>
  <si>
    <t>บริษัท มาลีกรุ๊ป จำกัด (มหาชน) และบริษัทย่อย</t>
  </si>
  <si>
    <t>ยอดคงเหลือ ณ วันที่ 1 มกราคม 2564</t>
  </si>
  <si>
    <t>ขาดทุนจากอัตราแลกเปลี่ยน</t>
  </si>
  <si>
    <t>(หน่วย: พันบาท)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</si>
  <si>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</si>
  <si>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</si>
  <si>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</si>
  <si>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</si>
  <si>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ส่วนเกินทุนจาก</t>
  </si>
  <si>
    <t>การตีราคาสินทรัพย์</t>
  </si>
  <si>
    <t>31 ธันวาคม 2563</t>
  </si>
  <si>
    <t xml:space="preserve">      หุ้นสามัญ 276,000,000 หุ้น มูลค่าหุ้นละ 0.5 บาท</t>
  </si>
  <si>
    <t>องค์ประกอบอื่นของ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</si>
  <si>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</si>
  <si>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</si>
  <si>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</si>
  <si>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</si>
  <si>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 ยกเว้นกำไรต่อหุ้นขั้นพื้นฐานแสดงเป็นบาท)</t>
  </si>
  <si>
    <t>ส่วนที่ถึงกำหนดชำระภายในหนึ่งปีของ</t>
  </si>
  <si>
    <t>- เงินกู้ยืมระยะยาวจากสถาบันการเงิน</t>
  </si>
  <si>
    <t>- หนี้สินตามสัญญาเช่า</t>
  </si>
  <si>
    <t>สุทธิจากส่วนที่ถึงกำหนดชำระภายในหนึ่งปีของ</t>
  </si>
  <si>
    <t xml:space="preserve">      จัดสรรแล้ว - สำรองตามกฎหมาย</t>
  </si>
  <si>
    <t xml:space="preserve">      ยังไม่ได้จัดสรร</t>
  </si>
  <si>
    <t>รายได้ทางการเงิน</t>
  </si>
  <si>
    <t>เงินให้กู้ยืมระยะยาวแก่กิจการอื่น</t>
  </si>
  <si>
    <t>ส่วนแบ่งขาดทุนจากเงินลงทุนในการร่วมค้า</t>
  </si>
  <si>
    <t>ขาดทุนสำหรับงวด</t>
  </si>
  <si>
    <t xml:space="preserve">   ส่วนแบ่งขาดทุนจากเงินลงทุนในการร่วมค้า</t>
  </si>
  <si>
    <t xml:space="preserve">   ค่าเสื่อมราคาและค่าตัดจำหน่าย</t>
  </si>
  <si>
    <t xml:space="preserve">   (กำไร) ขาดทุนจากอัตราแลกเปลี่ยนที่ยังไม่เกิดขึ้นจริง</t>
  </si>
  <si>
    <t>เงินสดจากกิจกรรมดำเนินงาน</t>
  </si>
  <si>
    <t>เงินสดสุทธิจากกิจกรรมดำเนินงาน</t>
  </si>
  <si>
    <t xml:space="preserve">   จ่ายดอกเบี้ย</t>
  </si>
  <si>
    <t>เงินสดสุทธิใช้ไปในกิจกรรมจัดหาเงิน</t>
  </si>
  <si>
    <t>ที่ออกและชำระ</t>
  </si>
  <si>
    <t>เต็มมูลค่าแล้ว</t>
  </si>
  <si>
    <t xml:space="preserve">   เงินสดรับจากดอกเบี้ย</t>
  </si>
  <si>
    <t xml:space="preserve">   ที่เป็นเงินตราต่างประเทศ</t>
  </si>
  <si>
    <t>หมายเหตุประกอบงบการเงินเป็นส่วนหนึ่งของงบการเงินระหว่างกาลนี้</t>
  </si>
  <si>
    <t>เงินสดสุทธิจาก (ใช้ไปใน) กิจกรรมลงทุน</t>
  </si>
  <si>
    <t>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</si>
  <si>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</t>
  </si>
  <si>
    <t>งบกำไรขาดทุนเบ็ดเสร็จ</t>
  </si>
  <si>
    <t>ขาดทุนก่อนภาษีเงินได้</t>
  </si>
  <si>
    <t>ภาษีเงินได้</t>
  </si>
  <si>
    <t>งบกำไรขาดทุนเบ็ดเสร็จ (ต่อ)</t>
  </si>
  <si>
    <t>ขาดทุนก่อนภาษี</t>
  </si>
  <si>
    <t xml:space="preserve">   โอนกลับรายการปรับลดราคาทุนของสินค้าคงเหลือ</t>
  </si>
  <si>
    <t>รับชำระคืนเงินให้กู้ยืมระยะยาวแก่กิจการที่เกี่ยวข้องกัน</t>
  </si>
  <si>
    <t>เงินสดจ่ายเพื่อลงทุนในบริษัทย่อย</t>
  </si>
  <si>
    <t>ชำระคืนเงินต้นของหนี้สินตามสัญญาเช่า</t>
  </si>
  <si>
    <t>เงินฝากธนาคารที่มีภาระค้ำประกันลดลง</t>
  </si>
  <si>
    <t>ส่วนของลูกหนี้ตามสัญญาเช่าเงินทุน</t>
  </si>
  <si>
    <t xml:space="preserve">   ที่ถึงกำหนดชำระภายในหนึ่งปี</t>
  </si>
  <si>
    <t>เงินสดรับจากลูกหนี้ตามสัญญาเช่าเงินทุน</t>
  </si>
  <si>
    <t>รายการปรับกระทบยอดขาดทุนก่อนภาษีเป็นเงินสดรับ (จ่าย)</t>
  </si>
  <si>
    <t>เงินสดจ่ายเพื่อซื้อสินทรัพย์ไม่มีตัวตน</t>
  </si>
  <si>
    <t>ชำระคืนเงินกู้ยืมระยะยาวจากสถาบันการเงิน</t>
  </si>
  <si>
    <t>ภาษีเงินได้นิติบุคคลค้างจ่าย</t>
  </si>
  <si>
    <t>เงินรับล่วงหน้าค่าสินค้า</t>
  </si>
  <si>
    <t xml:space="preserve">   เงินรับล่วงหน้าค่าสินค้า</t>
  </si>
  <si>
    <t>เงินสดรับจากการจำหน่ายอุปกรณ์</t>
  </si>
  <si>
    <t>เงินสดจ่ายเพื่อซื้ออุปกรณ์</t>
  </si>
  <si>
    <t>ลูกหนี้ตามสัญญาเช่าเงินทุน - สุทธิจาก</t>
  </si>
  <si>
    <t xml:space="preserve">   ส่วนที่ถึงกำหนดชำระภายในหนึ่งปี </t>
  </si>
  <si>
    <t xml:space="preserve">   ตัดจำหน่ายภาษีเงินได้หัก ณ ที่จ่าย</t>
  </si>
  <si>
    <t>ณ วันที่ 30 กันยายน 2564</t>
  </si>
  <si>
    <t>30 กันยายน 2564</t>
  </si>
  <si>
    <t>สำหรับงวดสามเดือนสิ้นสุดวันที่ 30 กันยายน 2564</t>
  </si>
  <si>
    <t>ยอดคงเหลือ ณ วันที่ 30 กันยายน 2563</t>
  </si>
  <si>
    <t>ยอดคงเหลือ ณ วันที่ 30 กันยายน 2564</t>
  </si>
  <si>
    <t>สำหรับงวดเก้าเดือนสิ้นสุดวันที่ 30 กันยายน 2564</t>
  </si>
  <si>
    <t>-</t>
  </si>
  <si>
    <t>ส่วนแบ่งกำไรจากเงินลงทุนในการร่วมค้า</t>
  </si>
  <si>
    <t>เงินสดรับคืนจากการลงทุนในการร่วมค้า</t>
  </si>
  <si>
    <t>ข้อมูลกระแสเงินสดเปิดเผยเพิ่มเติม</t>
  </si>
  <si>
    <t>รายการที่ไม่ใช่เงินสด</t>
  </si>
  <si>
    <t xml:space="preserve">   สินทรัพย์สิทธิการใช้เพิ่มขึ้นจากหนี้สินตามสัญญาเช่า</t>
  </si>
  <si>
    <t xml:space="preserve">   สินทรัพย์สิทธิการใช้ลดลงจากการเปลี่ยนแปลงสัญญาเช่า</t>
  </si>
  <si>
    <t>เงินสดรับจากเงินกู้ยืมระยะยาวจากสถาบันการเงิน</t>
  </si>
  <si>
    <t>ชำระคืนเงินกู้ยืมระยะสั้นจากกิจการที่เกี่ยวข้องกัน</t>
  </si>
  <si>
    <t xml:space="preserve">   ค่าเผื่อการด้อยค่าของทรัพย์สิน</t>
  </si>
  <si>
    <t>ขาดทุนจากการดำเนินงาน</t>
  </si>
  <si>
    <t xml:space="preserve">   กำไรจากการจำหน่ายอุปกรณ์</t>
  </si>
  <si>
    <t xml:space="preserve">   ขาดทุนส่วนที่เป็นของผู้ถือหุ้นของบริษัทฯ</t>
  </si>
  <si>
    <t>เงินสดรับจากการลดทุนในบริษัทย่อย</t>
  </si>
  <si>
    <t>ไม่มีอำนาจควบคุม</t>
  </si>
  <si>
    <t xml:space="preserve">   ค่าเผื่อผลขาดทุนด้านเครดิตที่คาดว่าจะเกิดขึ้น (โอนกลับ)</t>
  </si>
  <si>
    <t xml:space="preserve">      เป็นมูลค่าสุทธิที่จะได้รับ</t>
  </si>
  <si>
    <t>เงินสดและรายการเทียบเท่าเงินสดลดลงสุทธิ</t>
  </si>
  <si>
    <t>เงินสดรับจากเงินกู้ยืมระยะสั้นจากกิจการที่เกี่ยวข้องกัน</t>
  </si>
  <si>
    <t>เงินเบิกเกินบัญชีและเงินกู้ยืมระยะสั้นจากสถาบันการเงินลดลง</t>
  </si>
  <si>
    <t>การแบ่งปันขาดทุน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</si>
</sst>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.000_);_(* \(#,##0.000\);_(* &quot;-&quot;??_);_(@_)"/>
  </numFmts>
  <fonts count="20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6"/>
      <name val="Wingdings 2"/>
      <family val="1"/>
      <charset val="2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b/>
      <i/>
      <sz val="18"/>
      <color rgb="FFFF0000"/>
      <name val="Angsana New"/>
      <family val="1"/>
    </font>
    <font>
      <sz val="10"/>
      <color theme="1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6"/>
      <color rgb="FFFFFF00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2" fillId="0" borderId="0"/>
    <xf numFmtId="0" fontId="2" fillId="0" borderId="0"/>
    <xf numFmtId="43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" fillId="0" borderId="0"/>
  </cellStyleXfs>
  <cellXfs count="157">
    <xf numFmtId="0" fontId="0" fillId="0" borderId="0" xfId="0"/>
    <xf numFmtId="37" fontId="7" fillId="0" borderId="0" xfId="0" applyNumberFormat="1" applyFont="1" applyFill="1" applyAlignment="1">
      <alignment vertical="top"/>
    </xf>
    <xf numFmtId="37" fontId="4" fillId="0" borderId="0" xfId="0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vertical="top"/>
    </xf>
    <xf numFmtId="37" fontId="7" fillId="0" borderId="0" xfId="0" applyNumberFormat="1" applyFont="1" applyFill="1" applyBorder="1" applyAlignment="1">
      <alignment vertical="top"/>
    </xf>
    <xf numFmtId="0" fontId="3" fillId="0" borderId="0" xfId="0" quotePrefix="1" applyNumberFormat="1" applyFont="1" applyFill="1" applyAlignment="1">
      <alignment horizontal="left" vertical="top"/>
    </xf>
    <xf numFmtId="164" fontId="4" fillId="0" borderId="0" xfId="0" quotePrefix="1" applyNumberFormat="1" applyFont="1" applyFill="1" applyAlignment="1">
      <alignment horizontal="centerContinuous" vertical="top"/>
    </xf>
    <xf numFmtId="0" fontId="4" fillId="0" borderId="0" xfId="0" applyNumberFormat="1" applyFont="1" applyFill="1" applyAlignment="1">
      <alignment horizontal="centerContinuous" vertical="top"/>
    </xf>
    <xf numFmtId="164" fontId="4" fillId="0" borderId="0" xfId="0" applyNumberFormat="1" applyFont="1" applyFill="1" applyAlignment="1">
      <alignment horizontal="centerContinuous" vertical="top"/>
    </xf>
    <xf numFmtId="164" fontId="4" fillId="0" borderId="0" xfId="0" applyNumberFormat="1" applyFont="1" applyFill="1" applyAlignment="1">
      <alignment horizontal="left" vertical="top"/>
    </xf>
    <xf numFmtId="0" fontId="4" fillId="0" borderId="0" xfId="0" applyNumberFormat="1" applyFont="1" applyFill="1" applyAlignment="1">
      <alignment vertical="top"/>
    </xf>
    <xf numFmtId="164" fontId="4" fillId="0" borderId="0" xfId="0" applyNumberFormat="1" applyFont="1" applyFill="1" applyAlignment="1">
      <alignment vertical="top"/>
    </xf>
    <xf numFmtId="164" fontId="3" fillId="0" borderId="0" xfId="0" applyNumberFormat="1" applyFont="1" applyFill="1" applyAlignment="1">
      <alignment vertical="top"/>
    </xf>
    <xf numFmtId="0" fontId="5" fillId="0" borderId="0" xfId="0" applyNumberFormat="1" applyFont="1" applyFill="1" applyAlignment="1">
      <alignment horizontal="center" vertical="top"/>
    </xf>
    <xf numFmtId="164" fontId="5" fillId="0" borderId="0" xfId="0" applyNumberFormat="1" applyFont="1" applyFill="1" applyAlignment="1">
      <alignment horizontal="right" vertical="top"/>
    </xf>
    <xf numFmtId="0" fontId="5" fillId="0" borderId="0" xfId="0" applyNumberFormat="1" applyFont="1" applyFill="1" applyBorder="1" applyAlignment="1">
      <alignment horizontal="center" vertical="top"/>
    </xf>
    <xf numFmtId="1" fontId="5" fillId="0" borderId="0" xfId="0" applyNumberFormat="1" applyFont="1" applyFill="1" applyBorder="1" applyAlignment="1">
      <alignment horizontal="center" vertical="top"/>
    </xf>
    <xf numFmtId="1" fontId="4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vertical="top"/>
    </xf>
    <xf numFmtId="0" fontId="4" fillId="0" borderId="0" xfId="0" applyNumberFormat="1" applyFont="1" applyFill="1" applyAlignment="1">
      <alignment horizontal="left" vertical="top"/>
    </xf>
    <xf numFmtId="164" fontId="4" fillId="0" borderId="0" xfId="0" quotePrefix="1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Alignment="1">
      <alignment horizontal="left" vertical="top"/>
    </xf>
    <xf numFmtId="165" fontId="8" fillId="0" borderId="0" xfId="0" applyNumberFormat="1" applyFont="1" applyFill="1" applyAlignment="1">
      <alignment horizontal="right" vertical="top"/>
    </xf>
    <xf numFmtId="1" fontId="8" fillId="0" borderId="0" xfId="0" applyNumberFormat="1" applyFont="1" applyFill="1" applyAlignment="1">
      <alignment horizontal="center" vertical="top"/>
    </xf>
    <xf numFmtId="165" fontId="8" fillId="0" borderId="0" xfId="0" applyNumberFormat="1" applyFont="1" applyFill="1" applyAlignment="1">
      <alignment vertical="top"/>
    </xf>
    <xf numFmtId="41" fontId="8" fillId="0" borderId="0" xfId="0" applyNumberFormat="1" applyFont="1" applyFill="1" applyBorder="1" applyAlignment="1">
      <alignment horizontal="right" vertical="top"/>
    </xf>
    <xf numFmtId="41" fontId="8" fillId="0" borderId="0" xfId="0" applyNumberFormat="1" applyFont="1" applyFill="1" applyAlignment="1">
      <alignment vertical="top"/>
    </xf>
    <xf numFmtId="41" fontId="8" fillId="0" borderId="0" xfId="0" applyNumberFormat="1" applyFont="1" applyFill="1" applyAlignment="1">
      <alignment horizontal="right" vertical="top"/>
    </xf>
    <xf numFmtId="165" fontId="9" fillId="0" borderId="0" xfId="0" applyNumberFormat="1" applyFont="1" applyFill="1" applyAlignment="1">
      <alignment vertical="top"/>
    </xf>
    <xf numFmtId="49" fontId="9" fillId="0" borderId="0" xfId="0" applyNumberFormat="1" applyFont="1" applyFill="1" applyAlignment="1">
      <alignment vertical="top"/>
    </xf>
    <xf numFmtId="1" fontId="9" fillId="0" borderId="0" xfId="0" applyNumberFormat="1" applyFont="1" applyFill="1" applyAlignment="1">
      <alignment horizontal="center" vertical="top"/>
    </xf>
    <xf numFmtId="41" fontId="9" fillId="0" borderId="0" xfId="0" applyNumberFormat="1" applyFont="1" applyFill="1" applyAlignment="1">
      <alignment horizontal="right" vertical="top"/>
    </xf>
    <xf numFmtId="41" fontId="9" fillId="0" borderId="0" xfId="0" applyNumberFormat="1" applyFont="1" applyFill="1" applyAlignment="1">
      <alignment vertical="top"/>
    </xf>
    <xf numFmtId="49" fontId="8" fillId="0" borderId="0" xfId="0" applyNumberFormat="1" applyFont="1" applyFill="1" applyAlignment="1">
      <alignment vertical="top"/>
    </xf>
    <xf numFmtId="0" fontId="4" fillId="0" borderId="0" xfId="0" quotePrefix="1" applyNumberFormat="1" applyFont="1" applyFill="1" applyAlignment="1">
      <alignment horizontal="center" vertical="top"/>
    </xf>
    <xf numFmtId="164" fontId="4" fillId="0" borderId="0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Alignment="1">
      <alignment horizontal="right" vertical="top"/>
    </xf>
    <xf numFmtId="43" fontId="4" fillId="0" borderId="0" xfId="0" applyNumberFormat="1" applyFont="1" applyFill="1" applyAlignment="1">
      <alignment vertical="top"/>
    </xf>
    <xf numFmtId="43" fontId="4" fillId="0" borderId="0" xfId="0" applyNumberFormat="1" applyFont="1" applyFill="1" applyAlignment="1">
      <alignment horizontal="right" vertical="top"/>
    </xf>
    <xf numFmtId="37" fontId="3" fillId="0" borderId="0" xfId="0" applyNumberFormat="1" applyFont="1" applyFill="1" applyAlignment="1">
      <alignment horizontal="left" vertical="top"/>
    </xf>
    <xf numFmtId="38" fontId="4" fillId="0" borderId="0" xfId="0" applyNumberFormat="1" applyFont="1" applyFill="1" applyAlignment="1">
      <alignment horizontal="centerContinuous" vertical="top"/>
    </xf>
    <xf numFmtId="0" fontId="4" fillId="0" borderId="0" xfId="0" applyFont="1" applyFill="1" applyAlignment="1">
      <alignment horizontal="right" vertical="top"/>
    </xf>
    <xf numFmtId="164" fontId="4" fillId="0" borderId="0" xfId="0" applyNumberFormat="1" applyFont="1" applyFill="1" applyBorder="1" applyAlignment="1">
      <alignment vertical="top"/>
    </xf>
    <xf numFmtId="41" fontId="4" fillId="0" borderId="0" xfId="0" applyNumberFormat="1" applyFont="1" applyFill="1" applyAlignment="1">
      <alignment horizontal="right" vertical="top"/>
    </xf>
    <xf numFmtId="164" fontId="6" fillId="0" borderId="0" xfId="0" applyNumberFormat="1" applyFont="1" applyFill="1" applyBorder="1" applyAlignment="1">
      <alignment horizontal="center" vertical="top"/>
    </xf>
    <xf numFmtId="0" fontId="4" fillId="0" borderId="0" xfId="0" quotePrefix="1" applyNumberFormat="1" applyFont="1" applyFill="1" applyAlignment="1">
      <alignment horizontal="left" vertical="top"/>
    </xf>
    <xf numFmtId="41" fontId="4" fillId="0" borderId="1" xfId="0" applyNumberFormat="1" applyFont="1" applyFill="1" applyBorder="1" applyAlignment="1">
      <alignment horizontal="right" vertical="top"/>
    </xf>
    <xf numFmtId="41" fontId="4" fillId="0" borderId="0" xfId="0" applyNumberFormat="1" applyFont="1" applyFill="1" applyBorder="1" applyAlignment="1">
      <alignment horizontal="right" vertical="top"/>
    </xf>
    <xf numFmtId="41" fontId="4" fillId="0" borderId="2" xfId="0" applyNumberFormat="1" applyFont="1" applyFill="1" applyBorder="1" applyAlignment="1">
      <alignment horizontal="right" vertical="top"/>
    </xf>
    <xf numFmtId="41" fontId="4" fillId="0" borderId="3" xfId="0" applyNumberFormat="1" applyFont="1" applyFill="1" applyBorder="1" applyAlignment="1">
      <alignment horizontal="right" vertical="top"/>
    </xf>
    <xf numFmtId="0" fontId="4" fillId="0" borderId="5" xfId="0" applyNumberFormat="1" applyFont="1" applyFill="1" applyBorder="1" applyAlignment="1">
      <alignment vertical="top"/>
    </xf>
    <xf numFmtId="0" fontId="4" fillId="0" borderId="0" xfId="0" applyNumberFormat="1" applyFont="1" applyFill="1" applyBorder="1" applyAlignment="1">
      <alignment vertical="top"/>
    </xf>
    <xf numFmtId="0" fontId="4" fillId="0" borderId="0" xfId="0" applyNumberFormat="1" applyFont="1" applyFill="1" applyAlignment="1">
      <alignment horizontal="center" vertical="top"/>
    </xf>
    <xf numFmtId="164" fontId="10" fillId="0" borderId="0" xfId="0" applyNumberFormat="1" applyFont="1" applyFill="1" applyAlignment="1">
      <alignment vertical="top"/>
    </xf>
    <xf numFmtId="164" fontId="11" fillId="0" borderId="0" xfId="0" applyNumberFormat="1" applyFont="1" applyFill="1" applyAlignment="1">
      <alignment vertical="top"/>
    </xf>
    <xf numFmtId="0" fontId="13" fillId="0" borderId="0" xfId="0" applyNumberFormat="1" applyFont="1" applyFill="1" applyAlignment="1">
      <alignment horizontal="left" vertical="top"/>
    </xf>
    <xf numFmtId="164" fontId="4" fillId="0" borderId="0" xfId="0" quotePrefix="1" applyNumberFormat="1" applyFont="1" applyFill="1" applyBorder="1" applyAlignment="1">
      <alignment horizontal="left" vertical="top"/>
    </xf>
    <xf numFmtId="0" fontId="5" fillId="0" borderId="0" xfId="0" quotePrefix="1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vertical="top"/>
    </xf>
    <xf numFmtId="37" fontId="4" fillId="0" borderId="0" xfId="1" applyNumberFormat="1" applyFont="1" applyFill="1" applyAlignment="1">
      <alignment vertical="top"/>
    </xf>
    <xf numFmtId="41" fontId="4" fillId="0" borderId="1" xfId="2" applyNumberFormat="1" applyFont="1" applyFill="1" applyBorder="1" applyAlignment="1">
      <alignment horizontal="center" vertical="top"/>
    </xf>
    <xf numFmtId="49" fontId="4" fillId="0" borderId="0" xfId="2" applyNumberFormat="1" applyFont="1" applyFill="1" applyAlignment="1">
      <alignment vertical="top"/>
    </xf>
    <xf numFmtId="49" fontId="6" fillId="0" borderId="0" xfId="2" applyNumberFormat="1" applyFont="1" applyFill="1" applyAlignment="1">
      <alignment vertical="top"/>
    </xf>
    <xf numFmtId="164" fontId="4" fillId="0" borderId="0" xfId="0" applyNumberFormat="1" applyFont="1" applyFill="1" applyBorder="1" applyAlignment="1">
      <alignment horizontal="center" vertical="top"/>
    </xf>
    <xf numFmtId="41" fontId="9" fillId="0" borderId="0" xfId="2" applyNumberFormat="1" applyFont="1" applyFill="1" applyBorder="1" applyAlignment="1">
      <alignment horizontal="center" vertical="top"/>
    </xf>
    <xf numFmtId="41" fontId="9" fillId="0" borderId="1" xfId="2" applyNumberFormat="1" applyFont="1" applyFill="1" applyBorder="1" applyAlignment="1">
      <alignment horizontal="center" vertical="top"/>
    </xf>
    <xf numFmtId="41" fontId="9" fillId="0" borderId="0" xfId="0" applyNumberFormat="1" applyFont="1" applyFill="1" applyBorder="1" applyAlignment="1">
      <alignment horizontal="right" vertical="top"/>
    </xf>
    <xf numFmtId="41" fontId="9" fillId="0" borderId="4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41" fontId="4" fillId="0" borderId="0" xfId="0" applyNumberFormat="1" applyFont="1" applyFill="1" applyAlignment="1">
      <alignment horizontal="left" vertical="top"/>
    </xf>
    <xf numFmtId="164" fontId="4" fillId="0" borderId="8" xfId="0" applyNumberFormat="1" applyFont="1" applyFill="1" applyBorder="1" applyAlignment="1">
      <alignment vertical="top"/>
    </xf>
    <xf numFmtId="164" fontId="4" fillId="0" borderId="8" xfId="0" applyNumberFormat="1" applyFont="1" applyFill="1" applyBorder="1" applyAlignment="1">
      <alignment horizontal="center" vertical="top"/>
    </xf>
    <xf numFmtId="38" fontId="4" fillId="0" borderId="0" xfId="0" applyNumberFormat="1" applyFont="1" applyFill="1" applyAlignment="1">
      <alignment horizontal="center" vertical="top"/>
    </xf>
    <xf numFmtId="43" fontId="4" fillId="0" borderId="0" xfId="0" applyNumberFormat="1" applyFont="1" applyFill="1" applyAlignment="1">
      <alignment horizontal="centerContinuous" vertical="top"/>
    </xf>
    <xf numFmtId="43" fontId="3" fillId="0" borderId="0" xfId="0" applyNumberFormat="1" applyFont="1" applyFill="1" applyAlignment="1">
      <alignment horizontal="left" vertical="top"/>
    </xf>
    <xf numFmtId="43" fontId="3" fillId="0" borderId="0" xfId="0" applyNumberFormat="1" applyFont="1" applyFill="1" applyBorder="1" applyAlignment="1">
      <alignment horizontal="center" vertical="top"/>
    </xf>
    <xf numFmtId="43" fontId="4" fillId="0" borderId="0" xfId="0" applyNumberFormat="1" applyFont="1" applyFill="1" applyAlignment="1">
      <alignment horizontal="center" vertical="top"/>
    </xf>
    <xf numFmtId="43" fontId="4" fillId="0" borderId="0" xfId="0" applyNumberFormat="1" applyFont="1" applyFill="1" applyBorder="1" applyAlignment="1">
      <alignment horizontal="center" vertical="top"/>
    </xf>
    <xf numFmtId="43" fontId="4" fillId="0" borderId="8" xfId="0" applyNumberFormat="1" applyFont="1" applyFill="1" applyBorder="1" applyAlignment="1">
      <alignment vertical="top"/>
    </xf>
    <xf numFmtId="43" fontId="4" fillId="0" borderId="8" xfId="0" applyNumberFormat="1" applyFont="1" applyFill="1" applyBorder="1" applyAlignment="1">
      <alignment horizontal="center" vertical="top"/>
    </xf>
    <xf numFmtId="43" fontId="10" fillId="0" borderId="0" xfId="0" applyNumberFormat="1" applyFont="1" applyFill="1" applyAlignment="1">
      <alignment vertical="top"/>
    </xf>
    <xf numFmtId="43" fontId="14" fillId="0" borderId="0" xfId="0" applyNumberFormat="1" applyFont="1" applyFill="1" applyAlignment="1">
      <alignment vertical="top"/>
    </xf>
    <xf numFmtId="43" fontId="11" fillId="0" borderId="0" xfId="0" applyNumberFormat="1" applyFont="1" applyFill="1" applyAlignment="1">
      <alignment vertical="top"/>
    </xf>
    <xf numFmtId="41" fontId="4" fillId="0" borderId="0" xfId="0" applyNumberFormat="1" applyFont="1" applyFill="1" applyAlignment="1">
      <alignment horizontal="centerContinuous" vertical="top"/>
    </xf>
    <xf numFmtId="41" fontId="3" fillId="0" borderId="1" xfId="0" applyNumberFormat="1" applyFont="1" applyFill="1" applyBorder="1" applyAlignment="1">
      <alignment horizontal="center" vertical="top"/>
    </xf>
    <xf numFmtId="41" fontId="4" fillId="0" borderId="0" xfId="0" applyNumberFormat="1" applyFont="1" applyFill="1" applyAlignment="1">
      <alignment vertical="top"/>
    </xf>
    <xf numFmtId="41" fontId="4" fillId="0" borderId="2" xfId="0" applyNumberFormat="1" applyFont="1" applyFill="1" applyBorder="1" applyAlignment="1">
      <alignment horizontal="center" vertical="top"/>
    </xf>
    <xf numFmtId="41" fontId="4" fillId="0" borderId="0" xfId="0" applyNumberFormat="1" applyFont="1" applyFill="1" applyBorder="1" applyAlignment="1">
      <alignment horizontal="center" vertical="top"/>
    </xf>
    <xf numFmtId="41" fontId="4" fillId="0" borderId="1" xfId="0" applyNumberFormat="1" applyFont="1" applyFill="1" applyBorder="1" applyAlignment="1">
      <alignment horizontal="center" vertical="top"/>
    </xf>
    <xf numFmtId="41" fontId="4" fillId="0" borderId="3" xfId="0" applyNumberFormat="1" applyFont="1" applyFill="1" applyBorder="1" applyAlignment="1">
      <alignment horizontal="center" vertical="top"/>
    </xf>
    <xf numFmtId="41" fontId="4" fillId="0" borderId="4" xfId="0" applyNumberFormat="1" applyFont="1" applyFill="1" applyBorder="1" applyAlignment="1">
      <alignment horizontal="right" vertical="top"/>
    </xf>
    <xf numFmtId="41" fontId="7" fillId="0" borderId="0" xfId="0" applyNumberFormat="1" applyFont="1" applyFill="1" applyAlignment="1">
      <alignment vertical="top"/>
    </xf>
    <xf numFmtId="41" fontId="9" fillId="0" borderId="0" xfId="3" applyNumberFormat="1" applyFont="1" applyFill="1" applyBorder="1" applyAlignment="1">
      <alignment horizontal="right" vertical="top"/>
    </xf>
    <xf numFmtId="41" fontId="9" fillId="0" borderId="0" xfId="3" applyNumberFormat="1" applyFont="1" applyFill="1" applyAlignment="1">
      <alignment vertical="top"/>
    </xf>
    <xf numFmtId="41" fontId="9" fillId="0" borderId="3" xfId="3" applyNumberFormat="1" applyFont="1" applyFill="1" applyBorder="1" applyAlignment="1">
      <alignment horizontal="right" vertical="top"/>
    </xf>
    <xf numFmtId="41" fontId="4" fillId="0" borderId="4" xfId="0" applyNumberFormat="1" applyFont="1" applyFill="1" applyBorder="1" applyAlignment="1">
      <alignment horizontal="center" vertical="top"/>
    </xf>
    <xf numFmtId="41" fontId="4" fillId="0" borderId="8" xfId="0" applyNumberFormat="1" applyFont="1" applyFill="1" applyBorder="1" applyAlignment="1">
      <alignment horizontal="right" vertical="top"/>
    </xf>
    <xf numFmtId="164" fontId="4" fillId="0" borderId="0" xfId="0" applyNumberFormat="1" applyFont="1" applyFill="1" applyBorder="1" applyAlignment="1">
      <alignment horizontal="center" vertical="top"/>
    </xf>
    <xf numFmtId="164" fontId="4" fillId="0" borderId="2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41" fontId="11" fillId="0" borderId="0" xfId="0" applyNumberFormat="1" applyFont="1" applyFill="1" applyBorder="1" applyAlignment="1">
      <alignment vertical="top"/>
    </xf>
    <xf numFmtId="164" fontId="3" fillId="0" borderId="0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quotePrefix="1" applyNumberFormat="1" applyFont="1" applyFill="1" applyBorder="1" applyAlignment="1">
      <alignment horizontal="center" vertical="top"/>
    </xf>
    <xf numFmtId="1" fontId="4" fillId="0" borderId="0" xfId="0" applyNumberFormat="1" applyFont="1" applyFill="1" applyBorder="1" applyAlignment="1">
      <alignment horizontal="center" vertical="top"/>
    </xf>
    <xf numFmtId="43" fontId="4" fillId="0" borderId="0" xfId="0" applyNumberFormat="1" applyFont="1" applyFill="1" applyBorder="1" applyAlignment="1">
      <alignment horizontal="right" vertical="top"/>
    </xf>
    <xf numFmtId="166" fontId="4" fillId="0" borderId="0" xfId="3" applyNumberFormat="1" applyFont="1" applyFill="1" applyBorder="1" applyAlignment="1">
      <alignment horizontal="right" vertical="top"/>
    </xf>
    <xf numFmtId="43" fontId="4" fillId="0" borderId="0" xfId="0" applyNumberFormat="1" applyFont="1" applyFill="1" applyBorder="1" applyAlignment="1">
      <alignment vertical="top"/>
    </xf>
    <xf numFmtId="41" fontId="4" fillId="0" borderId="6" xfId="0" applyNumberFormat="1" applyFont="1" applyFill="1" applyBorder="1" applyAlignment="1">
      <alignment horizontal="right" vertical="top"/>
    </xf>
    <xf numFmtId="41" fontId="4" fillId="0" borderId="7" xfId="0" applyNumberFormat="1" applyFont="1" applyFill="1" applyBorder="1" applyAlignment="1">
      <alignment horizontal="right" vertical="top"/>
    </xf>
    <xf numFmtId="41" fontId="4" fillId="0" borderId="7" xfId="0" applyNumberFormat="1" applyFont="1" applyFill="1" applyBorder="1" applyAlignment="1">
      <alignment horizontal="center" vertical="top"/>
    </xf>
    <xf numFmtId="41" fontId="4" fillId="0" borderId="6" xfId="0" applyNumberFormat="1" applyFont="1" applyFill="1" applyBorder="1" applyAlignment="1">
      <alignment horizontal="center" vertical="top"/>
    </xf>
    <xf numFmtId="164" fontId="4" fillId="0" borderId="0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41" fontId="9" fillId="0" borderId="0" xfId="3" applyNumberFormat="1" applyFont="1" applyFill="1" applyAlignment="1">
      <alignment horizontal="right" vertical="top"/>
    </xf>
    <xf numFmtId="41" fontId="4" fillId="0" borderId="0" xfId="2" applyNumberFormat="1" applyFont="1" applyFill="1" applyBorder="1" applyAlignment="1">
      <alignment vertical="top"/>
    </xf>
    <xf numFmtId="41" fontId="9" fillId="0" borderId="0" xfId="2" applyNumberFormat="1" applyFont="1" applyFill="1" applyBorder="1" applyAlignment="1">
      <alignment vertical="top"/>
    </xf>
    <xf numFmtId="41" fontId="9" fillId="0" borderId="0" xfId="0" applyNumberFormat="1" applyFont="1" applyFill="1" applyBorder="1" applyAlignment="1">
      <alignment vertical="top"/>
    </xf>
    <xf numFmtId="41" fontId="4" fillId="0" borderId="0" xfId="0" applyNumberFormat="1" applyFont="1" applyFill="1" applyBorder="1" applyAlignment="1">
      <alignment vertical="top"/>
    </xf>
    <xf numFmtId="9" fontId="9" fillId="0" borderId="0" xfId="4" quotePrefix="1" applyFont="1" applyFill="1" applyAlignment="1">
      <alignment horizontal="left" vertical="center" indent="1"/>
    </xf>
    <xf numFmtId="164" fontId="9" fillId="0" borderId="0" xfId="0" applyNumberFormat="1" applyFont="1" applyFill="1" applyAlignment="1">
      <alignment vertical="top"/>
    </xf>
    <xf numFmtId="0" fontId="0" fillId="0" borderId="0" xfId="0" applyFill="1"/>
    <xf numFmtId="0" fontId="3" fillId="0" borderId="0" xfId="0" quotePrefix="1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5" fillId="0" borderId="0" xfId="0" applyFont="1" applyFill="1" applyAlignment="1">
      <alignment horizontal="center" vertical="top"/>
    </xf>
    <xf numFmtId="1" fontId="5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left" vertical="top"/>
    </xf>
    <xf numFmtId="164" fontId="17" fillId="0" borderId="0" xfId="0" applyNumberFormat="1" applyFont="1" applyFill="1" applyAlignment="1">
      <alignment vertical="top"/>
    </xf>
    <xf numFmtId="0" fontId="4" fillId="0" borderId="0" xfId="0" quotePrefix="1" applyFont="1" applyFill="1" applyAlignment="1">
      <alignment horizontal="left" vertical="top"/>
    </xf>
    <xf numFmtId="164" fontId="4" fillId="0" borderId="0" xfId="0" applyNumberFormat="1" applyFont="1" applyFill="1" applyAlignment="1">
      <alignment vertical="top"/>
    </xf>
    <xf numFmtId="41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4" fillId="0" borderId="0" xfId="0" applyNumberFormat="1" applyFont="1" applyFill="1" applyAlignment="1">
      <alignment horizontal="left" vertical="center"/>
    </xf>
    <xf numFmtId="164" fontId="18" fillId="0" borderId="0" xfId="0" applyNumberFormat="1" applyFont="1" applyFill="1" applyAlignment="1">
      <alignment vertical="top"/>
    </xf>
    <xf numFmtId="43" fontId="3" fillId="0" borderId="0" xfId="0" applyNumberFormat="1" applyFont="1" applyFill="1" applyAlignment="1">
      <alignment vertical="top"/>
    </xf>
    <xf numFmtId="41" fontId="9" fillId="0" borderId="0" xfId="0" applyNumberFormat="1" applyFont="1" applyFill="1" applyAlignment="1">
      <alignment horizontal="center" vertical="top"/>
    </xf>
    <xf numFmtId="164" fontId="18" fillId="0" borderId="0" xfId="0" applyNumberFormat="1" applyFont="1" applyFill="1" applyAlignment="1">
      <alignment horizontal="left"/>
    </xf>
    <xf numFmtId="164" fontId="3" fillId="0" borderId="1" xfId="0" applyNumberFormat="1" applyFont="1" applyFill="1" applyBorder="1" applyAlignment="1">
      <alignment horizontal="center" vertical="top"/>
    </xf>
    <xf numFmtId="41" fontId="19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Border="1" applyAlignment="1">
      <alignment horizontal="left" vertical="top"/>
    </xf>
    <xf numFmtId="43" fontId="4" fillId="0" borderId="4" xfId="3" applyNumberFormat="1" applyFont="1" applyFill="1" applyBorder="1" applyAlignment="1">
      <alignment horizontal="right" vertical="top"/>
    </xf>
    <xf numFmtId="43" fontId="4" fillId="0" borderId="2" xfId="0" applyNumberFormat="1" applyFont="1" applyFill="1" applyBorder="1" applyAlignment="1">
      <alignment horizontal="center" vertical="top"/>
    </xf>
    <xf numFmtId="43" fontId="4" fillId="0" borderId="1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164" fontId="3" fillId="0" borderId="1" xfId="0" applyNumberFormat="1" applyFont="1" applyFill="1" applyBorder="1" applyAlignment="1">
      <alignment horizontal="center" vertical="top"/>
    </xf>
    <xf numFmtId="38" fontId="4" fillId="0" borderId="0" xfId="0" applyNumberFormat="1" applyFont="1" applyFill="1" applyAlignment="1">
      <alignment horizontal="right" vertical="top"/>
    </xf>
    <xf numFmtId="43" fontId="4" fillId="0" borderId="2" xfId="0" applyNumberFormat="1" applyFont="1" applyFill="1" applyBorder="1" applyAlignment="1">
      <alignment horizontal="center" vertical="top"/>
    </xf>
    <xf numFmtId="43" fontId="3" fillId="0" borderId="1" xfId="0" applyNumberFormat="1" applyFont="1" applyFill="1" applyBorder="1" applyAlignment="1">
      <alignment horizontal="center" vertical="top"/>
    </xf>
    <xf numFmtId="43" fontId="4" fillId="0" borderId="1" xfId="0" applyNumberFormat="1" applyFont="1" applyFill="1" applyBorder="1" applyAlignment="1">
      <alignment horizontal="center" vertical="top"/>
    </xf>
    <xf numFmtId="164" fontId="4" fillId="0" borderId="2" xfId="0" applyNumberFormat="1" applyFont="1" applyFill="1" applyBorder="1" applyAlignment="1">
      <alignment horizontal="center" vertical="top"/>
    </xf>
    <xf numFmtId="164" fontId="4" fillId="0" borderId="1" xfId="0" applyNumberFormat="1" applyFont="1" applyFill="1" applyBorder="1" applyAlignment="1">
      <alignment horizontal="center" vertical="top"/>
    </xf>
  </cellXfs>
  <cellStyles count="6">
    <cellStyle name="Comma" xfId="3" builtinId="3"/>
    <cellStyle name="Normal" xfId="0" builtinId="0"/>
    <cellStyle name="Normal 2" xfId="2"/>
    <cellStyle name="Normal 2 2" xfId="5"/>
    <cellStyle name="Normal_BS&amp;PLT Q1'2006" xfId="1"/>
    <cellStyle name="Percent 2" xfId="4"/>
  </cellStyles>
  <dxfs count="0"/>
  <tableStyles count="0" defaultTableStyle="TableStyleMedium9" defaultPivotStyle="PivotStyleLight16"/>
  <colors>
    <mruColors>
      <color rgb="FFFF66FF"/>
      <color rgb="FF66FFFF"/>
      <color rgb="FF66FF33"/>
      <color rgb="FFFFFFCC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6"/>
  <sheetViews>
    <sheetView showGridLines="0" tabSelected="1" view="pageBreakPreview" zoomScale="85" zoomScaleNormal="60" zoomScaleSheetLayoutView="85" workbookViewId="0">
      <selection activeCell="M25" sqref="M25"/>
    </sheetView>
  </sheetViews>
  <sheetFormatPr defaultColWidth="10.5703125" defaultRowHeight="24" customHeight="1" x14ac:dyDescent="0.2"/>
  <cols>
    <col min="1" max="1" width="43.28515625" style="10" customWidth="1"/>
    <col min="2" max="2" width="2.28515625" style="134" customWidth="1"/>
    <col min="3" max="3" width="7.7109375" style="10" customWidth="1"/>
    <col min="4" max="4" width="1.42578125" style="134" customWidth="1"/>
    <col min="5" max="5" width="15.42578125" style="134" customWidth="1"/>
    <col min="6" max="6" width="1.42578125" style="134" customWidth="1"/>
    <col min="7" max="7" width="15.42578125" style="134" customWidth="1"/>
    <col min="8" max="8" width="1.42578125" style="134" customWidth="1"/>
    <col min="9" max="9" width="15.42578125" style="134" customWidth="1"/>
    <col min="10" max="10" width="1.42578125" style="134" customWidth="1"/>
    <col min="11" max="11" width="15.42578125" style="134" customWidth="1"/>
    <col min="12" max="16384" width="10.5703125" style="134"/>
  </cols>
  <sheetData>
    <row r="1" spans="1:11" s="9" customFormat="1" ht="24" customHeight="1" x14ac:dyDescent="0.2">
      <c r="A1" s="5" t="s">
        <v>116</v>
      </c>
      <c r="B1" s="6"/>
      <c r="C1" s="7"/>
      <c r="D1" s="8"/>
      <c r="E1" s="8"/>
      <c r="F1" s="8"/>
      <c r="G1" s="8"/>
      <c r="H1" s="8"/>
      <c r="I1" s="8"/>
      <c r="J1" s="8"/>
      <c r="K1" s="8"/>
    </row>
    <row r="2" spans="1:11" s="9" customFormat="1" ht="24" customHeight="1" x14ac:dyDescent="0.2">
      <c r="A2" s="41" t="s">
        <v>0</v>
      </c>
      <c r="B2" s="6"/>
      <c r="C2" s="7"/>
      <c r="D2" s="8"/>
      <c r="E2" s="8"/>
      <c r="F2" s="8"/>
      <c r="G2" s="8"/>
      <c r="H2" s="8"/>
      <c r="I2" s="6"/>
      <c r="J2" s="8"/>
      <c r="K2" s="6"/>
    </row>
    <row r="3" spans="1:11" s="61" customFormat="1" ht="24" customHeight="1" x14ac:dyDescent="0.2">
      <c r="A3" s="60" t="s">
        <v>183</v>
      </c>
      <c r="B3" s="60"/>
      <c r="C3" s="60"/>
      <c r="D3" s="60"/>
      <c r="E3" s="60"/>
      <c r="F3" s="60"/>
      <c r="G3" s="12"/>
      <c r="H3" s="60"/>
      <c r="I3" s="60"/>
      <c r="J3" s="60"/>
      <c r="K3" s="12"/>
    </row>
    <row r="4" spans="1:11" ht="24" customHeight="1" x14ac:dyDescent="0.2">
      <c r="A4" s="7"/>
      <c r="B4" s="8"/>
      <c r="C4" s="7"/>
      <c r="D4" s="8"/>
      <c r="E4" s="8"/>
      <c r="F4" s="8"/>
      <c r="G4" s="8"/>
      <c r="H4" s="8"/>
      <c r="I4" s="8"/>
      <c r="J4" s="8"/>
      <c r="K4" s="38" t="s">
        <v>119</v>
      </c>
    </row>
    <row r="5" spans="1:11" ht="24" customHeight="1" x14ac:dyDescent="0.2">
      <c r="E5" s="150" t="s">
        <v>1</v>
      </c>
      <c r="F5" s="150"/>
      <c r="G5" s="150"/>
      <c r="H5" s="12"/>
      <c r="I5" s="150" t="s">
        <v>2</v>
      </c>
      <c r="J5" s="150"/>
      <c r="K5" s="150"/>
    </row>
    <row r="6" spans="1:11" ht="24" customHeight="1" x14ac:dyDescent="0.2">
      <c r="C6" s="13" t="s">
        <v>3</v>
      </c>
      <c r="D6" s="14"/>
      <c r="E6" s="59" t="s">
        <v>184</v>
      </c>
      <c r="F6" s="16"/>
      <c r="G6" s="59" t="s">
        <v>126</v>
      </c>
      <c r="H6" s="17"/>
      <c r="I6" s="59" t="s">
        <v>184</v>
      </c>
      <c r="J6" s="16"/>
      <c r="K6" s="59" t="s">
        <v>126</v>
      </c>
    </row>
    <row r="7" spans="1:11" ht="24" customHeight="1" x14ac:dyDescent="0.2">
      <c r="C7" s="54"/>
      <c r="D7" s="38"/>
      <c r="E7" s="108" t="s">
        <v>129</v>
      </c>
      <c r="F7" s="109"/>
      <c r="G7" s="108" t="s">
        <v>130</v>
      </c>
      <c r="H7" s="17"/>
      <c r="I7" s="108" t="s">
        <v>129</v>
      </c>
      <c r="J7" s="109"/>
      <c r="K7" s="108" t="s">
        <v>130</v>
      </c>
    </row>
    <row r="8" spans="1:11" ht="24" customHeight="1" x14ac:dyDescent="0.2">
      <c r="C8" s="54"/>
      <c r="D8" s="38"/>
      <c r="E8" s="108" t="s">
        <v>131</v>
      </c>
      <c r="F8" s="109"/>
      <c r="G8" s="108"/>
      <c r="H8" s="17"/>
      <c r="I8" s="108" t="s">
        <v>131</v>
      </c>
      <c r="J8" s="109"/>
      <c r="K8" s="108"/>
    </row>
    <row r="9" spans="1:11" ht="24" customHeight="1" x14ac:dyDescent="0.2">
      <c r="A9" s="18" t="s">
        <v>4</v>
      </c>
    </row>
    <row r="10" spans="1:11" ht="24" customHeight="1" x14ac:dyDescent="0.2">
      <c r="A10" s="18" t="s">
        <v>5</v>
      </c>
      <c r="C10" s="21"/>
    </row>
    <row r="11" spans="1:11" ht="24" customHeight="1" x14ac:dyDescent="0.2">
      <c r="A11" s="10" t="s">
        <v>6</v>
      </c>
      <c r="C11" s="21"/>
      <c r="E11" s="45">
        <v>29907</v>
      </c>
      <c r="F11" s="45"/>
      <c r="G11" s="45">
        <v>83669</v>
      </c>
      <c r="H11" s="45"/>
      <c r="I11" s="45">
        <v>4827</v>
      </c>
      <c r="J11" s="45"/>
      <c r="K11" s="45">
        <v>46294</v>
      </c>
    </row>
    <row r="12" spans="1:11" ht="24" customHeight="1" x14ac:dyDescent="0.2">
      <c r="A12" s="136" t="s">
        <v>85</v>
      </c>
      <c r="C12" s="21">
        <v>3</v>
      </c>
      <c r="D12" s="46"/>
      <c r="E12" s="49">
        <v>525294</v>
      </c>
      <c r="F12" s="45"/>
      <c r="G12" s="49">
        <v>490289</v>
      </c>
      <c r="H12" s="45"/>
      <c r="I12" s="45">
        <v>401566</v>
      </c>
      <c r="J12" s="45"/>
      <c r="K12" s="49">
        <v>302562</v>
      </c>
    </row>
    <row r="13" spans="1:11" ht="24" customHeight="1" x14ac:dyDescent="0.2">
      <c r="A13" s="136" t="s">
        <v>169</v>
      </c>
      <c r="C13" s="21"/>
      <c r="D13" s="46"/>
      <c r="E13" s="49"/>
      <c r="F13" s="45"/>
      <c r="G13" s="49"/>
      <c r="H13" s="45"/>
      <c r="I13" s="49"/>
      <c r="J13" s="45"/>
      <c r="K13" s="49"/>
    </row>
    <row r="14" spans="1:11" ht="24" customHeight="1" x14ac:dyDescent="0.2">
      <c r="A14" s="136" t="s">
        <v>170</v>
      </c>
      <c r="C14" s="21">
        <v>13</v>
      </c>
      <c r="D14" s="46"/>
      <c r="E14" s="45">
        <v>0</v>
      </c>
      <c r="F14" s="45"/>
      <c r="G14" s="45">
        <v>0</v>
      </c>
      <c r="H14" s="45"/>
      <c r="I14" s="45">
        <v>2421</v>
      </c>
      <c r="J14" s="45"/>
      <c r="K14" s="49">
        <v>1959</v>
      </c>
    </row>
    <row r="15" spans="1:11" ht="24" customHeight="1" x14ac:dyDescent="0.2">
      <c r="A15" s="47" t="s">
        <v>89</v>
      </c>
      <c r="B15" s="20"/>
      <c r="C15" s="21">
        <v>4</v>
      </c>
      <c r="E15" s="45">
        <v>607825</v>
      </c>
      <c r="F15" s="45"/>
      <c r="G15" s="45">
        <v>543646</v>
      </c>
      <c r="H15" s="45"/>
      <c r="I15" s="45">
        <v>434850</v>
      </c>
      <c r="J15" s="45"/>
      <c r="K15" s="45">
        <v>361255</v>
      </c>
    </row>
    <row r="16" spans="1:11" ht="24" customHeight="1" x14ac:dyDescent="0.2">
      <c r="A16" s="10" t="s">
        <v>7</v>
      </c>
      <c r="C16" s="21"/>
      <c r="E16" s="73">
        <v>83368</v>
      </c>
      <c r="F16" s="45"/>
      <c r="G16" s="48">
        <v>109310</v>
      </c>
      <c r="H16" s="45"/>
      <c r="I16" s="45">
        <v>30800</v>
      </c>
      <c r="J16" s="45"/>
      <c r="K16" s="45">
        <v>29871</v>
      </c>
    </row>
    <row r="17" spans="1:13" ht="24" customHeight="1" x14ac:dyDescent="0.2">
      <c r="A17" s="18" t="s">
        <v>8</v>
      </c>
      <c r="C17" s="21"/>
      <c r="E17" s="50">
        <f>SUM(E11:E16)</f>
        <v>1246394</v>
      </c>
      <c r="F17" s="45"/>
      <c r="G17" s="50">
        <f>SUM(G11:G16)</f>
        <v>1226914</v>
      </c>
      <c r="H17" s="45"/>
      <c r="I17" s="50">
        <f>SUM(I11:I16)</f>
        <v>874464</v>
      </c>
      <c r="J17" s="45"/>
      <c r="K17" s="50">
        <f>SUM(K11:K16)</f>
        <v>741941</v>
      </c>
    </row>
    <row r="18" spans="1:13" ht="24" customHeight="1" x14ac:dyDescent="0.2">
      <c r="A18" s="18" t="s">
        <v>9</v>
      </c>
      <c r="C18" s="21"/>
      <c r="E18" s="45"/>
      <c r="F18" s="45"/>
      <c r="G18" s="45"/>
      <c r="H18" s="45"/>
      <c r="I18" s="45"/>
      <c r="J18" s="45"/>
      <c r="K18" s="45"/>
    </row>
    <row r="19" spans="1:13" ht="24" customHeight="1" x14ac:dyDescent="0.2">
      <c r="A19" s="10" t="s">
        <v>180</v>
      </c>
      <c r="C19" s="21"/>
      <c r="E19" s="45"/>
      <c r="F19" s="45"/>
      <c r="G19" s="45"/>
      <c r="H19" s="45"/>
      <c r="I19" s="45"/>
      <c r="J19" s="45"/>
      <c r="K19" s="45"/>
    </row>
    <row r="20" spans="1:13" ht="24" customHeight="1" x14ac:dyDescent="0.2">
      <c r="A20" s="10" t="s">
        <v>181</v>
      </c>
      <c r="C20" s="21">
        <v>13</v>
      </c>
      <c r="E20" s="45">
        <v>0</v>
      </c>
      <c r="F20" s="45"/>
      <c r="G20" s="49">
        <v>0</v>
      </c>
      <c r="H20" s="45"/>
      <c r="I20" s="45">
        <v>39716</v>
      </c>
      <c r="J20" s="45"/>
      <c r="K20" s="45">
        <v>34357</v>
      </c>
    </row>
    <row r="21" spans="1:13" ht="24" customHeight="1" x14ac:dyDescent="0.2">
      <c r="A21" s="10" t="s">
        <v>10</v>
      </c>
      <c r="C21" s="21">
        <v>5</v>
      </c>
      <c r="E21" s="45">
        <v>0</v>
      </c>
      <c r="F21" s="45"/>
      <c r="G21" s="49">
        <v>0</v>
      </c>
      <c r="H21" s="45"/>
      <c r="I21" s="45">
        <v>542126</v>
      </c>
      <c r="J21" s="45"/>
      <c r="K21" s="45">
        <v>532126</v>
      </c>
    </row>
    <row r="22" spans="1:13" ht="24" customHeight="1" x14ac:dyDescent="0.2">
      <c r="A22" s="10" t="s">
        <v>11</v>
      </c>
      <c r="C22" s="21">
        <v>6</v>
      </c>
      <c r="E22" s="45">
        <v>20284</v>
      </c>
      <c r="F22" s="45"/>
      <c r="G22" s="45">
        <v>21118</v>
      </c>
      <c r="H22" s="45"/>
      <c r="I22" s="45">
        <v>99372</v>
      </c>
      <c r="J22" s="45"/>
      <c r="K22" s="45">
        <v>99372</v>
      </c>
    </row>
    <row r="23" spans="1:13" ht="24" customHeight="1" x14ac:dyDescent="0.2">
      <c r="A23" s="10" t="s">
        <v>157</v>
      </c>
      <c r="C23" s="21">
        <v>2</v>
      </c>
      <c r="E23" s="45">
        <v>0</v>
      </c>
      <c r="F23" s="45"/>
      <c r="G23" s="49">
        <v>0</v>
      </c>
      <c r="H23" s="45"/>
      <c r="I23" s="45">
        <v>0</v>
      </c>
      <c r="J23" s="45"/>
      <c r="K23" s="45">
        <v>31500</v>
      </c>
    </row>
    <row r="24" spans="1:13" ht="24" customHeight="1" x14ac:dyDescent="0.2">
      <c r="A24" s="10" t="s">
        <v>141</v>
      </c>
      <c r="C24" s="21"/>
      <c r="E24" s="45">
        <v>31657</v>
      </c>
      <c r="F24" s="45"/>
      <c r="G24" s="49">
        <v>31657</v>
      </c>
      <c r="H24" s="45"/>
      <c r="I24" s="45">
        <v>0</v>
      </c>
      <c r="J24" s="45"/>
      <c r="K24" s="45">
        <v>0</v>
      </c>
    </row>
    <row r="25" spans="1:13" ht="24" customHeight="1" x14ac:dyDescent="0.2">
      <c r="A25" s="47" t="s">
        <v>103</v>
      </c>
      <c r="B25" s="20"/>
      <c r="C25" s="21">
        <v>7</v>
      </c>
      <c r="E25" s="45">
        <v>1620336</v>
      </c>
      <c r="F25" s="45"/>
      <c r="G25" s="45">
        <v>1669899</v>
      </c>
      <c r="H25" s="45"/>
      <c r="I25" s="45">
        <v>1442586</v>
      </c>
      <c r="J25" s="45"/>
      <c r="K25" s="45">
        <v>1487912</v>
      </c>
    </row>
    <row r="26" spans="1:13" ht="24" customHeight="1" x14ac:dyDescent="0.2">
      <c r="A26" s="47" t="s">
        <v>95</v>
      </c>
      <c r="B26" s="20"/>
      <c r="C26" s="21">
        <v>13</v>
      </c>
      <c r="E26" s="45">
        <v>480773</v>
      </c>
      <c r="F26" s="45"/>
      <c r="G26" s="45">
        <v>477537</v>
      </c>
      <c r="H26" s="45"/>
      <c r="I26" s="45">
        <v>326997</v>
      </c>
      <c r="J26" s="89"/>
      <c r="K26" s="45">
        <v>334406</v>
      </c>
    </row>
    <row r="27" spans="1:13" ht="24" customHeight="1" x14ac:dyDescent="0.2">
      <c r="A27" s="19" t="s">
        <v>104</v>
      </c>
      <c r="B27" s="20"/>
      <c r="C27" s="21">
        <v>8</v>
      </c>
      <c r="E27" s="45">
        <v>202583</v>
      </c>
      <c r="F27" s="45"/>
      <c r="G27" s="45">
        <v>180180</v>
      </c>
      <c r="H27" s="45"/>
      <c r="I27" s="45">
        <v>14218</v>
      </c>
      <c r="J27" s="45"/>
      <c r="K27" s="45">
        <v>15981</v>
      </c>
    </row>
    <row r="28" spans="1:13" ht="24" customHeight="1" x14ac:dyDescent="0.2">
      <c r="A28" s="19" t="s">
        <v>12</v>
      </c>
      <c r="B28" s="20"/>
      <c r="C28" s="21"/>
      <c r="E28" s="45">
        <v>55603</v>
      </c>
      <c r="F28" s="45"/>
      <c r="G28" s="45">
        <v>48333</v>
      </c>
      <c r="H28" s="45"/>
      <c r="I28" s="45">
        <v>0</v>
      </c>
      <c r="J28" s="45"/>
      <c r="K28" s="49">
        <v>0</v>
      </c>
    </row>
    <row r="29" spans="1:13" ht="24" customHeight="1" x14ac:dyDescent="0.2">
      <c r="A29" s="19" t="s">
        <v>105</v>
      </c>
      <c r="B29" s="20"/>
      <c r="C29" s="21"/>
      <c r="E29" s="45">
        <v>324176</v>
      </c>
      <c r="F29" s="45"/>
      <c r="G29" s="45">
        <v>284407</v>
      </c>
      <c r="H29" s="45"/>
      <c r="I29" s="45">
        <v>278106</v>
      </c>
      <c r="J29" s="45"/>
      <c r="K29" s="45">
        <v>250047</v>
      </c>
      <c r="L29" s="134">
        <f>E29-G29</f>
        <v>39769</v>
      </c>
      <c r="M29" s="134">
        <f>I29-K29</f>
        <v>28059</v>
      </c>
    </row>
    <row r="30" spans="1:13" ht="24" customHeight="1" x14ac:dyDescent="0.2">
      <c r="A30" s="19" t="s">
        <v>106</v>
      </c>
      <c r="B30" s="20"/>
      <c r="C30" s="21"/>
      <c r="E30" s="45">
        <v>35613</v>
      </c>
      <c r="F30" s="45"/>
      <c r="G30" s="45">
        <v>31027</v>
      </c>
      <c r="H30" s="45"/>
      <c r="I30" s="45">
        <v>0</v>
      </c>
      <c r="J30" s="45"/>
      <c r="K30" s="49">
        <v>0</v>
      </c>
    </row>
    <row r="31" spans="1:13" ht="24" customHeight="1" x14ac:dyDescent="0.2">
      <c r="A31" s="10" t="s">
        <v>13</v>
      </c>
      <c r="C31" s="21"/>
      <c r="E31" s="48">
        <v>28845</v>
      </c>
      <c r="F31" s="45"/>
      <c r="G31" s="48">
        <v>31565</v>
      </c>
      <c r="H31" s="45"/>
      <c r="I31" s="48">
        <v>24999</v>
      </c>
      <c r="J31" s="45"/>
      <c r="K31" s="48">
        <v>26708</v>
      </c>
    </row>
    <row r="32" spans="1:13" ht="24" customHeight="1" x14ac:dyDescent="0.2">
      <c r="A32" s="18" t="s">
        <v>14</v>
      </c>
      <c r="C32" s="21"/>
      <c r="E32" s="45">
        <f>SUM(E18:E31)</f>
        <v>2799870</v>
      </c>
      <c r="F32" s="45"/>
      <c r="G32" s="45">
        <f>SUM(G18:G31)</f>
        <v>2775723</v>
      </c>
      <c r="H32" s="45"/>
      <c r="I32" s="45">
        <f>SUM(I18:I31)</f>
        <v>2768120</v>
      </c>
      <c r="J32" s="45"/>
      <c r="K32" s="45">
        <f>SUM(K18:K31)</f>
        <v>2812409</v>
      </c>
    </row>
    <row r="33" spans="1:11" ht="24" customHeight="1" thickBot="1" x14ac:dyDescent="0.25">
      <c r="A33" s="18" t="s">
        <v>15</v>
      </c>
      <c r="E33" s="51">
        <f>E17+E32</f>
        <v>4046264</v>
      </c>
      <c r="F33" s="45"/>
      <c r="G33" s="51">
        <f>G17+G32</f>
        <v>4002637</v>
      </c>
      <c r="H33" s="45"/>
      <c r="I33" s="51">
        <f>I17+I32</f>
        <v>3642584</v>
      </c>
      <c r="J33" s="49"/>
      <c r="K33" s="51">
        <f>K17+K32</f>
        <v>3554350</v>
      </c>
    </row>
    <row r="34" spans="1:11" ht="24" customHeight="1" thickTop="1" x14ac:dyDescent="0.2"/>
    <row r="35" spans="1:11" ht="24" customHeight="1" x14ac:dyDescent="0.2">
      <c r="A35" s="10" t="s">
        <v>155</v>
      </c>
    </row>
    <row r="36" spans="1:11" s="9" customFormat="1" ht="24" customHeight="1" x14ac:dyDescent="0.2">
      <c r="A36" s="5" t="s">
        <v>116</v>
      </c>
      <c r="B36" s="6"/>
      <c r="C36" s="7"/>
      <c r="D36" s="8"/>
      <c r="E36" s="8"/>
      <c r="F36" s="8"/>
      <c r="G36" s="8"/>
      <c r="H36" s="8"/>
      <c r="I36" s="8"/>
      <c r="J36" s="8"/>
      <c r="K36" s="8"/>
    </row>
    <row r="37" spans="1:11" s="9" customFormat="1" ht="24" customHeight="1" x14ac:dyDescent="0.2">
      <c r="A37" s="23" t="s">
        <v>16</v>
      </c>
      <c r="B37" s="6"/>
      <c r="C37" s="7"/>
      <c r="D37" s="8"/>
      <c r="E37" s="8"/>
      <c r="F37" s="8"/>
      <c r="G37" s="8"/>
      <c r="H37" s="8"/>
      <c r="I37" s="6"/>
      <c r="J37" s="8"/>
      <c r="K37" s="6"/>
    </row>
    <row r="38" spans="1:11" s="61" customFormat="1" ht="24" customHeight="1" x14ac:dyDescent="0.2">
      <c r="A38" s="60" t="s">
        <v>183</v>
      </c>
      <c r="B38" s="60"/>
      <c r="C38" s="60"/>
      <c r="D38" s="60"/>
      <c r="E38" s="60"/>
      <c r="F38" s="60"/>
      <c r="G38" s="12"/>
      <c r="H38" s="60"/>
      <c r="I38" s="60"/>
      <c r="J38" s="60"/>
      <c r="K38" s="12"/>
    </row>
    <row r="39" spans="1:11" ht="24" customHeight="1" x14ac:dyDescent="0.2">
      <c r="A39" s="7"/>
      <c r="B39" s="8"/>
      <c r="C39" s="7"/>
      <c r="D39" s="8"/>
      <c r="E39" s="8"/>
      <c r="F39" s="8"/>
      <c r="G39" s="8"/>
      <c r="H39" s="8"/>
      <c r="I39" s="8"/>
      <c r="J39" s="8"/>
      <c r="K39" s="38" t="s">
        <v>119</v>
      </c>
    </row>
    <row r="40" spans="1:11" ht="24" customHeight="1" x14ac:dyDescent="0.2">
      <c r="E40" s="150" t="s">
        <v>1</v>
      </c>
      <c r="F40" s="150"/>
      <c r="G40" s="150"/>
      <c r="H40" s="12"/>
      <c r="I40" s="150" t="s">
        <v>2</v>
      </c>
      <c r="J40" s="150"/>
      <c r="K40" s="150"/>
    </row>
    <row r="41" spans="1:11" ht="24" customHeight="1" x14ac:dyDescent="0.2">
      <c r="C41" s="13" t="s">
        <v>3</v>
      </c>
      <c r="D41" s="14"/>
      <c r="E41" s="59" t="str">
        <f>E6</f>
        <v>30 กันยายน 2564</v>
      </c>
      <c r="F41" s="16"/>
      <c r="G41" s="59" t="str">
        <f>G6</f>
        <v>31 ธันวาคม 2563</v>
      </c>
      <c r="H41" s="17"/>
      <c r="I41" s="59" t="str">
        <f>E41</f>
        <v>30 กันยายน 2564</v>
      </c>
      <c r="J41" s="16"/>
      <c r="K41" s="59" t="str">
        <f>G41</f>
        <v>31 ธันวาคม 2563</v>
      </c>
    </row>
    <row r="42" spans="1:11" ht="24" customHeight="1" x14ac:dyDescent="0.2">
      <c r="C42" s="54"/>
      <c r="D42" s="38"/>
      <c r="E42" s="108" t="s">
        <v>129</v>
      </c>
      <c r="F42" s="109"/>
      <c r="G42" s="108" t="s">
        <v>130</v>
      </c>
      <c r="H42" s="17"/>
      <c r="I42" s="108" t="s">
        <v>129</v>
      </c>
      <c r="J42" s="109"/>
      <c r="K42" s="108" t="s">
        <v>130</v>
      </c>
    </row>
    <row r="43" spans="1:11" ht="24" customHeight="1" x14ac:dyDescent="0.2">
      <c r="C43" s="54"/>
      <c r="D43" s="38"/>
      <c r="E43" s="108" t="s">
        <v>131</v>
      </c>
      <c r="F43" s="109"/>
      <c r="G43" s="108"/>
      <c r="H43" s="17"/>
      <c r="I43" s="108" t="s">
        <v>131</v>
      </c>
      <c r="J43" s="109"/>
      <c r="K43" s="108"/>
    </row>
    <row r="44" spans="1:11" ht="24" customHeight="1" x14ac:dyDescent="0.2">
      <c r="A44" s="18" t="s">
        <v>17</v>
      </c>
    </row>
    <row r="45" spans="1:11" ht="24" customHeight="1" x14ac:dyDescent="0.2">
      <c r="A45" s="18" t="s">
        <v>18</v>
      </c>
    </row>
    <row r="46" spans="1:11" ht="24" customHeight="1" x14ac:dyDescent="0.2">
      <c r="A46" s="47" t="s">
        <v>102</v>
      </c>
      <c r="B46" s="20"/>
      <c r="C46" s="21">
        <v>9</v>
      </c>
      <c r="E46" s="135">
        <v>1089938</v>
      </c>
      <c r="F46" s="135"/>
      <c r="G46" s="135">
        <v>1104178</v>
      </c>
      <c r="H46" s="135"/>
      <c r="I46" s="135">
        <v>921403</v>
      </c>
      <c r="J46" s="135"/>
      <c r="K46" s="135">
        <v>954532</v>
      </c>
    </row>
    <row r="47" spans="1:11" ht="24" customHeight="1" x14ac:dyDescent="0.2">
      <c r="A47" s="136" t="s">
        <v>86</v>
      </c>
      <c r="C47" s="21">
        <v>10</v>
      </c>
      <c r="D47" s="46"/>
      <c r="E47" s="49">
        <v>636492</v>
      </c>
      <c r="F47" s="45"/>
      <c r="G47" s="49">
        <v>585115</v>
      </c>
      <c r="H47" s="45"/>
      <c r="I47" s="49">
        <v>472799</v>
      </c>
      <c r="J47" s="45"/>
      <c r="K47" s="49">
        <v>400035</v>
      </c>
    </row>
    <row r="48" spans="1:11" ht="24" customHeight="1" x14ac:dyDescent="0.2">
      <c r="A48" s="10" t="s">
        <v>176</v>
      </c>
      <c r="C48" s="21"/>
      <c r="E48" s="49">
        <f>53957</f>
        <v>53957</v>
      </c>
      <c r="F48" s="135"/>
      <c r="G48" s="73">
        <v>25897</v>
      </c>
      <c r="H48" s="135"/>
      <c r="I48" s="135">
        <v>71018</v>
      </c>
      <c r="J48" s="135"/>
      <c r="K48" s="135">
        <v>22736</v>
      </c>
    </row>
    <row r="49" spans="1:13" ht="24" customHeight="1" x14ac:dyDescent="0.2">
      <c r="A49" s="47" t="s">
        <v>158</v>
      </c>
      <c r="B49" s="20"/>
      <c r="C49" s="21">
        <v>2</v>
      </c>
      <c r="E49" s="135">
        <v>0</v>
      </c>
      <c r="F49" s="135"/>
      <c r="G49" s="135">
        <v>0</v>
      </c>
      <c r="H49" s="135"/>
      <c r="I49" s="135">
        <v>40000</v>
      </c>
      <c r="J49" s="89"/>
      <c r="K49" s="135">
        <v>29000</v>
      </c>
    </row>
    <row r="50" spans="1:13" ht="24" customHeight="1" x14ac:dyDescent="0.2">
      <c r="A50" s="136" t="s">
        <v>134</v>
      </c>
      <c r="C50" s="21"/>
      <c r="D50" s="46"/>
      <c r="E50" s="49"/>
      <c r="F50" s="45"/>
      <c r="G50" s="49"/>
      <c r="H50" s="45"/>
      <c r="I50" s="49"/>
      <c r="J50" s="45"/>
      <c r="K50" s="49"/>
    </row>
    <row r="51" spans="1:13" ht="24" customHeight="1" x14ac:dyDescent="0.2">
      <c r="A51" s="124" t="s">
        <v>135</v>
      </c>
      <c r="B51" s="20"/>
      <c r="C51" s="21">
        <v>11</v>
      </c>
      <c r="E51" s="135">
        <v>187928</v>
      </c>
      <c r="F51" s="135"/>
      <c r="G51" s="135">
        <v>224482</v>
      </c>
      <c r="H51" s="135"/>
      <c r="I51" s="135">
        <v>187928</v>
      </c>
      <c r="J51" s="135"/>
      <c r="K51" s="135">
        <v>224482</v>
      </c>
    </row>
    <row r="52" spans="1:13" ht="24" customHeight="1" x14ac:dyDescent="0.2">
      <c r="A52" s="124" t="s">
        <v>136</v>
      </c>
      <c r="B52" s="20"/>
      <c r="C52" s="21">
        <v>13</v>
      </c>
      <c r="E52" s="135">
        <v>30228</v>
      </c>
      <c r="F52" s="135"/>
      <c r="G52" s="135">
        <v>63553</v>
      </c>
      <c r="H52" s="135"/>
      <c r="I52" s="135">
        <v>25942</v>
      </c>
      <c r="J52" s="89"/>
      <c r="K52" s="135">
        <v>55542</v>
      </c>
    </row>
    <row r="53" spans="1:13" ht="24" customHeight="1" x14ac:dyDescent="0.2">
      <c r="A53" s="10" t="s">
        <v>175</v>
      </c>
      <c r="B53" s="20"/>
      <c r="C53" s="21"/>
      <c r="E53" s="135">
        <v>3586</v>
      </c>
      <c r="F53" s="135"/>
      <c r="G53" s="135">
        <v>468</v>
      </c>
      <c r="H53" s="135"/>
      <c r="I53" s="135">
        <v>0</v>
      </c>
      <c r="J53" s="89"/>
      <c r="K53" s="135">
        <v>0</v>
      </c>
    </row>
    <row r="54" spans="1:13" ht="24" customHeight="1" x14ac:dyDescent="0.2">
      <c r="A54" s="10" t="s">
        <v>19</v>
      </c>
      <c r="C54" s="21"/>
      <c r="E54" s="73">
        <v>41426</v>
      </c>
      <c r="F54" s="135"/>
      <c r="G54" s="73">
        <v>30877</v>
      </c>
      <c r="H54" s="135"/>
      <c r="I54" s="135">
        <v>10910</v>
      </c>
      <c r="J54" s="135"/>
      <c r="K54" s="135">
        <v>7115</v>
      </c>
    </row>
    <row r="55" spans="1:13" ht="24" customHeight="1" x14ac:dyDescent="0.2">
      <c r="A55" s="18" t="s">
        <v>20</v>
      </c>
      <c r="C55" s="21"/>
      <c r="E55" s="50">
        <f>SUM(E44:E54)</f>
        <v>2043555</v>
      </c>
      <c r="F55" s="91"/>
      <c r="G55" s="50">
        <f>SUM(G44:G54)</f>
        <v>2034570</v>
      </c>
      <c r="H55" s="135"/>
      <c r="I55" s="50">
        <f>SUM(I44:I54)</f>
        <v>1730000</v>
      </c>
      <c r="J55" s="50"/>
      <c r="K55" s="50">
        <f>SUM(K44:K54)</f>
        <v>1693442</v>
      </c>
    </row>
    <row r="56" spans="1:13" ht="24" customHeight="1" x14ac:dyDescent="0.2">
      <c r="A56" s="18" t="s">
        <v>21</v>
      </c>
      <c r="C56" s="21"/>
      <c r="E56" s="91"/>
      <c r="F56" s="91"/>
      <c r="G56" s="91"/>
      <c r="H56" s="135"/>
      <c r="I56" s="91"/>
      <c r="J56" s="91"/>
      <c r="K56" s="91"/>
    </row>
    <row r="57" spans="1:13" ht="24" customHeight="1" x14ac:dyDescent="0.2">
      <c r="A57" s="10" t="s">
        <v>137</v>
      </c>
      <c r="C57" s="21"/>
      <c r="E57" s="91"/>
      <c r="F57" s="91"/>
      <c r="G57" s="91"/>
      <c r="H57" s="135"/>
      <c r="I57" s="91"/>
      <c r="J57" s="91"/>
      <c r="K57" s="91"/>
    </row>
    <row r="58" spans="1:13" ht="24" customHeight="1" x14ac:dyDescent="0.2">
      <c r="A58" s="124" t="s">
        <v>135</v>
      </c>
      <c r="C58" s="21">
        <v>11</v>
      </c>
      <c r="E58" s="135">
        <v>631064</v>
      </c>
      <c r="F58" s="135"/>
      <c r="G58" s="135">
        <v>608188</v>
      </c>
      <c r="H58" s="135"/>
      <c r="I58" s="135">
        <v>624354</v>
      </c>
      <c r="J58" s="91"/>
      <c r="K58" s="91">
        <v>602342</v>
      </c>
    </row>
    <row r="59" spans="1:13" ht="24" customHeight="1" x14ac:dyDescent="0.2">
      <c r="A59" s="124" t="s">
        <v>136</v>
      </c>
      <c r="C59" s="21">
        <v>13</v>
      </c>
      <c r="E59" s="135">
        <v>269941</v>
      </c>
      <c r="F59" s="135"/>
      <c r="G59" s="135">
        <v>262086</v>
      </c>
      <c r="H59" s="135"/>
      <c r="I59" s="135">
        <v>269402</v>
      </c>
      <c r="J59" s="89"/>
      <c r="K59" s="91">
        <v>256314</v>
      </c>
    </row>
    <row r="60" spans="1:13" ht="24" customHeight="1" x14ac:dyDescent="0.2">
      <c r="A60" s="10" t="s">
        <v>22</v>
      </c>
      <c r="C60" s="21"/>
      <c r="E60" s="135">
        <v>106995</v>
      </c>
      <c r="F60" s="135"/>
      <c r="G60" s="135">
        <v>99466</v>
      </c>
      <c r="H60" s="135"/>
      <c r="I60" s="135">
        <v>85097</v>
      </c>
      <c r="J60" s="91"/>
      <c r="K60" s="91">
        <v>79595</v>
      </c>
    </row>
    <row r="61" spans="1:13" ht="24" customHeight="1" x14ac:dyDescent="0.2">
      <c r="A61" s="19" t="s">
        <v>107</v>
      </c>
      <c r="C61" s="21"/>
      <c r="E61" s="135">
        <v>149914</v>
      </c>
      <c r="F61" s="135"/>
      <c r="G61" s="135">
        <v>127670</v>
      </c>
      <c r="H61" s="135"/>
      <c r="I61" s="135">
        <v>83004</v>
      </c>
      <c r="J61" s="89"/>
      <c r="K61" s="91">
        <v>68225</v>
      </c>
      <c r="L61" s="134">
        <f>E61-G61</f>
        <v>22244</v>
      </c>
      <c r="M61" s="134">
        <f>I61-K61</f>
        <v>14779</v>
      </c>
    </row>
    <row r="62" spans="1:13" ht="24" customHeight="1" x14ac:dyDescent="0.2">
      <c r="A62" s="19" t="s">
        <v>108</v>
      </c>
      <c r="C62" s="21"/>
      <c r="E62" s="135">
        <v>35613</v>
      </c>
      <c r="F62" s="135"/>
      <c r="G62" s="135">
        <v>31027</v>
      </c>
      <c r="H62" s="135"/>
      <c r="I62" s="45">
        <v>0</v>
      </c>
      <c r="J62" s="45"/>
      <c r="K62" s="49">
        <v>0</v>
      </c>
      <c r="L62" s="134">
        <f>L29-L61</f>
        <v>17525</v>
      </c>
      <c r="M62" s="134">
        <f>M29-M61</f>
        <v>13280</v>
      </c>
    </row>
    <row r="63" spans="1:13" ht="24" customHeight="1" x14ac:dyDescent="0.2">
      <c r="A63" s="10" t="s">
        <v>23</v>
      </c>
      <c r="C63" s="21"/>
      <c r="E63" s="48">
        <v>0</v>
      </c>
      <c r="F63" s="45">
        <v>0</v>
      </c>
      <c r="G63" s="48">
        <v>0</v>
      </c>
      <c r="H63" s="135"/>
      <c r="I63" s="135">
        <v>1502</v>
      </c>
      <c r="J63" s="91"/>
      <c r="K63" s="92">
        <v>1502</v>
      </c>
    </row>
    <row r="64" spans="1:13" ht="24" customHeight="1" x14ac:dyDescent="0.2">
      <c r="A64" s="18" t="s">
        <v>24</v>
      </c>
      <c r="C64" s="21"/>
      <c r="E64" s="50">
        <f>SUM(E56:E63)</f>
        <v>1193527</v>
      </c>
      <c r="F64" s="91"/>
      <c r="G64" s="91">
        <f>SUM(G56:G63)</f>
        <v>1128437</v>
      </c>
      <c r="H64" s="135"/>
      <c r="I64" s="50">
        <f>SUM(I56:I63)</f>
        <v>1063359</v>
      </c>
      <c r="J64" s="91"/>
      <c r="K64" s="91">
        <f>SUM(K56:K63)</f>
        <v>1007978</v>
      </c>
    </row>
    <row r="65" spans="1:11" s="9" customFormat="1" ht="24" customHeight="1" x14ac:dyDescent="0.2">
      <c r="A65" s="18" t="s">
        <v>25</v>
      </c>
      <c r="B65" s="134"/>
      <c r="C65" s="21"/>
      <c r="D65" s="134"/>
      <c r="E65" s="50">
        <f>E55+E64</f>
        <v>3237082</v>
      </c>
      <c r="F65" s="91"/>
      <c r="G65" s="90">
        <f>G55+G64</f>
        <v>3163007</v>
      </c>
      <c r="H65" s="135"/>
      <c r="I65" s="50">
        <f>I55+I64</f>
        <v>2793359</v>
      </c>
      <c r="J65" s="91"/>
      <c r="K65" s="90">
        <f>K55+K64</f>
        <v>2701420</v>
      </c>
    </row>
    <row r="66" spans="1:11" s="9" customFormat="1" ht="24" customHeight="1" x14ac:dyDescent="0.2">
      <c r="A66" s="10"/>
      <c r="B66" s="134"/>
      <c r="C66" s="10"/>
      <c r="D66" s="134"/>
      <c r="E66" s="37"/>
      <c r="F66" s="37"/>
      <c r="G66" s="37"/>
      <c r="H66" s="134"/>
      <c r="I66" s="37"/>
      <c r="J66" s="37"/>
      <c r="K66" s="37"/>
    </row>
    <row r="67" spans="1:11" s="61" customFormat="1" ht="24" customHeight="1" x14ac:dyDescent="0.2">
      <c r="A67" s="10" t="s">
        <v>155</v>
      </c>
      <c r="B67" s="134"/>
      <c r="C67" s="10"/>
      <c r="D67" s="134"/>
      <c r="E67" s="37"/>
      <c r="F67" s="37"/>
      <c r="G67" s="37"/>
      <c r="H67" s="134"/>
      <c r="I67" s="37"/>
      <c r="J67" s="37"/>
      <c r="K67" s="37"/>
    </row>
    <row r="68" spans="1:11" ht="24" customHeight="1" x14ac:dyDescent="0.2">
      <c r="A68" s="5" t="s">
        <v>116</v>
      </c>
      <c r="B68" s="6"/>
      <c r="C68" s="7"/>
      <c r="D68" s="8"/>
      <c r="E68" s="8"/>
      <c r="F68" s="8"/>
      <c r="G68" s="8"/>
      <c r="H68" s="8"/>
      <c r="I68" s="8"/>
      <c r="J68" s="8"/>
      <c r="K68" s="8"/>
    </row>
    <row r="69" spans="1:11" ht="24" customHeight="1" x14ac:dyDescent="0.2">
      <c r="A69" s="5" t="s">
        <v>16</v>
      </c>
      <c r="B69" s="6"/>
      <c r="C69" s="7"/>
      <c r="D69" s="8"/>
      <c r="E69" s="8"/>
      <c r="F69" s="8"/>
      <c r="G69" s="8"/>
      <c r="H69" s="8"/>
      <c r="I69" s="6"/>
      <c r="J69" s="8"/>
      <c r="K69" s="6"/>
    </row>
    <row r="70" spans="1:11" ht="24" customHeight="1" x14ac:dyDescent="0.2">
      <c r="A70" s="60" t="s">
        <v>183</v>
      </c>
      <c r="B70" s="60"/>
      <c r="C70" s="60"/>
      <c r="D70" s="60"/>
      <c r="E70" s="60"/>
      <c r="F70" s="60"/>
      <c r="G70" s="12"/>
      <c r="H70" s="60"/>
      <c r="I70" s="60"/>
      <c r="J70" s="60"/>
      <c r="K70" s="12"/>
    </row>
    <row r="71" spans="1:11" ht="24" customHeight="1" x14ac:dyDescent="0.2">
      <c r="A71" s="7"/>
      <c r="B71" s="8"/>
      <c r="C71" s="7"/>
      <c r="D71" s="8"/>
      <c r="E71" s="8"/>
      <c r="F71" s="8"/>
      <c r="G71" s="8"/>
      <c r="H71" s="8"/>
      <c r="I71" s="8"/>
      <c r="J71" s="8"/>
      <c r="K71" s="38" t="s">
        <v>119</v>
      </c>
    </row>
    <row r="72" spans="1:11" ht="24" customHeight="1" x14ac:dyDescent="0.2">
      <c r="E72" s="150" t="s">
        <v>1</v>
      </c>
      <c r="F72" s="150"/>
      <c r="G72" s="150"/>
      <c r="H72" s="12"/>
      <c r="I72" s="150" t="s">
        <v>2</v>
      </c>
      <c r="J72" s="150"/>
      <c r="K72" s="150"/>
    </row>
    <row r="73" spans="1:11" ht="24" customHeight="1" x14ac:dyDescent="0.2">
      <c r="C73" s="13"/>
      <c r="D73" s="14"/>
      <c r="E73" s="59" t="str">
        <f>E41</f>
        <v>30 กันยายน 2564</v>
      </c>
      <c r="F73" s="16"/>
      <c r="G73" s="59" t="str">
        <f>G41</f>
        <v>31 ธันวาคม 2563</v>
      </c>
      <c r="H73" s="17"/>
      <c r="I73" s="59" t="str">
        <f>E73</f>
        <v>30 กันยายน 2564</v>
      </c>
      <c r="J73" s="16"/>
      <c r="K73" s="59" t="str">
        <f>G73</f>
        <v>31 ธันวาคม 2563</v>
      </c>
    </row>
    <row r="74" spans="1:11" ht="24" customHeight="1" x14ac:dyDescent="0.2">
      <c r="C74" s="54"/>
      <c r="D74" s="38"/>
      <c r="E74" s="108" t="s">
        <v>129</v>
      </c>
      <c r="F74" s="109"/>
      <c r="G74" s="108" t="s">
        <v>130</v>
      </c>
      <c r="H74" s="17"/>
      <c r="I74" s="108" t="s">
        <v>129</v>
      </c>
      <c r="J74" s="109"/>
      <c r="K74" s="108" t="s">
        <v>130</v>
      </c>
    </row>
    <row r="75" spans="1:11" ht="24" customHeight="1" x14ac:dyDescent="0.2">
      <c r="C75" s="54"/>
      <c r="D75" s="38"/>
      <c r="E75" s="108" t="s">
        <v>131</v>
      </c>
      <c r="F75" s="109"/>
      <c r="G75" s="108"/>
      <c r="H75" s="17"/>
      <c r="I75" s="108" t="s">
        <v>131</v>
      </c>
      <c r="J75" s="109"/>
      <c r="K75" s="108"/>
    </row>
    <row r="76" spans="1:11" ht="24" customHeight="1" x14ac:dyDescent="0.2">
      <c r="A76" s="18" t="s">
        <v>26</v>
      </c>
      <c r="E76" s="38"/>
      <c r="F76" s="38"/>
      <c r="G76" s="38"/>
      <c r="I76" s="38"/>
      <c r="J76" s="38"/>
      <c r="K76" s="38"/>
    </row>
    <row r="77" spans="1:11" ht="24" customHeight="1" x14ac:dyDescent="0.2">
      <c r="A77" s="10" t="s">
        <v>27</v>
      </c>
      <c r="E77" s="38"/>
      <c r="F77" s="38"/>
      <c r="G77" s="38"/>
      <c r="I77" s="38"/>
      <c r="J77" s="38"/>
      <c r="K77" s="38"/>
    </row>
    <row r="78" spans="1:11" ht="24" customHeight="1" x14ac:dyDescent="0.2">
      <c r="A78" s="19" t="s">
        <v>28</v>
      </c>
      <c r="B78" s="20"/>
      <c r="C78" s="21"/>
      <c r="E78" s="38"/>
      <c r="F78" s="38"/>
      <c r="G78" s="38"/>
      <c r="I78" s="38"/>
      <c r="J78" s="38"/>
      <c r="K78" s="38"/>
    </row>
    <row r="79" spans="1:11" ht="24" customHeight="1" thickBot="1" x14ac:dyDescent="0.25">
      <c r="A79" s="19" t="s">
        <v>127</v>
      </c>
      <c r="B79" s="20"/>
      <c r="C79" s="21"/>
      <c r="E79" s="94">
        <v>138000</v>
      </c>
      <c r="F79" s="49"/>
      <c r="G79" s="94">
        <v>138000</v>
      </c>
      <c r="H79" s="123"/>
      <c r="I79" s="94">
        <v>138000</v>
      </c>
      <c r="J79" s="49"/>
      <c r="K79" s="94">
        <v>138000</v>
      </c>
    </row>
    <row r="80" spans="1:11" ht="24" customHeight="1" thickTop="1" x14ac:dyDescent="0.2">
      <c r="A80" s="19" t="s">
        <v>29</v>
      </c>
      <c r="B80" s="20"/>
      <c r="C80" s="21"/>
      <c r="E80" s="45"/>
      <c r="F80" s="45"/>
      <c r="G80" s="45"/>
      <c r="H80" s="89"/>
      <c r="I80" s="45"/>
      <c r="J80" s="45"/>
      <c r="K80" s="45"/>
    </row>
    <row r="81" spans="1:12" ht="24" customHeight="1" x14ac:dyDescent="0.2">
      <c r="A81" s="19" t="s">
        <v>127</v>
      </c>
      <c r="B81" s="20"/>
      <c r="E81" s="49">
        <v>138000</v>
      </c>
      <c r="F81" s="49"/>
      <c r="G81" s="49">
        <v>138000</v>
      </c>
      <c r="H81" s="123"/>
      <c r="I81" s="49">
        <v>138000</v>
      </c>
      <c r="J81" s="49"/>
      <c r="K81" s="49">
        <v>138000</v>
      </c>
      <c r="L81" s="138"/>
    </row>
    <row r="82" spans="1:12" ht="24" customHeight="1" x14ac:dyDescent="0.2">
      <c r="A82" s="19" t="s">
        <v>30</v>
      </c>
      <c r="B82" s="9"/>
      <c r="C82" s="21"/>
      <c r="E82" s="45"/>
      <c r="F82" s="45"/>
      <c r="G82" s="45"/>
      <c r="H82" s="89"/>
      <c r="I82" s="45"/>
      <c r="J82" s="45"/>
      <c r="K82" s="45"/>
    </row>
    <row r="83" spans="1:12" ht="24" customHeight="1" x14ac:dyDescent="0.2">
      <c r="A83" s="19" t="s">
        <v>138</v>
      </c>
      <c r="B83" s="9"/>
      <c r="C83" s="21"/>
      <c r="E83" s="45">
        <f>Consolidated!K24</f>
        <v>14000</v>
      </c>
      <c r="F83" s="45"/>
      <c r="G83" s="45">
        <v>14000</v>
      </c>
      <c r="H83" s="89"/>
      <c r="I83" s="45">
        <v>14000</v>
      </c>
      <c r="J83" s="45"/>
      <c r="K83" s="45">
        <v>14000</v>
      </c>
    </row>
    <row r="84" spans="1:12" s="44" customFormat="1" ht="24" customHeight="1" x14ac:dyDescent="0.2">
      <c r="A84" s="144" t="s">
        <v>139</v>
      </c>
      <c r="B84" s="9"/>
      <c r="C84" s="10"/>
      <c r="D84" s="134"/>
      <c r="E84" s="49">
        <f>Consolidated!O24</f>
        <v>279002</v>
      </c>
      <c r="F84" s="49"/>
      <c r="G84" s="49">
        <v>351531</v>
      </c>
      <c r="H84" s="123"/>
      <c r="I84" s="49">
        <f>'The Company only'!N18</f>
        <v>449776</v>
      </c>
      <c r="J84" s="49"/>
      <c r="K84" s="49">
        <v>453481</v>
      </c>
    </row>
    <row r="85" spans="1:12" s="44" customFormat="1" ht="24" customHeight="1" x14ac:dyDescent="0.2">
      <c r="A85" s="144" t="s">
        <v>31</v>
      </c>
      <c r="B85" s="9"/>
      <c r="C85" s="10"/>
      <c r="D85" s="134"/>
      <c r="E85" s="48">
        <f>Consolidated!U24</f>
        <v>259978</v>
      </c>
      <c r="F85" s="49"/>
      <c r="G85" s="48">
        <v>230588</v>
      </c>
      <c r="H85" s="123"/>
      <c r="I85" s="48">
        <f>'The Company only'!P18</f>
        <v>247449</v>
      </c>
      <c r="J85" s="49"/>
      <c r="K85" s="48">
        <v>247449</v>
      </c>
    </row>
    <row r="86" spans="1:12" ht="24" customHeight="1" x14ac:dyDescent="0.2">
      <c r="A86" s="19" t="s">
        <v>79</v>
      </c>
      <c r="B86" s="9"/>
      <c r="E86" s="49">
        <f>SUM(E80:E85)</f>
        <v>690980</v>
      </c>
      <c r="F86" s="45"/>
      <c r="G86" s="45">
        <f>SUM(G80:G85)</f>
        <v>734119</v>
      </c>
      <c r="H86" s="89"/>
      <c r="I86" s="49">
        <f>SUM(I80:I85)</f>
        <v>849225</v>
      </c>
      <c r="J86" s="45"/>
      <c r="K86" s="45">
        <f>SUM(K80:K85)</f>
        <v>852930</v>
      </c>
    </row>
    <row r="87" spans="1:12" ht="24" customHeight="1" x14ac:dyDescent="0.2">
      <c r="A87" s="19" t="s">
        <v>32</v>
      </c>
      <c r="B87" s="58"/>
      <c r="C87" s="53"/>
      <c r="D87" s="44"/>
      <c r="E87" s="48">
        <f>Consolidated!Y24</f>
        <v>118202</v>
      </c>
      <c r="F87" s="49"/>
      <c r="G87" s="48">
        <v>105511</v>
      </c>
      <c r="H87" s="123"/>
      <c r="I87" s="48">
        <v>0</v>
      </c>
      <c r="J87" s="49"/>
      <c r="K87" s="48">
        <v>0</v>
      </c>
    </row>
    <row r="88" spans="1:12" ht="24" customHeight="1" x14ac:dyDescent="0.2">
      <c r="A88" s="23" t="s">
        <v>33</v>
      </c>
      <c r="B88" s="9"/>
      <c r="E88" s="50">
        <f>SUM(E86:E87)</f>
        <v>809182</v>
      </c>
      <c r="F88" s="45"/>
      <c r="G88" s="48">
        <f>SUM(G86:G87)</f>
        <v>839630</v>
      </c>
      <c r="H88" s="89"/>
      <c r="I88" s="50">
        <f>SUM(I86:I87)</f>
        <v>849225</v>
      </c>
      <c r="J88" s="45"/>
      <c r="K88" s="48">
        <f>SUM(K86:K87)</f>
        <v>852930</v>
      </c>
    </row>
    <row r="89" spans="1:12" ht="24" customHeight="1" thickBot="1" x14ac:dyDescent="0.25">
      <c r="A89" s="18" t="s">
        <v>34</v>
      </c>
      <c r="E89" s="51">
        <f>E65+E88</f>
        <v>4046264</v>
      </c>
      <c r="F89" s="45"/>
      <c r="G89" s="94">
        <f>G65+G88</f>
        <v>4002637</v>
      </c>
      <c r="H89" s="89"/>
      <c r="I89" s="51">
        <f>I65+I88</f>
        <v>3642584</v>
      </c>
      <c r="J89" s="45"/>
      <c r="K89" s="94">
        <f>K65+K88</f>
        <v>3554350</v>
      </c>
    </row>
    <row r="90" spans="1:12" ht="24" customHeight="1" thickTop="1" x14ac:dyDescent="0.2">
      <c r="C90" s="36"/>
      <c r="E90" s="45">
        <f>E89-E33</f>
        <v>0</v>
      </c>
      <c r="F90" s="89"/>
      <c r="G90" s="45">
        <f>G89-G33</f>
        <v>0</v>
      </c>
      <c r="H90" s="89"/>
      <c r="I90" s="45">
        <f>I89-I33</f>
        <v>0</v>
      </c>
      <c r="J90" s="89"/>
      <c r="K90" s="45">
        <f>K89-K33</f>
        <v>0</v>
      </c>
    </row>
    <row r="91" spans="1:12" ht="24" customHeight="1" x14ac:dyDescent="0.2">
      <c r="A91" s="10" t="s">
        <v>155</v>
      </c>
      <c r="C91" s="36"/>
    </row>
    <row r="92" spans="1:12" ht="24" customHeight="1" x14ac:dyDescent="0.2">
      <c r="C92" s="36"/>
    </row>
    <row r="93" spans="1:12" ht="24" customHeight="1" x14ac:dyDescent="0.2">
      <c r="A93" s="52"/>
      <c r="B93" s="52"/>
      <c r="C93" s="52"/>
      <c r="D93" s="52"/>
    </row>
    <row r="94" spans="1:12" ht="24" customHeight="1" x14ac:dyDescent="0.2">
      <c r="A94" s="53"/>
      <c r="B94" s="44"/>
      <c r="C94" s="36"/>
    </row>
    <row r="95" spans="1:12" ht="24" customHeight="1" x14ac:dyDescent="0.2">
      <c r="E95" s="137" t="s">
        <v>35</v>
      </c>
    </row>
    <row r="96" spans="1:12" ht="24" customHeight="1" x14ac:dyDescent="0.2">
      <c r="A96" s="52"/>
      <c r="B96" s="52"/>
      <c r="C96" s="52"/>
      <c r="D96" s="52"/>
    </row>
  </sheetData>
  <mergeCells count="6">
    <mergeCell ref="E72:G72"/>
    <mergeCell ref="I72:K72"/>
    <mergeCell ref="E5:G5"/>
    <mergeCell ref="I5:K5"/>
    <mergeCell ref="E40:G40"/>
    <mergeCell ref="I40:K40"/>
  </mergeCells>
  <printOptions horizontalCentered="1"/>
  <pageMargins left="0.74803149606299202" right="0.31496062992126" top="0.78740157480314998" bottom="0.31496062992126" header="0.31496062992126" footer="0.31496062992126"/>
  <pageSetup paperSize="9" scale="75" fitToHeight="0" orientation="portrait" r:id="rId1"/>
  <headerFooter differentOddEven="1"/>
  <rowBreaks count="2" manualBreakCount="2">
    <brk id="35" max="16383" man="1"/>
    <brk id="67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7"/>
  <sheetViews>
    <sheetView showGridLines="0" view="pageBreakPreview" topLeftCell="A56" zoomScaleNormal="54" zoomScaleSheetLayoutView="100" zoomScalePageLayoutView="57" workbookViewId="0">
      <selection activeCell="E97" sqref="E97"/>
    </sheetView>
  </sheetViews>
  <sheetFormatPr defaultColWidth="10.5703125" defaultRowHeight="24" customHeight="1" x14ac:dyDescent="0.2"/>
  <cols>
    <col min="1" max="1" width="48.140625" style="10" customWidth="1"/>
    <col min="2" max="2" width="1.5703125" style="134" customWidth="1"/>
    <col min="3" max="3" width="8.7109375" style="10" customWidth="1"/>
    <col min="4" max="4" width="1.5703125" style="134" customWidth="1"/>
    <col min="5" max="5" width="13.7109375" style="134" customWidth="1"/>
    <col min="6" max="6" width="1.42578125" style="134" customWidth="1"/>
    <col min="7" max="7" width="13.7109375" style="89" customWidth="1"/>
    <col min="8" max="8" width="1.42578125" style="134" customWidth="1"/>
    <col min="9" max="9" width="13.7109375" style="134" customWidth="1"/>
    <col min="10" max="10" width="1.42578125" style="134" customWidth="1"/>
    <col min="11" max="11" width="13.7109375" style="89" customWidth="1"/>
    <col min="12" max="12" width="0.5703125" style="134" customWidth="1"/>
    <col min="13" max="16384" width="10.5703125" style="134"/>
  </cols>
  <sheetData>
    <row r="1" spans="1:14" s="9" customFormat="1" ht="24" customHeight="1" x14ac:dyDescent="0.2">
      <c r="A1" s="5"/>
      <c r="B1" s="6"/>
      <c r="C1" s="7"/>
      <c r="D1" s="8"/>
      <c r="E1" s="8"/>
      <c r="F1" s="8"/>
      <c r="G1" s="87"/>
      <c r="H1" s="8"/>
      <c r="I1" s="8"/>
      <c r="J1" s="8"/>
      <c r="K1" s="43" t="s">
        <v>132</v>
      </c>
    </row>
    <row r="2" spans="1:14" s="9" customFormat="1" ht="24" customHeight="1" x14ac:dyDescent="0.5">
      <c r="A2" s="5" t="s">
        <v>116</v>
      </c>
      <c r="B2" s="6"/>
      <c r="C2" s="7"/>
      <c r="D2" s="8"/>
      <c r="F2" s="8"/>
      <c r="H2" s="8"/>
      <c r="I2" s="8"/>
      <c r="J2" s="8"/>
      <c r="K2" s="87"/>
      <c r="N2" s="141"/>
    </row>
    <row r="3" spans="1:14" s="9" customFormat="1" ht="24" customHeight="1" x14ac:dyDescent="0.2">
      <c r="A3" s="5" t="s">
        <v>159</v>
      </c>
      <c r="B3" s="6"/>
      <c r="C3" s="7"/>
      <c r="D3" s="8"/>
      <c r="E3" s="8"/>
      <c r="F3" s="8"/>
      <c r="G3" s="87"/>
      <c r="H3" s="8"/>
      <c r="I3" s="8"/>
      <c r="J3" s="8"/>
      <c r="K3" s="87"/>
    </row>
    <row r="4" spans="1:14" s="9" customFormat="1" ht="24" customHeight="1" x14ac:dyDescent="0.2">
      <c r="A4" s="5" t="s">
        <v>185</v>
      </c>
      <c r="B4" s="6"/>
      <c r="C4" s="7"/>
      <c r="D4" s="8"/>
      <c r="E4" s="8"/>
      <c r="F4" s="8"/>
      <c r="G4" s="87"/>
      <c r="H4" s="8"/>
      <c r="I4" s="8"/>
      <c r="J4" s="8"/>
      <c r="K4" s="87"/>
    </row>
    <row r="5" spans="1:14" s="9" customFormat="1" ht="24" customHeight="1" x14ac:dyDescent="0.2">
      <c r="B5" s="6"/>
      <c r="C5" s="151" t="s">
        <v>133</v>
      </c>
      <c r="D5" s="151"/>
      <c r="E5" s="151"/>
      <c r="F5" s="151"/>
      <c r="G5" s="151"/>
      <c r="H5" s="151"/>
      <c r="I5" s="151"/>
      <c r="J5" s="151"/>
      <c r="K5" s="151"/>
    </row>
    <row r="6" spans="1:14" ht="24" customHeight="1" x14ac:dyDescent="0.2">
      <c r="E6" s="142"/>
      <c r="F6" s="142" t="s">
        <v>1</v>
      </c>
      <c r="G6" s="88"/>
      <c r="H6" s="12"/>
      <c r="I6" s="142"/>
      <c r="J6" s="142" t="s">
        <v>2</v>
      </c>
      <c r="K6" s="88"/>
    </row>
    <row r="7" spans="1:14" ht="24" customHeight="1" x14ac:dyDescent="0.2">
      <c r="C7" s="13" t="s">
        <v>3</v>
      </c>
      <c r="D7" s="14"/>
      <c r="E7" s="15">
        <v>2564</v>
      </c>
      <c r="F7" s="16"/>
      <c r="G7" s="15">
        <v>2563</v>
      </c>
      <c r="H7" s="17"/>
      <c r="I7" s="15">
        <f>E7</f>
        <v>2564</v>
      </c>
      <c r="J7" s="16"/>
      <c r="K7" s="15">
        <f>G7</f>
        <v>2563</v>
      </c>
    </row>
    <row r="8" spans="1:14" ht="24" customHeight="1" x14ac:dyDescent="0.2">
      <c r="A8" s="18" t="s">
        <v>36</v>
      </c>
    </row>
    <row r="9" spans="1:14" ht="24" customHeight="1" x14ac:dyDescent="0.2">
      <c r="A9" s="19" t="s">
        <v>109</v>
      </c>
      <c r="B9" s="20"/>
      <c r="C9" s="57"/>
      <c r="E9" s="135">
        <v>769553</v>
      </c>
      <c r="F9" s="135"/>
      <c r="G9" s="135">
        <v>884085</v>
      </c>
      <c r="H9" s="135"/>
      <c r="I9" s="135">
        <v>593566</v>
      </c>
      <c r="J9" s="135"/>
      <c r="K9" s="135">
        <v>641826</v>
      </c>
    </row>
    <row r="10" spans="1:14" ht="24" customHeight="1" x14ac:dyDescent="0.2">
      <c r="A10" s="19" t="s">
        <v>37</v>
      </c>
      <c r="B10" s="20"/>
      <c r="C10" s="57"/>
      <c r="E10" s="135"/>
      <c r="F10" s="135"/>
      <c r="G10" s="135"/>
      <c r="H10" s="135"/>
      <c r="I10" s="135"/>
      <c r="J10" s="135"/>
      <c r="K10" s="135"/>
    </row>
    <row r="11" spans="1:14" ht="24" customHeight="1" x14ac:dyDescent="0.2">
      <c r="A11" s="19" t="s">
        <v>110</v>
      </c>
      <c r="B11" s="20"/>
      <c r="C11" s="57"/>
      <c r="E11" s="135">
        <v>790</v>
      </c>
      <c r="F11" s="135"/>
      <c r="G11" s="135">
        <v>781</v>
      </c>
      <c r="H11" s="135"/>
      <c r="I11" s="135">
        <v>0</v>
      </c>
      <c r="J11" s="135"/>
      <c r="K11" s="135">
        <v>0</v>
      </c>
    </row>
    <row r="12" spans="1:14" ht="24" customHeight="1" x14ac:dyDescent="0.2">
      <c r="A12" s="19" t="s">
        <v>111</v>
      </c>
      <c r="B12" s="20"/>
      <c r="C12" s="57"/>
      <c r="E12" s="135">
        <v>2006</v>
      </c>
      <c r="F12" s="135"/>
      <c r="G12" s="135">
        <v>6174</v>
      </c>
      <c r="H12" s="135"/>
      <c r="I12" s="135">
        <v>28383</v>
      </c>
      <c r="J12" s="135"/>
      <c r="K12" s="135">
        <v>34612</v>
      </c>
    </row>
    <row r="13" spans="1:14" ht="24" customHeight="1" x14ac:dyDescent="0.2">
      <c r="A13" s="18" t="s">
        <v>38</v>
      </c>
      <c r="E13" s="90">
        <f>SUM(E8:E12)</f>
        <v>772349</v>
      </c>
      <c r="F13" s="135"/>
      <c r="G13" s="90">
        <f>SUM(G8:G12)</f>
        <v>891040</v>
      </c>
      <c r="H13" s="135"/>
      <c r="I13" s="90">
        <f>SUM(I8:I12)</f>
        <v>621949</v>
      </c>
      <c r="J13" s="135"/>
      <c r="K13" s="90">
        <f>SUM(K8:K12)</f>
        <v>676438</v>
      </c>
    </row>
    <row r="14" spans="1:14" ht="24" customHeight="1" x14ac:dyDescent="0.2">
      <c r="A14" s="18" t="s">
        <v>39</v>
      </c>
      <c r="E14" s="135"/>
      <c r="F14" s="135"/>
      <c r="G14" s="135"/>
      <c r="H14" s="135"/>
      <c r="I14" s="135"/>
      <c r="J14" s="135"/>
      <c r="K14" s="135"/>
    </row>
    <row r="15" spans="1:14" ht="24" customHeight="1" x14ac:dyDescent="0.2">
      <c r="A15" s="19" t="s">
        <v>91</v>
      </c>
      <c r="B15" s="20"/>
      <c r="C15" s="57"/>
      <c r="E15" s="135">
        <v>567603</v>
      </c>
      <c r="F15" s="135"/>
      <c r="G15" s="135">
        <v>705484</v>
      </c>
      <c r="H15" s="135"/>
      <c r="I15" s="135">
        <v>520071</v>
      </c>
      <c r="J15" s="135"/>
      <c r="K15" s="135">
        <v>622828</v>
      </c>
    </row>
    <row r="16" spans="1:14" ht="24" customHeight="1" x14ac:dyDescent="0.2">
      <c r="A16" s="19" t="s">
        <v>92</v>
      </c>
      <c r="B16" s="20"/>
      <c r="C16" s="21"/>
      <c r="E16" s="135">
        <v>95466</v>
      </c>
      <c r="F16" s="135"/>
      <c r="G16" s="135">
        <v>98974</v>
      </c>
      <c r="H16" s="135"/>
      <c r="I16" s="135">
        <v>6651</v>
      </c>
      <c r="J16" s="135"/>
      <c r="K16" s="135">
        <v>3310</v>
      </c>
    </row>
    <row r="17" spans="1:19" ht="24" customHeight="1" x14ac:dyDescent="0.2">
      <c r="A17" s="19" t="s">
        <v>40</v>
      </c>
      <c r="B17" s="20"/>
      <c r="C17" s="21"/>
      <c r="E17" s="135">
        <v>132292</v>
      </c>
      <c r="F17" s="135"/>
      <c r="G17" s="135">
        <v>117918</v>
      </c>
      <c r="H17" s="135"/>
      <c r="I17" s="135">
        <v>94544</v>
      </c>
      <c r="J17" s="135"/>
      <c r="K17" s="135">
        <v>104567</v>
      </c>
    </row>
    <row r="18" spans="1:19" ht="24" customHeight="1" x14ac:dyDescent="0.2">
      <c r="A18" s="19" t="s">
        <v>118</v>
      </c>
      <c r="B18" s="20"/>
      <c r="C18" s="21"/>
      <c r="E18" s="48">
        <v>0</v>
      </c>
      <c r="F18" s="135"/>
      <c r="G18" s="48" t="s">
        <v>189</v>
      </c>
      <c r="H18" s="135"/>
      <c r="I18" s="48">
        <v>2046</v>
      </c>
      <c r="J18" s="135"/>
      <c r="K18" s="48">
        <v>744</v>
      </c>
    </row>
    <row r="19" spans="1:19" ht="24" customHeight="1" x14ac:dyDescent="0.2">
      <c r="A19" s="18" t="s">
        <v>41</v>
      </c>
      <c r="E19" s="90">
        <f>SUM(E14:E18)</f>
        <v>795361</v>
      </c>
      <c r="F19" s="135"/>
      <c r="G19" s="90">
        <f>SUM(G14:G18)</f>
        <v>922376</v>
      </c>
      <c r="H19" s="135"/>
      <c r="I19" s="90">
        <f>SUM(I14:I18)</f>
        <v>623312</v>
      </c>
      <c r="J19" s="135"/>
      <c r="K19" s="90">
        <f>SUM(K14:K18)</f>
        <v>731449</v>
      </c>
    </row>
    <row r="20" spans="1:19" ht="24" customHeight="1" x14ac:dyDescent="0.2">
      <c r="A20" s="23" t="s">
        <v>199</v>
      </c>
      <c r="E20" s="91">
        <f>E13-E19</f>
        <v>-23012</v>
      </c>
      <c r="F20" s="91"/>
      <c r="G20" s="91">
        <f>G13-G19</f>
        <v>-31336</v>
      </c>
      <c r="H20" s="91"/>
      <c r="I20" s="91">
        <f>I13-I19</f>
        <v>-1363</v>
      </c>
      <c r="J20" s="91"/>
      <c r="K20" s="91">
        <f>K13-K19</f>
        <v>-55011</v>
      </c>
    </row>
    <row r="21" spans="1:19" ht="24" customHeight="1" x14ac:dyDescent="0.2">
      <c r="A21" s="19" t="s">
        <v>190</v>
      </c>
      <c r="C21" s="21">
        <v>6</v>
      </c>
      <c r="E21" s="91">
        <v>857</v>
      </c>
      <c r="F21" s="91"/>
      <c r="G21" s="91">
        <v>211</v>
      </c>
      <c r="H21" s="91"/>
      <c r="I21" s="91">
        <v>0</v>
      </c>
      <c r="J21" s="91"/>
      <c r="K21" s="91">
        <v>0</v>
      </c>
      <c r="N21" s="125"/>
      <c r="O21" s="125"/>
      <c r="P21" s="125"/>
      <c r="Q21" s="125"/>
      <c r="R21" s="125"/>
      <c r="S21" s="125"/>
    </row>
    <row r="22" spans="1:19" ht="24" customHeight="1" x14ac:dyDescent="0.2">
      <c r="A22" s="19" t="s">
        <v>140</v>
      </c>
      <c r="E22" s="135">
        <v>395</v>
      </c>
      <c r="F22" s="135"/>
      <c r="G22" s="135">
        <v>521</v>
      </c>
      <c r="H22" s="135"/>
      <c r="I22" s="135">
        <v>62</v>
      </c>
      <c r="J22" s="135"/>
      <c r="K22" s="135">
        <v>523</v>
      </c>
    </row>
    <row r="23" spans="1:19" ht="24" customHeight="1" x14ac:dyDescent="0.2">
      <c r="A23" s="19" t="s">
        <v>93</v>
      </c>
      <c r="C23" s="21"/>
      <c r="E23" s="92">
        <v>-16860</v>
      </c>
      <c r="F23" s="135"/>
      <c r="G23" s="92">
        <v>-17464</v>
      </c>
      <c r="H23" s="135"/>
      <c r="I23" s="92">
        <v>-14905</v>
      </c>
      <c r="J23" s="135"/>
      <c r="K23" s="92">
        <v>-15066</v>
      </c>
    </row>
    <row r="24" spans="1:19" ht="24" customHeight="1" x14ac:dyDescent="0.2">
      <c r="A24" s="23" t="s">
        <v>160</v>
      </c>
      <c r="B24" s="9"/>
      <c r="E24" s="135">
        <f>SUM(E20:E23)</f>
        <v>-38620</v>
      </c>
      <c r="F24" s="135"/>
      <c r="G24" s="135">
        <f>SUM(G20:G23)</f>
        <v>-48068</v>
      </c>
      <c r="H24" s="135"/>
      <c r="I24" s="135">
        <f>SUM(I20:I23)</f>
        <v>-16206</v>
      </c>
      <c r="J24" s="135"/>
      <c r="K24" s="135">
        <f>SUM(K20:K23)</f>
        <v>-69554</v>
      </c>
    </row>
    <row r="25" spans="1:19" ht="24" customHeight="1" x14ac:dyDescent="0.2">
      <c r="A25" s="19" t="s">
        <v>161</v>
      </c>
      <c r="B25" s="9"/>
      <c r="C25" s="21">
        <v>14</v>
      </c>
      <c r="E25" s="92">
        <v>6664</v>
      </c>
      <c r="F25" s="135"/>
      <c r="G25" s="92">
        <v>13655</v>
      </c>
      <c r="H25" s="135"/>
      <c r="I25" s="92">
        <v>5687</v>
      </c>
      <c r="J25" s="91"/>
      <c r="K25" s="92">
        <v>16422</v>
      </c>
    </row>
    <row r="26" spans="1:19" ht="24" customHeight="1" thickBot="1" x14ac:dyDescent="0.25">
      <c r="A26" s="18" t="s">
        <v>143</v>
      </c>
      <c r="E26" s="93">
        <f>SUM(E24:E25)</f>
        <v>-31956</v>
      </c>
      <c r="F26" s="91"/>
      <c r="G26" s="93">
        <f>SUM(G24:G25)</f>
        <v>-34413</v>
      </c>
      <c r="H26" s="91"/>
      <c r="I26" s="93">
        <f>SUM(I24:I25)</f>
        <v>-10519</v>
      </c>
      <c r="J26" s="91"/>
      <c r="K26" s="93">
        <f>SUM(K24:K25)</f>
        <v>-53132</v>
      </c>
    </row>
    <row r="27" spans="1:19" ht="24" customHeight="1" thickTop="1" x14ac:dyDescent="0.2">
      <c r="E27" s="91"/>
      <c r="F27" s="91"/>
      <c r="G27" s="91"/>
      <c r="H27" s="91"/>
      <c r="I27" s="91"/>
      <c r="J27" s="91"/>
      <c r="K27" s="91"/>
    </row>
    <row r="28" spans="1:19" s="1" customFormat="1" ht="24" customHeight="1" x14ac:dyDescent="0.2">
      <c r="A28" s="35" t="s">
        <v>78</v>
      </c>
      <c r="C28" s="24"/>
      <c r="D28" s="25"/>
      <c r="E28" s="27"/>
      <c r="F28" s="29"/>
      <c r="G28" s="27"/>
      <c r="H28" s="28"/>
      <c r="I28" s="27"/>
      <c r="J28" s="34"/>
      <c r="K28" s="27"/>
      <c r="M28" s="4"/>
      <c r="O28" s="4"/>
      <c r="Q28" s="4"/>
      <c r="S28" s="4"/>
    </row>
    <row r="29" spans="1:19" s="1" customFormat="1" ht="24" customHeight="1" x14ac:dyDescent="0.2">
      <c r="A29" s="64" t="s">
        <v>90</v>
      </c>
      <c r="C29" s="24"/>
      <c r="D29" s="25"/>
      <c r="E29" s="27"/>
      <c r="F29" s="29"/>
      <c r="G29" s="27"/>
      <c r="H29" s="28"/>
      <c r="I29" s="27"/>
      <c r="J29" s="34"/>
      <c r="K29" s="27"/>
      <c r="M29" s="4"/>
      <c r="O29" s="4"/>
      <c r="Q29" s="4"/>
      <c r="S29" s="4"/>
    </row>
    <row r="30" spans="1:19" s="1" customFormat="1" ht="24" customHeight="1" x14ac:dyDescent="0.2">
      <c r="A30" s="63" t="s">
        <v>45</v>
      </c>
      <c r="C30" s="24"/>
      <c r="D30" s="25"/>
      <c r="E30" s="96"/>
      <c r="F30" s="119"/>
      <c r="G30" s="96"/>
      <c r="H30" s="97"/>
      <c r="I30" s="96"/>
      <c r="J30" s="97"/>
      <c r="K30" s="96"/>
      <c r="M30" s="4"/>
      <c r="O30" s="4"/>
      <c r="Q30" s="4"/>
      <c r="S30" s="4"/>
    </row>
    <row r="31" spans="1:19" s="1" customFormat="1" ht="24" customHeight="1" x14ac:dyDescent="0.2">
      <c r="A31" s="63" t="s">
        <v>154</v>
      </c>
      <c r="C31" s="24"/>
      <c r="D31" s="25"/>
      <c r="E31" s="62">
        <v>13821</v>
      </c>
      <c r="F31" s="120"/>
      <c r="G31" s="62">
        <v>8058</v>
      </c>
      <c r="H31" s="120"/>
      <c r="I31" s="62">
        <v>0</v>
      </c>
      <c r="J31" s="120"/>
      <c r="K31" s="62">
        <v>0</v>
      </c>
      <c r="M31" s="4"/>
      <c r="O31" s="4"/>
      <c r="Q31" s="4"/>
      <c r="S31" s="4"/>
    </row>
    <row r="32" spans="1:19" s="1" customFormat="1" ht="24" customHeight="1" x14ac:dyDescent="0.2">
      <c r="A32" s="35" t="s">
        <v>120</v>
      </c>
      <c r="C32" s="24"/>
      <c r="D32" s="25"/>
      <c r="E32" s="67">
        <f>SUM(E29:E31)</f>
        <v>13821</v>
      </c>
      <c r="F32" s="121"/>
      <c r="G32" s="67">
        <f>SUM(G29:G31)</f>
        <v>8058</v>
      </c>
      <c r="H32" s="66"/>
      <c r="I32" s="67">
        <f>SUM(I29:I31)</f>
        <v>0</v>
      </c>
      <c r="J32" s="66"/>
      <c r="K32" s="67">
        <f>SUM(K29:K31)</f>
        <v>0</v>
      </c>
      <c r="M32" s="4"/>
      <c r="O32" s="4"/>
      <c r="Q32" s="4"/>
      <c r="S32" s="4"/>
    </row>
    <row r="33" spans="1:19" s="1" customFormat="1" ht="24" customHeight="1" x14ac:dyDescent="0.2">
      <c r="A33" s="35"/>
      <c r="C33" s="26"/>
      <c r="D33" s="25"/>
      <c r="E33" s="33"/>
      <c r="F33" s="33"/>
      <c r="G33" s="33"/>
      <c r="H33" s="34"/>
      <c r="I33" s="33"/>
      <c r="J33" s="34"/>
      <c r="K33" s="33"/>
      <c r="M33" s="4"/>
      <c r="O33" s="4"/>
      <c r="Q33" s="4"/>
      <c r="S33" s="4"/>
    </row>
    <row r="34" spans="1:19" s="1" customFormat="1" ht="24" customHeight="1" thickBot="1" x14ac:dyDescent="0.25">
      <c r="A34" s="35" t="s">
        <v>121</v>
      </c>
      <c r="C34" s="26"/>
      <c r="D34" s="25"/>
      <c r="E34" s="69">
        <f>E26+E32</f>
        <v>-18135</v>
      </c>
      <c r="F34" s="33"/>
      <c r="G34" s="69">
        <f>G26+G32</f>
        <v>-26355</v>
      </c>
      <c r="H34" s="34"/>
      <c r="I34" s="69">
        <f>I26+I32</f>
        <v>-10519</v>
      </c>
      <c r="J34" s="34"/>
      <c r="K34" s="69">
        <f>K26+K32</f>
        <v>-53132</v>
      </c>
      <c r="M34" s="4"/>
      <c r="O34" s="4"/>
      <c r="Q34" s="4"/>
      <c r="S34" s="4"/>
    </row>
    <row r="35" spans="1:19" s="1" customFormat="1" ht="24" customHeight="1" thickTop="1" x14ac:dyDescent="0.2">
      <c r="A35" s="35"/>
      <c r="C35" s="26"/>
      <c r="D35" s="25"/>
      <c r="E35" s="68"/>
      <c r="F35" s="33"/>
      <c r="G35" s="68"/>
      <c r="H35" s="34"/>
      <c r="I35" s="68"/>
      <c r="J35" s="34"/>
      <c r="K35" s="68"/>
      <c r="M35" s="4"/>
      <c r="O35" s="4"/>
      <c r="Q35" s="4"/>
      <c r="S35" s="4"/>
    </row>
    <row r="36" spans="1:19" s="1" customFormat="1" ht="24" customHeight="1" x14ac:dyDescent="0.2">
      <c r="A36" s="10" t="s">
        <v>155</v>
      </c>
      <c r="C36" s="26"/>
      <c r="D36" s="25"/>
      <c r="E36" s="68"/>
      <c r="F36" s="33"/>
      <c r="G36" s="68"/>
      <c r="H36" s="34"/>
      <c r="I36" s="68"/>
      <c r="J36" s="34"/>
      <c r="K36" s="68"/>
      <c r="M36" s="4"/>
      <c r="O36" s="4"/>
      <c r="Q36" s="4"/>
      <c r="S36" s="4"/>
    </row>
    <row r="37" spans="1:19" s="9" customFormat="1" ht="24" customHeight="1" x14ac:dyDescent="0.2">
      <c r="A37" s="5"/>
      <c r="B37" s="6"/>
      <c r="C37" s="7"/>
      <c r="D37" s="8"/>
      <c r="E37" s="8"/>
      <c r="F37" s="8"/>
      <c r="G37" s="87"/>
      <c r="H37" s="8"/>
      <c r="I37" s="8"/>
      <c r="J37" s="8"/>
      <c r="K37" s="43" t="s">
        <v>132</v>
      </c>
    </row>
    <row r="38" spans="1:19" s="9" customFormat="1" ht="24" customHeight="1" x14ac:dyDescent="0.2">
      <c r="A38" s="5" t="s">
        <v>116</v>
      </c>
      <c r="B38" s="6"/>
      <c r="C38" s="7"/>
      <c r="D38" s="8"/>
      <c r="E38" s="8"/>
      <c r="F38" s="8"/>
      <c r="G38" s="87"/>
      <c r="H38" s="8"/>
      <c r="I38" s="8"/>
      <c r="J38" s="8"/>
      <c r="K38" s="87"/>
    </row>
    <row r="39" spans="1:19" s="9" customFormat="1" ht="24" customHeight="1" x14ac:dyDescent="0.2">
      <c r="A39" s="5" t="s">
        <v>162</v>
      </c>
      <c r="B39" s="6"/>
      <c r="C39" s="7"/>
      <c r="D39" s="8"/>
      <c r="E39" s="8"/>
      <c r="F39" s="8"/>
      <c r="G39" s="87"/>
      <c r="H39" s="8"/>
      <c r="I39" s="8"/>
      <c r="J39" s="8"/>
      <c r="K39" s="87"/>
    </row>
    <row r="40" spans="1:19" s="9" customFormat="1" ht="24" customHeight="1" x14ac:dyDescent="0.2">
      <c r="A40" s="5" t="s">
        <v>185</v>
      </c>
      <c r="B40" s="6"/>
      <c r="C40" s="7"/>
      <c r="D40" s="8"/>
      <c r="E40" s="8"/>
      <c r="F40" s="8"/>
      <c r="G40" s="87"/>
      <c r="H40" s="8"/>
      <c r="I40" s="8"/>
      <c r="J40" s="8"/>
      <c r="K40" s="87"/>
    </row>
    <row r="41" spans="1:19" s="9" customFormat="1" ht="24" customHeight="1" x14ac:dyDescent="0.2">
      <c r="B41" s="6"/>
      <c r="C41" s="151" t="s">
        <v>133</v>
      </c>
      <c r="D41" s="151"/>
      <c r="E41" s="151"/>
      <c r="F41" s="151"/>
      <c r="G41" s="151"/>
      <c r="H41" s="151"/>
      <c r="I41" s="151"/>
      <c r="J41" s="151"/>
      <c r="K41" s="151"/>
    </row>
    <row r="42" spans="1:19" ht="24" customHeight="1" x14ac:dyDescent="0.2">
      <c r="E42" s="142"/>
      <c r="F42" s="142" t="s">
        <v>1</v>
      </c>
      <c r="G42" s="88"/>
      <c r="H42" s="12"/>
      <c r="I42" s="142"/>
      <c r="J42" s="142" t="s">
        <v>2</v>
      </c>
      <c r="K42" s="88"/>
    </row>
    <row r="43" spans="1:19" ht="24" customHeight="1" x14ac:dyDescent="0.2">
      <c r="C43" s="13" t="s">
        <v>3</v>
      </c>
      <c r="D43" s="14"/>
      <c r="E43" s="15">
        <v>2564</v>
      </c>
      <c r="F43" s="16"/>
      <c r="G43" s="15">
        <v>2563</v>
      </c>
      <c r="H43" s="17"/>
      <c r="I43" s="15">
        <f>E43</f>
        <v>2564</v>
      </c>
      <c r="J43" s="16"/>
      <c r="K43" s="15">
        <f>G43</f>
        <v>2563</v>
      </c>
    </row>
    <row r="44" spans="1:19" ht="24" customHeight="1" x14ac:dyDescent="0.2">
      <c r="A44" s="18" t="s">
        <v>101</v>
      </c>
      <c r="C44" s="21"/>
      <c r="E44" s="45"/>
      <c r="F44" s="89"/>
      <c r="G44" s="45"/>
      <c r="H44" s="89"/>
      <c r="I44" s="45"/>
      <c r="J44" s="45"/>
      <c r="K44" s="45"/>
    </row>
    <row r="45" spans="1:19" ht="24" customHeight="1" thickBot="1" x14ac:dyDescent="0.25">
      <c r="A45" s="10" t="s">
        <v>80</v>
      </c>
      <c r="C45" s="21"/>
      <c r="E45" s="91">
        <v>-29747</v>
      </c>
      <c r="F45" s="89">
        <v>0</v>
      </c>
      <c r="G45" s="91">
        <v>-35573</v>
      </c>
      <c r="H45" s="89"/>
      <c r="I45" s="94">
        <f>I26</f>
        <v>-10519</v>
      </c>
      <c r="J45" s="45"/>
      <c r="K45" s="99">
        <f>K26</f>
        <v>-53132</v>
      </c>
    </row>
    <row r="46" spans="1:19" ht="24" customHeight="1" thickTop="1" x14ac:dyDescent="0.2">
      <c r="A46" s="10" t="s">
        <v>42</v>
      </c>
      <c r="C46" s="21"/>
      <c r="E46" s="135">
        <v>-2209</v>
      </c>
      <c r="F46" s="89"/>
      <c r="G46" s="49">
        <v>1160</v>
      </c>
      <c r="H46" s="89"/>
      <c r="I46" s="45"/>
      <c r="J46" s="45"/>
      <c r="K46" s="49"/>
    </row>
    <row r="47" spans="1:19" ht="24" customHeight="1" thickBot="1" x14ac:dyDescent="0.25">
      <c r="E47" s="93">
        <f>E26</f>
        <v>-31956</v>
      </c>
      <c r="F47" s="91"/>
      <c r="G47" s="93">
        <f>G26</f>
        <v>-34413</v>
      </c>
      <c r="H47" s="91"/>
      <c r="I47" s="91"/>
      <c r="J47" s="91"/>
    </row>
    <row r="48" spans="1:19" s="1" customFormat="1" ht="24" customHeight="1" thickTop="1" x14ac:dyDescent="0.2">
      <c r="A48" s="35" t="s">
        <v>46</v>
      </c>
      <c r="C48" s="30"/>
      <c r="D48" s="32"/>
      <c r="E48" s="34"/>
      <c r="F48" s="33"/>
      <c r="G48" s="33"/>
      <c r="H48" s="34"/>
      <c r="I48" s="33"/>
      <c r="J48" s="34"/>
      <c r="K48" s="33"/>
      <c r="M48" s="4"/>
      <c r="O48" s="4"/>
      <c r="Q48" s="4"/>
      <c r="S48" s="4"/>
    </row>
    <row r="49" spans="1:19" s="1" customFormat="1" ht="24" customHeight="1" thickBot="1" x14ac:dyDescent="0.25">
      <c r="A49" s="10" t="s">
        <v>80</v>
      </c>
      <c r="C49" s="30"/>
      <c r="D49" s="32"/>
      <c r="E49" s="97">
        <v>-24431</v>
      </c>
      <c r="F49" s="119"/>
      <c r="G49" s="97">
        <v>-29965</v>
      </c>
      <c r="H49" s="34"/>
      <c r="I49" s="69">
        <f>I34</f>
        <v>-10519</v>
      </c>
      <c r="J49" s="34"/>
      <c r="K49" s="69">
        <f>K34</f>
        <v>-53132</v>
      </c>
      <c r="M49" s="4"/>
      <c r="O49" s="4"/>
      <c r="Q49" s="4"/>
      <c r="S49" s="4"/>
    </row>
    <row r="50" spans="1:19" s="1" customFormat="1" ht="24" customHeight="1" thickTop="1" x14ac:dyDescent="0.2">
      <c r="A50" s="10" t="s">
        <v>42</v>
      </c>
      <c r="C50" s="30"/>
      <c r="D50" s="32"/>
      <c r="E50" s="135">
        <v>6296</v>
      </c>
      <c r="F50" s="119"/>
      <c r="G50" s="97">
        <v>3610</v>
      </c>
      <c r="H50" s="34"/>
      <c r="I50" s="68"/>
      <c r="J50" s="122"/>
      <c r="K50" s="68"/>
      <c r="M50" s="4"/>
      <c r="O50" s="4"/>
      <c r="Q50" s="4"/>
      <c r="S50" s="4"/>
    </row>
    <row r="51" spans="1:19" s="1" customFormat="1" ht="24" customHeight="1" thickBot="1" x14ac:dyDescent="0.25">
      <c r="A51" s="31"/>
      <c r="C51" s="30"/>
      <c r="D51" s="32"/>
      <c r="E51" s="98">
        <f>E34</f>
        <v>-18135</v>
      </c>
      <c r="F51" s="119"/>
      <c r="G51" s="98">
        <f>G34</f>
        <v>-26355</v>
      </c>
      <c r="H51" s="28"/>
      <c r="I51" s="27"/>
      <c r="J51" s="122"/>
      <c r="K51" s="68"/>
      <c r="M51" s="4"/>
      <c r="O51" s="4"/>
      <c r="Q51" s="4"/>
      <c r="S51" s="4"/>
    </row>
    <row r="52" spans="1:19" s="1" customFormat="1" ht="24" customHeight="1" thickTop="1" x14ac:dyDescent="0.2">
      <c r="A52" s="31"/>
      <c r="C52" s="30"/>
      <c r="D52" s="32"/>
      <c r="E52" s="27"/>
      <c r="F52" s="33"/>
      <c r="G52" s="27"/>
      <c r="H52" s="28"/>
      <c r="I52" s="27"/>
      <c r="J52" s="122"/>
      <c r="K52" s="27"/>
      <c r="M52" s="4"/>
      <c r="O52" s="4"/>
      <c r="Q52" s="4"/>
      <c r="S52" s="4"/>
    </row>
    <row r="53" spans="1:19" ht="24" customHeight="1" x14ac:dyDescent="0.2">
      <c r="A53" s="18" t="s">
        <v>43</v>
      </c>
      <c r="C53" s="21">
        <v>15</v>
      </c>
      <c r="E53" s="45"/>
      <c r="F53" s="89"/>
      <c r="G53" s="45"/>
      <c r="H53" s="89"/>
      <c r="I53" s="45"/>
      <c r="J53" s="45"/>
    </row>
    <row r="54" spans="1:19" ht="24" customHeight="1" x14ac:dyDescent="0.2">
      <c r="A54" s="19" t="s">
        <v>44</v>
      </c>
      <c r="B54" s="20"/>
      <c r="C54" s="21"/>
      <c r="E54" s="45"/>
      <c r="F54" s="89"/>
      <c r="G54" s="45"/>
      <c r="H54" s="45"/>
      <c r="I54" s="45"/>
      <c r="J54" s="45"/>
      <c r="K54" s="45"/>
    </row>
    <row r="55" spans="1:19" ht="24" customHeight="1" thickBot="1" x14ac:dyDescent="0.25">
      <c r="A55" s="19" t="s">
        <v>201</v>
      </c>
      <c r="B55" s="9"/>
      <c r="C55" s="21"/>
      <c r="E55" s="145">
        <f>E45/ROUND(276000000/1000,0)</f>
        <v>-0.10777898550724638</v>
      </c>
      <c r="F55" s="39">
        <v>0</v>
      </c>
      <c r="G55" s="145">
        <v>-0.12888768115942029</v>
      </c>
      <c r="H55" s="39">
        <v>4678</v>
      </c>
      <c r="I55" s="145">
        <f>I45/ROUND(276000000/1000,0)</f>
        <v>-3.8112318840579709E-2</v>
      </c>
      <c r="J55" s="40">
        <v>4678</v>
      </c>
      <c r="K55" s="145">
        <v>-0.1925072463768116</v>
      </c>
    </row>
    <row r="56" spans="1:19" ht="24" customHeight="1" thickTop="1" x14ac:dyDescent="0.2">
      <c r="A56" s="19"/>
      <c r="B56" s="9"/>
      <c r="C56" s="21"/>
      <c r="E56" s="110"/>
      <c r="F56" s="39"/>
      <c r="G56" s="111"/>
      <c r="H56" s="39"/>
      <c r="I56" s="112"/>
      <c r="J56" s="40"/>
      <c r="K56" s="111"/>
    </row>
    <row r="57" spans="1:19" s="1" customFormat="1" ht="24" customHeight="1" x14ac:dyDescent="0.2">
      <c r="A57" s="10" t="s">
        <v>155</v>
      </c>
      <c r="G57" s="95"/>
      <c r="I57" s="2"/>
      <c r="J57" s="3"/>
      <c r="K57" s="95"/>
      <c r="M57" s="4"/>
      <c r="O57" s="4"/>
      <c r="Q57" s="4"/>
      <c r="S57" s="4"/>
    </row>
    <row r="58" spans="1:19" s="9" customFormat="1" ht="24" customHeight="1" x14ac:dyDescent="0.2">
      <c r="A58" s="5"/>
      <c r="B58" s="6"/>
      <c r="C58" s="7"/>
      <c r="D58" s="8"/>
      <c r="E58" s="8"/>
      <c r="F58" s="8"/>
      <c r="G58" s="87"/>
      <c r="H58" s="8"/>
      <c r="I58" s="8"/>
      <c r="J58" s="8"/>
      <c r="K58" s="43" t="s">
        <v>132</v>
      </c>
    </row>
    <row r="59" spans="1:19" s="9" customFormat="1" ht="24" customHeight="1" x14ac:dyDescent="0.2">
      <c r="A59" s="5" t="s">
        <v>116</v>
      </c>
      <c r="B59" s="6"/>
      <c r="C59" s="7"/>
      <c r="D59" s="8"/>
      <c r="E59" s="8"/>
      <c r="F59" s="8"/>
      <c r="G59" s="87"/>
      <c r="H59" s="8"/>
      <c r="I59" s="8"/>
      <c r="J59" s="8"/>
      <c r="K59" s="87"/>
    </row>
    <row r="60" spans="1:19" s="9" customFormat="1" ht="24" customHeight="1" x14ac:dyDescent="0.2">
      <c r="A60" s="5" t="s">
        <v>159</v>
      </c>
      <c r="B60" s="6"/>
      <c r="C60" s="7"/>
      <c r="D60" s="8"/>
      <c r="E60" s="8"/>
      <c r="F60" s="8"/>
      <c r="G60" s="87"/>
      <c r="H60" s="8"/>
      <c r="I60" s="8"/>
      <c r="J60" s="8"/>
      <c r="K60" s="87"/>
    </row>
    <row r="61" spans="1:19" s="9" customFormat="1" ht="24" customHeight="1" x14ac:dyDescent="0.2">
      <c r="A61" s="5" t="s">
        <v>188</v>
      </c>
      <c r="B61" s="6"/>
      <c r="C61" s="7"/>
      <c r="D61" s="8"/>
      <c r="E61" s="8"/>
      <c r="F61" s="8"/>
      <c r="G61" s="87"/>
      <c r="H61" s="8"/>
      <c r="I61" s="8"/>
      <c r="J61" s="8"/>
      <c r="K61" s="87"/>
    </row>
    <row r="62" spans="1:19" s="9" customFormat="1" ht="24" customHeight="1" x14ac:dyDescent="0.2">
      <c r="B62" s="6"/>
      <c r="C62" s="151" t="s">
        <v>133</v>
      </c>
      <c r="D62" s="151"/>
      <c r="E62" s="151"/>
      <c r="F62" s="151"/>
      <c r="G62" s="151"/>
      <c r="H62" s="151"/>
      <c r="I62" s="151"/>
      <c r="J62" s="151"/>
      <c r="K62" s="151"/>
    </row>
    <row r="63" spans="1:19" ht="24" customHeight="1" x14ac:dyDescent="0.2">
      <c r="E63" s="142"/>
      <c r="F63" s="142" t="s">
        <v>1</v>
      </c>
      <c r="G63" s="88"/>
      <c r="H63" s="12"/>
      <c r="I63" s="142"/>
      <c r="J63" s="142" t="s">
        <v>2</v>
      </c>
      <c r="K63" s="88"/>
    </row>
    <row r="64" spans="1:19" ht="24" customHeight="1" x14ac:dyDescent="0.2">
      <c r="C64" s="13" t="s">
        <v>3</v>
      </c>
      <c r="D64" s="14"/>
      <c r="E64" s="15">
        <v>2564</v>
      </c>
      <c r="F64" s="16"/>
      <c r="G64" s="15">
        <v>2563</v>
      </c>
      <c r="H64" s="17"/>
      <c r="I64" s="15">
        <f>E64</f>
        <v>2564</v>
      </c>
      <c r="J64" s="16"/>
      <c r="K64" s="15">
        <f>G64</f>
        <v>2563</v>
      </c>
    </row>
    <row r="65" spans="1:19" ht="24" customHeight="1" x14ac:dyDescent="0.2">
      <c r="A65" s="18" t="s">
        <v>36</v>
      </c>
    </row>
    <row r="66" spans="1:19" ht="24" customHeight="1" x14ac:dyDescent="0.2">
      <c r="A66" s="19" t="s">
        <v>109</v>
      </c>
      <c r="B66" s="20"/>
      <c r="C66" s="57"/>
      <c r="E66" s="135">
        <v>2515831</v>
      </c>
      <c r="F66" s="135"/>
      <c r="G66" s="135">
        <v>3079892</v>
      </c>
      <c r="H66" s="135"/>
      <c r="I66" s="135">
        <v>1866674</v>
      </c>
      <c r="J66" s="135"/>
      <c r="K66" s="135">
        <v>2277203</v>
      </c>
    </row>
    <row r="67" spans="1:19" ht="24" customHeight="1" x14ac:dyDescent="0.2">
      <c r="A67" s="19" t="s">
        <v>37</v>
      </c>
      <c r="B67" s="20"/>
      <c r="C67" s="57"/>
      <c r="E67" s="135"/>
      <c r="F67" s="135"/>
      <c r="G67" s="135"/>
      <c r="H67" s="135"/>
      <c r="I67" s="135"/>
      <c r="J67" s="135"/>
      <c r="K67" s="135"/>
    </row>
    <row r="68" spans="1:19" ht="24" customHeight="1" x14ac:dyDescent="0.2">
      <c r="A68" s="19" t="s">
        <v>110</v>
      </c>
      <c r="B68" s="20"/>
      <c r="C68" s="57"/>
      <c r="E68" s="135">
        <v>2392</v>
      </c>
      <c r="F68" s="135"/>
      <c r="G68" s="135">
        <v>1428</v>
      </c>
      <c r="H68" s="135"/>
      <c r="I68" s="135">
        <v>0</v>
      </c>
      <c r="J68" s="135"/>
      <c r="K68" s="135">
        <v>0</v>
      </c>
    </row>
    <row r="69" spans="1:19" ht="24" customHeight="1" x14ac:dyDescent="0.2">
      <c r="A69" s="19" t="s">
        <v>111</v>
      </c>
      <c r="B69" s="20"/>
      <c r="C69" s="57"/>
      <c r="E69" s="135">
        <v>16934</v>
      </c>
      <c r="F69" s="135"/>
      <c r="G69" s="135">
        <v>25210</v>
      </c>
      <c r="H69" s="135"/>
      <c r="I69" s="135">
        <f>96452-513</f>
        <v>95939</v>
      </c>
      <c r="J69" s="135"/>
      <c r="K69" s="135">
        <v>108751</v>
      </c>
    </row>
    <row r="70" spans="1:19" ht="24" customHeight="1" x14ac:dyDescent="0.2">
      <c r="A70" s="18" t="s">
        <v>38</v>
      </c>
      <c r="E70" s="90">
        <f>SUM(E65:E69)</f>
        <v>2535157</v>
      </c>
      <c r="F70" s="135"/>
      <c r="G70" s="90">
        <f>SUM(G65:G69)</f>
        <v>3106530</v>
      </c>
      <c r="H70" s="135"/>
      <c r="I70" s="90">
        <f>SUM(I65:I69)</f>
        <v>1962613</v>
      </c>
      <c r="J70" s="135"/>
      <c r="K70" s="90">
        <f>SUM(K65:K69)</f>
        <v>2385954</v>
      </c>
    </row>
    <row r="71" spans="1:19" ht="24" customHeight="1" x14ac:dyDescent="0.2">
      <c r="A71" s="18" t="s">
        <v>39</v>
      </c>
      <c r="E71" s="135"/>
      <c r="F71" s="135"/>
      <c r="G71" s="135"/>
      <c r="H71" s="135"/>
      <c r="I71" s="135"/>
      <c r="J71" s="135"/>
      <c r="K71" s="135"/>
    </row>
    <row r="72" spans="1:19" ht="24" customHeight="1" x14ac:dyDescent="0.2">
      <c r="A72" s="19" t="s">
        <v>91</v>
      </c>
      <c r="B72" s="20"/>
      <c r="C72" s="57"/>
      <c r="E72" s="135">
        <v>1909479</v>
      </c>
      <c r="F72" s="135"/>
      <c r="G72" s="135">
        <v>2470148</v>
      </c>
      <c r="H72" s="135"/>
      <c r="I72" s="135">
        <v>1656015</v>
      </c>
      <c r="J72" s="135"/>
      <c r="K72" s="135">
        <v>2199156</v>
      </c>
    </row>
    <row r="73" spans="1:19" ht="24" customHeight="1" x14ac:dyDescent="0.2">
      <c r="A73" s="19" t="s">
        <v>92</v>
      </c>
      <c r="B73" s="20"/>
      <c r="C73" s="21"/>
      <c r="E73" s="135">
        <v>312621</v>
      </c>
      <c r="F73" s="135"/>
      <c r="G73" s="135">
        <v>311045</v>
      </c>
      <c r="H73" s="135"/>
      <c r="I73" s="135">
        <v>20555</v>
      </c>
      <c r="J73" s="135"/>
      <c r="K73" s="135">
        <v>19104</v>
      </c>
    </row>
    <row r="74" spans="1:19" ht="24" customHeight="1" x14ac:dyDescent="0.2">
      <c r="A74" s="19" t="s">
        <v>40</v>
      </c>
      <c r="B74" s="20"/>
      <c r="C74" s="21"/>
      <c r="E74" s="135">
        <v>361741</v>
      </c>
      <c r="F74" s="135"/>
      <c r="G74" s="135">
        <v>379925</v>
      </c>
      <c r="H74" s="135"/>
      <c r="I74" s="135">
        <v>256801</v>
      </c>
      <c r="J74" s="135"/>
      <c r="K74" s="135">
        <v>314118</v>
      </c>
    </row>
    <row r="75" spans="1:19" ht="24" customHeight="1" x14ac:dyDescent="0.2">
      <c r="A75" s="19" t="s">
        <v>118</v>
      </c>
      <c r="B75" s="20"/>
      <c r="C75" s="21"/>
      <c r="E75" s="48">
        <v>0</v>
      </c>
      <c r="F75" s="135"/>
      <c r="G75" s="48">
        <v>0</v>
      </c>
      <c r="H75" s="135"/>
      <c r="I75" s="48">
        <v>3129</v>
      </c>
      <c r="J75" s="135"/>
      <c r="K75" s="48">
        <v>1858</v>
      </c>
    </row>
    <row r="76" spans="1:19" ht="24" customHeight="1" x14ac:dyDescent="0.2">
      <c r="A76" s="18" t="s">
        <v>41</v>
      </c>
      <c r="E76" s="90">
        <f>SUM(E71:E75)</f>
        <v>2583841</v>
      </c>
      <c r="F76" s="135"/>
      <c r="G76" s="90">
        <f>SUM(G71:G75)</f>
        <v>3161118</v>
      </c>
      <c r="H76" s="135"/>
      <c r="I76" s="90">
        <f>SUM(I71:I75)</f>
        <v>1936500</v>
      </c>
      <c r="J76" s="135"/>
      <c r="K76" s="90">
        <f>SUM(K71:K75)</f>
        <v>2534236</v>
      </c>
    </row>
    <row r="77" spans="1:19" ht="24" customHeight="1" x14ac:dyDescent="0.2">
      <c r="A77" s="23" t="s">
        <v>100</v>
      </c>
      <c r="E77" s="45">
        <f>E70-E76</f>
        <v>-48684</v>
      </c>
      <c r="F77" s="91"/>
      <c r="G77" s="91">
        <f>G70-G76</f>
        <v>-54588</v>
      </c>
      <c r="H77" s="91"/>
      <c r="I77" s="45">
        <f>I70-I76</f>
        <v>26113</v>
      </c>
      <c r="J77" s="91"/>
      <c r="K77" s="91">
        <f>K70-K76</f>
        <v>-148282</v>
      </c>
    </row>
    <row r="78" spans="1:19" ht="24" customHeight="1" x14ac:dyDescent="0.2">
      <c r="A78" s="19" t="s">
        <v>142</v>
      </c>
      <c r="C78" s="21">
        <v>6</v>
      </c>
      <c r="E78" s="91">
        <v>-1891</v>
      </c>
      <c r="F78" s="91"/>
      <c r="G78" s="91">
        <v>-5737</v>
      </c>
      <c r="H78" s="91"/>
      <c r="I78" s="91">
        <v>0</v>
      </c>
      <c r="J78" s="91"/>
      <c r="K78" s="91">
        <v>0</v>
      </c>
      <c r="N78" s="125"/>
      <c r="O78" s="125"/>
      <c r="P78" s="125"/>
      <c r="Q78" s="125"/>
      <c r="R78" s="125"/>
      <c r="S78" s="125"/>
    </row>
    <row r="79" spans="1:19" ht="24" customHeight="1" x14ac:dyDescent="0.2">
      <c r="A79" s="19" t="s">
        <v>140</v>
      </c>
      <c r="E79" s="135">
        <v>1930</v>
      </c>
      <c r="F79" s="135"/>
      <c r="G79" s="135">
        <v>1456</v>
      </c>
      <c r="H79" s="135"/>
      <c r="I79" s="135">
        <v>513</v>
      </c>
      <c r="J79" s="135"/>
      <c r="K79" s="135">
        <v>1410</v>
      </c>
    </row>
    <row r="80" spans="1:19" ht="24" customHeight="1" x14ac:dyDescent="0.2">
      <c r="A80" s="19" t="s">
        <v>93</v>
      </c>
      <c r="C80" s="21"/>
      <c r="E80" s="92">
        <v>-48245</v>
      </c>
      <c r="F80" s="135"/>
      <c r="G80" s="92">
        <v>-53793</v>
      </c>
      <c r="H80" s="135"/>
      <c r="I80" s="92">
        <v>-43610</v>
      </c>
      <c r="J80" s="135"/>
      <c r="K80" s="92">
        <v>-45985</v>
      </c>
    </row>
    <row r="81" spans="1:19" ht="24" customHeight="1" x14ac:dyDescent="0.2">
      <c r="A81" s="23" t="s">
        <v>160</v>
      </c>
      <c r="B81" s="9"/>
      <c r="E81" s="135">
        <f>SUM(E77:E80)</f>
        <v>-96890</v>
      </c>
      <c r="F81" s="135"/>
      <c r="G81" s="135">
        <f>SUM(G77:G80)</f>
        <v>-112662</v>
      </c>
      <c r="H81" s="135"/>
      <c r="I81" s="135">
        <f>SUM(I77:I80)</f>
        <v>-16984</v>
      </c>
      <c r="J81" s="135"/>
      <c r="K81" s="135">
        <f>SUM(K77:K80)</f>
        <v>-192857</v>
      </c>
    </row>
    <row r="82" spans="1:19" ht="24" customHeight="1" x14ac:dyDescent="0.2">
      <c r="A82" s="19" t="s">
        <v>161</v>
      </c>
      <c r="B82" s="9"/>
      <c r="C82" s="21">
        <v>14</v>
      </c>
      <c r="E82" s="92">
        <v>20389</v>
      </c>
      <c r="F82" s="135"/>
      <c r="G82" s="92">
        <v>33178</v>
      </c>
      <c r="H82" s="135"/>
      <c r="I82" s="92">
        <v>13279</v>
      </c>
      <c r="J82" s="91"/>
      <c r="K82" s="92">
        <v>44461</v>
      </c>
    </row>
    <row r="83" spans="1:19" ht="24" customHeight="1" thickBot="1" x14ac:dyDescent="0.25">
      <c r="A83" s="18" t="s">
        <v>143</v>
      </c>
      <c r="E83" s="93">
        <f>SUM(E81:E82)</f>
        <v>-76501</v>
      </c>
      <c r="F83" s="91"/>
      <c r="G83" s="93">
        <f>SUM(G81:G82)</f>
        <v>-79484</v>
      </c>
      <c r="H83" s="91"/>
      <c r="I83" s="93">
        <f>SUM(I81:I82)</f>
        <v>-3705</v>
      </c>
      <c r="J83" s="91"/>
      <c r="K83" s="93">
        <f>SUM(K81:K82)</f>
        <v>-148396</v>
      </c>
    </row>
    <row r="84" spans="1:19" ht="24" customHeight="1" thickTop="1" x14ac:dyDescent="0.2">
      <c r="E84" s="91"/>
      <c r="F84" s="91"/>
      <c r="G84" s="91"/>
      <c r="H84" s="91"/>
      <c r="I84" s="91"/>
      <c r="J84" s="91"/>
      <c r="K84" s="91"/>
    </row>
    <row r="85" spans="1:19" s="1" customFormat="1" ht="24" customHeight="1" x14ac:dyDescent="0.2">
      <c r="A85" s="35" t="s">
        <v>78</v>
      </c>
      <c r="C85" s="24"/>
      <c r="D85" s="25"/>
      <c r="E85" s="28"/>
      <c r="F85" s="29"/>
      <c r="G85" s="27"/>
      <c r="H85" s="28"/>
      <c r="I85" s="29"/>
      <c r="J85" s="34"/>
      <c r="K85" s="27"/>
      <c r="M85" s="4"/>
      <c r="O85" s="4"/>
      <c r="Q85" s="4"/>
      <c r="S85" s="4"/>
    </row>
    <row r="86" spans="1:19" s="1" customFormat="1" ht="24" customHeight="1" x14ac:dyDescent="0.2">
      <c r="A86" s="64" t="s">
        <v>90</v>
      </c>
      <c r="C86" s="24"/>
      <c r="D86" s="25"/>
      <c r="E86" s="28"/>
      <c r="F86" s="29"/>
      <c r="G86" s="27"/>
      <c r="H86" s="28"/>
      <c r="I86" s="29"/>
      <c r="J86" s="34"/>
      <c r="K86" s="27"/>
      <c r="M86" s="4"/>
      <c r="O86" s="4"/>
      <c r="Q86" s="4"/>
      <c r="S86" s="4"/>
    </row>
    <row r="87" spans="1:19" s="1" customFormat="1" ht="24" customHeight="1" x14ac:dyDescent="0.2">
      <c r="A87" s="63" t="s">
        <v>45</v>
      </c>
      <c r="C87" s="24"/>
      <c r="D87" s="25"/>
      <c r="E87" s="97"/>
      <c r="F87" s="119"/>
      <c r="G87" s="96"/>
      <c r="H87" s="97"/>
      <c r="I87" s="119"/>
      <c r="J87" s="97"/>
      <c r="K87" s="96"/>
      <c r="M87" s="4"/>
      <c r="O87" s="4"/>
      <c r="Q87" s="4"/>
      <c r="S87" s="4"/>
    </row>
    <row r="88" spans="1:19" s="1" customFormat="1" ht="24" customHeight="1" x14ac:dyDescent="0.2">
      <c r="A88" s="63" t="s">
        <v>154</v>
      </c>
      <c r="C88" s="24"/>
      <c r="D88" s="25"/>
      <c r="E88" s="62">
        <v>46053</v>
      </c>
      <c r="F88" s="120"/>
      <c r="G88" s="62">
        <v>29701</v>
      </c>
      <c r="H88" s="120"/>
      <c r="I88" s="62">
        <v>0</v>
      </c>
      <c r="J88" s="120"/>
      <c r="K88" s="62">
        <v>0</v>
      </c>
      <c r="M88" s="4"/>
      <c r="O88" s="4"/>
      <c r="Q88" s="4"/>
      <c r="S88" s="4"/>
    </row>
    <row r="89" spans="1:19" s="1" customFormat="1" ht="24" customHeight="1" x14ac:dyDescent="0.2">
      <c r="A89" s="35" t="s">
        <v>120</v>
      </c>
      <c r="C89" s="24"/>
      <c r="D89" s="25"/>
      <c r="E89" s="67">
        <f>SUM(E86:E88)</f>
        <v>46053</v>
      </c>
      <c r="F89" s="121"/>
      <c r="G89" s="67">
        <f>SUM(G86:G88)</f>
        <v>29701</v>
      </c>
      <c r="H89" s="66"/>
      <c r="I89" s="67">
        <f>SUM(I86:I88)</f>
        <v>0</v>
      </c>
      <c r="J89" s="66"/>
      <c r="K89" s="67">
        <f>SUM(K86:K88)</f>
        <v>0</v>
      </c>
      <c r="M89" s="4"/>
      <c r="O89" s="4"/>
      <c r="Q89" s="4"/>
      <c r="S89" s="4"/>
    </row>
    <row r="90" spans="1:19" s="1" customFormat="1" ht="24" customHeight="1" x14ac:dyDescent="0.2">
      <c r="A90" s="35"/>
      <c r="C90" s="26"/>
      <c r="D90" s="25"/>
      <c r="E90" s="34"/>
      <c r="F90" s="33"/>
      <c r="G90" s="33"/>
      <c r="H90" s="34"/>
      <c r="I90" s="33"/>
      <c r="J90" s="34"/>
      <c r="K90" s="33"/>
      <c r="M90" s="4"/>
      <c r="O90" s="4"/>
      <c r="Q90" s="4"/>
      <c r="S90" s="4"/>
    </row>
    <row r="91" spans="1:19" s="1" customFormat="1" ht="24" customHeight="1" thickBot="1" x14ac:dyDescent="0.25">
      <c r="A91" s="35" t="s">
        <v>121</v>
      </c>
      <c r="C91" s="26"/>
      <c r="D91" s="25"/>
      <c r="E91" s="69">
        <f>E83+E89</f>
        <v>-30448</v>
      </c>
      <c r="F91" s="33"/>
      <c r="G91" s="69">
        <f>G83+G89</f>
        <v>-49783</v>
      </c>
      <c r="H91" s="34"/>
      <c r="I91" s="69">
        <f>I83+I89</f>
        <v>-3705</v>
      </c>
      <c r="J91" s="34"/>
      <c r="K91" s="69">
        <f>K83+K89</f>
        <v>-148396</v>
      </c>
      <c r="M91" s="4"/>
      <c r="O91" s="4"/>
      <c r="Q91" s="4"/>
      <c r="S91" s="4"/>
    </row>
    <row r="92" spans="1:19" s="1" customFormat="1" ht="24" customHeight="1" thickTop="1" x14ac:dyDescent="0.2">
      <c r="A92" s="35"/>
      <c r="C92" s="26"/>
      <c r="D92" s="25"/>
      <c r="E92" s="34"/>
      <c r="F92" s="33"/>
      <c r="G92" s="68"/>
      <c r="H92" s="34"/>
      <c r="I92" s="68"/>
      <c r="J92" s="34"/>
      <c r="K92" s="68"/>
      <c r="M92" s="4"/>
      <c r="O92" s="4"/>
      <c r="Q92" s="4"/>
      <c r="S92" s="4"/>
    </row>
    <row r="93" spans="1:19" s="1" customFormat="1" ht="24" customHeight="1" x14ac:dyDescent="0.2">
      <c r="A93" s="10" t="s">
        <v>155</v>
      </c>
      <c r="C93" s="26"/>
      <c r="D93" s="25"/>
      <c r="E93" s="34"/>
      <c r="F93" s="33"/>
      <c r="G93" s="68"/>
      <c r="H93" s="34"/>
      <c r="I93" s="68"/>
      <c r="J93" s="34"/>
      <c r="K93" s="68"/>
      <c r="M93" s="4"/>
      <c r="O93" s="4"/>
      <c r="Q93" s="4"/>
      <c r="S93" s="4"/>
    </row>
    <row r="94" spans="1:19" s="9" customFormat="1" ht="24" customHeight="1" x14ac:dyDescent="0.2">
      <c r="A94" s="5"/>
      <c r="B94" s="6"/>
      <c r="C94" s="7"/>
      <c r="D94" s="8"/>
      <c r="E94" s="8"/>
      <c r="F94" s="8"/>
      <c r="G94" s="87"/>
      <c r="H94" s="8"/>
      <c r="I94" s="8"/>
      <c r="J94" s="8"/>
      <c r="K94" s="43" t="s">
        <v>132</v>
      </c>
    </row>
    <row r="95" spans="1:19" s="9" customFormat="1" ht="24" customHeight="1" x14ac:dyDescent="0.2">
      <c r="A95" s="5" t="s">
        <v>116</v>
      </c>
      <c r="B95" s="6"/>
      <c r="C95" s="7"/>
      <c r="D95" s="8"/>
      <c r="E95" s="8"/>
      <c r="F95" s="8"/>
      <c r="G95" s="87"/>
      <c r="H95" s="8"/>
      <c r="I95" s="8"/>
      <c r="J95" s="8"/>
      <c r="K95" s="87"/>
    </row>
    <row r="96" spans="1:19" s="9" customFormat="1" ht="24" customHeight="1" x14ac:dyDescent="0.2">
      <c r="A96" s="5" t="s">
        <v>162</v>
      </c>
      <c r="B96" s="6"/>
      <c r="C96" s="7"/>
      <c r="D96" s="8"/>
      <c r="E96" s="8"/>
      <c r="F96" s="8"/>
      <c r="G96" s="87"/>
      <c r="H96" s="8"/>
      <c r="I96" s="8"/>
      <c r="J96" s="8"/>
      <c r="K96" s="87"/>
    </row>
    <row r="97" spans="1:19" s="9" customFormat="1" ht="24" customHeight="1" x14ac:dyDescent="0.2">
      <c r="A97" s="5" t="s">
        <v>188</v>
      </c>
      <c r="B97" s="6"/>
      <c r="C97" s="7"/>
      <c r="D97" s="8"/>
      <c r="E97" s="8"/>
      <c r="F97" s="8"/>
      <c r="G97" s="87"/>
      <c r="H97" s="8"/>
      <c r="I97" s="8"/>
      <c r="J97" s="8"/>
      <c r="K97" s="87"/>
    </row>
    <row r="98" spans="1:19" s="9" customFormat="1" ht="24" customHeight="1" x14ac:dyDescent="0.2">
      <c r="B98" s="6"/>
      <c r="C98" s="151" t="s">
        <v>133</v>
      </c>
      <c r="D98" s="151"/>
      <c r="E98" s="151"/>
      <c r="F98" s="151"/>
      <c r="G98" s="151"/>
      <c r="H98" s="151"/>
      <c r="I98" s="151"/>
      <c r="J98" s="151"/>
      <c r="K98" s="151"/>
    </row>
    <row r="99" spans="1:19" ht="24" customHeight="1" x14ac:dyDescent="0.2">
      <c r="E99" s="142"/>
      <c r="F99" s="142" t="s">
        <v>1</v>
      </c>
      <c r="G99" s="88"/>
      <c r="H99" s="12"/>
      <c r="I99" s="142"/>
      <c r="J99" s="142" t="s">
        <v>2</v>
      </c>
      <c r="K99" s="88"/>
    </row>
    <row r="100" spans="1:19" ht="24" customHeight="1" x14ac:dyDescent="0.2">
      <c r="C100" s="13" t="s">
        <v>3</v>
      </c>
      <c r="D100" s="14"/>
      <c r="E100" s="15">
        <v>2564</v>
      </c>
      <c r="F100" s="16"/>
      <c r="G100" s="15">
        <v>2563</v>
      </c>
      <c r="H100" s="17"/>
      <c r="I100" s="15">
        <f>E100</f>
        <v>2564</v>
      </c>
      <c r="J100" s="16"/>
      <c r="K100" s="15">
        <f>G100</f>
        <v>2563</v>
      </c>
    </row>
    <row r="101" spans="1:19" ht="24" customHeight="1" x14ac:dyDescent="0.2">
      <c r="A101" s="18" t="s">
        <v>209</v>
      </c>
      <c r="C101" s="21"/>
      <c r="E101" s="45"/>
      <c r="F101" s="89"/>
      <c r="G101" s="45"/>
      <c r="H101" s="89"/>
      <c r="I101" s="45"/>
      <c r="J101" s="45"/>
      <c r="K101" s="45"/>
    </row>
    <row r="102" spans="1:19" ht="24" customHeight="1" thickBot="1" x14ac:dyDescent="0.25">
      <c r="A102" s="10" t="s">
        <v>80</v>
      </c>
      <c r="C102" s="21"/>
      <c r="E102" s="91">
        <f>E104-E103</f>
        <v>-72529</v>
      </c>
      <c r="F102" s="89">
        <v>0</v>
      </c>
      <c r="G102" s="91">
        <v>-75368</v>
      </c>
      <c r="H102" s="89"/>
      <c r="I102" s="94">
        <f>I83</f>
        <v>-3705</v>
      </c>
      <c r="J102" s="45"/>
      <c r="K102" s="99">
        <f>K83</f>
        <v>-148396</v>
      </c>
    </row>
    <row r="103" spans="1:19" ht="24" customHeight="1" thickTop="1" x14ac:dyDescent="0.2">
      <c r="A103" s="10" t="s">
        <v>42</v>
      </c>
      <c r="C103" s="21"/>
      <c r="E103" s="49">
        <v>-3972</v>
      </c>
      <c r="F103" s="89"/>
      <c r="G103" s="49">
        <v>-4116</v>
      </c>
      <c r="H103" s="89"/>
      <c r="I103" s="45"/>
      <c r="J103" s="45"/>
      <c r="K103" s="49"/>
    </row>
    <row r="104" spans="1:19" ht="24" customHeight="1" thickBot="1" x14ac:dyDescent="0.25">
      <c r="E104" s="93">
        <f>E83</f>
        <v>-76501</v>
      </c>
      <c r="F104" s="91"/>
      <c r="G104" s="93">
        <f>G83</f>
        <v>-79484</v>
      </c>
      <c r="H104" s="91"/>
      <c r="I104" s="91"/>
      <c r="J104" s="91"/>
    </row>
    <row r="105" spans="1:19" s="1" customFormat="1" ht="24" customHeight="1" thickTop="1" x14ac:dyDescent="0.2">
      <c r="A105" s="35" t="s">
        <v>46</v>
      </c>
      <c r="C105" s="30"/>
      <c r="D105" s="32"/>
      <c r="E105" s="34"/>
      <c r="F105" s="33"/>
      <c r="G105" s="33"/>
      <c r="H105" s="34"/>
      <c r="I105" s="33"/>
      <c r="J105" s="34"/>
      <c r="K105" s="33"/>
      <c r="M105" s="4"/>
      <c r="O105" s="4"/>
      <c r="Q105" s="4"/>
      <c r="S105" s="4"/>
    </row>
    <row r="106" spans="1:19" s="1" customFormat="1" ht="24" customHeight="1" thickBot="1" x14ac:dyDescent="0.25">
      <c r="A106" s="10" t="s">
        <v>80</v>
      </c>
      <c r="C106" s="30"/>
      <c r="D106" s="32"/>
      <c r="E106" s="97">
        <f>E108-E107</f>
        <v>-43139</v>
      </c>
      <c r="F106" s="119"/>
      <c r="G106" s="97">
        <v>-50971</v>
      </c>
      <c r="H106" s="34"/>
      <c r="I106" s="69">
        <f>I91</f>
        <v>-3705</v>
      </c>
      <c r="J106" s="34"/>
      <c r="K106" s="69">
        <f>K91</f>
        <v>-148396</v>
      </c>
      <c r="M106" s="4"/>
      <c r="O106" s="4"/>
      <c r="Q106" s="4"/>
      <c r="S106" s="4"/>
    </row>
    <row r="107" spans="1:19" s="1" customFormat="1" ht="24" customHeight="1" thickTop="1" x14ac:dyDescent="0.2">
      <c r="A107" s="10" t="s">
        <v>42</v>
      </c>
      <c r="C107" s="30"/>
      <c r="D107" s="32"/>
      <c r="E107" s="97">
        <v>12691</v>
      </c>
      <c r="F107" s="119"/>
      <c r="G107" s="97">
        <v>1188</v>
      </c>
      <c r="H107" s="34"/>
      <c r="I107" s="68"/>
      <c r="J107" s="122"/>
      <c r="K107" s="68"/>
      <c r="M107" s="4"/>
      <c r="O107" s="4"/>
      <c r="Q107" s="4"/>
      <c r="S107" s="4"/>
    </row>
    <row r="108" spans="1:19" s="1" customFormat="1" ht="24" customHeight="1" thickBot="1" x14ac:dyDescent="0.25">
      <c r="A108" s="31"/>
      <c r="C108" s="30"/>
      <c r="D108" s="32"/>
      <c r="E108" s="98">
        <f>E91</f>
        <v>-30448</v>
      </c>
      <c r="F108" s="119"/>
      <c r="G108" s="98">
        <f>G91</f>
        <v>-49783</v>
      </c>
      <c r="H108" s="28"/>
      <c r="I108" s="27"/>
      <c r="J108" s="122"/>
      <c r="K108" s="68"/>
      <c r="M108" s="4"/>
      <c r="O108" s="4"/>
      <c r="Q108" s="4"/>
      <c r="S108" s="4"/>
    </row>
    <row r="109" spans="1:19" s="1" customFormat="1" ht="24" customHeight="1" thickTop="1" x14ac:dyDescent="0.2">
      <c r="A109" s="31"/>
      <c r="C109" s="30"/>
      <c r="D109" s="32"/>
      <c r="E109" s="27"/>
      <c r="F109" s="33"/>
      <c r="G109" s="27"/>
      <c r="H109" s="28"/>
      <c r="I109" s="27"/>
      <c r="J109" s="122"/>
      <c r="K109" s="27"/>
      <c r="M109" s="4"/>
      <c r="O109" s="4"/>
      <c r="Q109" s="4"/>
      <c r="S109" s="4"/>
    </row>
    <row r="110" spans="1:19" ht="24" customHeight="1" x14ac:dyDescent="0.2">
      <c r="A110" s="18" t="s">
        <v>43</v>
      </c>
      <c r="C110" s="21">
        <v>15</v>
      </c>
      <c r="E110" s="45"/>
      <c r="F110" s="89"/>
      <c r="G110" s="45"/>
      <c r="H110" s="89"/>
      <c r="I110" s="45"/>
      <c r="J110" s="45"/>
    </row>
    <row r="111" spans="1:19" ht="24" customHeight="1" x14ac:dyDescent="0.2">
      <c r="A111" s="19" t="s">
        <v>44</v>
      </c>
      <c r="B111" s="20"/>
      <c r="C111" s="21"/>
      <c r="E111" s="45"/>
      <c r="F111" s="89"/>
      <c r="G111" s="45"/>
      <c r="H111" s="45"/>
      <c r="I111" s="45"/>
      <c r="J111" s="45"/>
      <c r="K111" s="45"/>
    </row>
    <row r="112" spans="1:19" ht="24" customHeight="1" thickBot="1" x14ac:dyDescent="0.25">
      <c r="A112" s="19" t="s">
        <v>201</v>
      </c>
      <c r="B112" s="9"/>
      <c r="C112" s="21"/>
      <c r="E112" s="145">
        <f>E102/ROUND(276000000/1000,0)</f>
        <v>-0.26278623188405797</v>
      </c>
      <c r="F112" s="39">
        <v>0</v>
      </c>
      <c r="G112" s="145">
        <f>G102/ROUND(276000000/1000,0)</f>
        <v>-0.27307246376811595</v>
      </c>
      <c r="H112" s="39">
        <v>4678</v>
      </c>
      <c r="I112" s="145">
        <f>I102/ROUND(276000000/1000,0)</f>
        <v>-1.342391304347826E-2</v>
      </c>
      <c r="J112" s="40">
        <v>4678</v>
      </c>
      <c r="K112" s="145">
        <f>K102/ROUND(276000000/1000,0)</f>
        <v>-0.53766666666666663</v>
      </c>
    </row>
    <row r="113" spans="1:19" ht="24" customHeight="1" thickTop="1" x14ac:dyDescent="0.2">
      <c r="A113" s="19"/>
      <c r="B113" s="9"/>
      <c r="C113" s="21"/>
      <c r="E113" s="110"/>
      <c r="F113" s="39"/>
      <c r="G113" s="111"/>
      <c r="H113" s="39"/>
      <c r="I113" s="112"/>
      <c r="J113" s="40"/>
      <c r="K113" s="111"/>
    </row>
    <row r="114" spans="1:19" s="1" customFormat="1" ht="24" customHeight="1" x14ac:dyDescent="0.2">
      <c r="A114" s="10" t="s">
        <v>155</v>
      </c>
      <c r="G114" s="95"/>
      <c r="I114" s="2"/>
      <c r="J114" s="3"/>
      <c r="K114" s="95"/>
      <c r="M114" s="4"/>
      <c r="O114" s="4"/>
      <c r="Q114" s="4"/>
      <c r="S114" s="4"/>
    </row>
    <row r="126" spans="1:19" s="10" customFormat="1" ht="24" customHeight="1" x14ac:dyDescent="0.2">
      <c r="B126" s="134"/>
      <c r="D126" s="134"/>
      <c r="E126" s="134"/>
      <c r="F126" s="134"/>
      <c r="G126" s="89"/>
      <c r="H126" s="134"/>
      <c r="I126" s="134"/>
      <c r="J126" s="134"/>
      <c r="K126" s="89"/>
      <c r="L126" s="134"/>
      <c r="M126" s="134"/>
      <c r="N126" s="134"/>
      <c r="O126" s="134"/>
      <c r="P126" s="134"/>
      <c r="Q126" s="134"/>
      <c r="R126" s="134"/>
      <c r="S126" s="134"/>
    </row>
    <row r="127" spans="1:19" s="10" customFormat="1" ht="24" customHeight="1" x14ac:dyDescent="0.2">
      <c r="B127" s="134"/>
      <c r="D127" s="134"/>
      <c r="E127" s="134"/>
      <c r="F127" s="134"/>
      <c r="G127" s="89"/>
      <c r="H127" s="134"/>
      <c r="I127" s="134"/>
      <c r="J127" s="134"/>
      <c r="K127" s="89"/>
      <c r="L127" s="134"/>
      <c r="M127" s="134"/>
      <c r="N127" s="134"/>
      <c r="O127" s="134"/>
      <c r="P127" s="134"/>
      <c r="Q127" s="134"/>
      <c r="R127" s="134"/>
      <c r="S127" s="134"/>
    </row>
    <row r="128" spans="1:19" s="10" customFormat="1" ht="24" customHeight="1" x14ac:dyDescent="0.2">
      <c r="B128" s="134"/>
      <c r="D128" s="134"/>
      <c r="E128" s="134"/>
      <c r="F128" s="134"/>
      <c r="G128" s="89"/>
      <c r="H128" s="134"/>
      <c r="I128" s="134"/>
      <c r="J128" s="134"/>
      <c r="K128" s="89"/>
      <c r="L128" s="134"/>
      <c r="M128" s="134"/>
      <c r="N128" s="134"/>
      <c r="O128" s="134"/>
      <c r="P128" s="134"/>
      <c r="Q128" s="134"/>
      <c r="R128" s="134"/>
      <c r="S128" s="134"/>
    </row>
    <row r="129" spans="2:19" s="10" customFormat="1" ht="24" customHeight="1" x14ac:dyDescent="0.2">
      <c r="B129" s="134"/>
      <c r="D129" s="134"/>
      <c r="E129" s="134"/>
      <c r="F129" s="134"/>
      <c r="G129" s="89"/>
      <c r="H129" s="134"/>
      <c r="I129" s="134"/>
      <c r="J129" s="134"/>
      <c r="K129" s="89"/>
      <c r="L129" s="134"/>
      <c r="M129" s="134"/>
      <c r="N129" s="134"/>
      <c r="O129" s="134"/>
      <c r="P129" s="134"/>
      <c r="Q129" s="134"/>
      <c r="R129" s="134"/>
      <c r="S129" s="134"/>
    </row>
    <row r="130" spans="2:19" s="10" customFormat="1" ht="24" customHeight="1" x14ac:dyDescent="0.2">
      <c r="B130" s="134"/>
      <c r="D130" s="134"/>
      <c r="E130" s="134"/>
      <c r="F130" s="134"/>
      <c r="G130" s="89"/>
      <c r="H130" s="134"/>
      <c r="I130" s="134"/>
      <c r="J130" s="134"/>
      <c r="K130" s="89"/>
      <c r="L130" s="134"/>
      <c r="M130" s="134"/>
      <c r="N130" s="134"/>
      <c r="O130" s="134"/>
      <c r="P130" s="134"/>
      <c r="Q130" s="134"/>
      <c r="R130" s="134"/>
      <c r="S130" s="134"/>
    </row>
    <row r="131" spans="2:19" s="10" customFormat="1" ht="24" customHeight="1" x14ac:dyDescent="0.2">
      <c r="B131" s="134"/>
      <c r="D131" s="134"/>
      <c r="E131" s="134"/>
      <c r="F131" s="134"/>
      <c r="G131" s="89"/>
      <c r="H131" s="134"/>
      <c r="I131" s="134"/>
      <c r="J131" s="134"/>
      <c r="K131" s="89"/>
      <c r="L131" s="134"/>
      <c r="M131" s="134"/>
      <c r="N131" s="134"/>
      <c r="O131" s="134"/>
      <c r="P131" s="134"/>
      <c r="Q131" s="134"/>
      <c r="R131" s="134"/>
      <c r="S131" s="134"/>
    </row>
    <row r="132" spans="2:19" s="10" customFormat="1" ht="24" customHeight="1" x14ac:dyDescent="0.2">
      <c r="B132" s="134"/>
      <c r="D132" s="134"/>
      <c r="E132" s="134"/>
      <c r="F132" s="134"/>
      <c r="G132" s="89"/>
      <c r="H132" s="134"/>
      <c r="I132" s="134"/>
      <c r="J132" s="134"/>
      <c r="K132" s="89"/>
      <c r="L132" s="134"/>
      <c r="M132" s="134"/>
      <c r="N132" s="134"/>
      <c r="O132" s="134"/>
      <c r="P132" s="134"/>
      <c r="Q132" s="134"/>
      <c r="R132" s="134"/>
      <c r="S132" s="134"/>
    </row>
    <row r="133" spans="2:19" s="10" customFormat="1" ht="24" customHeight="1" x14ac:dyDescent="0.2">
      <c r="B133" s="134"/>
      <c r="D133" s="134"/>
      <c r="E133" s="134"/>
      <c r="F133" s="134"/>
      <c r="G133" s="89"/>
      <c r="H133" s="134"/>
      <c r="I133" s="134"/>
      <c r="J133" s="134"/>
      <c r="K133" s="89"/>
      <c r="L133" s="134"/>
      <c r="M133" s="134"/>
      <c r="N133" s="134"/>
      <c r="O133" s="134"/>
      <c r="P133" s="134"/>
      <c r="Q133" s="134"/>
      <c r="R133" s="134"/>
      <c r="S133" s="134"/>
    </row>
    <row r="134" spans="2:19" s="10" customFormat="1" ht="24" customHeight="1" x14ac:dyDescent="0.2">
      <c r="B134" s="134"/>
      <c r="D134" s="134"/>
      <c r="E134" s="134"/>
      <c r="F134" s="134"/>
      <c r="G134" s="89"/>
      <c r="H134" s="134"/>
      <c r="I134" s="134"/>
      <c r="J134" s="134"/>
      <c r="K134" s="89"/>
      <c r="L134" s="134"/>
      <c r="M134" s="134"/>
      <c r="N134" s="134"/>
      <c r="O134" s="134"/>
      <c r="P134" s="134"/>
      <c r="Q134" s="134"/>
      <c r="R134" s="134"/>
      <c r="S134" s="134"/>
    </row>
    <row r="135" spans="2:19" s="10" customFormat="1" ht="24" customHeight="1" x14ac:dyDescent="0.2">
      <c r="B135" s="134"/>
      <c r="D135" s="134"/>
      <c r="E135" s="134"/>
      <c r="F135" s="134"/>
      <c r="G135" s="89"/>
      <c r="H135" s="134"/>
      <c r="I135" s="134"/>
      <c r="J135" s="134"/>
      <c r="K135" s="89"/>
      <c r="L135" s="134"/>
      <c r="M135" s="134"/>
      <c r="N135" s="134"/>
      <c r="O135" s="134"/>
      <c r="P135" s="134"/>
      <c r="Q135" s="134"/>
      <c r="R135" s="134"/>
      <c r="S135" s="134"/>
    </row>
    <row r="136" spans="2:19" s="10" customFormat="1" ht="24" customHeight="1" x14ac:dyDescent="0.2">
      <c r="B136" s="134"/>
      <c r="D136" s="134"/>
      <c r="E136" s="134"/>
      <c r="F136" s="134"/>
      <c r="G136" s="89"/>
      <c r="H136" s="134"/>
      <c r="I136" s="134"/>
      <c r="J136" s="134"/>
      <c r="K136" s="89"/>
      <c r="L136" s="134"/>
      <c r="M136" s="134"/>
      <c r="N136" s="134"/>
      <c r="O136" s="134"/>
      <c r="P136" s="134"/>
      <c r="Q136" s="134"/>
      <c r="R136" s="134"/>
      <c r="S136" s="134"/>
    </row>
    <row r="137" spans="2:19" s="10" customFormat="1" ht="24" customHeight="1" x14ac:dyDescent="0.2">
      <c r="B137" s="134"/>
      <c r="D137" s="134"/>
      <c r="E137" s="134"/>
      <c r="F137" s="134"/>
      <c r="G137" s="89"/>
      <c r="H137" s="134"/>
      <c r="I137" s="134"/>
      <c r="J137" s="134"/>
      <c r="K137" s="89"/>
      <c r="L137" s="134"/>
      <c r="M137" s="134"/>
      <c r="N137" s="134"/>
      <c r="O137" s="134"/>
      <c r="P137" s="134"/>
      <c r="Q137" s="134"/>
      <c r="R137" s="134"/>
      <c r="S137" s="134"/>
    </row>
    <row r="138" spans="2:19" s="10" customFormat="1" ht="24" customHeight="1" x14ac:dyDescent="0.2">
      <c r="B138" s="134"/>
      <c r="D138" s="134"/>
      <c r="E138" s="134"/>
      <c r="F138" s="134"/>
      <c r="G138" s="89"/>
      <c r="H138" s="134"/>
      <c r="I138" s="134"/>
      <c r="J138" s="134"/>
      <c r="K138" s="89"/>
      <c r="L138" s="134"/>
      <c r="M138" s="134"/>
      <c r="N138" s="134"/>
      <c r="O138" s="134"/>
      <c r="P138" s="134"/>
      <c r="Q138" s="134"/>
      <c r="R138" s="134"/>
      <c r="S138" s="134"/>
    </row>
    <row r="139" spans="2:19" s="10" customFormat="1" ht="24" customHeight="1" x14ac:dyDescent="0.2">
      <c r="B139" s="134"/>
      <c r="D139" s="134"/>
      <c r="E139" s="134"/>
      <c r="F139" s="134"/>
      <c r="G139" s="89"/>
      <c r="H139" s="134"/>
      <c r="I139" s="134"/>
      <c r="J139" s="134"/>
      <c r="K139" s="89"/>
      <c r="L139" s="134"/>
      <c r="M139" s="134"/>
      <c r="N139" s="134"/>
      <c r="O139" s="134"/>
      <c r="P139" s="134"/>
      <c r="Q139" s="134"/>
      <c r="R139" s="134"/>
      <c r="S139" s="134"/>
    </row>
    <row r="140" spans="2:19" s="10" customFormat="1" ht="24" customHeight="1" x14ac:dyDescent="0.2">
      <c r="B140" s="134"/>
      <c r="D140" s="134"/>
      <c r="E140" s="134"/>
      <c r="F140" s="134"/>
      <c r="G140" s="89"/>
      <c r="H140" s="134"/>
      <c r="I140" s="134"/>
      <c r="J140" s="134"/>
      <c r="K140" s="89"/>
      <c r="L140" s="134"/>
      <c r="M140" s="134"/>
      <c r="N140" s="134"/>
      <c r="O140" s="134"/>
      <c r="P140" s="134"/>
      <c r="Q140" s="134"/>
      <c r="R140" s="134"/>
      <c r="S140" s="134"/>
    </row>
    <row r="141" spans="2:19" s="10" customFormat="1" ht="24" customHeight="1" x14ac:dyDescent="0.2">
      <c r="B141" s="134"/>
      <c r="D141" s="134"/>
      <c r="E141" s="134"/>
      <c r="F141" s="134"/>
      <c r="G141" s="89"/>
      <c r="H141" s="134"/>
      <c r="I141" s="134"/>
      <c r="J141" s="134"/>
      <c r="K141" s="89"/>
      <c r="L141" s="134"/>
      <c r="M141" s="134"/>
      <c r="N141" s="134"/>
      <c r="O141" s="134"/>
      <c r="P141" s="134"/>
      <c r="Q141" s="134"/>
      <c r="R141" s="134"/>
      <c r="S141" s="134"/>
    </row>
    <row r="142" spans="2:19" s="10" customFormat="1" ht="24" customHeight="1" x14ac:dyDescent="0.2">
      <c r="B142" s="134"/>
      <c r="D142" s="134"/>
      <c r="E142" s="134"/>
      <c r="F142" s="134"/>
      <c r="G142" s="89"/>
      <c r="H142" s="134"/>
      <c r="I142" s="134"/>
      <c r="J142" s="134"/>
      <c r="K142" s="89"/>
      <c r="L142" s="134"/>
      <c r="M142" s="134"/>
      <c r="N142" s="134"/>
      <c r="O142" s="134"/>
      <c r="P142" s="134"/>
      <c r="Q142" s="134"/>
      <c r="R142" s="134"/>
      <c r="S142" s="134"/>
    </row>
    <row r="143" spans="2:19" s="10" customFormat="1" ht="24" customHeight="1" x14ac:dyDescent="0.2">
      <c r="B143" s="134"/>
      <c r="D143" s="134"/>
      <c r="E143" s="134"/>
      <c r="F143" s="134"/>
      <c r="G143" s="89"/>
      <c r="H143" s="134"/>
      <c r="I143" s="134"/>
      <c r="J143" s="134"/>
      <c r="K143" s="89"/>
      <c r="L143" s="134"/>
      <c r="M143" s="134"/>
      <c r="N143" s="134"/>
      <c r="O143" s="134"/>
      <c r="P143" s="134"/>
      <c r="Q143" s="134"/>
      <c r="R143" s="134"/>
      <c r="S143" s="134"/>
    </row>
    <row r="144" spans="2:19" s="10" customFormat="1" ht="24" customHeight="1" x14ac:dyDescent="0.2">
      <c r="B144" s="134"/>
      <c r="D144" s="134"/>
      <c r="E144" s="134"/>
      <c r="F144" s="134"/>
      <c r="G144" s="89"/>
      <c r="H144" s="134"/>
      <c r="I144" s="134"/>
      <c r="J144" s="134"/>
      <c r="K144" s="89"/>
      <c r="L144" s="134"/>
      <c r="M144" s="134"/>
      <c r="N144" s="134"/>
      <c r="O144" s="134"/>
      <c r="P144" s="134"/>
      <c r="Q144" s="134"/>
      <c r="R144" s="134"/>
      <c r="S144" s="134"/>
    </row>
    <row r="145" spans="2:19" s="10" customFormat="1" ht="24" customHeight="1" x14ac:dyDescent="0.2">
      <c r="B145" s="134"/>
      <c r="D145" s="134"/>
      <c r="E145" s="134"/>
      <c r="F145" s="134"/>
      <c r="G145" s="89"/>
      <c r="H145" s="134"/>
      <c r="I145" s="134"/>
      <c r="J145" s="134"/>
      <c r="K145" s="89"/>
      <c r="L145" s="134"/>
      <c r="M145" s="134"/>
      <c r="N145" s="134"/>
      <c r="O145" s="134"/>
      <c r="P145" s="134"/>
      <c r="Q145" s="134"/>
      <c r="R145" s="134"/>
      <c r="S145" s="134"/>
    </row>
    <row r="146" spans="2:19" s="10" customFormat="1" ht="24" customHeight="1" x14ac:dyDescent="0.2">
      <c r="B146" s="134"/>
      <c r="D146" s="134"/>
      <c r="E146" s="134"/>
      <c r="F146" s="134"/>
      <c r="G146" s="89"/>
      <c r="H146" s="134"/>
      <c r="I146" s="134"/>
      <c r="J146" s="134"/>
      <c r="K146" s="89"/>
      <c r="L146" s="134"/>
      <c r="M146" s="134"/>
      <c r="N146" s="134"/>
      <c r="O146" s="134"/>
      <c r="P146" s="134"/>
      <c r="Q146" s="134"/>
      <c r="R146" s="134"/>
      <c r="S146" s="134"/>
    </row>
    <row r="147" spans="2:19" s="10" customFormat="1" ht="24" customHeight="1" x14ac:dyDescent="0.2">
      <c r="B147" s="134"/>
      <c r="D147" s="134"/>
      <c r="E147" s="134"/>
      <c r="F147" s="134"/>
      <c r="G147" s="89"/>
      <c r="H147" s="134"/>
      <c r="I147" s="134"/>
      <c r="J147" s="134"/>
      <c r="K147" s="89"/>
      <c r="L147" s="134"/>
      <c r="M147" s="134"/>
      <c r="N147" s="134"/>
      <c r="O147" s="134"/>
      <c r="P147" s="134"/>
      <c r="Q147" s="134"/>
      <c r="R147" s="134"/>
      <c r="S147" s="134"/>
    </row>
    <row r="148" spans="2:19" s="10" customFormat="1" ht="24" customHeight="1" x14ac:dyDescent="0.2">
      <c r="B148" s="134"/>
      <c r="D148" s="134"/>
      <c r="E148" s="134"/>
      <c r="F148" s="134"/>
      <c r="G148" s="89"/>
      <c r="H148" s="134"/>
      <c r="I148" s="134"/>
      <c r="J148" s="134"/>
      <c r="K148" s="89"/>
      <c r="L148" s="134"/>
      <c r="M148" s="134"/>
      <c r="N148" s="134"/>
      <c r="O148" s="134"/>
      <c r="P148" s="134"/>
      <c r="Q148" s="134"/>
      <c r="R148" s="134"/>
      <c r="S148" s="134"/>
    </row>
    <row r="149" spans="2:19" s="10" customFormat="1" ht="24" customHeight="1" x14ac:dyDescent="0.2">
      <c r="B149" s="134"/>
      <c r="D149" s="134"/>
      <c r="E149" s="134"/>
      <c r="F149" s="134"/>
      <c r="G149" s="89"/>
      <c r="H149" s="134"/>
      <c r="I149" s="134"/>
      <c r="J149" s="134"/>
      <c r="K149" s="89"/>
      <c r="L149" s="134"/>
      <c r="M149" s="134"/>
      <c r="N149" s="134"/>
      <c r="O149" s="134"/>
      <c r="P149" s="134"/>
      <c r="Q149" s="134"/>
      <c r="R149" s="134"/>
      <c r="S149" s="134"/>
    </row>
    <row r="150" spans="2:19" s="10" customFormat="1" ht="24" customHeight="1" x14ac:dyDescent="0.2">
      <c r="B150" s="134"/>
      <c r="D150" s="134"/>
      <c r="E150" s="134"/>
      <c r="F150" s="134"/>
      <c r="G150" s="89"/>
      <c r="H150" s="134"/>
      <c r="I150" s="134"/>
      <c r="J150" s="134"/>
      <c r="K150" s="89"/>
      <c r="L150" s="134"/>
      <c r="M150" s="134"/>
      <c r="N150" s="134"/>
      <c r="O150" s="134"/>
      <c r="P150" s="134"/>
      <c r="Q150" s="134"/>
      <c r="R150" s="134"/>
      <c r="S150" s="134"/>
    </row>
    <row r="151" spans="2:19" s="10" customFormat="1" ht="24" customHeight="1" x14ac:dyDescent="0.2">
      <c r="B151" s="134"/>
      <c r="D151" s="134"/>
      <c r="E151" s="134"/>
      <c r="F151" s="134"/>
      <c r="G151" s="89"/>
      <c r="H151" s="134"/>
      <c r="I151" s="134"/>
      <c r="J151" s="134"/>
      <c r="K151" s="89"/>
      <c r="L151" s="134"/>
      <c r="M151" s="134"/>
      <c r="N151" s="134"/>
      <c r="O151" s="134"/>
      <c r="P151" s="134"/>
      <c r="Q151" s="134"/>
      <c r="R151" s="134"/>
      <c r="S151" s="134"/>
    </row>
    <row r="152" spans="2:19" s="10" customFormat="1" ht="24" customHeight="1" x14ac:dyDescent="0.2">
      <c r="B152" s="134"/>
      <c r="D152" s="134"/>
      <c r="E152" s="134"/>
      <c r="F152" s="134"/>
      <c r="G152" s="89"/>
      <c r="H152" s="134"/>
      <c r="I152" s="134"/>
      <c r="J152" s="134"/>
      <c r="K152" s="89"/>
      <c r="L152" s="134"/>
      <c r="M152" s="134"/>
      <c r="N152" s="134"/>
      <c r="O152" s="134"/>
      <c r="P152" s="134"/>
      <c r="Q152" s="134"/>
      <c r="R152" s="134"/>
      <c r="S152" s="134"/>
    </row>
    <row r="153" spans="2:19" s="10" customFormat="1" ht="24" customHeight="1" x14ac:dyDescent="0.2">
      <c r="B153" s="134"/>
      <c r="D153" s="134"/>
      <c r="E153" s="134"/>
      <c r="F153" s="134"/>
      <c r="G153" s="89"/>
      <c r="H153" s="134"/>
      <c r="I153" s="134"/>
      <c r="J153" s="134"/>
      <c r="K153" s="89"/>
      <c r="L153" s="134"/>
      <c r="M153" s="134"/>
      <c r="N153" s="134"/>
      <c r="O153" s="134"/>
      <c r="P153" s="134"/>
      <c r="Q153" s="134"/>
      <c r="R153" s="134"/>
      <c r="S153" s="134"/>
    </row>
    <row r="154" spans="2:19" s="10" customFormat="1" ht="24" customHeight="1" x14ac:dyDescent="0.2">
      <c r="B154" s="134"/>
      <c r="D154" s="134"/>
      <c r="E154" s="134"/>
      <c r="F154" s="134"/>
      <c r="G154" s="89"/>
      <c r="H154" s="134"/>
      <c r="I154" s="134"/>
      <c r="J154" s="134"/>
      <c r="K154" s="89"/>
      <c r="L154" s="134"/>
      <c r="M154" s="134"/>
      <c r="N154" s="134"/>
      <c r="O154" s="134"/>
      <c r="P154" s="134"/>
      <c r="Q154" s="134"/>
      <c r="R154" s="134"/>
      <c r="S154" s="134"/>
    </row>
    <row r="155" spans="2:19" s="10" customFormat="1" ht="24" customHeight="1" x14ac:dyDescent="0.2">
      <c r="B155" s="134"/>
      <c r="D155" s="134"/>
      <c r="E155" s="134"/>
      <c r="F155" s="134"/>
      <c r="G155" s="89"/>
      <c r="H155" s="134"/>
      <c r="I155" s="134"/>
      <c r="J155" s="134"/>
      <c r="K155" s="89"/>
      <c r="L155" s="134"/>
      <c r="M155" s="134"/>
      <c r="N155" s="134"/>
      <c r="O155" s="134"/>
      <c r="P155" s="134"/>
      <c r="Q155" s="134"/>
      <c r="R155" s="134"/>
      <c r="S155" s="134"/>
    </row>
    <row r="156" spans="2:19" s="10" customFormat="1" ht="24" customHeight="1" x14ac:dyDescent="0.2">
      <c r="B156" s="134"/>
      <c r="D156" s="134"/>
      <c r="E156" s="134"/>
      <c r="F156" s="134"/>
      <c r="G156" s="89"/>
      <c r="H156" s="134"/>
      <c r="I156" s="134"/>
      <c r="J156" s="134"/>
      <c r="K156" s="89"/>
      <c r="L156" s="134"/>
      <c r="M156" s="134"/>
      <c r="N156" s="134"/>
      <c r="O156" s="134"/>
      <c r="P156" s="134"/>
      <c r="Q156" s="134"/>
      <c r="R156" s="134"/>
      <c r="S156" s="134"/>
    </row>
    <row r="157" spans="2:19" s="10" customFormat="1" ht="24" customHeight="1" x14ac:dyDescent="0.2">
      <c r="B157" s="134"/>
      <c r="D157" s="134"/>
      <c r="E157" s="134"/>
      <c r="F157" s="134"/>
      <c r="G157" s="89"/>
      <c r="H157" s="134"/>
      <c r="I157" s="134"/>
      <c r="J157" s="134"/>
      <c r="K157" s="89"/>
      <c r="L157" s="134"/>
      <c r="M157" s="134"/>
      <c r="N157" s="134"/>
      <c r="O157" s="134"/>
      <c r="P157" s="134"/>
      <c r="Q157" s="134"/>
      <c r="R157" s="134"/>
      <c r="S157" s="134"/>
    </row>
    <row r="158" spans="2:19" s="10" customFormat="1" ht="24" customHeight="1" x14ac:dyDescent="0.2">
      <c r="B158" s="134"/>
      <c r="D158" s="134"/>
      <c r="E158" s="134"/>
      <c r="F158" s="134"/>
      <c r="G158" s="89"/>
      <c r="H158" s="134"/>
      <c r="I158" s="134"/>
      <c r="J158" s="134"/>
      <c r="K158" s="89"/>
      <c r="L158" s="134"/>
      <c r="M158" s="134"/>
      <c r="N158" s="134"/>
      <c r="O158" s="134"/>
      <c r="P158" s="134"/>
      <c r="Q158" s="134"/>
      <c r="R158" s="134"/>
      <c r="S158" s="134"/>
    </row>
    <row r="159" spans="2:19" s="10" customFormat="1" ht="24" customHeight="1" x14ac:dyDescent="0.2">
      <c r="B159" s="134"/>
      <c r="D159" s="134"/>
      <c r="E159" s="134"/>
      <c r="F159" s="134"/>
      <c r="G159" s="89"/>
      <c r="H159" s="134"/>
      <c r="I159" s="134"/>
      <c r="J159" s="134"/>
      <c r="K159" s="89"/>
      <c r="L159" s="134"/>
      <c r="M159" s="134"/>
      <c r="N159" s="134"/>
      <c r="O159" s="134"/>
      <c r="P159" s="134"/>
      <c r="Q159" s="134"/>
      <c r="R159" s="134"/>
      <c r="S159" s="134"/>
    </row>
    <row r="160" spans="2:19" s="10" customFormat="1" ht="24" customHeight="1" x14ac:dyDescent="0.2">
      <c r="B160" s="134"/>
      <c r="D160" s="134"/>
      <c r="E160" s="134"/>
      <c r="F160" s="134"/>
      <c r="G160" s="89"/>
      <c r="H160" s="134"/>
      <c r="I160" s="134"/>
      <c r="J160" s="134"/>
      <c r="K160" s="89"/>
      <c r="L160" s="134"/>
      <c r="M160" s="134"/>
      <c r="N160" s="134"/>
      <c r="O160" s="134"/>
      <c r="P160" s="134"/>
      <c r="Q160" s="134"/>
      <c r="R160" s="134"/>
      <c r="S160" s="134"/>
    </row>
    <row r="161" spans="2:19" s="10" customFormat="1" ht="24" customHeight="1" x14ac:dyDescent="0.2">
      <c r="B161" s="134"/>
      <c r="D161" s="134"/>
      <c r="E161" s="134"/>
      <c r="F161" s="134"/>
      <c r="G161" s="89"/>
      <c r="H161" s="134"/>
      <c r="I161" s="134"/>
      <c r="J161" s="134"/>
      <c r="K161" s="89"/>
      <c r="L161" s="134"/>
      <c r="M161" s="134"/>
      <c r="N161" s="134"/>
      <c r="O161" s="134"/>
      <c r="P161" s="134"/>
      <c r="Q161" s="134"/>
      <c r="R161" s="134"/>
      <c r="S161" s="134"/>
    </row>
    <row r="162" spans="2:19" s="10" customFormat="1" ht="24" customHeight="1" x14ac:dyDescent="0.2">
      <c r="B162" s="134"/>
      <c r="D162" s="134"/>
      <c r="E162" s="134"/>
      <c r="F162" s="134"/>
      <c r="G162" s="89"/>
      <c r="H162" s="134"/>
      <c r="I162" s="134"/>
      <c r="J162" s="134"/>
      <c r="K162" s="89"/>
      <c r="L162" s="134"/>
      <c r="M162" s="134"/>
      <c r="N162" s="134"/>
      <c r="O162" s="134"/>
      <c r="P162" s="134"/>
      <c r="Q162" s="134"/>
      <c r="R162" s="134"/>
      <c r="S162" s="134"/>
    </row>
    <row r="163" spans="2:19" s="10" customFormat="1" ht="24" customHeight="1" x14ac:dyDescent="0.2">
      <c r="B163" s="134"/>
      <c r="D163" s="134"/>
      <c r="E163" s="134"/>
      <c r="F163" s="134"/>
      <c r="G163" s="89"/>
      <c r="H163" s="134"/>
      <c r="I163" s="134"/>
      <c r="J163" s="134"/>
      <c r="K163" s="89"/>
      <c r="L163" s="134"/>
      <c r="M163" s="134"/>
      <c r="N163" s="134"/>
      <c r="O163" s="134"/>
      <c r="P163" s="134"/>
      <c r="Q163" s="134"/>
      <c r="R163" s="134"/>
      <c r="S163" s="134"/>
    </row>
    <row r="164" spans="2:19" s="10" customFormat="1" ht="24" customHeight="1" x14ac:dyDescent="0.2">
      <c r="B164" s="134"/>
      <c r="D164" s="134"/>
      <c r="E164" s="134"/>
      <c r="F164" s="134"/>
      <c r="G164" s="89"/>
      <c r="H164" s="134"/>
      <c r="I164" s="134"/>
      <c r="J164" s="134"/>
      <c r="K164" s="89"/>
      <c r="L164" s="134"/>
      <c r="M164" s="134"/>
      <c r="N164" s="134"/>
      <c r="O164" s="134"/>
      <c r="P164" s="134"/>
      <c r="Q164" s="134"/>
      <c r="R164" s="134"/>
      <c r="S164" s="134"/>
    </row>
    <row r="165" spans="2:19" s="10" customFormat="1" ht="24" customHeight="1" x14ac:dyDescent="0.2">
      <c r="B165" s="134"/>
      <c r="D165" s="134"/>
      <c r="E165" s="134"/>
      <c r="F165" s="134"/>
      <c r="G165" s="89"/>
      <c r="H165" s="134"/>
      <c r="I165" s="134"/>
      <c r="J165" s="134"/>
      <c r="K165" s="89"/>
      <c r="L165" s="134"/>
      <c r="M165" s="134"/>
      <c r="N165" s="134"/>
      <c r="O165" s="134"/>
      <c r="P165" s="134"/>
      <c r="Q165" s="134"/>
      <c r="R165" s="134"/>
      <c r="S165" s="134"/>
    </row>
    <row r="166" spans="2:19" s="10" customFormat="1" ht="24" customHeight="1" x14ac:dyDescent="0.2">
      <c r="B166" s="134"/>
      <c r="D166" s="134"/>
      <c r="E166" s="134"/>
      <c r="F166" s="134"/>
      <c r="G166" s="89"/>
      <c r="H166" s="134"/>
      <c r="I166" s="134"/>
      <c r="J166" s="134"/>
      <c r="K166" s="89"/>
      <c r="L166" s="134"/>
      <c r="M166" s="134"/>
      <c r="N166" s="134"/>
      <c r="O166" s="134"/>
      <c r="P166" s="134"/>
      <c r="Q166" s="134"/>
      <c r="R166" s="134"/>
      <c r="S166" s="134"/>
    </row>
    <row r="167" spans="2:19" s="10" customFormat="1" ht="24" customHeight="1" x14ac:dyDescent="0.2">
      <c r="B167" s="134"/>
      <c r="D167" s="134"/>
      <c r="E167" s="134"/>
      <c r="F167" s="134"/>
      <c r="G167" s="89"/>
      <c r="H167" s="134"/>
      <c r="I167" s="134"/>
      <c r="J167" s="134"/>
      <c r="K167" s="89"/>
      <c r="L167" s="134"/>
      <c r="M167" s="134"/>
      <c r="N167" s="134"/>
      <c r="O167" s="134"/>
      <c r="P167" s="134"/>
      <c r="Q167" s="134"/>
      <c r="R167" s="134"/>
      <c r="S167" s="134"/>
    </row>
    <row r="168" spans="2:19" s="10" customFormat="1" ht="24" customHeight="1" x14ac:dyDescent="0.2">
      <c r="B168" s="134"/>
      <c r="D168" s="134"/>
      <c r="E168" s="134"/>
      <c r="F168" s="134"/>
      <c r="G168" s="89"/>
      <c r="H168" s="134"/>
      <c r="I168" s="134"/>
      <c r="J168" s="134"/>
      <c r="K168" s="89"/>
      <c r="L168" s="134"/>
      <c r="M168" s="134"/>
      <c r="N168" s="134"/>
      <c r="O168" s="134"/>
      <c r="P168" s="134"/>
      <c r="Q168" s="134"/>
      <c r="R168" s="134"/>
      <c r="S168" s="134"/>
    </row>
    <row r="169" spans="2:19" s="10" customFormat="1" ht="24" customHeight="1" x14ac:dyDescent="0.2">
      <c r="B169" s="134"/>
      <c r="D169" s="134"/>
      <c r="E169" s="134"/>
      <c r="F169" s="134"/>
      <c r="G169" s="89"/>
      <c r="H169" s="134"/>
      <c r="I169" s="134"/>
      <c r="J169" s="134"/>
      <c r="K169" s="89"/>
      <c r="L169" s="134"/>
      <c r="M169" s="134"/>
      <c r="N169" s="134"/>
      <c r="O169" s="134"/>
      <c r="P169" s="134"/>
      <c r="Q169" s="134"/>
      <c r="R169" s="134"/>
      <c r="S169" s="134"/>
    </row>
    <row r="170" spans="2:19" s="10" customFormat="1" ht="24" customHeight="1" x14ac:dyDescent="0.2">
      <c r="B170" s="134"/>
      <c r="D170" s="134"/>
      <c r="E170" s="134"/>
      <c r="F170" s="134"/>
      <c r="G170" s="89"/>
      <c r="H170" s="134"/>
      <c r="I170" s="134"/>
      <c r="J170" s="134"/>
      <c r="K170" s="89"/>
      <c r="L170" s="134"/>
      <c r="M170" s="134"/>
      <c r="N170" s="134"/>
      <c r="O170" s="134"/>
      <c r="P170" s="134"/>
      <c r="Q170" s="134"/>
      <c r="R170" s="134"/>
      <c r="S170" s="134"/>
    </row>
    <row r="171" spans="2:19" s="10" customFormat="1" ht="24" customHeight="1" x14ac:dyDescent="0.2">
      <c r="B171" s="134"/>
      <c r="D171" s="134"/>
      <c r="E171" s="134"/>
      <c r="F171" s="134"/>
      <c r="G171" s="89"/>
      <c r="H171" s="134"/>
      <c r="I171" s="134"/>
      <c r="J171" s="134"/>
      <c r="K171" s="89"/>
      <c r="L171" s="134"/>
      <c r="M171" s="134"/>
      <c r="N171" s="134"/>
      <c r="O171" s="134"/>
      <c r="P171" s="134"/>
      <c r="Q171" s="134"/>
      <c r="R171" s="134"/>
      <c r="S171" s="134"/>
    </row>
    <row r="172" spans="2:19" s="10" customFormat="1" ht="24" customHeight="1" x14ac:dyDescent="0.2">
      <c r="B172" s="134"/>
      <c r="D172" s="134"/>
      <c r="E172" s="134"/>
      <c r="F172" s="134"/>
      <c r="G172" s="89"/>
      <c r="H172" s="134"/>
      <c r="I172" s="134"/>
      <c r="J172" s="134"/>
      <c r="K172" s="89"/>
      <c r="L172" s="134"/>
      <c r="M172" s="134"/>
      <c r="N172" s="134"/>
      <c r="O172" s="134"/>
      <c r="P172" s="134"/>
      <c r="Q172" s="134"/>
      <c r="R172" s="134"/>
      <c r="S172" s="134"/>
    </row>
    <row r="173" spans="2:19" s="10" customFormat="1" ht="24" customHeight="1" x14ac:dyDescent="0.2">
      <c r="B173" s="134"/>
      <c r="D173" s="134"/>
      <c r="E173" s="134"/>
      <c r="F173" s="134"/>
      <c r="G173" s="89"/>
      <c r="H173" s="134"/>
      <c r="I173" s="134"/>
      <c r="J173" s="134"/>
      <c r="K173" s="89"/>
      <c r="L173" s="134"/>
      <c r="M173" s="134"/>
      <c r="N173" s="134"/>
      <c r="O173" s="134"/>
      <c r="P173" s="134"/>
      <c r="Q173" s="134"/>
      <c r="R173" s="134"/>
      <c r="S173" s="134"/>
    </row>
    <row r="174" spans="2:19" s="10" customFormat="1" ht="24" customHeight="1" x14ac:dyDescent="0.2">
      <c r="B174" s="134"/>
      <c r="D174" s="134"/>
      <c r="E174" s="134"/>
      <c r="F174" s="134"/>
      <c r="G174" s="89"/>
      <c r="H174" s="134"/>
      <c r="I174" s="134"/>
      <c r="J174" s="134"/>
      <c r="K174" s="89"/>
      <c r="L174" s="134"/>
      <c r="M174" s="134"/>
      <c r="N174" s="134"/>
      <c r="O174" s="134"/>
      <c r="P174" s="134"/>
      <c r="Q174" s="134"/>
      <c r="R174" s="134"/>
      <c r="S174" s="134"/>
    </row>
    <row r="175" spans="2:19" s="10" customFormat="1" ht="24" customHeight="1" x14ac:dyDescent="0.2">
      <c r="B175" s="134"/>
      <c r="D175" s="134"/>
      <c r="E175" s="134"/>
      <c r="F175" s="134"/>
      <c r="G175" s="89"/>
      <c r="H175" s="134"/>
      <c r="I175" s="134"/>
      <c r="J175" s="134"/>
      <c r="K175" s="89"/>
      <c r="L175" s="134"/>
      <c r="M175" s="134"/>
      <c r="N175" s="134"/>
      <c r="O175" s="134"/>
      <c r="P175" s="134"/>
      <c r="Q175" s="134"/>
      <c r="R175" s="134"/>
      <c r="S175" s="134"/>
    </row>
    <row r="176" spans="2:19" s="10" customFormat="1" ht="24" customHeight="1" x14ac:dyDescent="0.2">
      <c r="B176" s="134"/>
      <c r="D176" s="134"/>
      <c r="E176" s="134"/>
      <c r="F176" s="134"/>
      <c r="G176" s="89"/>
      <c r="H176" s="134"/>
      <c r="I176" s="134"/>
      <c r="J176" s="134"/>
      <c r="K176" s="89"/>
      <c r="L176" s="134"/>
      <c r="M176" s="134"/>
      <c r="N176" s="134"/>
      <c r="O176" s="134"/>
      <c r="P176" s="134"/>
      <c r="Q176" s="134"/>
      <c r="R176" s="134"/>
      <c r="S176" s="134"/>
    </row>
    <row r="177" spans="2:19" s="10" customFormat="1" ht="24" customHeight="1" x14ac:dyDescent="0.2">
      <c r="B177" s="134"/>
      <c r="D177" s="134"/>
      <c r="E177" s="134"/>
      <c r="F177" s="134"/>
      <c r="G177" s="89"/>
      <c r="H177" s="134"/>
      <c r="I177" s="134"/>
      <c r="J177" s="134"/>
      <c r="K177" s="89"/>
      <c r="L177" s="134"/>
      <c r="M177" s="134"/>
      <c r="N177" s="134"/>
      <c r="O177" s="134"/>
      <c r="P177" s="134"/>
      <c r="Q177" s="134"/>
      <c r="R177" s="134"/>
      <c r="S177" s="134"/>
    </row>
  </sheetData>
  <mergeCells count="4">
    <mergeCell ref="C5:K5"/>
    <mergeCell ref="C41:K41"/>
    <mergeCell ref="C62:K62"/>
    <mergeCell ref="C98:K98"/>
  </mergeCells>
  <printOptions horizontalCentered="1"/>
  <pageMargins left="0.71" right="0.31496062992126" top="0.78740157480314998" bottom="0.31496062992126" header="0.31496062992126" footer="0.31496062992126"/>
  <pageSetup paperSize="9" scale="75" fitToHeight="0" orientation="portrait" r:id="rId1"/>
  <headerFooter differentOddEven="1"/>
  <rowBreaks count="3" manualBreakCount="3">
    <brk id="36" max="16383" man="1"/>
    <brk id="57" max="11" man="1"/>
    <brk id="93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0"/>
  <sheetViews>
    <sheetView showGridLines="0" view="pageBreakPreview" topLeftCell="A13" zoomScale="70" zoomScaleNormal="70" zoomScaleSheetLayoutView="70" workbookViewId="0">
      <selection activeCell="B9" sqref="B9"/>
    </sheetView>
  </sheetViews>
  <sheetFormatPr defaultColWidth="9.42578125" defaultRowHeight="24" customHeight="1" x14ac:dyDescent="0.2"/>
  <cols>
    <col min="1" max="1" width="12.5703125" style="134" customWidth="1"/>
    <col min="2" max="2" width="9.5703125" style="134" customWidth="1"/>
    <col min="3" max="3" width="10.5703125" style="134" customWidth="1"/>
    <col min="4" max="4" width="1.7109375" style="134" customWidth="1"/>
    <col min="5" max="5" width="14.5703125" style="39" customWidth="1"/>
    <col min="6" max="6" width="1.28515625" style="39" customWidth="1"/>
    <col min="7" max="7" width="14.28515625" style="39" bestFit="1" customWidth="1"/>
    <col min="8" max="8" width="1.28515625" style="39" customWidth="1"/>
    <col min="9" max="9" width="16.28515625" style="39" bestFit="1" customWidth="1"/>
    <col min="10" max="10" width="1.28515625" style="39" customWidth="1"/>
    <col min="11" max="11" width="16.28515625" style="39" customWidth="1"/>
    <col min="12" max="12" width="1.28515625" style="39" customWidth="1"/>
    <col min="13" max="13" width="18.5703125" style="39" bestFit="1" customWidth="1"/>
    <col min="14" max="14" width="1.28515625" style="39" customWidth="1"/>
    <col min="15" max="15" width="16.28515625" style="39" bestFit="1" customWidth="1"/>
    <col min="16" max="16" width="1.28515625" style="39" customWidth="1"/>
    <col min="17" max="17" width="18.42578125" style="39" bestFit="1" customWidth="1"/>
    <col min="18" max="18" width="1.28515625" style="39" customWidth="1"/>
    <col min="19" max="19" width="15.42578125" style="39" bestFit="1" customWidth="1"/>
    <col min="20" max="20" width="1.28515625" style="39" customWidth="1"/>
    <col min="21" max="21" width="18.28515625" style="39" customWidth="1"/>
    <col min="22" max="22" width="1.28515625" style="39" customWidth="1"/>
    <col min="23" max="23" width="16.42578125" style="39" bestFit="1" customWidth="1"/>
    <col min="24" max="24" width="1.28515625" style="39" customWidth="1"/>
    <col min="25" max="25" width="15.42578125" style="39" bestFit="1" customWidth="1"/>
    <col min="26" max="26" width="1.28515625" style="39" customWidth="1"/>
    <col min="27" max="27" width="17.42578125" style="39" bestFit="1" customWidth="1"/>
    <col min="28" max="28" width="1.28515625" style="134" customWidth="1"/>
    <col min="29" max="29" width="9.42578125" style="134" customWidth="1"/>
    <col min="30" max="16384" width="9.42578125" style="134"/>
  </cols>
  <sheetData>
    <row r="1" spans="1:27" ht="24" customHeight="1" x14ac:dyDescent="0.2">
      <c r="AA1" s="43" t="s">
        <v>132</v>
      </c>
    </row>
    <row r="2" spans="1:27" ht="24" customHeight="1" x14ac:dyDescent="0.2">
      <c r="A2" s="23" t="s">
        <v>116</v>
      </c>
      <c r="B2" s="41"/>
      <c r="C2" s="41"/>
      <c r="D2" s="41"/>
      <c r="E2" s="77"/>
      <c r="F2" s="77"/>
      <c r="G2" s="77"/>
      <c r="H2" s="77"/>
      <c r="I2" s="77"/>
      <c r="J2" s="77"/>
      <c r="K2" s="77"/>
      <c r="L2" s="77"/>
      <c r="M2" s="77"/>
      <c r="N2" s="78"/>
      <c r="O2" s="78"/>
      <c r="P2" s="78"/>
      <c r="Q2" s="78"/>
      <c r="R2" s="78"/>
      <c r="S2" s="78"/>
      <c r="T2" s="78"/>
      <c r="U2" s="78"/>
      <c r="V2" s="78"/>
      <c r="W2" s="78"/>
      <c r="X2" s="78"/>
      <c r="Y2" s="78"/>
      <c r="Z2" s="78"/>
      <c r="AA2" s="78"/>
    </row>
    <row r="3" spans="1:27" ht="24" customHeight="1" x14ac:dyDescent="0.2">
      <c r="A3" s="41" t="s">
        <v>62</v>
      </c>
      <c r="B3" s="41"/>
      <c r="C3" s="41"/>
      <c r="D3" s="41"/>
      <c r="E3" s="77"/>
      <c r="F3" s="77"/>
      <c r="G3" s="77"/>
      <c r="H3" s="77"/>
      <c r="I3" s="77"/>
      <c r="J3" s="77"/>
      <c r="K3" s="77"/>
      <c r="L3" s="77"/>
      <c r="M3" s="77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</row>
    <row r="4" spans="1:27" ht="24" customHeight="1" x14ac:dyDescent="0.2">
      <c r="A4" s="41" t="s">
        <v>188</v>
      </c>
      <c r="B4" s="41"/>
      <c r="C4" s="41"/>
      <c r="D4" s="41"/>
      <c r="E4" s="77"/>
      <c r="F4" s="77"/>
      <c r="G4" s="77"/>
      <c r="H4" s="77"/>
      <c r="I4" s="77"/>
      <c r="J4" s="77"/>
      <c r="K4" s="77"/>
      <c r="L4" s="77"/>
      <c r="M4" s="77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</row>
    <row r="5" spans="1:27" ht="24" customHeight="1" x14ac:dyDescent="0.2">
      <c r="B5" s="42"/>
      <c r="C5" s="42"/>
      <c r="D5" s="42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40"/>
      <c r="R5" s="77"/>
      <c r="S5" s="40"/>
      <c r="T5" s="77"/>
      <c r="U5" s="40"/>
      <c r="V5" s="77"/>
      <c r="W5" s="40"/>
      <c r="X5" s="77"/>
      <c r="Y5" s="77"/>
      <c r="Z5" s="77"/>
      <c r="AA5" s="40" t="s">
        <v>119</v>
      </c>
    </row>
    <row r="6" spans="1:27" ht="24" customHeight="1" x14ac:dyDescent="0.2">
      <c r="A6" s="22"/>
      <c r="B6" s="22"/>
      <c r="C6" s="22"/>
      <c r="D6" s="22"/>
      <c r="E6" s="153" t="s">
        <v>1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  <c r="W6" s="153"/>
      <c r="X6" s="153"/>
      <c r="Y6" s="153"/>
      <c r="Z6" s="153"/>
      <c r="AA6" s="153"/>
    </row>
    <row r="7" spans="1:27" ht="24" customHeight="1" x14ac:dyDescent="0.2">
      <c r="A7" s="22"/>
      <c r="B7" s="22"/>
      <c r="C7" s="22"/>
      <c r="D7" s="22"/>
      <c r="E7" s="152" t="s">
        <v>79</v>
      </c>
      <c r="F7" s="152"/>
      <c r="G7" s="152"/>
      <c r="H7" s="152"/>
      <c r="I7" s="152"/>
      <c r="J7" s="15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79"/>
      <c r="Y7" s="80"/>
      <c r="Z7" s="79"/>
      <c r="AA7" s="79"/>
    </row>
    <row r="8" spans="1:27" ht="24" customHeight="1" x14ac:dyDescent="0.2">
      <c r="A8" s="22"/>
      <c r="B8" s="22"/>
      <c r="C8" s="22"/>
      <c r="D8" s="22"/>
      <c r="E8" s="81"/>
      <c r="F8" s="81"/>
      <c r="G8" s="81"/>
      <c r="H8" s="81"/>
      <c r="I8" s="81"/>
      <c r="J8" s="81"/>
      <c r="K8" s="81"/>
      <c r="L8" s="81"/>
      <c r="M8" s="81"/>
      <c r="N8" s="81"/>
      <c r="O8" s="81"/>
      <c r="P8" s="81"/>
      <c r="Q8" s="152" t="s">
        <v>31</v>
      </c>
      <c r="R8" s="152"/>
      <c r="S8" s="152"/>
      <c r="T8" s="152"/>
      <c r="U8" s="152"/>
      <c r="V8" s="81"/>
      <c r="W8" s="81"/>
      <c r="X8" s="79"/>
      <c r="Y8" s="80"/>
      <c r="Z8" s="79"/>
      <c r="AA8" s="79"/>
    </row>
    <row r="9" spans="1:27" ht="24" customHeight="1" x14ac:dyDescent="0.2">
      <c r="A9" s="22"/>
      <c r="B9" s="22"/>
      <c r="C9" s="22"/>
      <c r="D9" s="22"/>
      <c r="E9" s="81"/>
      <c r="F9" s="81"/>
      <c r="G9" s="81"/>
      <c r="H9" s="81"/>
      <c r="I9" s="81"/>
      <c r="J9" s="81"/>
      <c r="K9" s="81"/>
      <c r="L9" s="81"/>
      <c r="M9" s="81"/>
      <c r="N9" s="81"/>
      <c r="O9" s="81"/>
      <c r="P9" s="81"/>
      <c r="Q9" s="152" t="s">
        <v>63</v>
      </c>
      <c r="R9" s="152"/>
      <c r="S9" s="152"/>
      <c r="T9" s="152"/>
      <c r="U9" s="81"/>
      <c r="V9" s="81"/>
      <c r="W9" s="81"/>
      <c r="X9" s="79"/>
      <c r="Y9" s="134"/>
      <c r="Z9" s="79"/>
      <c r="AA9" s="79"/>
    </row>
    <row r="10" spans="1:27" ht="24" customHeight="1" x14ac:dyDescent="0.2">
      <c r="A10" s="22"/>
      <c r="B10" s="22"/>
      <c r="C10" s="22"/>
      <c r="D10" s="22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0" t="s">
        <v>81</v>
      </c>
      <c r="R10" s="81"/>
      <c r="S10" s="81"/>
      <c r="T10" s="81"/>
      <c r="U10" s="81"/>
      <c r="V10" s="81"/>
      <c r="W10" s="81"/>
      <c r="X10" s="79"/>
      <c r="Y10" s="80" t="s">
        <v>64</v>
      </c>
      <c r="Z10" s="79"/>
      <c r="AA10" s="79"/>
    </row>
    <row r="11" spans="1:27" s="22" customFormat="1" ht="24" customHeight="1" x14ac:dyDescent="0.2">
      <c r="E11" s="117" t="s">
        <v>27</v>
      </c>
      <c r="F11" s="80"/>
      <c r="G11" s="80"/>
      <c r="H11" s="80"/>
      <c r="I11" s="80"/>
      <c r="J11" s="80"/>
      <c r="K11" s="154" t="s">
        <v>30</v>
      </c>
      <c r="L11" s="154"/>
      <c r="M11" s="154"/>
      <c r="N11" s="154"/>
      <c r="O11" s="154"/>
      <c r="P11" s="81"/>
      <c r="Q11" s="80" t="s">
        <v>82</v>
      </c>
      <c r="R11" s="81"/>
      <c r="S11" s="80" t="s">
        <v>65</v>
      </c>
      <c r="T11" s="81"/>
      <c r="U11" s="80" t="s">
        <v>66</v>
      </c>
      <c r="V11" s="81"/>
      <c r="W11" s="80" t="s">
        <v>66</v>
      </c>
      <c r="X11" s="81"/>
      <c r="Y11" s="80" t="s">
        <v>67</v>
      </c>
      <c r="Z11" s="81"/>
      <c r="AA11" s="80" t="s">
        <v>66</v>
      </c>
    </row>
    <row r="12" spans="1:27" s="22" customFormat="1" ht="24" customHeight="1" x14ac:dyDescent="0.2">
      <c r="E12" s="80" t="s">
        <v>151</v>
      </c>
      <c r="F12" s="80"/>
      <c r="G12" s="80" t="s">
        <v>68</v>
      </c>
      <c r="H12" s="80"/>
      <c r="I12" s="80"/>
      <c r="J12" s="80"/>
      <c r="K12" s="152" t="s">
        <v>73</v>
      </c>
      <c r="L12" s="152"/>
      <c r="M12" s="152"/>
      <c r="N12" s="82"/>
      <c r="O12" s="83"/>
      <c r="P12" s="81"/>
      <c r="Q12" s="80" t="s">
        <v>69</v>
      </c>
      <c r="R12" s="81"/>
      <c r="S12" s="80" t="s">
        <v>70</v>
      </c>
      <c r="T12" s="81"/>
      <c r="U12" s="80" t="s">
        <v>71</v>
      </c>
      <c r="V12" s="81"/>
      <c r="W12" s="80" t="s">
        <v>26</v>
      </c>
      <c r="X12" s="81"/>
      <c r="Y12" s="80" t="s">
        <v>203</v>
      </c>
      <c r="Z12" s="81"/>
      <c r="AA12" s="80" t="s">
        <v>72</v>
      </c>
    </row>
    <row r="13" spans="1:27" s="22" customFormat="1" ht="24" customHeight="1" x14ac:dyDescent="0.2">
      <c r="E13" s="148" t="s">
        <v>152</v>
      </c>
      <c r="F13" s="80"/>
      <c r="G13" s="147" t="s">
        <v>112</v>
      </c>
      <c r="H13" s="80"/>
      <c r="I13" s="147" t="s">
        <v>112</v>
      </c>
      <c r="J13" s="81"/>
      <c r="K13" s="146" t="s">
        <v>113</v>
      </c>
      <c r="L13" s="80"/>
      <c r="M13" s="147" t="s">
        <v>114</v>
      </c>
      <c r="N13" s="80"/>
      <c r="O13" s="147" t="s">
        <v>74</v>
      </c>
      <c r="P13" s="80"/>
      <c r="Q13" s="147" t="s">
        <v>75</v>
      </c>
      <c r="R13" s="80"/>
      <c r="S13" s="147" t="s">
        <v>4</v>
      </c>
      <c r="T13" s="80"/>
      <c r="U13" s="147" t="s">
        <v>76</v>
      </c>
      <c r="V13" s="80"/>
      <c r="W13" s="147" t="s">
        <v>83</v>
      </c>
      <c r="X13" s="80"/>
      <c r="Y13" s="147" t="s">
        <v>84</v>
      </c>
      <c r="Z13" s="80"/>
      <c r="AA13" s="147" t="s">
        <v>77</v>
      </c>
    </row>
    <row r="14" spans="1:27" ht="24" customHeight="1" x14ac:dyDescent="0.2">
      <c r="A14" s="18" t="s">
        <v>94</v>
      </c>
      <c r="E14" s="135">
        <v>140000</v>
      </c>
      <c r="F14" s="135"/>
      <c r="G14" s="135">
        <v>5848</v>
      </c>
      <c r="H14" s="135"/>
      <c r="I14" s="135">
        <v>-114335</v>
      </c>
      <c r="J14" s="135"/>
      <c r="K14" s="135">
        <v>14000</v>
      </c>
      <c r="L14" s="135"/>
      <c r="M14" s="135">
        <v>114335</v>
      </c>
      <c r="N14" s="135"/>
      <c r="O14" s="135">
        <v>536991</v>
      </c>
      <c r="P14" s="135"/>
      <c r="Q14" s="135">
        <v>-28077</v>
      </c>
      <c r="R14" s="135"/>
      <c r="S14" s="135">
        <v>253195</v>
      </c>
      <c r="T14" s="135"/>
      <c r="U14" s="135">
        <f>SUM(Q14:T14)</f>
        <v>225118</v>
      </c>
      <c r="V14" s="135"/>
      <c r="W14" s="135">
        <f>SUM(E14:O14)+U14</f>
        <v>921957</v>
      </c>
      <c r="X14" s="135"/>
      <c r="Y14" s="135">
        <v>107666</v>
      </c>
      <c r="Z14" s="135"/>
      <c r="AA14" s="135">
        <f t="shared" ref="AA14" si="0">SUM(W14:Y14)</f>
        <v>1029623</v>
      </c>
    </row>
    <row r="15" spans="1:27" ht="24" customHeight="1" x14ac:dyDescent="0.2">
      <c r="A15" s="10" t="s">
        <v>143</v>
      </c>
      <c r="C15" s="56"/>
      <c r="D15" s="56"/>
      <c r="E15" s="113">
        <v>0</v>
      </c>
      <c r="F15" s="135"/>
      <c r="G15" s="113">
        <v>0</v>
      </c>
      <c r="H15" s="135"/>
      <c r="I15" s="113">
        <v>0</v>
      </c>
      <c r="J15" s="135"/>
      <c r="K15" s="113">
        <v>0</v>
      </c>
      <c r="L15" s="135"/>
      <c r="M15" s="113">
        <v>0</v>
      </c>
      <c r="N15" s="135"/>
      <c r="O15" s="113">
        <f>PL!G102</f>
        <v>-75368</v>
      </c>
      <c r="P15" s="135"/>
      <c r="Q15" s="113">
        <v>0</v>
      </c>
      <c r="R15" s="135"/>
      <c r="S15" s="113">
        <v>0</v>
      </c>
      <c r="T15" s="135"/>
      <c r="U15" s="113">
        <f>SUM(Q15:T15)</f>
        <v>0</v>
      </c>
      <c r="V15" s="135"/>
      <c r="W15" s="113">
        <f>SUM(E15:O15)+U15</f>
        <v>-75368</v>
      </c>
      <c r="X15" s="135"/>
      <c r="Y15" s="113">
        <f>PL!G103</f>
        <v>-4116</v>
      </c>
      <c r="Z15" s="135"/>
      <c r="AA15" s="113">
        <f>SUM(W15:Y15)</f>
        <v>-79484</v>
      </c>
    </row>
    <row r="16" spans="1:27" ht="24" customHeight="1" x14ac:dyDescent="0.2">
      <c r="A16" s="31" t="s">
        <v>120</v>
      </c>
      <c r="C16" s="56"/>
      <c r="D16" s="56"/>
      <c r="E16" s="114">
        <v>0</v>
      </c>
      <c r="F16" s="135"/>
      <c r="G16" s="114">
        <v>0</v>
      </c>
      <c r="H16" s="135"/>
      <c r="I16" s="114">
        <v>0</v>
      </c>
      <c r="J16" s="105"/>
      <c r="K16" s="114">
        <v>0</v>
      </c>
      <c r="L16" s="135"/>
      <c r="M16" s="114">
        <v>0</v>
      </c>
      <c r="N16" s="135"/>
      <c r="O16" s="114">
        <v>0</v>
      </c>
      <c r="P16" s="135"/>
      <c r="Q16" s="115">
        <f>PL!G106-O15</f>
        <v>24397</v>
      </c>
      <c r="R16" s="135"/>
      <c r="S16" s="114">
        <v>0</v>
      </c>
      <c r="T16" s="135"/>
      <c r="U16" s="115">
        <f>SUM(Q16:T16)</f>
        <v>24397</v>
      </c>
      <c r="V16" s="135"/>
      <c r="W16" s="115">
        <f>SUM(E16:O16)+U16</f>
        <v>24397</v>
      </c>
      <c r="X16" s="135"/>
      <c r="Y16" s="114">
        <f>PL!G107-PL!G103</f>
        <v>5304</v>
      </c>
      <c r="Z16" s="135"/>
      <c r="AA16" s="115">
        <f t="shared" ref="AA16" si="1">SUM(W16:Y16)</f>
        <v>29701</v>
      </c>
    </row>
    <row r="17" spans="1:27" ht="24" customHeight="1" x14ac:dyDescent="0.2">
      <c r="A17" s="10" t="s">
        <v>121</v>
      </c>
      <c r="C17" s="56"/>
      <c r="D17" s="56"/>
      <c r="E17" s="48">
        <f>SUM(E15:E16)</f>
        <v>0</v>
      </c>
      <c r="F17" s="135"/>
      <c r="G17" s="48">
        <f>SUM(G15:G16)</f>
        <v>0</v>
      </c>
      <c r="H17" s="135"/>
      <c r="I17" s="48">
        <f>SUM(I15:I16)</f>
        <v>0</v>
      </c>
      <c r="J17" s="135"/>
      <c r="K17" s="48">
        <f>SUM(K15:K16)</f>
        <v>0</v>
      </c>
      <c r="L17" s="135"/>
      <c r="M17" s="48">
        <f>SUM(M15:M16)</f>
        <v>0</v>
      </c>
      <c r="N17" s="135"/>
      <c r="O17" s="135">
        <f>SUM(O15:O16)</f>
        <v>-75368</v>
      </c>
      <c r="P17" s="135"/>
      <c r="Q17" s="135">
        <f>SUM(Q15:Q16)</f>
        <v>24397</v>
      </c>
      <c r="R17" s="135"/>
      <c r="S17" s="48">
        <f>SUM(S15:S16)</f>
        <v>0</v>
      </c>
      <c r="T17" s="135"/>
      <c r="U17" s="135">
        <f>SUM(U15:U16)</f>
        <v>24397</v>
      </c>
      <c r="V17" s="135"/>
      <c r="W17" s="135">
        <f>SUM(W15:W16)</f>
        <v>-50971</v>
      </c>
      <c r="X17" s="135"/>
      <c r="Y17" s="135">
        <f>SUM(Y15:Y16)</f>
        <v>1188</v>
      </c>
      <c r="Z17" s="135"/>
      <c r="AA17" s="135">
        <f>SUM(AA15:AA16)</f>
        <v>-49783</v>
      </c>
    </row>
    <row r="18" spans="1:27" ht="24" customHeight="1" thickBot="1" x14ac:dyDescent="0.25">
      <c r="A18" s="18" t="s">
        <v>186</v>
      </c>
      <c r="E18" s="93">
        <f>SUM(E17:E17)+E14</f>
        <v>140000</v>
      </c>
      <c r="F18" s="91"/>
      <c r="G18" s="93">
        <f>SUM(G17:G17)+G14</f>
        <v>5848</v>
      </c>
      <c r="H18" s="91"/>
      <c r="I18" s="93">
        <f>SUM(I17:I17)+I14</f>
        <v>-114335</v>
      </c>
      <c r="J18" s="91"/>
      <c r="K18" s="93">
        <f>SUM(K17:K17)+K14</f>
        <v>14000</v>
      </c>
      <c r="L18" s="91"/>
      <c r="M18" s="93">
        <f>SUM(M17:M17)+M14</f>
        <v>114335</v>
      </c>
      <c r="N18" s="91"/>
      <c r="O18" s="93">
        <f>SUM(O17:O17)+O14</f>
        <v>461623</v>
      </c>
      <c r="P18" s="135"/>
      <c r="Q18" s="93">
        <f>SUM(Q17:Q17)+Q14</f>
        <v>-3680</v>
      </c>
      <c r="R18" s="135"/>
      <c r="S18" s="93">
        <f>SUM(S17:S17)+S14</f>
        <v>253195</v>
      </c>
      <c r="T18" s="135"/>
      <c r="U18" s="93">
        <f>SUM(U17:U17)+U14</f>
        <v>249515</v>
      </c>
      <c r="V18" s="135"/>
      <c r="W18" s="93">
        <f>SUM(W17:W17)+W14</f>
        <v>870986</v>
      </c>
      <c r="X18" s="135"/>
      <c r="Y18" s="93">
        <f>SUM(Y17:Y17)+Y14</f>
        <v>108854</v>
      </c>
      <c r="Z18" s="135"/>
      <c r="AA18" s="93">
        <f>SUM(AA17:AA17)+AA14</f>
        <v>979840</v>
      </c>
    </row>
    <row r="19" spans="1:27" ht="24" customHeight="1" thickTop="1" x14ac:dyDescent="0.2">
      <c r="A19" s="18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135"/>
      <c r="Q19" s="91"/>
      <c r="R19" s="135"/>
      <c r="S19" s="91"/>
      <c r="T19" s="135"/>
      <c r="U19" s="91"/>
      <c r="V19" s="135"/>
      <c r="W19" s="91"/>
      <c r="X19" s="135"/>
      <c r="Y19" s="91"/>
      <c r="Z19" s="135"/>
      <c r="AA19" s="91"/>
    </row>
    <row r="20" spans="1:27" ht="24" customHeight="1" x14ac:dyDescent="0.2">
      <c r="A20" s="18" t="s">
        <v>117</v>
      </c>
      <c r="E20" s="135">
        <v>138000</v>
      </c>
      <c r="F20" s="135"/>
      <c r="G20" s="135">
        <v>0</v>
      </c>
      <c r="H20" s="135"/>
      <c r="I20" s="135">
        <v>0</v>
      </c>
      <c r="J20" s="135"/>
      <c r="K20" s="135">
        <v>14000</v>
      </c>
      <c r="L20" s="135"/>
      <c r="M20" s="135">
        <v>0</v>
      </c>
      <c r="N20" s="135"/>
      <c r="O20" s="135">
        <v>351531</v>
      </c>
      <c r="P20" s="135"/>
      <c r="Q20" s="135">
        <v>-22607</v>
      </c>
      <c r="R20" s="135"/>
      <c r="S20" s="135">
        <v>253195</v>
      </c>
      <c r="T20" s="135"/>
      <c r="U20" s="135">
        <f>SUM(Q20:S20)</f>
        <v>230588</v>
      </c>
      <c r="V20" s="135"/>
      <c r="W20" s="135">
        <f>SUM(E20:O20)+U20</f>
        <v>734119</v>
      </c>
      <c r="X20" s="135"/>
      <c r="Y20" s="135">
        <v>105511</v>
      </c>
      <c r="Z20" s="135"/>
      <c r="AA20" s="135">
        <f>SUM(W20:Y20)</f>
        <v>839630</v>
      </c>
    </row>
    <row r="21" spans="1:27" ht="24" customHeight="1" x14ac:dyDescent="0.2">
      <c r="A21" s="10" t="s">
        <v>143</v>
      </c>
      <c r="C21" s="56"/>
      <c r="D21" s="56"/>
      <c r="E21" s="113">
        <v>0</v>
      </c>
      <c r="F21" s="135"/>
      <c r="G21" s="113">
        <v>0</v>
      </c>
      <c r="H21" s="135"/>
      <c r="I21" s="113">
        <v>0</v>
      </c>
      <c r="J21" s="135"/>
      <c r="K21" s="113">
        <v>0</v>
      </c>
      <c r="L21" s="135"/>
      <c r="M21" s="113">
        <v>0</v>
      </c>
      <c r="N21" s="135"/>
      <c r="O21" s="113">
        <f>PL!E102</f>
        <v>-72529</v>
      </c>
      <c r="P21" s="135"/>
      <c r="Q21" s="113">
        <v>0</v>
      </c>
      <c r="R21" s="135"/>
      <c r="S21" s="113">
        <v>0</v>
      </c>
      <c r="T21" s="135"/>
      <c r="U21" s="113">
        <f>SUM(Q21:T21)</f>
        <v>0</v>
      </c>
      <c r="V21" s="135"/>
      <c r="W21" s="116">
        <f>SUM(E21:O21)+U21</f>
        <v>-72529</v>
      </c>
      <c r="X21" s="135"/>
      <c r="Y21" s="113">
        <f>PL!E103</f>
        <v>-3972</v>
      </c>
      <c r="Z21" s="135"/>
      <c r="AA21" s="116">
        <f t="shared" ref="AA21:AA22" si="2">SUM(W21:Y21)</f>
        <v>-76501</v>
      </c>
    </row>
    <row r="22" spans="1:27" ht="24" customHeight="1" x14ac:dyDescent="0.2">
      <c r="A22" s="31" t="s">
        <v>120</v>
      </c>
      <c r="C22" s="56"/>
      <c r="D22" s="56"/>
      <c r="E22" s="114">
        <v>0</v>
      </c>
      <c r="F22" s="135"/>
      <c r="G22" s="114">
        <v>0</v>
      </c>
      <c r="H22" s="135"/>
      <c r="I22" s="114">
        <v>0</v>
      </c>
      <c r="J22" s="105"/>
      <c r="K22" s="114">
        <v>0</v>
      </c>
      <c r="L22" s="135"/>
      <c r="M22" s="114">
        <v>0</v>
      </c>
      <c r="N22" s="135"/>
      <c r="O22" s="114">
        <v>0</v>
      </c>
      <c r="P22" s="135"/>
      <c r="Q22" s="115">
        <f>PL!E106-Consolidated!O21</f>
        <v>29390</v>
      </c>
      <c r="R22" s="135"/>
      <c r="S22" s="114">
        <v>0</v>
      </c>
      <c r="T22" s="135"/>
      <c r="U22" s="115">
        <f>SUM(Q22:T22)</f>
        <v>29390</v>
      </c>
      <c r="V22" s="135"/>
      <c r="W22" s="115">
        <f>SUM(E22:O22)+U22</f>
        <v>29390</v>
      </c>
      <c r="X22" s="135"/>
      <c r="Y22" s="115">
        <f>PL!E107-PL!E103</f>
        <v>16663</v>
      </c>
      <c r="Z22" s="135"/>
      <c r="AA22" s="115">
        <f t="shared" si="2"/>
        <v>46053</v>
      </c>
    </row>
    <row r="23" spans="1:27" ht="24" customHeight="1" x14ac:dyDescent="0.2">
      <c r="A23" s="10" t="s">
        <v>121</v>
      </c>
      <c r="C23" s="56"/>
      <c r="D23" s="56"/>
      <c r="E23" s="49">
        <f>SUM(E21:E22)</f>
        <v>0</v>
      </c>
      <c r="F23" s="135"/>
      <c r="G23" s="49">
        <f>SUM(G21:G22)</f>
        <v>0</v>
      </c>
      <c r="H23" s="135"/>
      <c r="I23" s="49">
        <f>SUM(I21:I22)</f>
        <v>0</v>
      </c>
      <c r="J23" s="135"/>
      <c r="K23" s="49">
        <f>SUM(K21:K22)</f>
        <v>0</v>
      </c>
      <c r="L23" s="135"/>
      <c r="M23" s="49">
        <f>SUM(M21:M22)</f>
        <v>0</v>
      </c>
      <c r="N23" s="135"/>
      <c r="O23" s="49">
        <f>SUM(O21:O22)</f>
        <v>-72529</v>
      </c>
      <c r="P23" s="135"/>
      <c r="Q23" s="49">
        <f>SUM(Q21:Q22)</f>
        <v>29390</v>
      </c>
      <c r="R23" s="135"/>
      <c r="S23" s="49">
        <f>SUM(S21:S22)</f>
        <v>0</v>
      </c>
      <c r="T23" s="135"/>
      <c r="U23" s="49">
        <f>SUM(U21:U22)</f>
        <v>29390</v>
      </c>
      <c r="V23" s="135"/>
      <c r="W23" s="49">
        <f>SUM(W21:W22)</f>
        <v>-43139</v>
      </c>
      <c r="X23" s="135"/>
      <c r="Y23" s="49">
        <f>SUM(Y21:Y22)</f>
        <v>12691</v>
      </c>
      <c r="Z23" s="135"/>
      <c r="AA23" s="49">
        <f>SUM(AA21:AA22)</f>
        <v>-30448</v>
      </c>
    </row>
    <row r="24" spans="1:27" ht="24" customHeight="1" thickBot="1" x14ac:dyDescent="0.25">
      <c r="A24" s="18" t="s">
        <v>187</v>
      </c>
      <c r="E24" s="93">
        <f>SUM(E23:E23)+E20</f>
        <v>138000</v>
      </c>
      <c r="F24" s="91"/>
      <c r="G24" s="93">
        <f>SUM(G23:G23)+G20</f>
        <v>0</v>
      </c>
      <c r="H24" s="91"/>
      <c r="I24" s="93">
        <f>SUM(I23:I23)+I20</f>
        <v>0</v>
      </c>
      <c r="J24" s="91"/>
      <c r="K24" s="93">
        <f>SUM(K23:K23)+K20</f>
        <v>14000</v>
      </c>
      <c r="L24" s="91"/>
      <c r="M24" s="93">
        <f>SUM(M23:M23)+M20</f>
        <v>0</v>
      </c>
      <c r="N24" s="91"/>
      <c r="O24" s="93">
        <f>SUM(O23:O23)+O20</f>
        <v>279002</v>
      </c>
      <c r="P24" s="135"/>
      <c r="Q24" s="93">
        <f>SUM(Q23:Q23)+Q20</f>
        <v>6783</v>
      </c>
      <c r="R24" s="135"/>
      <c r="S24" s="93">
        <f>SUM(S23:S23)+S20</f>
        <v>253195</v>
      </c>
      <c r="T24" s="135"/>
      <c r="U24" s="93">
        <f>SUM(U23:U23)+U20</f>
        <v>259978</v>
      </c>
      <c r="V24" s="135"/>
      <c r="W24" s="93">
        <f>SUM(W23:W23)+W20</f>
        <v>690980</v>
      </c>
      <c r="X24" s="135"/>
      <c r="Y24" s="93">
        <f>SUM(Y23:Y23)+Y20</f>
        <v>118202</v>
      </c>
      <c r="Z24" s="135"/>
      <c r="AA24" s="93">
        <f>SUM(AA23:AA23)+AA20</f>
        <v>809182</v>
      </c>
    </row>
    <row r="25" spans="1:27" ht="24" customHeight="1" thickTop="1" x14ac:dyDescent="0.2">
      <c r="A25" s="18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143"/>
      <c r="P25" s="135"/>
      <c r="Q25" s="143"/>
      <c r="R25" s="135"/>
      <c r="S25" s="143"/>
      <c r="T25" s="135"/>
      <c r="U25" s="143"/>
      <c r="V25" s="135"/>
      <c r="W25" s="91"/>
      <c r="X25" s="135"/>
      <c r="Y25" s="143"/>
      <c r="Z25" s="135"/>
      <c r="AA25" s="91">
        <f>AA24-BS!E88</f>
        <v>0</v>
      </c>
    </row>
    <row r="26" spans="1:27" ht="24" customHeight="1" x14ac:dyDescent="0.2">
      <c r="A26" s="47" t="s">
        <v>155</v>
      </c>
      <c r="F26" s="84"/>
    </row>
    <row r="27" spans="1:27" ht="24" customHeight="1" x14ac:dyDescent="0.2">
      <c r="G27" s="85"/>
      <c r="I27" s="86"/>
      <c r="J27" s="86"/>
      <c r="K27" s="86"/>
    </row>
    <row r="30" spans="1:27" ht="24" customHeight="1" x14ac:dyDescent="0.2">
      <c r="O30" s="139"/>
    </row>
  </sheetData>
  <mergeCells count="6">
    <mergeCell ref="K12:M12"/>
    <mergeCell ref="E6:AA6"/>
    <mergeCell ref="E7:W7"/>
    <mergeCell ref="Q8:U8"/>
    <mergeCell ref="Q9:T9"/>
    <mergeCell ref="K11:O11"/>
  </mergeCells>
  <printOptions horizontalCentered="1"/>
  <pageMargins left="0.5" right="0.31496062992126" top="0.90500000000000003" bottom="0.31496062992126" header="0.31496062992126" footer="0.31496062992126"/>
  <pageSetup paperSize="9" scale="55" fitToHeight="0" orientation="landscape" r:id="rId1"/>
  <headerFooter differentOddEven="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showGridLines="0" view="pageBreakPreview" zoomScale="80" zoomScaleNormal="85" zoomScaleSheetLayoutView="80" workbookViewId="0">
      <selection activeCell="C9" sqref="C9"/>
    </sheetView>
  </sheetViews>
  <sheetFormatPr defaultColWidth="9.42578125" defaultRowHeight="24" customHeight="1" x14ac:dyDescent="0.2"/>
  <cols>
    <col min="1" max="1" width="21.7109375" style="11" customWidth="1"/>
    <col min="2" max="2" width="11.42578125" style="11" customWidth="1"/>
    <col min="3" max="3" width="1.7109375" style="11" customWidth="1"/>
    <col min="4" max="4" width="16.7109375" style="11" customWidth="1"/>
    <col min="5" max="5" width="1.5703125" style="11" customWidth="1"/>
    <col min="6" max="6" width="16.7109375" style="11" customWidth="1"/>
    <col min="7" max="7" width="1.5703125" style="11" customWidth="1"/>
    <col min="8" max="8" width="16.7109375" style="11" customWidth="1"/>
    <col min="9" max="9" width="1.5703125" style="11" customWidth="1"/>
    <col min="10" max="10" width="16.7109375" style="11" customWidth="1"/>
    <col min="11" max="11" width="1.5703125" style="11" customWidth="1"/>
    <col min="12" max="12" width="16.7109375" style="11" customWidth="1"/>
    <col min="13" max="13" width="1.5703125" style="11" customWidth="1"/>
    <col min="14" max="14" width="16.7109375" style="11" customWidth="1"/>
    <col min="15" max="15" width="1.5703125" style="11" customWidth="1"/>
    <col min="16" max="16" width="19.7109375" style="11" customWidth="1"/>
    <col min="17" max="17" width="1.5703125" style="11" customWidth="1"/>
    <col min="18" max="18" width="18.5703125" style="11" customWidth="1"/>
    <col min="19" max="19" width="0.5703125" style="11" customWidth="1"/>
    <col min="20" max="16384" width="9.42578125" style="11"/>
  </cols>
  <sheetData>
    <row r="1" spans="1:18" ht="24" customHeight="1" x14ac:dyDescent="0.2">
      <c r="R1" s="107" t="s">
        <v>132</v>
      </c>
    </row>
    <row r="2" spans="1:18" ht="24" customHeight="1" x14ac:dyDescent="0.2">
      <c r="A2" s="23" t="s">
        <v>116</v>
      </c>
      <c r="B2" s="41"/>
      <c r="C2" s="41"/>
      <c r="D2" s="41"/>
      <c r="E2" s="41"/>
      <c r="F2" s="41"/>
      <c r="G2" s="41"/>
      <c r="H2" s="41"/>
      <c r="I2" s="41"/>
      <c r="J2" s="42"/>
      <c r="K2" s="42"/>
      <c r="L2" s="42"/>
      <c r="M2" s="41"/>
      <c r="N2" s="41"/>
      <c r="O2" s="41"/>
      <c r="P2" s="41"/>
      <c r="Q2" s="41"/>
      <c r="R2" s="41"/>
    </row>
    <row r="3" spans="1:18" ht="24" customHeight="1" x14ac:dyDescent="0.2">
      <c r="A3" s="41" t="s">
        <v>97</v>
      </c>
      <c r="B3" s="41"/>
      <c r="C3" s="41"/>
      <c r="D3" s="41"/>
      <c r="E3" s="41"/>
      <c r="F3" s="41"/>
      <c r="G3" s="41"/>
      <c r="H3" s="41"/>
      <c r="I3" s="41"/>
      <c r="J3" s="42"/>
      <c r="K3" s="42"/>
      <c r="L3" s="42"/>
      <c r="M3" s="41"/>
      <c r="N3" s="41"/>
      <c r="O3" s="41"/>
      <c r="P3" s="41"/>
      <c r="Q3" s="41"/>
      <c r="R3" s="41"/>
    </row>
    <row r="4" spans="1:18" ht="24" customHeight="1" x14ac:dyDescent="0.2">
      <c r="A4" s="41" t="s">
        <v>188</v>
      </c>
      <c r="B4" s="41"/>
      <c r="C4" s="41"/>
      <c r="D4" s="41"/>
      <c r="E4" s="41"/>
      <c r="F4" s="41"/>
      <c r="G4" s="41"/>
      <c r="H4" s="41"/>
      <c r="I4" s="41"/>
      <c r="J4" s="42"/>
      <c r="K4" s="42"/>
      <c r="L4" s="42"/>
      <c r="M4" s="41"/>
      <c r="N4" s="41"/>
      <c r="O4" s="41"/>
      <c r="P4" s="41"/>
      <c r="Q4" s="41"/>
      <c r="R4" s="41"/>
    </row>
    <row r="5" spans="1:18" ht="24" customHeight="1" x14ac:dyDescent="0.2">
      <c r="B5" s="42"/>
      <c r="C5" s="42"/>
      <c r="D5" s="76"/>
      <c r="E5" s="76"/>
      <c r="F5" s="76"/>
      <c r="G5" s="76"/>
      <c r="H5" s="76"/>
      <c r="I5" s="76"/>
      <c r="J5" s="42"/>
      <c r="K5" s="42"/>
      <c r="L5" s="42"/>
      <c r="M5" s="42"/>
      <c r="N5" s="42"/>
      <c r="O5" s="76"/>
      <c r="P5" s="43"/>
      <c r="Q5" s="76"/>
      <c r="R5" s="43" t="s">
        <v>119</v>
      </c>
    </row>
    <row r="6" spans="1:18" ht="24" customHeight="1" x14ac:dyDescent="0.2">
      <c r="A6" s="22"/>
      <c r="B6" s="22"/>
      <c r="C6" s="22"/>
      <c r="D6" s="150" t="s">
        <v>2</v>
      </c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</row>
    <row r="7" spans="1:18" ht="24" customHeight="1" x14ac:dyDescent="0.2">
      <c r="A7" s="22"/>
      <c r="B7" s="22"/>
      <c r="C7" s="22"/>
      <c r="D7" s="106"/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4" t="s">
        <v>128</v>
      </c>
      <c r="Q7" s="106"/>
      <c r="R7" s="106"/>
    </row>
    <row r="8" spans="1:18" ht="24" customHeight="1" x14ac:dyDescent="0.2">
      <c r="A8" s="22"/>
      <c r="B8" s="22"/>
      <c r="C8" s="22"/>
      <c r="D8" s="70"/>
      <c r="E8" s="70"/>
      <c r="F8" s="70"/>
      <c r="G8" s="70"/>
      <c r="H8" s="70"/>
      <c r="I8" s="70"/>
      <c r="J8" s="72"/>
      <c r="K8" s="72"/>
      <c r="L8" s="72"/>
      <c r="M8" s="72"/>
      <c r="N8" s="72"/>
      <c r="O8" s="70"/>
      <c r="P8" s="156" t="s">
        <v>26</v>
      </c>
      <c r="Q8" s="156"/>
      <c r="R8" s="65"/>
    </row>
    <row r="9" spans="1:18" s="22" customFormat="1" ht="24" customHeight="1" x14ac:dyDescent="0.2">
      <c r="D9" s="117" t="s">
        <v>27</v>
      </c>
      <c r="J9" s="156" t="s">
        <v>30</v>
      </c>
      <c r="K9" s="156"/>
      <c r="L9" s="156"/>
      <c r="M9" s="156"/>
      <c r="N9" s="156"/>
      <c r="O9" s="101"/>
      <c r="P9" s="156" t="s">
        <v>63</v>
      </c>
      <c r="Q9" s="156"/>
    </row>
    <row r="10" spans="1:18" s="22" customFormat="1" ht="24" customHeight="1" x14ac:dyDescent="0.2">
      <c r="D10" s="80" t="s">
        <v>151</v>
      </c>
      <c r="F10" s="22" t="s">
        <v>68</v>
      </c>
      <c r="J10" s="155" t="s">
        <v>73</v>
      </c>
      <c r="K10" s="155"/>
      <c r="L10" s="155"/>
      <c r="M10" s="74"/>
      <c r="N10" s="75"/>
      <c r="O10" s="101"/>
      <c r="P10" s="22" t="s">
        <v>124</v>
      </c>
      <c r="Q10" s="101"/>
      <c r="R10" s="22" t="s">
        <v>66</v>
      </c>
    </row>
    <row r="11" spans="1:18" s="22" customFormat="1" ht="24" customHeight="1" x14ac:dyDescent="0.2">
      <c r="D11" s="118" t="s">
        <v>152</v>
      </c>
      <c r="F11" s="71" t="s">
        <v>112</v>
      </c>
      <c r="H11" s="71" t="s">
        <v>112</v>
      </c>
      <c r="J11" s="102" t="s">
        <v>113</v>
      </c>
      <c r="L11" s="103" t="s">
        <v>114</v>
      </c>
      <c r="N11" s="103" t="s">
        <v>74</v>
      </c>
      <c r="P11" s="103" t="s">
        <v>125</v>
      </c>
      <c r="R11" s="103" t="s">
        <v>26</v>
      </c>
    </row>
    <row r="12" spans="1:18" ht="24" customHeight="1" x14ac:dyDescent="0.2">
      <c r="A12" s="18" t="s">
        <v>94</v>
      </c>
      <c r="D12" s="135">
        <v>140000</v>
      </c>
      <c r="E12" s="135"/>
      <c r="F12" s="135">
        <v>5848</v>
      </c>
      <c r="G12" s="135"/>
      <c r="H12" s="135">
        <v>-114335</v>
      </c>
      <c r="I12" s="135"/>
      <c r="J12" s="135">
        <v>14000</v>
      </c>
      <c r="K12" s="135"/>
      <c r="L12" s="135">
        <v>114335</v>
      </c>
      <c r="M12" s="135"/>
      <c r="N12" s="135">
        <v>686408</v>
      </c>
      <c r="O12" s="135"/>
      <c r="P12" s="135">
        <v>247449</v>
      </c>
      <c r="Q12" s="135"/>
      <c r="R12" s="135">
        <f>SUM(D12:N12)+P12</f>
        <v>1093705</v>
      </c>
    </row>
    <row r="13" spans="1:18" ht="24" customHeight="1" x14ac:dyDescent="0.2">
      <c r="A13" s="10" t="s">
        <v>121</v>
      </c>
      <c r="C13" s="56"/>
      <c r="D13" s="49">
        <v>0</v>
      </c>
      <c r="E13" s="135"/>
      <c r="F13" s="49">
        <v>0</v>
      </c>
      <c r="G13" s="135"/>
      <c r="H13" s="49">
        <v>0</v>
      </c>
      <c r="I13" s="135"/>
      <c r="J13" s="49">
        <v>0</v>
      </c>
      <c r="K13" s="89"/>
      <c r="L13" s="49">
        <v>0</v>
      </c>
      <c r="M13" s="89"/>
      <c r="N13" s="135">
        <f>PL!K106</f>
        <v>-148396</v>
      </c>
      <c r="O13" s="135"/>
      <c r="P13" s="135">
        <v>0</v>
      </c>
      <c r="Q13" s="135"/>
      <c r="R13" s="135">
        <f>SUM(D13:N13)+P13</f>
        <v>-148396</v>
      </c>
    </row>
    <row r="14" spans="1:18" ht="24" customHeight="1" thickBot="1" x14ac:dyDescent="0.25">
      <c r="A14" s="18" t="s">
        <v>186</v>
      </c>
      <c r="C14" s="19"/>
      <c r="D14" s="93">
        <f>SUM(D12,D13:D13)</f>
        <v>140000</v>
      </c>
      <c r="E14" s="91"/>
      <c r="F14" s="93">
        <f>SUM(F12,F13:F13)</f>
        <v>5848</v>
      </c>
      <c r="G14" s="91"/>
      <c r="H14" s="93">
        <f>SUM(H12,H13:H13)</f>
        <v>-114335</v>
      </c>
      <c r="I14" s="91"/>
      <c r="J14" s="93">
        <f>SUM(J12,J13:J13)</f>
        <v>14000</v>
      </c>
      <c r="K14" s="135"/>
      <c r="L14" s="93">
        <f>SUM(L12,L13:L13)</f>
        <v>114335</v>
      </c>
      <c r="M14" s="135"/>
      <c r="N14" s="93">
        <f>SUM(N12,N13:N13)</f>
        <v>538012</v>
      </c>
      <c r="O14" s="135"/>
      <c r="P14" s="93">
        <f>SUM(P12,P13:P13)</f>
        <v>247449</v>
      </c>
      <c r="Q14" s="135"/>
      <c r="R14" s="93">
        <f>SUM(R12,R13:R13)</f>
        <v>945309</v>
      </c>
    </row>
    <row r="15" spans="1:18" ht="24" customHeight="1" thickTop="1" x14ac:dyDescent="0.2">
      <c r="A15" s="18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135"/>
      <c r="P15" s="91"/>
      <c r="Q15" s="135"/>
      <c r="R15" s="49"/>
    </row>
    <row r="16" spans="1:18" ht="24" customHeight="1" x14ac:dyDescent="0.2">
      <c r="A16" s="18" t="s">
        <v>117</v>
      </c>
      <c r="D16" s="135">
        <v>138000</v>
      </c>
      <c r="E16" s="135"/>
      <c r="F16" s="135">
        <v>0</v>
      </c>
      <c r="G16" s="135"/>
      <c r="H16" s="135">
        <v>0</v>
      </c>
      <c r="I16" s="135"/>
      <c r="J16" s="135">
        <v>14000</v>
      </c>
      <c r="K16" s="135"/>
      <c r="L16" s="135">
        <v>0</v>
      </c>
      <c r="M16" s="135"/>
      <c r="N16" s="135">
        <v>453481</v>
      </c>
      <c r="O16" s="135"/>
      <c r="P16" s="135">
        <v>247449</v>
      </c>
      <c r="Q16" s="135"/>
      <c r="R16" s="135">
        <f>SUM(D16:N16)+P16</f>
        <v>852930</v>
      </c>
    </row>
    <row r="17" spans="1:18" ht="24" customHeight="1" x14ac:dyDescent="0.2">
      <c r="A17" s="10" t="s">
        <v>121</v>
      </c>
      <c r="C17" s="56"/>
      <c r="D17" s="49">
        <v>0</v>
      </c>
      <c r="E17" s="135"/>
      <c r="F17" s="49">
        <v>0</v>
      </c>
      <c r="G17" s="135"/>
      <c r="H17" s="49">
        <v>0</v>
      </c>
      <c r="I17" s="135"/>
      <c r="J17" s="49">
        <v>0</v>
      </c>
      <c r="K17" s="89"/>
      <c r="L17" s="49">
        <v>0</v>
      </c>
      <c r="M17" s="89"/>
      <c r="N17" s="135">
        <f>PL!I106</f>
        <v>-3705</v>
      </c>
      <c r="O17" s="135"/>
      <c r="P17" s="135">
        <v>0</v>
      </c>
      <c r="Q17" s="135"/>
      <c r="R17" s="135">
        <f>SUM(D17:N17)+P17</f>
        <v>-3705</v>
      </c>
    </row>
    <row r="18" spans="1:18" ht="24" customHeight="1" thickBot="1" x14ac:dyDescent="0.25">
      <c r="A18" s="18" t="s">
        <v>187</v>
      </c>
      <c r="C18" s="19"/>
      <c r="D18" s="93">
        <f>SUM(D16,D17:D17)</f>
        <v>138000</v>
      </c>
      <c r="E18" s="91"/>
      <c r="F18" s="93">
        <f>SUM(F16,F17:F17)</f>
        <v>0</v>
      </c>
      <c r="G18" s="91"/>
      <c r="H18" s="93">
        <f>SUM(H16,H17:H17)</f>
        <v>0</v>
      </c>
      <c r="I18" s="91"/>
      <c r="J18" s="93">
        <f>SUM(J16,J17:J17)</f>
        <v>14000</v>
      </c>
      <c r="K18" s="135"/>
      <c r="L18" s="93">
        <f>SUM(L16,L17:L17)</f>
        <v>0</v>
      </c>
      <c r="M18" s="135"/>
      <c r="N18" s="93">
        <f>SUM(N16,N17:N17)</f>
        <v>449776</v>
      </c>
      <c r="O18" s="135"/>
      <c r="P18" s="93">
        <f>SUM(P16,P17:P17)</f>
        <v>247449</v>
      </c>
      <c r="Q18" s="135"/>
      <c r="R18" s="93">
        <f>SUM(R16,R17:R17)</f>
        <v>849225</v>
      </c>
    </row>
    <row r="19" spans="1:18" ht="24" customHeight="1" thickTop="1" x14ac:dyDescent="0.2">
      <c r="A19" s="18"/>
      <c r="C19" s="19"/>
      <c r="D19" s="91"/>
      <c r="E19" s="91"/>
      <c r="F19" s="91"/>
      <c r="G19" s="91"/>
      <c r="H19" s="91"/>
      <c r="I19" s="91"/>
      <c r="J19" s="89"/>
      <c r="K19" s="89"/>
      <c r="L19" s="89"/>
      <c r="M19" s="89"/>
      <c r="N19" s="89"/>
      <c r="O19" s="135"/>
      <c r="P19" s="91"/>
      <c r="Q19" s="135"/>
      <c r="R19" s="91">
        <f>R18-BS!I88</f>
        <v>0</v>
      </c>
    </row>
    <row r="20" spans="1:18" ht="24" customHeight="1" x14ac:dyDescent="0.2">
      <c r="A20" s="47" t="s">
        <v>155</v>
      </c>
      <c r="E20" s="55"/>
    </row>
    <row r="21" spans="1:18" ht="24" customHeight="1" x14ac:dyDescent="0.2">
      <c r="F21" s="56"/>
      <c r="H21" s="56"/>
    </row>
  </sheetData>
  <mergeCells count="5">
    <mergeCell ref="J10:L10"/>
    <mergeCell ref="D6:R6"/>
    <mergeCell ref="P8:Q8"/>
    <mergeCell ref="P9:Q9"/>
    <mergeCell ref="J9:N9"/>
  </mergeCells>
  <printOptions horizontalCentered="1"/>
  <pageMargins left="0.5" right="0.31496062992126" top="0.90500000000000003" bottom="0.31496062992126" header="0.31496062992126" footer="0.31496062992126"/>
  <pageSetup paperSize="9" scale="75" fitToHeight="0" orientation="landscape" r:id="rId1"/>
  <headerFooter differentOddEven="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8"/>
  <sheetViews>
    <sheetView showGridLines="0" view="pageBreakPreview" topLeftCell="A33" zoomScale="115" zoomScaleNormal="100" zoomScaleSheetLayoutView="115" workbookViewId="0">
      <selection activeCell="I39" sqref="I39"/>
    </sheetView>
  </sheetViews>
  <sheetFormatPr defaultColWidth="9.28515625" defaultRowHeight="24" customHeight="1" x14ac:dyDescent="0.2"/>
  <cols>
    <col min="1" max="1" width="54.5703125" style="126" customWidth="1"/>
    <col min="2" max="2" width="3.5703125" style="126" customWidth="1"/>
    <col min="3" max="3" width="13.7109375" style="126" customWidth="1"/>
    <col min="4" max="4" width="1.42578125" style="126" customWidth="1"/>
    <col min="5" max="5" width="13.7109375" style="126" customWidth="1"/>
    <col min="6" max="6" width="1.42578125" style="126" customWidth="1"/>
    <col min="7" max="7" width="13.7109375" style="126" customWidth="1"/>
    <col min="8" max="8" width="1.42578125" style="126" customWidth="1"/>
    <col min="9" max="9" width="13.7109375" style="126" customWidth="1"/>
    <col min="10" max="16384" width="9.28515625" style="126"/>
  </cols>
  <sheetData>
    <row r="1" spans="1:9" ht="24" customHeight="1" x14ac:dyDescent="0.2">
      <c r="I1" s="43" t="s">
        <v>132</v>
      </c>
    </row>
    <row r="2" spans="1:9" s="9" customFormat="1" ht="24" customHeight="1" x14ac:dyDescent="0.2">
      <c r="A2" s="127" t="s">
        <v>116</v>
      </c>
      <c r="B2" s="1"/>
      <c r="C2" s="1"/>
      <c r="D2" s="1"/>
      <c r="E2" s="95"/>
      <c r="F2" s="1"/>
      <c r="G2" s="3"/>
      <c r="H2" s="3"/>
      <c r="I2" s="95"/>
    </row>
    <row r="3" spans="1:9" s="9" customFormat="1" ht="24" customHeight="1" x14ac:dyDescent="0.2">
      <c r="A3" s="128" t="s">
        <v>47</v>
      </c>
      <c r="B3" s="6"/>
      <c r="C3" s="8"/>
      <c r="D3" s="8"/>
      <c r="E3" s="87"/>
      <c r="F3" s="8"/>
      <c r="G3" s="8"/>
      <c r="H3" s="8"/>
      <c r="I3" s="87"/>
    </row>
    <row r="4" spans="1:9" s="9" customFormat="1" ht="24" customHeight="1" x14ac:dyDescent="0.2">
      <c r="A4" s="127" t="s">
        <v>188</v>
      </c>
      <c r="B4" s="6"/>
      <c r="C4" s="8"/>
      <c r="D4" s="8"/>
      <c r="E4" s="87"/>
      <c r="F4" s="8"/>
      <c r="G4" s="8"/>
      <c r="H4" s="8"/>
      <c r="I4" s="87"/>
    </row>
    <row r="5" spans="1:9" s="9" customFormat="1" ht="24" customHeight="1" x14ac:dyDescent="0.2">
      <c r="B5" s="6"/>
      <c r="C5" s="8"/>
      <c r="D5" s="8"/>
      <c r="E5" s="87"/>
      <c r="F5" s="8"/>
      <c r="G5" s="6"/>
      <c r="H5" s="8"/>
      <c r="I5" s="87" t="s">
        <v>119</v>
      </c>
    </row>
    <row r="6" spans="1:9" s="134" customFormat="1" ht="24" customHeight="1" x14ac:dyDescent="0.2">
      <c r="A6" s="136"/>
      <c r="C6" s="149"/>
      <c r="D6" s="149" t="s">
        <v>1</v>
      </c>
      <c r="E6" s="88"/>
      <c r="F6" s="12"/>
      <c r="G6" s="149"/>
      <c r="H6" s="149" t="s">
        <v>2</v>
      </c>
      <c r="I6" s="88"/>
    </row>
    <row r="7" spans="1:9" s="134" customFormat="1" ht="24" customHeight="1" x14ac:dyDescent="0.2">
      <c r="A7" s="136"/>
      <c r="C7" s="129">
        <v>2564</v>
      </c>
      <c r="D7" s="130"/>
      <c r="E7" s="129">
        <v>2563</v>
      </c>
      <c r="F7" s="17"/>
      <c r="G7" s="129">
        <v>2564</v>
      </c>
      <c r="H7" s="130"/>
      <c r="I7" s="129">
        <v>2563</v>
      </c>
    </row>
    <row r="8" spans="1:9" s="134" customFormat="1" ht="24" customHeight="1" x14ac:dyDescent="0.2">
      <c r="A8" s="60" t="s">
        <v>48</v>
      </c>
      <c r="B8" s="12"/>
      <c r="C8" s="22"/>
      <c r="D8" s="22"/>
      <c r="E8" s="135"/>
      <c r="G8" s="22"/>
      <c r="H8" s="22"/>
      <c r="I8" s="135"/>
    </row>
    <row r="9" spans="1:9" s="134" customFormat="1" ht="24" customHeight="1" x14ac:dyDescent="0.2">
      <c r="A9" s="136" t="s">
        <v>163</v>
      </c>
      <c r="C9" s="135">
        <f>PL!E81</f>
        <v>-96890</v>
      </c>
      <c r="D9" s="135"/>
      <c r="E9" s="135">
        <f>PL!G81</f>
        <v>-112662</v>
      </c>
      <c r="F9" s="135"/>
      <c r="G9" s="135">
        <f>PL!I81</f>
        <v>-16984</v>
      </c>
      <c r="H9" s="135"/>
      <c r="I9" s="135">
        <f>PL!K81</f>
        <v>-192857</v>
      </c>
    </row>
    <row r="10" spans="1:9" s="134" customFormat="1" ht="24" customHeight="1" x14ac:dyDescent="0.2">
      <c r="A10" s="136" t="s">
        <v>172</v>
      </c>
      <c r="C10" s="135"/>
      <c r="D10" s="135"/>
      <c r="E10" s="135"/>
      <c r="F10" s="135"/>
      <c r="G10" s="135"/>
      <c r="H10" s="135"/>
      <c r="I10" s="135"/>
    </row>
    <row r="11" spans="1:9" s="134" customFormat="1" ht="24" customHeight="1" x14ac:dyDescent="0.2">
      <c r="A11" s="136" t="s">
        <v>49</v>
      </c>
      <c r="C11" s="135"/>
      <c r="D11" s="135"/>
      <c r="E11" s="135"/>
      <c r="F11" s="135"/>
      <c r="G11" s="135"/>
      <c r="H11" s="135"/>
      <c r="I11" s="135"/>
    </row>
    <row r="12" spans="1:9" s="134" customFormat="1" ht="24" customHeight="1" x14ac:dyDescent="0.2">
      <c r="A12" s="131" t="s">
        <v>145</v>
      </c>
      <c r="C12" s="135">
        <v>138922</v>
      </c>
      <c r="D12" s="135"/>
      <c r="E12" s="135">
        <v>215252</v>
      </c>
      <c r="F12" s="135"/>
      <c r="G12" s="135">
        <v>103047</v>
      </c>
      <c r="H12" s="135"/>
      <c r="I12" s="135">
        <v>173590</v>
      </c>
    </row>
    <row r="13" spans="1:9" s="134" customFormat="1" ht="24" customHeight="1" x14ac:dyDescent="0.2">
      <c r="A13" s="131" t="s">
        <v>204</v>
      </c>
      <c r="C13" s="73">
        <v>-1639</v>
      </c>
      <c r="D13" s="135"/>
      <c r="E13" s="73">
        <v>5426</v>
      </c>
      <c r="F13" s="135"/>
      <c r="G13" s="135">
        <v>-910</v>
      </c>
      <c r="H13" s="135"/>
      <c r="I13" s="73">
        <v>2621</v>
      </c>
    </row>
    <row r="14" spans="1:9" s="134" customFormat="1" ht="24" customHeight="1" x14ac:dyDescent="0.2">
      <c r="A14" s="131" t="s">
        <v>164</v>
      </c>
      <c r="C14" s="73"/>
      <c r="D14" s="135"/>
      <c r="E14" s="73"/>
      <c r="F14" s="135"/>
      <c r="G14" s="135"/>
      <c r="H14" s="135"/>
      <c r="I14" s="73"/>
    </row>
    <row r="15" spans="1:9" s="134" customFormat="1" ht="24" customHeight="1" x14ac:dyDescent="0.2">
      <c r="A15" s="131" t="s">
        <v>205</v>
      </c>
      <c r="C15" s="73">
        <v>-46310</v>
      </c>
      <c r="D15" s="135"/>
      <c r="E15" s="73">
        <v>-35162</v>
      </c>
      <c r="F15" s="135"/>
      <c r="G15" s="135">
        <v>-46131</v>
      </c>
      <c r="H15" s="135"/>
      <c r="I15" s="73">
        <v>-32113</v>
      </c>
    </row>
    <row r="16" spans="1:9" s="134" customFormat="1" ht="24" customHeight="1" x14ac:dyDescent="0.2">
      <c r="A16" s="131" t="s">
        <v>198</v>
      </c>
      <c r="C16" s="73">
        <v>0</v>
      </c>
      <c r="D16" s="135"/>
      <c r="E16" s="73">
        <v>1420</v>
      </c>
      <c r="F16" s="135"/>
      <c r="G16" s="135">
        <v>0</v>
      </c>
      <c r="H16" s="135"/>
      <c r="I16" s="73">
        <v>16253</v>
      </c>
    </row>
    <row r="17" spans="1:9" s="134" customFormat="1" ht="24" customHeight="1" x14ac:dyDescent="0.2">
      <c r="A17" s="133" t="s">
        <v>182</v>
      </c>
      <c r="C17" s="73">
        <v>274</v>
      </c>
      <c r="D17" s="135"/>
      <c r="E17" s="73">
        <v>181</v>
      </c>
      <c r="F17" s="135"/>
      <c r="G17" s="135">
        <v>0</v>
      </c>
      <c r="H17" s="135"/>
      <c r="I17" s="73">
        <v>0</v>
      </c>
    </row>
    <row r="18" spans="1:9" s="134" customFormat="1" ht="24" customHeight="1" x14ac:dyDescent="0.2">
      <c r="A18" s="133" t="s">
        <v>200</v>
      </c>
      <c r="C18" s="73">
        <v>-610</v>
      </c>
      <c r="D18" s="135"/>
      <c r="E18" s="73">
        <v>-101</v>
      </c>
      <c r="F18" s="135"/>
      <c r="G18" s="135">
        <v>-610</v>
      </c>
      <c r="H18" s="135"/>
      <c r="I18" s="73">
        <v>-181</v>
      </c>
    </row>
    <row r="19" spans="1:9" s="134" customFormat="1" ht="24" customHeight="1" x14ac:dyDescent="0.2">
      <c r="A19" s="131" t="s">
        <v>146</v>
      </c>
      <c r="C19" s="135">
        <v>-1116</v>
      </c>
      <c r="D19" s="135"/>
      <c r="E19" s="135">
        <v>-1429</v>
      </c>
      <c r="F19" s="135"/>
      <c r="G19" s="135">
        <v>454</v>
      </c>
      <c r="H19" s="135"/>
      <c r="I19" s="135">
        <v>1858</v>
      </c>
    </row>
    <row r="20" spans="1:9" s="134" customFormat="1" ht="24" customHeight="1" x14ac:dyDescent="0.2">
      <c r="A20" s="131" t="s">
        <v>144</v>
      </c>
      <c r="B20" s="9"/>
      <c r="C20" s="135">
        <v>1891</v>
      </c>
      <c r="D20" s="135"/>
      <c r="E20" s="135">
        <v>5737</v>
      </c>
      <c r="F20" s="135"/>
      <c r="G20" s="45">
        <v>0</v>
      </c>
      <c r="H20" s="135"/>
      <c r="I20" s="135">
        <v>0</v>
      </c>
    </row>
    <row r="21" spans="1:9" s="134" customFormat="1" ht="24" customHeight="1" x14ac:dyDescent="0.2">
      <c r="A21" s="136" t="s">
        <v>96</v>
      </c>
      <c r="B21" s="9"/>
      <c r="C21" s="135">
        <v>7529</v>
      </c>
      <c r="D21" s="135"/>
      <c r="E21" s="135">
        <v>7498</v>
      </c>
      <c r="F21" s="135"/>
      <c r="G21" s="135">
        <v>5502</v>
      </c>
      <c r="H21" s="135"/>
      <c r="I21" s="135">
        <v>5979</v>
      </c>
    </row>
    <row r="22" spans="1:9" s="134" customFormat="1" ht="24" customHeight="1" x14ac:dyDescent="0.2">
      <c r="A22" s="131" t="s">
        <v>98</v>
      </c>
      <c r="B22" s="9"/>
      <c r="C22" s="135">
        <v>-1930</v>
      </c>
      <c r="D22" s="135"/>
      <c r="E22" s="135">
        <v>-1456</v>
      </c>
      <c r="F22" s="135"/>
      <c r="G22" s="135">
        <v>-513</v>
      </c>
      <c r="H22" s="135"/>
      <c r="I22" s="135">
        <v>-1410</v>
      </c>
    </row>
    <row r="23" spans="1:9" s="134" customFormat="1" ht="24" customHeight="1" x14ac:dyDescent="0.2">
      <c r="A23" s="131" t="s">
        <v>99</v>
      </c>
      <c r="B23" s="9"/>
      <c r="C23" s="92">
        <v>48245</v>
      </c>
      <c r="D23" s="135"/>
      <c r="E23" s="92">
        <v>53793</v>
      </c>
      <c r="F23" s="135"/>
      <c r="G23" s="92">
        <v>43610</v>
      </c>
      <c r="H23" s="135"/>
      <c r="I23" s="92">
        <v>45985</v>
      </c>
    </row>
    <row r="24" spans="1:9" s="134" customFormat="1" ht="24" customHeight="1" x14ac:dyDescent="0.2">
      <c r="A24" s="136" t="s">
        <v>50</v>
      </c>
      <c r="C24" s="135"/>
      <c r="D24" s="135"/>
      <c r="E24" s="135"/>
      <c r="F24" s="135"/>
      <c r="G24" s="135"/>
      <c r="H24" s="135"/>
      <c r="I24" s="135"/>
    </row>
    <row r="25" spans="1:9" s="134" customFormat="1" ht="24" customHeight="1" x14ac:dyDescent="0.2">
      <c r="A25" s="136" t="s">
        <v>51</v>
      </c>
      <c r="C25" s="135">
        <f>SUM(C9:C23)</f>
        <v>48366</v>
      </c>
      <c r="D25" s="135"/>
      <c r="E25" s="135">
        <f>SUM(E9:E23)</f>
        <v>138497</v>
      </c>
      <c r="F25" s="135"/>
      <c r="G25" s="135">
        <f>SUM(G9:G23)</f>
        <v>87465</v>
      </c>
      <c r="H25" s="135"/>
      <c r="I25" s="135">
        <f>SUM(I9:I23)</f>
        <v>19725</v>
      </c>
    </row>
    <row r="26" spans="1:9" s="134" customFormat="1" ht="24" customHeight="1" x14ac:dyDescent="0.2">
      <c r="A26" s="136" t="s">
        <v>52</v>
      </c>
      <c r="C26" s="135"/>
      <c r="D26" s="135"/>
      <c r="E26" s="135"/>
      <c r="F26" s="135"/>
      <c r="G26" s="135"/>
      <c r="H26" s="135"/>
      <c r="I26" s="135"/>
    </row>
    <row r="27" spans="1:9" s="134" customFormat="1" ht="24" customHeight="1" x14ac:dyDescent="0.2">
      <c r="A27" s="136" t="s">
        <v>87</v>
      </c>
      <c r="C27" s="135">
        <v>-36597</v>
      </c>
      <c r="D27" s="135"/>
      <c r="E27" s="135">
        <v>152343</v>
      </c>
      <c r="F27" s="135"/>
      <c r="G27" s="135">
        <v>-98094</v>
      </c>
      <c r="H27" s="135"/>
      <c r="I27" s="135">
        <v>322337</v>
      </c>
    </row>
    <row r="28" spans="1:9" s="134" customFormat="1" ht="24" customHeight="1" x14ac:dyDescent="0.2">
      <c r="A28" s="136" t="s">
        <v>53</v>
      </c>
      <c r="C28" s="135">
        <v>-17869</v>
      </c>
      <c r="D28" s="135"/>
      <c r="E28" s="135">
        <v>-45239</v>
      </c>
      <c r="F28" s="135"/>
      <c r="G28" s="135">
        <v>-27464</v>
      </c>
      <c r="H28" s="135"/>
      <c r="I28" s="135">
        <v>-79972</v>
      </c>
    </row>
    <row r="29" spans="1:9" s="134" customFormat="1" ht="24" customHeight="1" x14ac:dyDescent="0.2">
      <c r="A29" s="131" t="s">
        <v>54</v>
      </c>
      <c r="B29" s="20"/>
      <c r="C29" s="135">
        <v>33516</v>
      </c>
      <c r="D29" s="135"/>
      <c r="E29" s="135">
        <v>-4008</v>
      </c>
      <c r="F29" s="135"/>
      <c r="G29" s="135">
        <v>5022</v>
      </c>
      <c r="H29" s="135"/>
      <c r="I29" s="135">
        <v>-4223</v>
      </c>
    </row>
    <row r="30" spans="1:9" s="134" customFormat="1" ht="24" customHeight="1" x14ac:dyDescent="0.2">
      <c r="A30" s="136" t="s">
        <v>115</v>
      </c>
      <c r="C30" s="135">
        <v>2720</v>
      </c>
      <c r="D30" s="135"/>
      <c r="E30" s="135">
        <v>-2270</v>
      </c>
      <c r="F30" s="135"/>
      <c r="G30" s="135">
        <v>1709</v>
      </c>
      <c r="H30" s="135"/>
      <c r="I30" s="135">
        <v>-1645</v>
      </c>
    </row>
    <row r="31" spans="1:9" s="134" customFormat="1" ht="24" customHeight="1" x14ac:dyDescent="0.2">
      <c r="A31" s="136" t="s">
        <v>55</v>
      </c>
      <c r="C31" s="135"/>
      <c r="D31" s="135"/>
      <c r="E31" s="135"/>
      <c r="F31" s="135"/>
      <c r="G31" s="135"/>
      <c r="H31" s="135"/>
      <c r="I31" s="135"/>
    </row>
    <row r="32" spans="1:9" s="134" customFormat="1" ht="24" customHeight="1" x14ac:dyDescent="0.2">
      <c r="A32" s="131" t="s">
        <v>88</v>
      </c>
      <c r="B32" s="9"/>
      <c r="C32" s="135">
        <v>42805</v>
      </c>
      <c r="D32" s="135"/>
      <c r="E32" s="135">
        <v>-86862</v>
      </c>
      <c r="F32" s="135"/>
      <c r="G32" s="135">
        <v>60080</v>
      </c>
      <c r="H32" s="135"/>
      <c r="I32" s="135">
        <v>-35191</v>
      </c>
    </row>
    <row r="33" spans="1:9" s="134" customFormat="1" ht="24" customHeight="1" x14ac:dyDescent="0.2">
      <c r="A33" s="131" t="s">
        <v>177</v>
      </c>
      <c r="B33" s="9"/>
      <c r="C33" s="135">
        <v>28060</v>
      </c>
      <c r="D33" s="135"/>
      <c r="E33" s="135">
        <v>-1198</v>
      </c>
      <c r="F33" s="135"/>
      <c r="G33" s="135">
        <v>48282</v>
      </c>
      <c r="H33" s="135"/>
      <c r="I33" s="135">
        <v>-2480</v>
      </c>
    </row>
    <row r="34" spans="1:9" s="134" customFormat="1" ht="24" customHeight="1" x14ac:dyDescent="0.2">
      <c r="A34" s="131" t="s">
        <v>56</v>
      </c>
      <c r="B34" s="9"/>
      <c r="C34" s="92">
        <f>10550-1</f>
        <v>10549</v>
      </c>
      <c r="D34" s="135"/>
      <c r="E34" s="92">
        <v>10068</v>
      </c>
      <c r="F34" s="135"/>
      <c r="G34" s="92">
        <v>3795</v>
      </c>
      <c r="H34" s="135"/>
      <c r="I34" s="92">
        <v>2333</v>
      </c>
    </row>
    <row r="35" spans="1:9" s="134" customFormat="1" ht="24" customHeight="1" x14ac:dyDescent="0.2">
      <c r="A35" s="131" t="s">
        <v>147</v>
      </c>
      <c r="B35" s="9"/>
      <c r="C35" s="45">
        <f>SUM(C24:C34)</f>
        <v>111550</v>
      </c>
      <c r="D35" s="135"/>
      <c r="E35" s="135">
        <f>SUM(E24:E34)</f>
        <v>161331</v>
      </c>
      <c r="F35" s="135"/>
      <c r="G35" s="45">
        <f>SUM(G24:G34)</f>
        <v>80795</v>
      </c>
      <c r="H35" s="135"/>
      <c r="I35" s="135">
        <f>SUM(I24:I34)</f>
        <v>220884</v>
      </c>
    </row>
    <row r="36" spans="1:9" s="134" customFormat="1" ht="24" customHeight="1" x14ac:dyDescent="0.2">
      <c r="A36" s="131" t="s">
        <v>153</v>
      </c>
      <c r="C36" s="135">
        <f>-C22</f>
        <v>1930</v>
      </c>
      <c r="D36" s="135"/>
      <c r="E36" s="135">
        <v>1456</v>
      </c>
      <c r="F36" s="135"/>
      <c r="G36" s="135">
        <v>513</v>
      </c>
      <c r="H36" s="135"/>
      <c r="I36" s="135">
        <v>1410</v>
      </c>
    </row>
    <row r="37" spans="1:9" s="134" customFormat="1" ht="24" customHeight="1" x14ac:dyDescent="0.2">
      <c r="A37" s="131" t="s">
        <v>149</v>
      </c>
      <c r="B37" s="9"/>
      <c r="C37" s="45">
        <v>-37493</v>
      </c>
      <c r="D37" s="135"/>
      <c r="E37" s="135">
        <v>-53793</v>
      </c>
      <c r="F37" s="135"/>
      <c r="G37" s="45">
        <v>-33124</v>
      </c>
      <c r="H37" s="135"/>
      <c r="I37" s="135">
        <v>-45985</v>
      </c>
    </row>
    <row r="38" spans="1:9" s="134" customFormat="1" ht="24" customHeight="1" x14ac:dyDescent="0.2">
      <c r="A38" s="131" t="s">
        <v>57</v>
      </c>
      <c r="C38" s="92">
        <v>-8241</v>
      </c>
      <c r="D38" s="135"/>
      <c r="E38" s="92">
        <v>-15806</v>
      </c>
      <c r="F38" s="135"/>
      <c r="G38" s="92">
        <v>-4448</v>
      </c>
      <c r="H38" s="135"/>
      <c r="I38" s="92">
        <v>-2940</v>
      </c>
    </row>
    <row r="39" spans="1:9" s="134" customFormat="1" ht="24" customHeight="1" x14ac:dyDescent="0.2">
      <c r="A39" s="128" t="s">
        <v>148</v>
      </c>
      <c r="B39" s="20"/>
      <c r="C39" s="50">
        <f>SUM(C35:C38)</f>
        <v>67746</v>
      </c>
      <c r="D39" s="135"/>
      <c r="E39" s="92">
        <f>SUM(E35:E38)</f>
        <v>93188</v>
      </c>
      <c r="F39" s="135"/>
      <c r="G39" s="50">
        <f>SUM(G35:G38)</f>
        <v>43736</v>
      </c>
      <c r="H39" s="135"/>
      <c r="I39" s="92">
        <f>SUM(I35:I38)</f>
        <v>173369</v>
      </c>
    </row>
    <row r="40" spans="1:9" s="134" customFormat="1" ht="24" customHeight="1" x14ac:dyDescent="0.2">
      <c r="A40" s="136"/>
      <c r="C40" s="38"/>
      <c r="D40" s="38"/>
      <c r="E40" s="45"/>
      <c r="G40" s="38"/>
      <c r="H40" s="38"/>
      <c r="I40" s="45"/>
    </row>
    <row r="41" spans="1:9" s="134" customFormat="1" ht="24" customHeight="1" x14ac:dyDescent="0.2">
      <c r="A41" s="133" t="s">
        <v>155</v>
      </c>
      <c r="B41" s="20"/>
      <c r="D41" s="38"/>
      <c r="E41" s="89"/>
      <c r="I41" s="89"/>
    </row>
    <row r="42" spans="1:9" ht="24" customHeight="1" x14ac:dyDescent="0.2">
      <c r="I42" s="43" t="s">
        <v>132</v>
      </c>
    </row>
    <row r="43" spans="1:9" s="9" customFormat="1" ht="24" customHeight="1" x14ac:dyDescent="0.2">
      <c r="A43" s="127" t="s">
        <v>116</v>
      </c>
      <c r="B43" s="6"/>
      <c r="C43" s="8"/>
      <c r="D43" s="8"/>
      <c r="E43" s="87"/>
      <c r="F43" s="8"/>
      <c r="G43" s="8"/>
      <c r="H43" s="8"/>
      <c r="I43" s="87"/>
    </row>
    <row r="44" spans="1:9" s="9" customFormat="1" ht="24" customHeight="1" x14ac:dyDescent="0.2">
      <c r="A44" s="128" t="s">
        <v>58</v>
      </c>
      <c r="B44" s="8"/>
      <c r="C44" s="8"/>
      <c r="D44" s="8"/>
      <c r="E44" s="87"/>
      <c r="F44" s="8"/>
      <c r="G44" s="8"/>
      <c r="H44" s="8"/>
      <c r="I44" s="87"/>
    </row>
    <row r="45" spans="1:9" s="9" customFormat="1" ht="24" customHeight="1" x14ac:dyDescent="0.2">
      <c r="A45" s="127" t="s">
        <v>188</v>
      </c>
      <c r="B45" s="6"/>
      <c r="C45" s="8"/>
      <c r="D45" s="8"/>
      <c r="E45" s="87"/>
      <c r="F45" s="8"/>
      <c r="G45" s="8"/>
      <c r="H45" s="8"/>
      <c r="I45" s="87"/>
    </row>
    <row r="46" spans="1:9" s="9" customFormat="1" ht="24" customHeight="1" x14ac:dyDescent="0.2">
      <c r="B46" s="6"/>
      <c r="C46" s="8"/>
      <c r="D46" s="8"/>
      <c r="E46" s="87"/>
      <c r="F46" s="8"/>
      <c r="G46" s="6"/>
      <c r="H46" s="8"/>
      <c r="I46" s="87" t="s">
        <v>119</v>
      </c>
    </row>
    <row r="47" spans="1:9" s="134" customFormat="1" ht="24" customHeight="1" x14ac:dyDescent="0.2">
      <c r="A47" s="136"/>
      <c r="C47" s="149"/>
      <c r="D47" s="149" t="s">
        <v>1</v>
      </c>
      <c r="E47" s="88"/>
      <c r="F47" s="12"/>
      <c r="G47" s="149"/>
      <c r="H47" s="149" t="s">
        <v>2</v>
      </c>
      <c r="I47" s="88"/>
    </row>
    <row r="48" spans="1:9" s="134" customFormat="1" ht="24" customHeight="1" x14ac:dyDescent="0.2">
      <c r="A48" s="136"/>
      <c r="C48" s="129">
        <v>2564</v>
      </c>
      <c r="D48" s="130"/>
      <c r="E48" s="129">
        <v>2563</v>
      </c>
      <c r="F48" s="17"/>
      <c r="G48" s="129">
        <v>2564</v>
      </c>
      <c r="H48" s="130"/>
      <c r="I48" s="129">
        <v>2563</v>
      </c>
    </row>
    <row r="49" spans="1:11" s="134" customFormat="1" ht="24" customHeight="1" x14ac:dyDescent="0.2">
      <c r="A49" s="60" t="s">
        <v>59</v>
      </c>
      <c r="B49" s="12"/>
      <c r="C49" s="38"/>
      <c r="D49" s="38"/>
      <c r="E49" s="45"/>
      <c r="G49" s="38"/>
      <c r="H49" s="38"/>
      <c r="I49" s="45"/>
    </row>
    <row r="50" spans="1:11" s="134" customFormat="1" ht="24" customHeight="1" x14ac:dyDescent="0.2">
      <c r="A50" s="136" t="s">
        <v>168</v>
      </c>
      <c r="C50" s="135">
        <v>0</v>
      </c>
      <c r="D50" s="135"/>
      <c r="E50" s="135">
        <v>21001</v>
      </c>
      <c r="F50" s="135"/>
      <c r="G50" s="135">
        <v>0</v>
      </c>
      <c r="H50" s="135"/>
      <c r="I50" s="135">
        <v>21001</v>
      </c>
    </row>
    <row r="51" spans="1:11" s="134" customFormat="1" ht="24" customHeight="1" x14ac:dyDescent="0.2">
      <c r="A51" s="136" t="s">
        <v>165</v>
      </c>
      <c r="C51" s="45">
        <v>0</v>
      </c>
      <c r="D51" s="135"/>
      <c r="E51" s="45">
        <v>0</v>
      </c>
      <c r="F51" s="135"/>
      <c r="G51" s="45">
        <v>31500</v>
      </c>
      <c r="H51" s="135"/>
      <c r="I51" s="45">
        <v>0</v>
      </c>
    </row>
    <row r="52" spans="1:11" s="134" customFormat="1" ht="24" customHeight="1" x14ac:dyDescent="0.2">
      <c r="A52" s="136" t="s">
        <v>171</v>
      </c>
      <c r="C52" s="45">
        <v>0</v>
      </c>
      <c r="D52" s="135"/>
      <c r="E52" s="45">
        <v>0</v>
      </c>
      <c r="F52" s="135"/>
      <c r="G52" s="135">
        <v>2743</v>
      </c>
      <c r="H52" s="135"/>
      <c r="I52" s="45">
        <v>1544</v>
      </c>
    </row>
    <row r="53" spans="1:11" s="134" customFormat="1" ht="24" customHeight="1" x14ac:dyDescent="0.2">
      <c r="A53" s="136" t="s">
        <v>202</v>
      </c>
      <c r="C53" s="45">
        <v>0</v>
      </c>
      <c r="D53" s="135"/>
      <c r="E53" s="45">
        <v>0</v>
      </c>
      <c r="F53" s="135"/>
      <c r="G53" s="135">
        <v>30000</v>
      </c>
      <c r="H53" s="135"/>
      <c r="I53" s="45">
        <v>0</v>
      </c>
    </row>
    <row r="54" spans="1:11" s="134" customFormat="1" ht="24" customHeight="1" x14ac:dyDescent="0.2">
      <c r="A54" s="136" t="s">
        <v>166</v>
      </c>
      <c r="C54" s="45">
        <v>0</v>
      </c>
      <c r="D54" s="135"/>
      <c r="E54" s="45">
        <v>0</v>
      </c>
      <c r="F54" s="135"/>
      <c r="G54" s="135">
        <v>-40000</v>
      </c>
      <c r="H54" s="135"/>
      <c r="I54" s="45">
        <v>0</v>
      </c>
      <c r="K54" s="132"/>
    </row>
    <row r="55" spans="1:11" s="134" customFormat="1" ht="24" customHeight="1" x14ac:dyDescent="0.2">
      <c r="A55" s="136" t="s">
        <v>191</v>
      </c>
      <c r="C55" s="45">
        <v>0</v>
      </c>
      <c r="D55" s="135"/>
      <c r="E55" s="45">
        <v>69</v>
      </c>
      <c r="F55" s="135"/>
      <c r="G55" s="135">
        <v>0</v>
      </c>
      <c r="H55" s="135"/>
      <c r="I55" s="45">
        <v>69</v>
      </c>
      <c r="K55" s="132"/>
    </row>
    <row r="56" spans="1:11" s="134" customFormat="1" ht="24" customHeight="1" x14ac:dyDescent="0.2">
      <c r="A56" s="131" t="s">
        <v>178</v>
      </c>
      <c r="C56" s="135">
        <v>6218</v>
      </c>
      <c r="D56" s="135"/>
      <c r="E56" s="135">
        <v>5350</v>
      </c>
      <c r="F56" s="135"/>
      <c r="G56" s="140">
        <v>6218</v>
      </c>
      <c r="H56" s="135"/>
      <c r="I56" s="135">
        <v>2695</v>
      </c>
    </row>
    <row r="57" spans="1:11" s="134" customFormat="1" ht="24" customHeight="1" x14ac:dyDescent="0.2">
      <c r="A57" s="136" t="s">
        <v>179</v>
      </c>
      <c r="C57" s="135">
        <v>-37735</v>
      </c>
      <c r="D57" s="135"/>
      <c r="E57" s="135">
        <v>-8951</v>
      </c>
      <c r="F57" s="135"/>
      <c r="G57" s="140">
        <v>-37229</v>
      </c>
      <c r="H57" s="135"/>
      <c r="I57" s="135">
        <v>-7517</v>
      </c>
    </row>
    <row r="58" spans="1:11" s="134" customFormat="1" ht="24" customHeight="1" x14ac:dyDescent="0.2">
      <c r="A58" s="136" t="s">
        <v>173</v>
      </c>
      <c r="C58" s="135">
        <v>-2605</v>
      </c>
      <c r="D58" s="135"/>
      <c r="E58" s="135">
        <v>-2080</v>
      </c>
      <c r="F58" s="135"/>
      <c r="G58" s="140">
        <v>-2605</v>
      </c>
      <c r="H58" s="135"/>
      <c r="I58" s="135">
        <v>-2080</v>
      </c>
    </row>
    <row r="59" spans="1:11" s="134" customFormat="1" ht="24" customHeight="1" x14ac:dyDescent="0.2">
      <c r="A59" s="60" t="s">
        <v>156</v>
      </c>
      <c r="C59" s="50">
        <f>SUM(C50:C58)</f>
        <v>-34122</v>
      </c>
      <c r="D59" s="135"/>
      <c r="E59" s="90">
        <f>SUM(E50:E58)</f>
        <v>15389</v>
      </c>
      <c r="F59" s="135"/>
      <c r="G59" s="50">
        <f>SUM(G50:G58)</f>
        <v>-9373</v>
      </c>
      <c r="H59" s="135"/>
      <c r="I59" s="90">
        <f>SUM(I50:I58)</f>
        <v>15712</v>
      </c>
    </row>
    <row r="60" spans="1:11" s="134" customFormat="1" ht="24" customHeight="1" x14ac:dyDescent="0.2">
      <c r="A60" s="60" t="s">
        <v>60</v>
      </c>
      <c r="B60" s="12"/>
      <c r="C60" s="135"/>
      <c r="D60" s="135"/>
      <c r="E60" s="135"/>
      <c r="F60" s="135"/>
      <c r="G60" s="135"/>
      <c r="H60" s="135"/>
      <c r="I60" s="135"/>
    </row>
    <row r="61" spans="1:11" s="134" customFormat="1" ht="24" customHeight="1" x14ac:dyDescent="0.2">
      <c r="A61" s="133" t="s">
        <v>208</v>
      </c>
      <c r="B61" s="20"/>
      <c r="C61" s="135">
        <v>-14240</v>
      </c>
      <c r="D61" s="135"/>
      <c r="E61" s="135">
        <v>-308575</v>
      </c>
      <c r="F61" s="135"/>
      <c r="G61" s="135">
        <v>-33129</v>
      </c>
      <c r="H61" s="135"/>
      <c r="I61" s="135">
        <v>-375739</v>
      </c>
    </row>
    <row r="62" spans="1:11" s="134" customFormat="1" ht="24" customHeight="1" x14ac:dyDescent="0.2">
      <c r="A62" s="133" t="s">
        <v>207</v>
      </c>
      <c r="B62" s="20"/>
      <c r="C62" s="135">
        <v>0</v>
      </c>
      <c r="D62" s="135"/>
      <c r="E62" s="135">
        <v>0</v>
      </c>
      <c r="F62" s="135"/>
      <c r="G62" s="135">
        <v>40000</v>
      </c>
      <c r="H62" s="135"/>
      <c r="I62" s="135">
        <v>0</v>
      </c>
    </row>
    <row r="63" spans="1:11" s="134" customFormat="1" ht="24" customHeight="1" x14ac:dyDescent="0.2">
      <c r="A63" s="133" t="s">
        <v>197</v>
      </c>
      <c r="B63" s="20"/>
      <c r="C63" s="135">
        <v>0</v>
      </c>
      <c r="D63" s="135"/>
      <c r="E63" s="135">
        <v>0</v>
      </c>
      <c r="F63" s="135"/>
      <c r="G63" s="135">
        <v>-29000</v>
      </c>
      <c r="H63" s="135"/>
      <c r="I63" s="135">
        <v>0</v>
      </c>
    </row>
    <row r="64" spans="1:11" s="134" customFormat="1" ht="24" customHeight="1" x14ac:dyDescent="0.2">
      <c r="A64" s="131" t="s">
        <v>196</v>
      </c>
      <c r="B64" s="20"/>
      <c r="C64" s="135">
        <v>0</v>
      </c>
      <c r="D64" s="135"/>
      <c r="E64" s="135">
        <v>298000</v>
      </c>
      <c r="F64" s="135"/>
      <c r="G64" s="135">
        <v>0</v>
      </c>
      <c r="H64" s="135"/>
      <c r="I64" s="135">
        <v>298000</v>
      </c>
    </row>
    <row r="65" spans="1:9" s="134" customFormat="1" ht="24" customHeight="1" x14ac:dyDescent="0.2">
      <c r="A65" s="131" t="s">
        <v>174</v>
      </c>
      <c r="C65" s="135">
        <v>-14542</v>
      </c>
      <c r="D65" s="135"/>
      <c r="E65" s="135">
        <v>-110469</v>
      </c>
      <c r="F65" s="135"/>
      <c r="G65" s="135">
        <v>-14542</v>
      </c>
      <c r="H65" s="135"/>
      <c r="I65" s="135">
        <v>-110420</v>
      </c>
    </row>
    <row r="66" spans="1:9" s="134" customFormat="1" ht="24" customHeight="1" x14ac:dyDescent="0.2">
      <c r="A66" s="136" t="s">
        <v>167</v>
      </c>
      <c r="C66" s="135">
        <v>-44857</v>
      </c>
      <c r="D66" s="135"/>
      <c r="E66" s="135">
        <v>-54759</v>
      </c>
      <c r="F66" s="135"/>
      <c r="G66" s="135">
        <v>-39159</v>
      </c>
      <c r="H66" s="135"/>
      <c r="I66" s="135">
        <v>-48158</v>
      </c>
    </row>
    <row r="67" spans="1:9" s="134" customFormat="1" ht="24" customHeight="1" x14ac:dyDescent="0.2">
      <c r="A67" s="60" t="s">
        <v>150</v>
      </c>
      <c r="C67" s="50">
        <f>SUM(C60:C66)</f>
        <v>-73639</v>
      </c>
      <c r="D67" s="135"/>
      <c r="E67" s="90">
        <f>SUM(E60:E66)</f>
        <v>-175803</v>
      </c>
      <c r="F67" s="135"/>
      <c r="G67" s="50">
        <f>SUM(G60:G66)</f>
        <v>-75830</v>
      </c>
      <c r="H67" s="135"/>
      <c r="I67" s="90">
        <f>SUM(I60:I66)</f>
        <v>-236317</v>
      </c>
    </row>
    <row r="68" spans="1:9" s="134" customFormat="1" ht="24" customHeight="1" x14ac:dyDescent="0.2">
      <c r="A68" s="60" t="s">
        <v>61</v>
      </c>
      <c r="C68" s="50">
        <v>-13747</v>
      </c>
      <c r="D68" s="135"/>
      <c r="E68" s="90">
        <v>-5703</v>
      </c>
      <c r="F68" s="135"/>
      <c r="G68" s="50">
        <v>0</v>
      </c>
      <c r="H68" s="135"/>
      <c r="I68" s="90">
        <v>0</v>
      </c>
    </row>
    <row r="69" spans="1:9" s="134" customFormat="1" ht="24" customHeight="1" x14ac:dyDescent="0.2">
      <c r="A69" s="60" t="s">
        <v>206</v>
      </c>
      <c r="C69" s="100">
        <f>C39+C59+C67+C68</f>
        <v>-53762</v>
      </c>
      <c r="D69" s="135"/>
      <c r="E69" s="135">
        <f>E39+E59+E67+E68</f>
        <v>-72929</v>
      </c>
      <c r="F69" s="135"/>
      <c r="G69" s="100">
        <f>G39+G59+G67+G68</f>
        <v>-41467</v>
      </c>
      <c r="H69" s="135"/>
      <c r="I69" s="135">
        <f>I39+I59+I67+I68</f>
        <v>-47236</v>
      </c>
    </row>
    <row r="70" spans="1:9" s="134" customFormat="1" ht="24" customHeight="1" x14ac:dyDescent="0.2">
      <c r="A70" s="131" t="s">
        <v>122</v>
      </c>
      <c r="B70" s="9"/>
      <c r="C70" s="92">
        <f>BS!G11</f>
        <v>83669</v>
      </c>
      <c r="D70" s="135"/>
      <c r="E70" s="92">
        <v>118770</v>
      </c>
      <c r="F70" s="135"/>
      <c r="G70" s="92">
        <f>BS!K11</f>
        <v>46294</v>
      </c>
      <c r="H70" s="135"/>
      <c r="I70" s="92">
        <v>65347</v>
      </c>
    </row>
    <row r="71" spans="1:9" s="134" customFormat="1" ht="24" customHeight="1" thickBot="1" x14ac:dyDescent="0.25">
      <c r="A71" s="127" t="s">
        <v>123</v>
      </c>
      <c r="B71" s="20"/>
      <c r="C71" s="99">
        <f>SUM(C69:C70)</f>
        <v>29907</v>
      </c>
      <c r="D71" s="135"/>
      <c r="E71" s="99">
        <f>SUM(E69:E70)</f>
        <v>45841</v>
      </c>
      <c r="F71" s="135"/>
      <c r="G71" s="99">
        <f>SUM(G69:G70)</f>
        <v>4827</v>
      </c>
      <c r="H71" s="135"/>
      <c r="I71" s="99">
        <f>SUM(I69:I70)</f>
        <v>18111</v>
      </c>
    </row>
    <row r="72" spans="1:9" s="134" customFormat="1" ht="24" customHeight="1" thickTop="1" x14ac:dyDescent="0.2">
      <c r="A72" s="127"/>
      <c r="B72" s="20"/>
      <c r="C72" s="135">
        <f>C71-BS!E11</f>
        <v>0</v>
      </c>
      <c r="D72" s="135"/>
      <c r="E72" s="135"/>
      <c r="F72" s="135"/>
      <c r="G72" s="135">
        <f>G71-BS!I11</f>
        <v>0</v>
      </c>
      <c r="H72" s="135"/>
      <c r="I72" s="91"/>
    </row>
    <row r="73" spans="1:9" ht="24" customHeight="1" x14ac:dyDescent="0.2">
      <c r="A73" s="60" t="s">
        <v>192</v>
      </c>
      <c r="B73" s="20"/>
      <c r="C73" s="135"/>
      <c r="D73" s="135"/>
      <c r="E73" s="135"/>
      <c r="F73" s="135"/>
      <c r="G73" s="135"/>
      <c r="H73" s="135"/>
      <c r="I73" s="135"/>
    </row>
    <row r="74" spans="1:9" ht="24" customHeight="1" x14ac:dyDescent="0.2">
      <c r="A74" s="136" t="s">
        <v>193</v>
      </c>
      <c r="B74" s="20"/>
      <c r="C74" s="135"/>
      <c r="D74" s="135"/>
      <c r="E74" s="135"/>
      <c r="F74" s="135"/>
      <c r="G74" s="135"/>
      <c r="H74" s="135"/>
      <c r="I74" s="135"/>
    </row>
    <row r="75" spans="1:9" ht="24" customHeight="1" x14ac:dyDescent="0.2">
      <c r="A75" s="136" t="s">
        <v>194</v>
      </c>
      <c r="B75" s="20"/>
      <c r="C75" s="135">
        <v>24061</v>
      </c>
      <c r="D75" s="135"/>
      <c r="E75" s="135">
        <v>0</v>
      </c>
      <c r="F75" s="135"/>
      <c r="G75" s="135">
        <v>22647</v>
      </c>
      <c r="H75" s="135"/>
      <c r="I75" s="135">
        <v>0</v>
      </c>
    </row>
    <row r="76" spans="1:9" ht="24" customHeight="1" x14ac:dyDescent="0.2">
      <c r="A76" s="136" t="s">
        <v>195</v>
      </c>
      <c r="B76" s="20"/>
      <c r="C76" s="135">
        <v>-4674</v>
      </c>
      <c r="D76" s="135"/>
      <c r="E76" s="135">
        <v>0</v>
      </c>
      <c r="F76" s="135"/>
      <c r="G76" s="135">
        <v>0</v>
      </c>
      <c r="H76" s="135"/>
      <c r="I76" s="135">
        <v>0</v>
      </c>
    </row>
    <row r="77" spans="1:9" ht="24" customHeight="1" x14ac:dyDescent="0.2">
      <c r="A77" s="136"/>
      <c r="B77" s="20"/>
      <c r="C77" s="135"/>
      <c r="D77" s="135"/>
      <c r="E77" s="135"/>
      <c r="F77" s="135"/>
      <c r="G77" s="135"/>
      <c r="H77" s="135"/>
      <c r="I77" s="135"/>
    </row>
    <row r="78" spans="1:9" ht="24" customHeight="1" x14ac:dyDescent="0.2">
      <c r="A78" s="133" t="s">
        <v>155</v>
      </c>
    </row>
  </sheetData>
  <printOptions horizontalCentered="1"/>
  <pageMargins left="0.73" right="0.31496062992126" top="0.78740157480314998" bottom="0.2" header="0.31496062992126" footer="0.31496062992126"/>
  <pageSetup paperSize="9" scale="75" fitToHeight="0" orientation="portrait" r:id="rId1"/>
  <headerFooter differentOddEven="1"/>
  <rowBreaks count="1" manualBreakCount="1">
    <brk id="41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2CE81D0E9067B4C9491F29EF2260D9A" ma:contentTypeVersion="13" ma:contentTypeDescription="Create a new document." ma:contentTypeScope="" ma:versionID="2d7e70b3c03d66db3b806639ef7c7cba">
  <xsd:schema xmlns:xsd="http://www.w3.org/2001/XMLSchema" xmlns:xs="http://www.w3.org/2001/XMLSchema" xmlns:p="http://schemas.microsoft.com/office/2006/metadata/properties" xmlns:ns3="6dff4707-7bf8-4102-b125-42e04ae9fdfc" xmlns:ns4="1ee2afc6-efc0-4dcc-be09-aabefb754106" targetNamespace="http://schemas.microsoft.com/office/2006/metadata/properties" ma:root="true" ma:fieldsID="7e4be0278b7668ed10f11cf487c799cc" ns3:_="" ns4:_="">
    <xsd:import namespace="6dff4707-7bf8-4102-b125-42e04ae9fdfc"/>
    <xsd:import namespace="1ee2afc6-efc0-4dcc-be09-aabefb754106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ff4707-7bf8-4102-b125-42e04ae9fdf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e2afc6-efc0-4dcc-be09-aabefb75410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057792A-B042-49B6-82F2-AAB4596100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ff4707-7bf8-4102-b125-42e04ae9fdfc"/>
    <ds:schemaRef ds:uri="1ee2afc6-efc0-4dcc-be09-aabefb7541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F560540-87C8-46C2-89C2-06B63EAB2FE4}">
  <ds:schemaRefs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microsoft.com/office/infopath/2007/PartnerControls"/>
    <ds:schemaRef ds:uri="6dff4707-7bf8-4102-b125-42e04ae9fdfc"/>
    <ds:schemaRef ds:uri="http://schemas.openxmlformats.org/package/2006/metadata/core-properties"/>
    <ds:schemaRef ds:uri="1ee2afc6-efc0-4dcc-be09-aabefb754106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58E6F98-F2B4-435B-9697-5D56BE638C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CF</vt:lpstr>
      <vt:lpstr>BS!Print_Area</vt:lpstr>
      <vt:lpstr>CF!Print_Area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Naharuthai Chuachalad</cp:lastModifiedBy>
  <cp:lastPrinted>2021-11-11T10:01:29Z</cp:lastPrinted>
  <dcterms:created xsi:type="dcterms:W3CDTF">2011-03-08T09:02:15Z</dcterms:created>
  <dcterms:modified xsi:type="dcterms:W3CDTF">2021-11-11T11:43:43Z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0x010100A2CE81D0E9067B4C9491F29EF2260D9A</vt:lpwstr>
  </property>
</Properties>
</file>