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3\"/>
    </mc:Choice>
  </mc:AlternateContent>
  <bookViews>
    <workbookView xWindow="-120" yWindow="-120" windowWidth="20730" windowHeight="11160" tabRatio="586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BS!$A$1:$K$96</definedName>
    <definedName name="_xlnm.Print_Area" localSheetId="4">CF!$A$1:$J$79</definedName>
    <definedName name="_xlnm.Print_Area" localSheetId="2">Consolidated!$A$1:$AA$32</definedName>
    <definedName name="_xlnm.Print_Area" localSheetId="1">'PL '!$A$1:$K$116</definedName>
    <definedName name="_xlnm.Print_Area" localSheetId="3">'The Company only'!$A$1:$U$21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8" l="1"/>
  <c r="H68" i="8"/>
  <c r="F68" i="8"/>
  <c r="D68" i="8"/>
  <c r="J58" i="8"/>
  <c r="H58" i="8"/>
  <c r="F58" i="8"/>
  <c r="D58" i="8"/>
  <c r="D35" i="8"/>
  <c r="E71" i="5"/>
  <c r="E13" i="5" l="1"/>
  <c r="G13" i="5"/>
  <c r="I13" i="5"/>
  <c r="K13" i="5"/>
  <c r="K33" i="5" l="1"/>
  <c r="I33" i="5"/>
  <c r="G33" i="5"/>
  <c r="E33" i="5"/>
  <c r="K19" i="5"/>
  <c r="I19" i="5"/>
  <c r="I24" i="5" s="1"/>
  <c r="I26" i="5" s="1"/>
  <c r="G19" i="5"/>
  <c r="E19" i="5"/>
  <c r="E24" i="5" s="1"/>
  <c r="E26" i="5" s="1"/>
  <c r="K24" i="5" l="1"/>
  <c r="K26" i="5" s="1"/>
  <c r="K35" i="5" s="1"/>
  <c r="K51" i="5" s="1"/>
  <c r="E35" i="5"/>
  <c r="E53" i="5" s="1"/>
  <c r="E51" i="5" s="1"/>
  <c r="E48" i="5"/>
  <c r="E56" i="5" s="1"/>
  <c r="I35" i="5"/>
  <c r="I51" i="5" s="1"/>
  <c r="I46" i="5"/>
  <c r="I56" i="5" s="1"/>
  <c r="K46" i="5" l="1"/>
  <c r="K56" i="5" s="1"/>
  <c r="G24" i="5"/>
  <c r="G26" i="5" s="1"/>
  <c r="G35" i="5" l="1"/>
  <c r="G53" i="5" s="1"/>
  <c r="G48" i="5"/>
  <c r="G56" i="5" s="1"/>
  <c r="E54" i="1" l="1"/>
  <c r="K54" i="1" l="1"/>
  <c r="I54" i="1"/>
  <c r="G54" i="1"/>
  <c r="E16" i="1"/>
  <c r="G16" i="1"/>
  <c r="I16" i="1"/>
  <c r="K16" i="1"/>
  <c r="N19" i="7" l="1"/>
  <c r="J19" i="7"/>
  <c r="H19" i="7"/>
  <c r="F19" i="7"/>
  <c r="T13" i="7"/>
  <c r="R15" i="7"/>
  <c r="L15" i="7"/>
  <c r="J15" i="7"/>
  <c r="H15" i="7"/>
  <c r="F15" i="7"/>
  <c r="Y18" i="6" l="1"/>
  <c r="Y24" i="6" l="1"/>
  <c r="K91" i="5"/>
  <c r="I91" i="5"/>
  <c r="G91" i="5"/>
  <c r="E91" i="5"/>
  <c r="H71" i="8" l="1"/>
  <c r="D71" i="8"/>
  <c r="A44" i="8"/>
  <c r="J45" i="8"/>
  <c r="A4" i="8"/>
  <c r="K37" i="1"/>
  <c r="K70" i="1" s="1"/>
  <c r="A69" i="1" l="1"/>
  <c r="A36" i="1"/>
  <c r="Y23" i="6" l="1"/>
  <c r="Y17" i="6"/>
  <c r="M25" i="6"/>
  <c r="M19" i="6"/>
  <c r="M20" i="6" s="1"/>
  <c r="M26" i="6" l="1"/>
  <c r="U23" i="6" l="1"/>
  <c r="U17" i="6"/>
  <c r="U16" i="6"/>
  <c r="W16" i="6" s="1"/>
  <c r="AA16" i="6" s="1"/>
  <c r="Y25" i="6"/>
  <c r="S25" i="6"/>
  <c r="Y19" i="6"/>
  <c r="Y20" i="6" s="1"/>
  <c r="S19" i="6"/>
  <c r="S20" i="6" s="1"/>
  <c r="S22" i="6" s="1"/>
  <c r="K25" i="6"/>
  <c r="K19" i="6"/>
  <c r="K20" i="6" s="1"/>
  <c r="K22" i="6" s="1"/>
  <c r="I25" i="6"/>
  <c r="I19" i="6"/>
  <c r="I20" i="6" s="1"/>
  <c r="G25" i="6"/>
  <c r="G19" i="6"/>
  <c r="G20" i="6" s="1"/>
  <c r="E25" i="6"/>
  <c r="E19" i="6"/>
  <c r="E20" i="6" s="1"/>
  <c r="R17" i="7"/>
  <c r="R19" i="7" s="1"/>
  <c r="S26" i="6" l="1"/>
  <c r="I26" i="6"/>
  <c r="E26" i="6"/>
  <c r="G26" i="6"/>
  <c r="K26" i="6"/>
  <c r="Y26" i="6"/>
  <c r="E86" i="1" s="1"/>
  <c r="U22" i="6"/>
  <c r="L17" i="7" l="1"/>
  <c r="L19" i="7" s="1"/>
  <c r="K85" i="1"/>
  <c r="K87" i="1" s="1"/>
  <c r="G85" i="1"/>
  <c r="G87" i="1" s="1"/>
  <c r="K63" i="1"/>
  <c r="I63" i="1"/>
  <c r="I64" i="1" s="1"/>
  <c r="G63" i="1"/>
  <c r="E63" i="1"/>
  <c r="K30" i="1"/>
  <c r="I30" i="1"/>
  <c r="G30" i="1"/>
  <c r="E30" i="1"/>
  <c r="K77" i="5"/>
  <c r="I77" i="5"/>
  <c r="G77" i="5"/>
  <c r="E77" i="5"/>
  <c r="E78" i="5" s="1"/>
  <c r="K71" i="5"/>
  <c r="I71" i="5"/>
  <c r="G71" i="5"/>
  <c r="E64" i="1" l="1"/>
  <c r="G64" i="1"/>
  <c r="G88" i="1" s="1"/>
  <c r="I31" i="1"/>
  <c r="K31" i="1"/>
  <c r="E31" i="1"/>
  <c r="K64" i="1"/>
  <c r="K88" i="1" s="1"/>
  <c r="I82" i="5"/>
  <c r="H9" i="8" s="1"/>
  <c r="G31" i="1"/>
  <c r="G82" i="5"/>
  <c r="F9" i="8" s="1"/>
  <c r="K82" i="5"/>
  <c r="J9" i="8" s="1"/>
  <c r="E82" i="5"/>
  <c r="D9" i="8" l="1"/>
  <c r="D24" i="8" s="1"/>
  <c r="D34" i="8" s="1"/>
  <c r="H24" i="8"/>
  <c r="H34" i="8" s="1"/>
  <c r="K89" i="1"/>
  <c r="G89" i="1"/>
  <c r="K84" i="5"/>
  <c r="K104" i="5" s="1"/>
  <c r="K114" i="5" s="1"/>
  <c r="J24" i="8"/>
  <c r="J34" i="8" s="1"/>
  <c r="G84" i="5"/>
  <c r="G106" i="5" s="1"/>
  <c r="I84" i="5"/>
  <c r="I104" i="5" s="1"/>
  <c r="I114" i="5" s="1"/>
  <c r="E84" i="5"/>
  <c r="E106" i="5" s="1"/>
  <c r="E104" i="5" s="1"/>
  <c r="O23" i="6" l="1"/>
  <c r="O25" i="6" s="1"/>
  <c r="E114" i="5"/>
  <c r="G114" i="5"/>
  <c r="O17" i="6"/>
  <c r="W17" i="6" s="1"/>
  <c r="AA17" i="6" s="1"/>
  <c r="J38" i="8"/>
  <c r="J70" i="8" s="1"/>
  <c r="J72" i="8" s="1"/>
  <c r="H38" i="8"/>
  <c r="H70" i="8" s="1"/>
  <c r="H72" i="8" s="1"/>
  <c r="H73" i="8" s="1"/>
  <c r="D38" i="8"/>
  <c r="D70" i="8" s="1"/>
  <c r="D72" i="8" s="1"/>
  <c r="D73" i="8" s="1"/>
  <c r="I93" i="5"/>
  <c r="I109" i="5" s="1"/>
  <c r="P18" i="7" s="1"/>
  <c r="P19" i="7" s="1"/>
  <c r="I85" i="1" s="1"/>
  <c r="I87" i="1" s="1"/>
  <c r="I88" i="1" s="1"/>
  <c r="I89" i="1" s="1"/>
  <c r="F24" i="8"/>
  <c r="F34" i="8" s="1"/>
  <c r="E93" i="5"/>
  <c r="E111" i="5" s="1"/>
  <c r="E109" i="5" s="1"/>
  <c r="G93" i="5"/>
  <c r="G111" i="5" s="1"/>
  <c r="K93" i="5"/>
  <c r="K109" i="5" s="1"/>
  <c r="P14" i="7" s="1"/>
  <c r="P15" i="7" s="1"/>
  <c r="Q18" i="6" l="1"/>
  <c r="U18" i="6" s="1"/>
  <c r="U19" i="6" s="1"/>
  <c r="U20" i="6" s="1"/>
  <c r="F38" i="8"/>
  <c r="F70" i="8" s="1"/>
  <c r="F72" i="8" s="1"/>
  <c r="Q24" i="6"/>
  <c r="U24" i="6" s="1"/>
  <c r="W23" i="6"/>
  <c r="AA23" i="6" s="1"/>
  <c r="T14" i="7"/>
  <c r="T15" i="7" s="1"/>
  <c r="T18" i="7"/>
  <c r="N15" i="7"/>
  <c r="Q19" i="6" l="1"/>
  <c r="Q20" i="6" s="1"/>
  <c r="Q25" i="6"/>
  <c r="Q26" i="6" s="1"/>
  <c r="W24" i="6"/>
  <c r="U25" i="6"/>
  <c r="U26" i="6" s="1"/>
  <c r="E84" i="1" s="1"/>
  <c r="O19" i="6"/>
  <c r="O20" i="6" s="1"/>
  <c r="W18" i="6"/>
  <c r="T17" i="7"/>
  <c r="T19" i="7" s="1"/>
  <c r="T20" i="7" s="1"/>
  <c r="AA24" i="6" l="1"/>
  <c r="AA25" i="6" s="1"/>
  <c r="W25" i="6"/>
  <c r="W22" i="6"/>
  <c r="O26" i="6"/>
  <c r="AA18" i="6"/>
  <c r="AA19" i="6" s="1"/>
  <c r="AA20" i="6" s="1"/>
  <c r="W19" i="6"/>
  <c r="W20" i="6" s="1"/>
  <c r="E83" i="1" l="1"/>
  <c r="E85" i="1" s="1"/>
  <c r="E87" i="1" s="1"/>
  <c r="E88" i="1" s="1"/>
  <c r="E89" i="1" s="1"/>
  <c r="AA22" i="6"/>
  <c r="AA26" i="6" s="1"/>
  <c r="W26" i="6"/>
  <c r="AA27" i="6" l="1"/>
</calcChain>
</file>

<file path=xl/sharedStrings.xml><?xml version="1.0" encoding="utf-8"?>
<sst xmlns="http://schemas.openxmlformats.org/spreadsheetml/2006/main" count="379" uniqueCount="216">
  <si>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</si>
  <si>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</si>
  <si>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</si>
  <si>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</si>
  <si>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</si>
  <si>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</si>
  <si>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</si>
  <si>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</si>
  <si>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</si>
  <si>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</si>
  <si>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</si>
  <si>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</si>
  <si>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</si>
  <si>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</si>
  <si>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</si>
  <si>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</si>
  <si>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</si>
  <si>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</si>
  <si>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</si>
  <si>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</si>
  <si>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</si>
  <si>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</si>
  <si>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</si>
  <si>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</si>
  <si>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</si>
  <si>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</si>
  <si>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</si>
  <si>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</si>
  <si>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</si>
  <si>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</si>
  <si>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</si>
  <si>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</si>
  <si>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</si>
  <si>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</si>
  <si>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</si>
  <si>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</si>
  <si>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</si>
  <si>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</si>
  <si>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</si>
  <si>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</si>
  <si>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</si>
  <si>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</si>
  <si>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</si>
  <si>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</si>
  <si>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</si>
  <si>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</si>
  <si>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</si>
  <si>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</si>
  <si>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</si>
  <si>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</si>
  <si>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</si>
  <si>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</si>
  <si>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</si>
  <si>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</si>
  <si>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Decrease in translation adjustments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</si>
  <si>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</si>
  <si>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</si>
  <si>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</si>
  <si>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</si>
  <si>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</si>
  <si>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</si>
  <si>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</si>
  <si>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</si>
  <si>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</si>
  <si>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</si>
  <si>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</si>
  <si>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</si>
  <si>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</si>
  <si>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</si>
  <si>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</si>
  <si>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</si>
  <si>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</si>
  <si>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</si>
  <si>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</si>
  <si>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</si>
  <si>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</si>
  <si>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</si>
  <si>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</si>
  <si>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</si>
  <si>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</si>
  <si>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</si>
  <si>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</si>
  <si>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</si>
  <si>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</si>
  <si>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</si>
  <si>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</si>
  <si>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</si>
  <si>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</si>
  <si>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</si>
  <si>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</si>
  <si>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</si>
  <si>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</si>
  <si>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</si>
  <si>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</si>
  <si>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</si>
  <si>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</si>
  <si>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</si>
  <si>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>Balance as at 1 January 2020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</si>
  <si>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</si>
  <si>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</si>
  <si>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</si>
  <si>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</si>
  <si>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</si>
  <si>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</si>
  <si>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</si>
  <si>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Operating profit (loss)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</si>
  <si>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</si>
  <si>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</si>
  <si>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</si>
  <si>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</si>
  <si>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</si>
  <si>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 xml:space="preserve">      276,000,000 ordinary shares of Baht 0.5 each </t>
  </si>
  <si>
    <t>Deferred tax assets</t>
  </si>
  <si>
    <t xml:space="preserve">   Exchange gains</t>
  </si>
  <si>
    <t xml:space="preserve">   Others</t>
  </si>
  <si>
    <t xml:space="preserve">   Other non-current assets</t>
  </si>
  <si>
    <t xml:space="preserve">Treasury </t>
  </si>
  <si>
    <t>shares</t>
  </si>
  <si>
    <t>Legal reserve</t>
  </si>
  <si>
    <t>Balance as at 1 January 2021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</si>
  <si>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</si>
  <si>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</si>
  <si>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</si>
  <si>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</si>
  <si>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</si>
  <si>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</si>
  <si>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</si>
  <si>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</si>
  <si>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</si>
  <si>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</si>
  <si>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Current portion of</t>
  </si>
  <si>
    <t>Net current portion of</t>
  </si>
  <si>
    <t>(Audited)</t>
  </si>
  <si>
    <t xml:space="preserve">(Unaudited but reviewed) </t>
  </si>
  <si>
    <t>(Unit: Thousand Baht, except earnings per share expressed in Baht)</t>
  </si>
  <si>
    <t>Share of loss from investments in joint ventures</t>
  </si>
  <si>
    <t>Loss for the period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</si>
  <si>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</si>
  <si>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</si>
  <si>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</si>
  <si>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</si>
  <si>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</si>
  <si>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</si>
  <si>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</si>
  <si>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</si>
  <si>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</si>
  <si>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</si>
  <si>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Share of loss from investments in joint ventures 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</si>
  <si>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</si>
  <si>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</si>
  <si>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</si>
  <si>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</si>
  <si>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</si>
  <si>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Net cash flows used in financing activities</t>
  </si>
  <si>
    <t>The accompanying notes are an integral part of the interim financial statements.</t>
  </si>
  <si>
    <t xml:space="preserve">Profit from operating activities before  </t>
  </si>
  <si>
    <t>Net cash flows from operating activities</t>
  </si>
  <si>
    <t>31 December 2020</t>
  </si>
  <si>
    <t xml:space="preserve">   - Long-term loans from financial institutions</t>
  </si>
  <si>
    <t xml:space="preserve">   - Lease liabilities</t>
  </si>
  <si>
    <t>Short-term loans from related parties</t>
  </si>
  <si>
    <t>Statement of comprehensive income (continued)</t>
  </si>
  <si>
    <t>Loss before tax</t>
  </si>
  <si>
    <t xml:space="preserve">Adjustments to reconcile loss before tax to </t>
  </si>
  <si>
    <t>Long-term loans to related party</t>
  </si>
  <si>
    <t xml:space="preserve">   from financial institutions</t>
  </si>
  <si>
    <t>Bank overdrafts and short-term loans</t>
  </si>
  <si>
    <t>Provision for taxation liabilities</t>
  </si>
  <si>
    <t xml:space="preserve">Loss before income tax </t>
  </si>
  <si>
    <t>Income tax</t>
  </si>
  <si>
    <t>Treasury shares</t>
  </si>
  <si>
    <t>Cash received from long-term loans to related party</t>
  </si>
  <si>
    <t xml:space="preserve">Decrease in restricted bank deposits 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</si>
  <si>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</si>
  <si>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</si>
  <si>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</si>
  <si>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</si>
  <si>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>Advances from customers</t>
  </si>
  <si>
    <t xml:space="preserve">   Advances from customers</t>
  </si>
  <si>
    <t>Lease receivables, net of current portion</t>
  </si>
  <si>
    <t>Statement of financial position</t>
  </si>
  <si>
    <t>Statement of financial position (continued)</t>
  </si>
  <si>
    <t xml:space="preserve">   Issued and fully paid </t>
  </si>
  <si>
    <t xml:space="preserve"> share reserve</t>
  </si>
  <si>
    <t>Cash received from lease receivables</t>
  </si>
  <si>
    <t xml:space="preserve">   Unrealised (gains) losses on exchange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</si>
  <si>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</si>
  <si>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</si>
  <si>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</si>
  <si>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</si>
  <si>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</si>
  <si>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</si>
  <si>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Cash received from long-term loans from financial institutions</t>
  </si>
  <si>
    <t>Supplemental cash flow information:</t>
  </si>
  <si>
    <t>Non-cash transactions</t>
  </si>
  <si>
    <t xml:space="preserve">   Increase in right-of-use assets from lease liabilities</t>
  </si>
  <si>
    <t xml:space="preserve">   Decrease in right-of-use assets due to lease modification</t>
  </si>
  <si>
    <t xml:space="preserve">   Allowance for impairment of assets </t>
  </si>
  <si>
    <t>Repayment of short-term loans from related party</t>
  </si>
  <si>
    <t>Operating loss</t>
  </si>
  <si>
    <t xml:space="preserve">   Loss attributable to equity holders of the Company</t>
  </si>
  <si>
    <t>Cash received from repayment of short-term loans</t>
  </si>
  <si>
    <t xml:space="preserve">   from related party</t>
  </si>
  <si>
    <t xml:space="preserve">   Allowance for expected credit losses (reversal)</t>
  </si>
  <si>
    <t xml:space="preserve">   Reversal of reduce cost to net realisable value of inventories </t>
  </si>
  <si>
    <t>Net decrease in cash and cash equivalents</t>
  </si>
  <si>
    <t>Premium on</t>
  </si>
  <si>
    <t>treasury shares</t>
  </si>
  <si>
    <t xml:space="preserve">Decrease in bank overdrafts and short-term loans </t>
  </si>
  <si>
    <t>Share of profit from investments in joint ventures</t>
  </si>
  <si>
    <t>Loss attributable to:</t>
  </si>
  <si>
    <t xml:space="preserve">   Write - off of withholding tax</t>
  </si>
  <si>
    <t xml:space="preserve">   Gains on disposal of equipment</t>
  </si>
  <si>
    <t>Cash paid for investment in subsidiary</t>
  </si>
  <si>
    <t>Cash received from investments in joint venture</t>
  </si>
  <si>
    <t>Cash received from capital decrease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</si>
</sst>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5" borderId="10" applyNumberFormat="0" applyAlignment="0" applyProtection="0"/>
    <xf numFmtId="0" fontId="19" fillId="16" borderId="11" applyNumberFormat="0" applyAlignment="0" applyProtection="0"/>
    <xf numFmtId="4" fontId="8" fillId="0" borderId="0" applyFont="0" applyFill="0" applyBorder="0" applyAlignment="0" applyProtection="0"/>
    <xf numFmtId="164" fontId="33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38" fontId="12" fillId="18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10" applyNumberFormat="0" applyAlignment="0" applyProtection="0"/>
    <xf numFmtId="10" fontId="12" fillId="19" borderId="9" applyNumberFormat="0" applyBorder="0" applyAlignment="0" applyProtection="0"/>
    <xf numFmtId="0" fontId="26" fillId="0" borderId="15" applyNumberFormat="0" applyFill="0" applyAlignment="0" applyProtection="0"/>
    <xf numFmtId="0" fontId="27" fillId="8" borderId="0" applyNumberFormat="0" applyBorder="0" applyAlignment="0" applyProtection="0"/>
    <xf numFmtId="37" fontId="13" fillId="0" borderId="0"/>
    <xf numFmtId="169" fontId="14" fillId="0" borderId="0"/>
    <xf numFmtId="0" fontId="8" fillId="0" borderId="0"/>
    <xf numFmtId="0" fontId="28" fillId="4" borderId="16" applyNumberFormat="0" applyFont="0" applyAlignment="0" applyProtection="0"/>
    <xf numFmtId="0" fontId="29" fillId="15" borderId="17" applyNumberFormat="0" applyAlignment="0" applyProtection="0"/>
    <xf numFmtId="10" fontId="11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/>
    <xf numFmtId="0" fontId="8" fillId="0" borderId="0"/>
    <xf numFmtId="0" fontId="28" fillId="0" borderId="0"/>
    <xf numFmtId="0" fontId="1" fillId="0" borderId="0"/>
  </cellStyleXfs>
  <cellXfs count="99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4" fillId="0" borderId="4" xfId="0" applyNumberFormat="1" applyFont="1" applyFill="1" applyBorder="1" applyAlignment="1"/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37" fontId="3" fillId="0" borderId="0" xfId="2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17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/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4" fillId="0" borderId="0" xfId="0" applyFont="1" applyFill="1"/>
    <xf numFmtId="171" fontId="5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Border="1" applyAlignment="1"/>
    <xf numFmtId="0" fontId="3" fillId="0" borderId="0" xfId="0" applyFont="1" applyFill="1"/>
    <xf numFmtId="165" fontId="4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43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1" fontId="4" fillId="0" borderId="0" xfId="0" applyNumberFormat="1" applyFont="1" applyFill="1"/>
    <xf numFmtId="0" fontId="4" fillId="0" borderId="0" xfId="0" applyFont="1" applyFill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00FFFF"/>
      <color rgb="FF00FF00"/>
      <color rgb="FFFFFFCC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808838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Normal="70" zoomScaleSheetLayoutView="100" workbookViewId="0"/>
  </sheetViews>
  <sheetFormatPr defaultColWidth="10.5703125" defaultRowHeight="24" customHeight="1"/>
  <cols>
    <col min="1" max="1" width="41.140625" style="50" customWidth="1"/>
    <col min="2" max="2" width="3.5703125" style="51" customWidth="1"/>
    <col min="3" max="3" width="8.5703125" style="50" customWidth="1"/>
    <col min="4" max="4" width="1.5703125" style="51" customWidth="1"/>
    <col min="5" max="5" width="17.7109375" style="51" customWidth="1"/>
    <col min="6" max="6" width="1.42578125" style="51" customWidth="1"/>
    <col min="7" max="7" width="17.7109375" style="51" customWidth="1"/>
    <col min="8" max="8" width="1.42578125" style="51" customWidth="1"/>
    <col min="9" max="9" width="17.7109375" style="51" customWidth="1"/>
    <col min="10" max="10" width="1.42578125" style="51" customWidth="1"/>
    <col min="11" max="11" width="17.7109375" style="51" customWidth="1"/>
    <col min="12" max="16384" width="10.5703125" style="51"/>
  </cols>
  <sheetData>
    <row r="1" spans="1:11" s="3" customFormat="1" ht="24" customHeight="1">
      <c r="A1" s="18" t="s">
        <v>108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8" t="s">
        <v>180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8" t="s">
        <v>186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49" t="s">
        <v>125</v>
      </c>
    </row>
    <row r="5" spans="1:11" ht="24" customHeight="1">
      <c r="E5" s="96" t="s">
        <v>0</v>
      </c>
      <c r="F5" s="96"/>
      <c r="G5" s="96"/>
      <c r="H5" s="20"/>
      <c r="I5" s="96" t="s">
        <v>1</v>
      </c>
      <c r="J5" s="96"/>
      <c r="K5" s="96"/>
    </row>
    <row r="6" spans="1:11" ht="24" customHeight="1">
      <c r="C6" s="37" t="s">
        <v>2</v>
      </c>
      <c r="E6" s="80" t="s">
        <v>187</v>
      </c>
      <c r="F6" s="30"/>
      <c r="G6" s="80" t="s">
        <v>157</v>
      </c>
      <c r="H6" s="30"/>
      <c r="I6" s="80" t="s">
        <v>187</v>
      </c>
      <c r="J6" s="30"/>
      <c r="K6" s="80" t="s">
        <v>157</v>
      </c>
    </row>
    <row r="7" spans="1:11" ht="24" customHeight="1">
      <c r="C7" s="37"/>
      <c r="E7" s="74" t="s">
        <v>128</v>
      </c>
      <c r="F7" s="30"/>
      <c r="G7" s="74" t="s">
        <v>132</v>
      </c>
      <c r="H7" s="30"/>
      <c r="I7" s="74" t="s">
        <v>128</v>
      </c>
      <c r="J7" s="30"/>
      <c r="K7" s="74" t="s">
        <v>132</v>
      </c>
    </row>
    <row r="8" spans="1:11" ht="24" customHeight="1">
      <c r="C8" s="37"/>
      <c r="E8" s="74" t="s">
        <v>129</v>
      </c>
      <c r="F8" s="30"/>
      <c r="G8" s="55"/>
      <c r="H8" s="30"/>
      <c r="I8" s="74" t="s">
        <v>129</v>
      </c>
      <c r="J8" s="30"/>
      <c r="K8" s="55"/>
    </row>
    <row r="9" spans="1:11" ht="24" customHeight="1">
      <c r="A9" s="18" t="s">
        <v>3</v>
      </c>
      <c r="C9" s="21"/>
    </row>
    <row r="10" spans="1:11" ht="24" customHeight="1">
      <c r="A10" s="18" t="s">
        <v>4</v>
      </c>
      <c r="C10" s="21"/>
    </row>
    <row r="11" spans="1:11" ht="24" customHeight="1">
      <c r="A11" s="52" t="s">
        <v>5</v>
      </c>
      <c r="B11" s="22"/>
      <c r="C11" s="21"/>
      <c r="E11" s="56">
        <v>29907</v>
      </c>
      <c r="F11" s="56"/>
      <c r="G11" s="56">
        <v>83669</v>
      </c>
      <c r="H11" s="56"/>
      <c r="I11" s="56">
        <v>4827</v>
      </c>
      <c r="J11" s="56"/>
      <c r="K11" s="56">
        <v>46294</v>
      </c>
    </row>
    <row r="12" spans="1:11" ht="24" customHeight="1">
      <c r="A12" s="52" t="s">
        <v>87</v>
      </c>
      <c r="C12" s="21">
        <v>3</v>
      </c>
      <c r="D12" s="23"/>
      <c r="E12" s="56">
        <v>525294</v>
      </c>
      <c r="F12" s="56"/>
      <c r="G12" s="56">
        <v>490289</v>
      </c>
      <c r="H12" s="56"/>
      <c r="I12" s="56">
        <v>401566</v>
      </c>
      <c r="J12" s="56"/>
      <c r="K12" s="56">
        <v>302562</v>
      </c>
    </row>
    <row r="13" spans="1:11" ht="24" customHeight="1">
      <c r="A13" s="52" t="s">
        <v>139</v>
      </c>
      <c r="C13" s="21">
        <v>13</v>
      </c>
      <c r="E13" s="56">
        <v>0</v>
      </c>
      <c r="F13" s="56"/>
      <c r="G13" s="56">
        <v>0</v>
      </c>
      <c r="H13" s="56"/>
      <c r="I13" s="56">
        <v>2421</v>
      </c>
      <c r="J13" s="56"/>
      <c r="K13" s="56">
        <v>1959</v>
      </c>
    </row>
    <row r="14" spans="1:11" ht="24" customHeight="1">
      <c r="A14" s="52" t="s">
        <v>89</v>
      </c>
      <c r="B14" s="3"/>
      <c r="C14" s="21">
        <v>4</v>
      </c>
      <c r="E14" s="56">
        <v>607825</v>
      </c>
      <c r="F14" s="56"/>
      <c r="G14" s="56">
        <v>543646</v>
      </c>
      <c r="H14" s="56"/>
      <c r="I14" s="56">
        <v>434850</v>
      </c>
      <c r="J14" s="56"/>
      <c r="K14" s="56">
        <v>361255</v>
      </c>
    </row>
    <row r="15" spans="1:11" ht="24" customHeight="1">
      <c r="A15" s="52" t="s">
        <v>6</v>
      </c>
      <c r="C15" s="21"/>
      <c r="E15" s="56">
        <v>83368</v>
      </c>
      <c r="F15" s="56"/>
      <c r="G15" s="56">
        <v>109310</v>
      </c>
      <c r="H15" s="56"/>
      <c r="I15" s="56">
        <v>30800</v>
      </c>
      <c r="J15" s="56"/>
      <c r="K15" s="56">
        <v>29871</v>
      </c>
    </row>
    <row r="16" spans="1:11" ht="24" customHeight="1">
      <c r="A16" s="18" t="s">
        <v>7</v>
      </c>
      <c r="C16" s="21"/>
      <c r="E16" s="57">
        <f>SUM(E11:E15)</f>
        <v>1246394</v>
      </c>
      <c r="F16" s="56"/>
      <c r="G16" s="57">
        <f>SUM(G11:G15)</f>
        <v>1226914</v>
      </c>
      <c r="H16" s="56"/>
      <c r="I16" s="57">
        <f>SUM(I11:I15)</f>
        <v>874464</v>
      </c>
      <c r="J16" s="56"/>
      <c r="K16" s="57">
        <f>SUM(K11:K15)</f>
        <v>741941</v>
      </c>
    </row>
    <row r="17" spans="1:12" ht="24" customHeight="1">
      <c r="A17" s="18" t="s">
        <v>8</v>
      </c>
      <c r="C17" s="21"/>
      <c r="E17" s="56"/>
      <c r="F17" s="56"/>
      <c r="G17" s="56"/>
      <c r="H17" s="56"/>
      <c r="I17" s="56"/>
      <c r="J17" s="56"/>
      <c r="K17" s="56"/>
    </row>
    <row r="18" spans="1:12" ht="24" customHeight="1">
      <c r="A18" s="52" t="s">
        <v>179</v>
      </c>
      <c r="C18" s="21">
        <v>13</v>
      </c>
      <c r="E18" s="56">
        <v>0</v>
      </c>
      <c r="F18" s="56"/>
      <c r="G18" s="56">
        <v>0</v>
      </c>
      <c r="H18" s="56"/>
      <c r="I18" s="56">
        <v>39716</v>
      </c>
      <c r="J18" s="56"/>
      <c r="K18" s="56">
        <v>34357</v>
      </c>
    </row>
    <row r="19" spans="1:12" ht="24" customHeight="1">
      <c r="A19" s="52" t="s">
        <v>9</v>
      </c>
      <c r="C19" s="21">
        <v>5</v>
      </c>
      <c r="E19" s="56">
        <v>0</v>
      </c>
      <c r="F19" s="56"/>
      <c r="G19" s="56">
        <v>0</v>
      </c>
      <c r="H19" s="56"/>
      <c r="I19" s="56">
        <v>542126</v>
      </c>
      <c r="J19" s="56"/>
      <c r="K19" s="56">
        <v>532126</v>
      </c>
    </row>
    <row r="20" spans="1:12" ht="24" customHeight="1">
      <c r="A20" s="52" t="s">
        <v>10</v>
      </c>
      <c r="C20" s="21">
        <v>6</v>
      </c>
      <c r="E20" s="56">
        <v>20284</v>
      </c>
      <c r="F20" s="56"/>
      <c r="G20" s="56">
        <v>21118</v>
      </c>
      <c r="H20" s="56"/>
      <c r="I20" s="56">
        <v>99372</v>
      </c>
      <c r="J20" s="56"/>
      <c r="K20" s="56">
        <v>99372</v>
      </c>
    </row>
    <row r="21" spans="1:12" ht="24" customHeight="1">
      <c r="A21" s="52" t="s">
        <v>164</v>
      </c>
      <c r="C21" s="21">
        <v>2</v>
      </c>
      <c r="E21" s="56">
        <v>0</v>
      </c>
      <c r="F21" s="56"/>
      <c r="G21" s="56">
        <v>0</v>
      </c>
      <c r="H21" s="56"/>
      <c r="I21" s="56">
        <v>0</v>
      </c>
      <c r="J21" s="56"/>
      <c r="K21" s="56">
        <v>31500</v>
      </c>
    </row>
    <row r="22" spans="1:12" ht="24" customHeight="1">
      <c r="A22" s="52" t="s">
        <v>140</v>
      </c>
      <c r="C22" s="21"/>
      <c r="E22" s="56">
        <v>31657</v>
      </c>
      <c r="F22" s="56"/>
      <c r="G22" s="56">
        <v>31657</v>
      </c>
      <c r="H22" s="56"/>
      <c r="I22" s="56">
        <v>0</v>
      </c>
      <c r="J22" s="56"/>
      <c r="K22" s="56">
        <v>0</v>
      </c>
    </row>
    <row r="23" spans="1:12" ht="24" customHeight="1">
      <c r="A23" s="52" t="s">
        <v>107</v>
      </c>
      <c r="B23" s="3"/>
      <c r="C23" s="21">
        <v>7</v>
      </c>
      <c r="E23" s="56">
        <v>1620336</v>
      </c>
      <c r="F23" s="56"/>
      <c r="G23" s="56">
        <v>1669899</v>
      </c>
      <c r="H23" s="56"/>
      <c r="I23" s="56">
        <v>1442586</v>
      </c>
      <c r="J23" s="56"/>
      <c r="K23" s="56">
        <v>1487912</v>
      </c>
    </row>
    <row r="24" spans="1:12" ht="24" customHeight="1">
      <c r="A24" s="52" t="s">
        <v>99</v>
      </c>
      <c r="B24" s="3"/>
      <c r="C24" s="21">
        <v>13</v>
      </c>
      <c r="E24" s="56">
        <v>480773</v>
      </c>
      <c r="F24" s="56"/>
      <c r="G24" s="56">
        <v>477537</v>
      </c>
      <c r="H24" s="56"/>
      <c r="I24" s="56">
        <v>326997</v>
      </c>
      <c r="J24" s="56"/>
      <c r="K24" s="56">
        <v>334406</v>
      </c>
    </row>
    <row r="25" spans="1:12" ht="24" customHeight="1">
      <c r="A25" s="52" t="s">
        <v>109</v>
      </c>
      <c r="B25" s="3"/>
      <c r="C25" s="21">
        <v>8</v>
      </c>
      <c r="E25" s="56">
        <v>202583</v>
      </c>
      <c r="F25" s="56"/>
      <c r="G25" s="56">
        <v>180180</v>
      </c>
      <c r="H25" s="56"/>
      <c r="I25" s="56">
        <v>14218</v>
      </c>
      <c r="J25" s="56"/>
      <c r="K25" s="56">
        <v>15981</v>
      </c>
    </row>
    <row r="26" spans="1:12" ht="24" customHeight="1">
      <c r="A26" s="52" t="s">
        <v>11</v>
      </c>
      <c r="B26" s="3"/>
      <c r="C26" s="21"/>
      <c r="E26" s="56">
        <v>55603</v>
      </c>
      <c r="F26" s="56"/>
      <c r="G26" s="56">
        <v>48333</v>
      </c>
      <c r="H26" s="56"/>
      <c r="I26" s="56">
        <v>0</v>
      </c>
      <c r="J26" s="56"/>
      <c r="K26" s="56">
        <v>0</v>
      </c>
    </row>
    <row r="27" spans="1:12" ht="24" customHeight="1">
      <c r="A27" s="52" t="s">
        <v>112</v>
      </c>
      <c r="B27" s="3"/>
      <c r="C27" s="21"/>
      <c r="E27" s="56">
        <v>324176</v>
      </c>
      <c r="F27" s="56"/>
      <c r="G27" s="56">
        <v>284407</v>
      </c>
      <c r="H27" s="56"/>
      <c r="I27" s="56">
        <v>278106</v>
      </c>
      <c r="J27" s="56"/>
      <c r="K27" s="56">
        <v>250047</v>
      </c>
    </row>
    <row r="28" spans="1:12" ht="24" customHeight="1">
      <c r="A28" s="52" t="s">
        <v>141</v>
      </c>
      <c r="B28" s="3"/>
      <c r="C28" s="21"/>
      <c r="E28" s="56">
        <v>35613</v>
      </c>
      <c r="F28" s="56"/>
      <c r="G28" s="56">
        <v>31027</v>
      </c>
      <c r="H28" s="56"/>
      <c r="I28" s="56">
        <v>0</v>
      </c>
      <c r="J28" s="56"/>
      <c r="K28" s="56">
        <v>0</v>
      </c>
      <c r="L28" s="52"/>
    </row>
    <row r="29" spans="1:12" ht="24" customHeight="1">
      <c r="A29" s="52" t="s">
        <v>12</v>
      </c>
      <c r="B29" s="3"/>
      <c r="C29" s="21"/>
      <c r="E29" s="58">
        <v>28845</v>
      </c>
      <c r="F29" s="56"/>
      <c r="G29" s="58">
        <v>31565</v>
      </c>
      <c r="H29" s="56"/>
      <c r="I29" s="58">
        <v>24999</v>
      </c>
      <c r="J29" s="56"/>
      <c r="K29" s="58">
        <v>26708</v>
      </c>
    </row>
    <row r="30" spans="1:12" ht="24" customHeight="1">
      <c r="A30" s="18" t="s">
        <v>13</v>
      </c>
      <c r="C30" s="21"/>
      <c r="E30" s="56">
        <f>SUM(E17:E29)</f>
        <v>2799870</v>
      </c>
      <c r="F30" s="56"/>
      <c r="G30" s="56">
        <f>SUM(G17:G29)</f>
        <v>2775723</v>
      </c>
      <c r="H30" s="56"/>
      <c r="I30" s="56">
        <f>SUM(I17:I29)</f>
        <v>2768120</v>
      </c>
      <c r="J30" s="56"/>
      <c r="K30" s="56">
        <f>SUM(K17:K29)</f>
        <v>2812409</v>
      </c>
    </row>
    <row r="31" spans="1:12" ht="24" customHeight="1" thickBot="1">
      <c r="A31" s="18" t="s">
        <v>14</v>
      </c>
      <c r="E31" s="59">
        <f>E16+E30</f>
        <v>4046264</v>
      </c>
      <c r="F31" s="56"/>
      <c r="G31" s="59">
        <f>G16+G30</f>
        <v>4002637</v>
      </c>
      <c r="H31" s="56"/>
      <c r="I31" s="59">
        <f>I16+I30</f>
        <v>3642584</v>
      </c>
      <c r="J31" s="60"/>
      <c r="K31" s="59">
        <f>K16+K30</f>
        <v>3554350</v>
      </c>
    </row>
    <row r="32" spans="1:12" ht="24" customHeight="1" thickTop="1">
      <c r="E32" s="11"/>
      <c r="G32" s="11"/>
      <c r="I32" s="11"/>
      <c r="J32" s="11"/>
      <c r="K32" s="11"/>
    </row>
    <row r="33" spans="1:11" ht="24" customHeight="1">
      <c r="A33" s="24" t="s">
        <v>154</v>
      </c>
      <c r="B33" s="22"/>
      <c r="E33" s="11"/>
      <c r="G33" s="11"/>
      <c r="I33" s="11"/>
      <c r="J33" s="11"/>
      <c r="K33" s="11"/>
    </row>
    <row r="34" spans="1:11" s="3" customFormat="1" ht="24" customHeight="1">
      <c r="A34" s="18" t="s">
        <v>108</v>
      </c>
      <c r="B34" s="19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18" t="s">
        <v>181</v>
      </c>
      <c r="B35" s="2"/>
      <c r="C35" s="1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A36" s="48" t="str">
        <f>A3</f>
        <v>As at 30 September 2021</v>
      </c>
      <c r="B36" s="2"/>
      <c r="C36" s="1"/>
      <c r="D36" s="2"/>
      <c r="E36" s="2"/>
      <c r="F36" s="2"/>
      <c r="G36" s="2"/>
      <c r="H36" s="2"/>
      <c r="I36" s="2"/>
      <c r="J36" s="2"/>
      <c r="K36" s="2"/>
    </row>
    <row r="37" spans="1:11" s="3" customFormat="1" ht="24" customHeight="1">
      <c r="B37" s="2"/>
      <c r="C37" s="1"/>
      <c r="D37" s="2"/>
      <c r="E37" s="2"/>
      <c r="F37" s="2"/>
      <c r="G37" s="2"/>
      <c r="H37" s="2"/>
      <c r="I37" s="2"/>
      <c r="J37" s="2"/>
      <c r="K37" s="49" t="str">
        <f>K4</f>
        <v>(Unit: Thousand Baht)</v>
      </c>
    </row>
    <row r="38" spans="1:11" ht="24" customHeight="1">
      <c r="E38" s="96" t="s">
        <v>0</v>
      </c>
      <c r="F38" s="96"/>
      <c r="G38" s="96"/>
      <c r="H38" s="20"/>
      <c r="I38" s="96" t="s">
        <v>1</v>
      </c>
      <c r="J38" s="96"/>
      <c r="K38" s="96"/>
    </row>
    <row r="39" spans="1:11" ht="24" customHeight="1">
      <c r="C39" s="37" t="s">
        <v>2</v>
      </c>
      <c r="E39" s="80" t="s">
        <v>187</v>
      </c>
      <c r="F39" s="30"/>
      <c r="G39" s="80" t="s">
        <v>157</v>
      </c>
      <c r="H39" s="30"/>
      <c r="I39" s="80" t="s">
        <v>187</v>
      </c>
      <c r="J39" s="30"/>
      <c r="K39" s="80" t="s">
        <v>157</v>
      </c>
    </row>
    <row r="40" spans="1:11" ht="24" customHeight="1">
      <c r="C40" s="37"/>
      <c r="E40" s="74" t="s">
        <v>128</v>
      </c>
      <c r="F40" s="30"/>
      <c r="G40" s="74" t="s">
        <v>132</v>
      </c>
      <c r="H40" s="30"/>
      <c r="I40" s="74" t="s">
        <v>128</v>
      </c>
      <c r="J40" s="30"/>
      <c r="K40" s="74" t="s">
        <v>132</v>
      </c>
    </row>
    <row r="41" spans="1:11" ht="24" customHeight="1">
      <c r="C41" s="37"/>
      <c r="E41" s="74" t="s">
        <v>129</v>
      </c>
      <c r="F41" s="30"/>
      <c r="G41" s="55"/>
      <c r="H41" s="30"/>
      <c r="I41" s="74" t="s">
        <v>129</v>
      </c>
      <c r="J41" s="30"/>
      <c r="K41" s="55"/>
    </row>
    <row r="42" spans="1:11" ht="24" customHeight="1">
      <c r="A42" s="18" t="s">
        <v>15</v>
      </c>
      <c r="C42" s="21"/>
    </row>
    <row r="43" spans="1:11" ht="24" customHeight="1">
      <c r="A43" s="18" t="s">
        <v>16</v>
      </c>
      <c r="C43" s="21"/>
    </row>
    <row r="44" spans="1:11" ht="24" customHeight="1">
      <c r="A44" s="52" t="s">
        <v>166</v>
      </c>
      <c r="B44" s="3"/>
      <c r="C44" s="51"/>
      <c r="E44" s="7"/>
      <c r="F44" s="7"/>
      <c r="G44" s="7"/>
      <c r="H44" s="7"/>
      <c r="I44" s="7"/>
      <c r="J44" s="7"/>
      <c r="K44" s="7"/>
    </row>
    <row r="45" spans="1:11" ht="24" customHeight="1">
      <c r="A45" s="52" t="s">
        <v>165</v>
      </c>
      <c r="B45" s="3"/>
      <c r="C45" s="21">
        <v>9</v>
      </c>
      <c r="E45" s="56">
        <v>1089938</v>
      </c>
      <c r="F45" s="56"/>
      <c r="G45" s="56">
        <v>1104178</v>
      </c>
      <c r="H45" s="56"/>
      <c r="I45" s="56">
        <v>921403</v>
      </c>
      <c r="J45" s="56"/>
      <c r="K45" s="56">
        <v>954532</v>
      </c>
    </row>
    <row r="46" spans="1:11" ht="24" customHeight="1">
      <c r="A46" s="52" t="s">
        <v>88</v>
      </c>
      <c r="C46" s="21">
        <v>10</v>
      </c>
      <c r="E46" s="56">
        <v>636492</v>
      </c>
      <c r="F46" s="56"/>
      <c r="G46" s="56">
        <v>585115</v>
      </c>
      <c r="H46" s="56"/>
      <c r="I46" s="56">
        <v>472799</v>
      </c>
      <c r="J46" s="56"/>
      <c r="K46" s="56">
        <v>400035</v>
      </c>
    </row>
    <row r="47" spans="1:11" ht="24" customHeight="1">
      <c r="A47" s="52" t="s">
        <v>177</v>
      </c>
      <c r="C47" s="21"/>
      <c r="E47" s="51">
        <v>53957</v>
      </c>
      <c r="F47" s="56"/>
      <c r="G47" s="56">
        <v>25897</v>
      </c>
      <c r="H47" s="56"/>
      <c r="I47" s="51">
        <v>71018</v>
      </c>
      <c r="J47" s="56"/>
      <c r="K47" s="56">
        <v>22736</v>
      </c>
    </row>
    <row r="48" spans="1:11" ht="24" customHeight="1">
      <c r="A48" s="52" t="s">
        <v>160</v>
      </c>
      <c r="C48" s="21">
        <v>2</v>
      </c>
      <c r="E48" s="56">
        <v>0</v>
      </c>
      <c r="F48" s="56"/>
      <c r="G48" s="56">
        <v>0</v>
      </c>
      <c r="H48" s="56"/>
      <c r="I48" s="56">
        <v>40000</v>
      </c>
      <c r="J48" s="56"/>
      <c r="K48" s="56">
        <v>29000</v>
      </c>
    </row>
    <row r="49" spans="1:11" ht="24" customHeight="1">
      <c r="A49" s="52" t="s">
        <v>130</v>
      </c>
      <c r="C49" s="21"/>
      <c r="E49" s="56"/>
      <c r="F49" s="56"/>
      <c r="G49" s="56"/>
      <c r="H49" s="56"/>
      <c r="I49" s="56"/>
      <c r="J49" s="56"/>
      <c r="K49" s="56"/>
    </row>
    <row r="50" spans="1:11" ht="24" customHeight="1">
      <c r="A50" s="52" t="s">
        <v>158</v>
      </c>
      <c r="B50" s="3"/>
      <c r="C50" s="21">
        <v>11</v>
      </c>
      <c r="E50" s="56">
        <v>187928</v>
      </c>
      <c r="F50" s="56"/>
      <c r="G50" s="56">
        <v>224482</v>
      </c>
      <c r="H50" s="56"/>
      <c r="I50" s="56">
        <v>187928</v>
      </c>
      <c r="J50" s="56"/>
      <c r="K50" s="56">
        <v>224482</v>
      </c>
    </row>
    <row r="51" spans="1:11" ht="24" customHeight="1">
      <c r="A51" s="52" t="s">
        <v>159</v>
      </c>
      <c r="B51" s="3"/>
      <c r="C51" s="21">
        <v>13</v>
      </c>
      <c r="E51" s="56">
        <v>30228</v>
      </c>
      <c r="F51" s="56"/>
      <c r="G51" s="56">
        <v>63553</v>
      </c>
      <c r="H51" s="56"/>
      <c r="I51" s="56">
        <v>25942</v>
      </c>
      <c r="J51" s="56"/>
      <c r="K51" s="56">
        <v>55542</v>
      </c>
    </row>
    <row r="52" spans="1:11" ht="24" customHeight="1">
      <c r="A52" s="52" t="s">
        <v>174</v>
      </c>
      <c r="B52" s="3"/>
      <c r="C52" s="21"/>
      <c r="E52" s="56">
        <v>3586</v>
      </c>
      <c r="F52" s="56"/>
      <c r="G52" s="56">
        <v>468</v>
      </c>
      <c r="H52" s="56"/>
      <c r="I52" s="56">
        <v>0</v>
      </c>
      <c r="J52" s="56"/>
      <c r="K52" s="56">
        <v>0</v>
      </c>
    </row>
    <row r="53" spans="1:11" ht="24" customHeight="1">
      <c r="A53" s="52" t="s">
        <v>17</v>
      </c>
      <c r="C53" s="21"/>
      <c r="E53" s="56">
        <v>41426</v>
      </c>
      <c r="F53" s="56"/>
      <c r="G53" s="56">
        <v>30877</v>
      </c>
      <c r="H53" s="56"/>
      <c r="I53" s="56">
        <v>10910</v>
      </c>
      <c r="J53" s="56"/>
      <c r="K53" s="56">
        <v>7115</v>
      </c>
    </row>
    <row r="54" spans="1:11" ht="24" customHeight="1">
      <c r="A54" s="18" t="s">
        <v>18</v>
      </c>
      <c r="C54" s="21"/>
      <c r="E54" s="57">
        <f>SUM(E50:E53,E45:E48)</f>
        <v>2043555</v>
      </c>
      <c r="F54" s="60"/>
      <c r="G54" s="57">
        <f>SUM(G50:G53,G45:G48)</f>
        <v>2034570</v>
      </c>
      <c r="H54" s="56"/>
      <c r="I54" s="57">
        <f>SUM(I50:I53,I45:I48)</f>
        <v>1730000</v>
      </c>
      <c r="J54" s="60"/>
      <c r="K54" s="57">
        <f>SUM(K50:K53,K45:K48)</f>
        <v>1693442</v>
      </c>
    </row>
    <row r="55" spans="1:11" ht="24" customHeight="1">
      <c r="A55" s="18" t="s">
        <v>19</v>
      </c>
      <c r="C55" s="21"/>
      <c r="E55" s="60"/>
      <c r="F55" s="60"/>
      <c r="G55" s="60"/>
      <c r="H55" s="56"/>
      <c r="I55" s="60"/>
      <c r="J55" s="60"/>
      <c r="K55" s="60"/>
    </row>
    <row r="56" spans="1:11" ht="24" customHeight="1">
      <c r="A56" s="52" t="s">
        <v>131</v>
      </c>
      <c r="C56" s="21"/>
      <c r="E56" s="60"/>
      <c r="F56" s="60"/>
      <c r="G56" s="60"/>
      <c r="H56" s="56"/>
      <c r="I56" s="60"/>
      <c r="J56" s="60"/>
      <c r="K56" s="60"/>
    </row>
    <row r="57" spans="1:11" ht="24" customHeight="1">
      <c r="A57" s="52" t="s">
        <v>158</v>
      </c>
      <c r="C57" s="21">
        <v>11</v>
      </c>
      <c r="E57" s="60">
        <v>631064</v>
      </c>
      <c r="F57" s="60"/>
      <c r="G57" s="60">
        <v>608188</v>
      </c>
      <c r="H57" s="56"/>
      <c r="I57" s="60">
        <v>624354</v>
      </c>
      <c r="J57" s="60"/>
      <c r="K57" s="60">
        <v>602342</v>
      </c>
    </row>
    <row r="58" spans="1:11" ht="24" customHeight="1">
      <c r="A58" s="52" t="s">
        <v>159</v>
      </c>
      <c r="C58" s="21">
        <v>13</v>
      </c>
      <c r="E58" s="60">
        <v>269941</v>
      </c>
      <c r="F58" s="60"/>
      <c r="G58" s="60">
        <v>262086</v>
      </c>
      <c r="H58" s="56"/>
      <c r="I58" s="60">
        <v>269402</v>
      </c>
      <c r="J58" s="60"/>
      <c r="K58" s="60">
        <v>256314</v>
      </c>
    </row>
    <row r="59" spans="1:11" ht="24" customHeight="1">
      <c r="A59" s="52" t="s">
        <v>84</v>
      </c>
      <c r="C59" s="21"/>
      <c r="E59" s="60">
        <v>106995</v>
      </c>
      <c r="F59" s="60"/>
      <c r="G59" s="60">
        <v>99466</v>
      </c>
      <c r="H59" s="56"/>
      <c r="I59" s="60">
        <v>85097</v>
      </c>
      <c r="J59" s="60"/>
      <c r="K59" s="60">
        <v>79595</v>
      </c>
    </row>
    <row r="60" spans="1:11" ht="24" customHeight="1">
      <c r="A60" s="52" t="s">
        <v>110</v>
      </c>
      <c r="C60" s="21"/>
      <c r="E60" s="60">
        <v>149914</v>
      </c>
      <c r="F60" s="60"/>
      <c r="G60" s="60">
        <v>127670</v>
      </c>
      <c r="H60" s="56"/>
      <c r="I60" s="60">
        <v>83004</v>
      </c>
      <c r="J60" s="60"/>
      <c r="K60" s="60">
        <v>68225</v>
      </c>
    </row>
    <row r="61" spans="1:11" ht="24" customHeight="1">
      <c r="A61" s="52" t="s">
        <v>167</v>
      </c>
      <c r="C61" s="21"/>
      <c r="E61" s="60">
        <v>35613</v>
      </c>
      <c r="F61" s="60"/>
      <c r="G61" s="60">
        <v>31027</v>
      </c>
      <c r="H61" s="56"/>
      <c r="I61" s="60">
        <v>0</v>
      </c>
      <c r="J61" s="60"/>
      <c r="K61" s="60">
        <v>0</v>
      </c>
    </row>
    <row r="62" spans="1:11" ht="24" customHeight="1">
      <c r="A62" s="52" t="s">
        <v>20</v>
      </c>
      <c r="C62" s="21"/>
      <c r="E62" s="58">
        <v>0</v>
      </c>
      <c r="F62" s="60">
        <v>0</v>
      </c>
      <c r="G62" s="58">
        <v>0</v>
      </c>
      <c r="H62" s="56"/>
      <c r="I62" s="58">
        <v>1502</v>
      </c>
      <c r="J62" s="60"/>
      <c r="K62" s="58">
        <v>1502</v>
      </c>
    </row>
    <row r="63" spans="1:11" ht="24" customHeight="1">
      <c r="A63" s="18" t="s">
        <v>21</v>
      </c>
      <c r="C63" s="21"/>
      <c r="E63" s="60">
        <f>SUM(E55:E62)</f>
        <v>1193527</v>
      </c>
      <c r="F63" s="60"/>
      <c r="G63" s="60">
        <f>SUM(G55:G62)</f>
        <v>1128437</v>
      </c>
      <c r="H63" s="56"/>
      <c r="I63" s="60">
        <f>SUM(I55:I62)</f>
        <v>1063359</v>
      </c>
      <c r="J63" s="60"/>
      <c r="K63" s="60">
        <f>SUM(K55:K62)</f>
        <v>1007978</v>
      </c>
    </row>
    <row r="64" spans="1:11" ht="24" customHeight="1">
      <c r="A64" s="18" t="s">
        <v>22</v>
      </c>
      <c r="E64" s="57">
        <f>E54+E63</f>
        <v>3237082</v>
      </c>
      <c r="F64" s="60"/>
      <c r="G64" s="57">
        <f>G54+G63</f>
        <v>3163007</v>
      </c>
      <c r="H64" s="56"/>
      <c r="I64" s="57">
        <f>I54+I63</f>
        <v>2793359</v>
      </c>
      <c r="J64" s="60"/>
      <c r="K64" s="57">
        <f>K54+K63</f>
        <v>2701420</v>
      </c>
    </row>
    <row r="65" spans="1:11" ht="24" customHeight="1">
      <c r="A65" s="24"/>
      <c r="B65" s="22"/>
      <c r="E65" s="11"/>
      <c r="F65" s="11"/>
      <c r="G65" s="11"/>
      <c r="I65" s="11"/>
      <c r="J65" s="11"/>
      <c r="K65" s="11"/>
    </row>
    <row r="66" spans="1:11" ht="24" customHeight="1">
      <c r="A66" s="24" t="s">
        <v>154</v>
      </c>
      <c r="B66" s="22"/>
      <c r="E66" s="11"/>
      <c r="F66" s="11"/>
      <c r="G66" s="11"/>
      <c r="I66" s="11"/>
      <c r="J66" s="11"/>
      <c r="K66" s="11"/>
    </row>
    <row r="67" spans="1:11" s="3" customFormat="1" ht="24" customHeight="1">
      <c r="A67" s="18" t="s">
        <v>108</v>
      </c>
      <c r="B67" s="19"/>
      <c r="C67" s="1"/>
      <c r="D67" s="2"/>
      <c r="E67" s="2"/>
      <c r="F67" s="2"/>
      <c r="G67" s="2"/>
      <c r="H67" s="2"/>
      <c r="I67" s="2"/>
      <c r="J67" s="2"/>
      <c r="K67" s="2"/>
    </row>
    <row r="68" spans="1:11" s="3" customFormat="1" ht="24" customHeight="1">
      <c r="A68" s="18" t="s">
        <v>181</v>
      </c>
      <c r="B68" s="2"/>
      <c r="C68" s="1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48" t="str">
        <f>A3</f>
        <v>As at 30 September 2021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B70" s="2"/>
      <c r="C70" s="1"/>
      <c r="D70" s="2"/>
      <c r="E70" s="2"/>
      <c r="F70" s="2"/>
      <c r="G70" s="2"/>
      <c r="H70" s="2"/>
      <c r="I70" s="2"/>
      <c r="J70" s="2"/>
      <c r="K70" s="49" t="str">
        <f>K37</f>
        <v>(Unit: Thousand Baht)</v>
      </c>
    </row>
    <row r="71" spans="1:11" ht="24" customHeight="1">
      <c r="E71" s="96" t="s">
        <v>0</v>
      </c>
      <c r="F71" s="96"/>
      <c r="G71" s="96"/>
      <c r="H71" s="20"/>
      <c r="I71" s="96" t="s">
        <v>1</v>
      </c>
      <c r="J71" s="96"/>
      <c r="K71" s="96"/>
    </row>
    <row r="72" spans="1:11" ht="24" customHeight="1">
      <c r="C72" s="37"/>
      <c r="E72" s="80" t="s">
        <v>187</v>
      </c>
      <c r="F72" s="30"/>
      <c r="G72" s="80" t="s">
        <v>157</v>
      </c>
      <c r="H72" s="30"/>
      <c r="I72" s="80" t="s">
        <v>187</v>
      </c>
      <c r="J72" s="30"/>
      <c r="K72" s="80" t="s">
        <v>157</v>
      </c>
    </row>
    <row r="73" spans="1:11" ht="24" customHeight="1">
      <c r="C73" s="37"/>
      <c r="E73" s="74" t="s">
        <v>128</v>
      </c>
      <c r="F73" s="30"/>
      <c r="G73" s="74" t="s">
        <v>132</v>
      </c>
      <c r="H73" s="30"/>
      <c r="I73" s="74" t="s">
        <v>128</v>
      </c>
      <c r="J73" s="30"/>
      <c r="K73" s="74" t="s">
        <v>132</v>
      </c>
    </row>
    <row r="74" spans="1:11" ht="24" customHeight="1">
      <c r="C74" s="37"/>
      <c r="E74" s="74" t="s">
        <v>129</v>
      </c>
      <c r="F74" s="30"/>
      <c r="G74" s="55"/>
      <c r="H74" s="30"/>
      <c r="I74" s="74" t="s">
        <v>129</v>
      </c>
      <c r="J74" s="30"/>
      <c r="K74" s="55"/>
    </row>
    <row r="75" spans="1:11" ht="24" customHeight="1">
      <c r="A75" s="18" t="s">
        <v>23</v>
      </c>
      <c r="E75" s="29"/>
      <c r="F75" s="30"/>
      <c r="G75" s="29"/>
      <c r="I75" s="10"/>
      <c r="J75" s="10"/>
      <c r="K75" s="10"/>
    </row>
    <row r="76" spans="1:11" ht="24" customHeight="1">
      <c r="A76" s="52" t="s">
        <v>24</v>
      </c>
      <c r="E76" s="10"/>
      <c r="F76" s="10"/>
      <c r="G76" s="10"/>
      <c r="I76" s="10"/>
      <c r="J76" s="10"/>
      <c r="K76" s="10"/>
    </row>
    <row r="77" spans="1:11" ht="24" customHeight="1">
      <c r="A77" s="52" t="s">
        <v>25</v>
      </c>
      <c r="B77" s="22"/>
      <c r="C77" s="21"/>
      <c r="E77" s="10"/>
      <c r="F77" s="10"/>
      <c r="G77" s="10"/>
      <c r="I77" s="10"/>
      <c r="J77" s="10"/>
      <c r="K77" s="10"/>
    </row>
    <row r="78" spans="1:11" ht="24" customHeight="1" thickBot="1">
      <c r="A78" s="52" t="s">
        <v>111</v>
      </c>
      <c r="B78" s="3"/>
      <c r="C78" s="21"/>
      <c r="E78" s="38">
        <v>138000</v>
      </c>
      <c r="G78" s="38">
        <v>138000</v>
      </c>
      <c r="I78" s="38">
        <v>138000</v>
      </c>
      <c r="K78" s="38">
        <v>138000</v>
      </c>
    </row>
    <row r="79" spans="1:11" ht="24" customHeight="1" thickTop="1">
      <c r="A79" s="52" t="s">
        <v>182</v>
      </c>
      <c r="B79" s="22"/>
      <c r="C79" s="21"/>
    </row>
    <row r="80" spans="1:11" ht="24" customHeight="1">
      <c r="A80" s="52" t="s">
        <v>111</v>
      </c>
      <c r="B80" s="3"/>
      <c r="E80" s="11">
        <v>138000</v>
      </c>
      <c r="F80" s="11"/>
      <c r="G80" s="11">
        <v>138000</v>
      </c>
      <c r="H80" s="12"/>
      <c r="I80" s="11">
        <v>138000</v>
      </c>
      <c r="J80" s="11"/>
      <c r="K80" s="11">
        <v>138000</v>
      </c>
    </row>
    <row r="81" spans="1:11" ht="24" customHeight="1">
      <c r="A81" s="52" t="s">
        <v>26</v>
      </c>
      <c r="B81" s="22"/>
      <c r="C81" s="21"/>
      <c r="E81" s="43"/>
      <c r="F81" s="43"/>
      <c r="G81" s="43"/>
      <c r="H81" s="44"/>
      <c r="I81" s="43"/>
      <c r="J81" s="43"/>
      <c r="K81" s="43"/>
    </row>
    <row r="82" spans="1:11" ht="24" customHeight="1">
      <c r="A82" s="52" t="s">
        <v>142</v>
      </c>
      <c r="B82" s="3"/>
      <c r="C82" s="21"/>
      <c r="E82" s="43">
        <v>14000</v>
      </c>
      <c r="F82" s="43"/>
      <c r="G82" s="43">
        <v>14000</v>
      </c>
      <c r="H82" s="44"/>
      <c r="I82" s="43">
        <v>14000</v>
      </c>
      <c r="J82" s="43"/>
      <c r="K82" s="43">
        <v>14000</v>
      </c>
    </row>
    <row r="83" spans="1:11" ht="24" customHeight="1">
      <c r="A83" s="52" t="s">
        <v>27</v>
      </c>
      <c r="B83" s="3"/>
      <c r="E83" s="43">
        <f>Consolidated!O26</f>
        <v>279002</v>
      </c>
      <c r="F83" s="43"/>
      <c r="G83" s="43">
        <v>351531</v>
      </c>
      <c r="H83" s="44"/>
      <c r="I83" s="43">
        <v>449776</v>
      </c>
      <c r="J83" s="43"/>
      <c r="K83" s="43">
        <v>453481</v>
      </c>
    </row>
    <row r="84" spans="1:11" ht="24" customHeight="1">
      <c r="A84" s="52" t="s">
        <v>63</v>
      </c>
      <c r="B84" s="3"/>
      <c r="E84" s="46">
        <f>Consolidated!U26</f>
        <v>259978</v>
      </c>
      <c r="F84" s="43"/>
      <c r="G84" s="46">
        <v>230588</v>
      </c>
      <c r="H84" s="44"/>
      <c r="I84" s="46">
        <v>247449</v>
      </c>
      <c r="J84" s="43"/>
      <c r="K84" s="46">
        <v>247449</v>
      </c>
    </row>
    <row r="85" spans="1:11" ht="24" customHeight="1">
      <c r="A85" s="52" t="s">
        <v>64</v>
      </c>
      <c r="B85" s="3"/>
      <c r="E85" s="43">
        <f>SUM(E79:E84)</f>
        <v>690980</v>
      </c>
      <c r="F85" s="43"/>
      <c r="G85" s="43">
        <f>SUM(G79:G84)</f>
        <v>734119</v>
      </c>
      <c r="H85" s="44"/>
      <c r="I85" s="43">
        <f>SUM(I79:I84)</f>
        <v>849225</v>
      </c>
      <c r="J85" s="43"/>
      <c r="K85" s="43">
        <f>SUM(K79:K84)</f>
        <v>852930</v>
      </c>
    </row>
    <row r="86" spans="1:11" ht="24" customHeight="1">
      <c r="A86" s="52" t="s">
        <v>39</v>
      </c>
      <c r="B86" s="3"/>
      <c r="E86" s="46">
        <f>Consolidated!Y26</f>
        <v>118202</v>
      </c>
      <c r="F86" s="43"/>
      <c r="G86" s="46">
        <v>105511</v>
      </c>
      <c r="H86" s="44">
        <v>0</v>
      </c>
      <c r="I86" s="46">
        <v>0</v>
      </c>
      <c r="J86" s="43"/>
      <c r="K86" s="46">
        <v>0</v>
      </c>
    </row>
    <row r="87" spans="1:11" ht="24" customHeight="1">
      <c r="A87" s="18" t="s">
        <v>29</v>
      </c>
      <c r="B87" s="22"/>
      <c r="E87" s="46">
        <f>SUM(E85:E86)</f>
        <v>809182</v>
      </c>
      <c r="F87" s="43"/>
      <c r="G87" s="46">
        <f>SUM(G85:G86)</f>
        <v>839630</v>
      </c>
      <c r="H87" s="44"/>
      <c r="I87" s="46">
        <f>SUM(I85:I86)</f>
        <v>849225</v>
      </c>
      <c r="J87" s="43"/>
      <c r="K87" s="46">
        <f>SUM(K85:K86)</f>
        <v>852930</v>
      </c>
    </row>
    <row r="88" spans="1:11" ht="24" customHeight="1" thickBot="1">
      <c r="A88" s="18" t="s">
        <v>30</v>
      </c>
      <c r="E88" s="61">
        <f>E64+E87</f>
        <v>4046264</v>
      </c>
      <c r="F88" s="43"/>
      <c r="G88" s="61">
        <f>G64+G87</f>
        <v>4002637</v>
      </c>
      <c r="H88" s="44"/>
      <c r="I88" s="61">
        <f>I64+I87</f>
        <v>3642584</v>
      </c>
      <c r="J88" s="43"/>
      <c r="K88" s="61">
        <f>K64+K87</f>
        <v>3554350</v>
      </c>
    </row>
    <row r="89" spans="1:11" ht="24" customHeight="1" thickTop="1">
      <c r="E89" s="43">
        <f>E88-E31</f>
        <v>0</v>
      </c>
      <c r="F89" s="44"/>
      <c r="G89" s="43">
        <f>G31-G88</f>
        <v>0</v>
      </c>
      <c r="H89" s="44"/>
      <c r="I89" s="43">
        <f>I31-I88</f>
        <v>0</v>
      </c>
      <c r="J89" s="44"/>
      <c r="K89" s="43">
        <f>K31-K88</f>
        <v>0</v>
      </c>
    </row>
    <row r="90" spans="1:11" ht="24" customHeight="1">
      <c r="A90" s="24" t="s">
        <v>154</v>
      </c>
      <c r="B90" s="22"/>
      <c r="C90" s="25"/>
    </row>
    <row r="91" spans="1:11" ht="24" customHeight="1">
      <c r="A91" s="24"/>
      <c r="B91" s="22"/>
      <c r="C91" s="25"/>
      <c r="E91" s="10"/>
      <c r="G91" s="10"/>
      <c r="I91" s="10"/>
      <c r="K91" s="10"/>
    </row>
    <row r="92" spans="1:11" ht="24" customHeight="1">
      <c r="A92" s="26"/>
      <c r="B92" s="26"/>
      <c r="C92" s="26"/>
      <c r="D92" s="26"/>
      <c r="E92" s="26"/>
    </row>
    <row r="93" spans="1:11" ht="24" customHeight="1">
      <c r="A93" s="24"/>
      <c r="B93" s="22"/>
      <c r="C93" s="25"/>
    </row>
    <row r="94" spans="1:11" ht="24" customHeight="1">
      <c r="A94" s="24"/>
      <c r="C94" s="51"/>
      <c r="F94" s="83" t="s">
        <v>31</v>
      </c>
      <c r="G94" s="7"/>
    </row>
    <row r="95" spans="1:11" ht="24" customHeight="1">
      <c r="A95" s="26"/>
      <c r="B95" s="26"/>
      <c r="C95" s="26"/>
      <c r="D95" s="26"/>
      <c r="E95" s="26"/>
    </row>
    <row r="96" spans="1:11" ht="24" customHeight="1">
      <c r="A96" s="27"/>
      <c r="B96" s="12"/>
      <c r="C96" s="6"/>
    </row>
  </sheetData>
  <mergeCells count="6">
    <mergeCell ref="E5:G5"/>
    <mergeCell ref="I5:K5"/>
    <mergeCell ref="E38:G38"/>
    <mergeCell ref="I38:K38"/>
    <mergeCell ref="E71:G71"/>
    <mergeCell ref="I71:K71"/>
  </mergeCells>
  <printOptions horizontalCentered="1"/>
  <pageMargins left="0.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showGridLines="0" view="pageBreakPreview" topLeftCell="A94" zoomScaleNormal="100" zoomScaleSheetLayoutView="100" workbookViewId="0">
      <selection activeCell="A103" sqref="A103"/>
    </sheetView>
  </sheetViews>
  <sheetFormatPr defaultColWidth="10.5703125" defaultRowHeight="24" customHeight="1"/>
  <cols>
    <col min="1" max="1" width="48.28515625" style="50" customWidth="1"/>
    <col min="2" max="2" width="1.5703125" style="51" customWidth="1"/>
    <col min="3" max="3" width="7.42578125" style="50" customWidth="1"/>
    <col min="4" max="4" width="1.5703125" style="51" customWidth="1"/>
    <col min="5" max="5" width="16.7109375" style="51" customWidth="1"/>
    <col min="6" max="6" width="1.42578125" style="51" customWidth="1"/>
    <col min="7" max="7" width="16.7109375" style="51" customWidth="1"/>
    <col min="8" max="8" width="1.42578125" style="51" customWidth="1"/>
    <col min="9" max="9" width="16.7109375" style="51" customWidth="1"/>
    <col min="10" max="10" width="1.42578125" style="51" customWidth="1"/>
    <col min="11" max="11" width="16.7109375" style="51" customWidth="1"/>
    <col min="12" max="16384" width="10.5703125" style="51"/>
  </cols>
  <sheetData>
    <row r="1" spans="1:11" ht="24" customHeight="1">
      <c r="K1" s="17" t="s">
        <v>133</v>
      </c>
    </row>
    <row r="2" spans="1:11" s="3" customFormat="1" ht="24" customHeight="1">
      <c r="A2" s="18" t="s">
        <v>108</v>
      </c>
      <c r="B2" s="19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8" t="s">
        <v>143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8" t="s">
        <v>188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7" t="s">
        <v>134</v>
      </c>
    </row>
    <row r="6" spans="1:11" ht="24" customHeight="1">
      <c r="E6" s="90"/>
      <c r="F6" s="90" t="s">
        <v>0</v>
      </c>
      <c r="G6" s="90"/>
      <c r="H6" s="20"/>
      <c r="I6" s="90"/>
      <c r="J6" s="90" t="s">
        <v>1</v>
      </c>
      <c r="K6" s="90"/>
    </row>
    <row r="7" spans="1:11" ht="24" customHeight="1">
      <c r="C7" s="28" t="s">
        <v>2</v>
      </c>
      <c r="E7" s="29">
        <v>2021</v>
      </c>
      <c r="F7" s="30"/>
      <c r="G7" s="29">
        <v>2020</v>
      </c>
      <c r="H7" s="30"/>
      <c r="I7" s="29">
        <v>2021</v>
      </c>
      <c r="J7" s="30"/>
      <c r="K7" s="29">
        <v>2020</v>
      </c>
    </row>
    <row r="8" spans="1:11" ht="24" customHeight="1">
      <c r="A8" s="18" t="s">
        <v>32</v>
      </c>
      <c r="H8" s="31"/>
    </row>
    <row r="9" spans="1:11" ht="24" customHeight="1">
      <c r="A9" s="52" t="s">
        <v>144</v>
      </c>
      <c r="B9" s="3"/>
      <c r="C9" s="21"/>
      <c r="E9" s="56">
        <v>769553</v>
      </c>
      <c r="F9" s="56"/>
      <c r="G9" s="56">
        <v>884085</v>
      </c>
      <c r="H9" s="56"/>
      <c r="I9" s="56">
        <v>593566</v>
      </c>
      <c r="J9" s="56"/>
      <c r="K9" s="56">
        <v>641826</v>
      </c>
    </row>
    <row r="10" spans="1:11" ht="24" customHeight="1">
      <c r="A10" s="52" t="s">
        <v>33</v>
      </c>
      <c r="B10" s="3"/>
      <c r="C10" s="21"/>
      <c r="E10" s="56"/>
      <c r="F10" s="56"/>
      <c r="G10" s="56"/>
      <c r="H10" s="56"/>
      <c r="I10" s="56"/>
      <c r="J10" s="56"/>
      <c r="K10" s="56"/>
    </row>
    <row r="11" spans="1:11" ht="24" customHeight="1">
      <c r="A11" s="52" t="s">
        <v>113</v>
      </c>
      <c r="B11" s="3"/>
      <c r="C11" s="21"/>
      <c r="E11" s="56">
        <v>790</v>
      </c>
      <c r="F11" s="56"/>
      <c r="G11" s="56">
        <v>781</v>
      </c>
      <c r="H11" s="56"/>
      <c r="I11" s="56">
        <v>0</v>
      </c>
      <c r="J11" s="56"/>
      <c r="K11" s="56">
        <v>0</v>
      </c>
    </row>
    <row r="12" spans="1:11" ht="24" customHeight="1">
      <c r="A12" s="52" t="s">
        <v>114</v>
      </c>
      <c r="B12" s="3"/>
      <c r="C12" s="21"/>
      <c r="E12" s="58">
        <v>2006</v>
      </c>
      <c r="F12" s="56"/>
      <c r="G12" s="56">
        <v>6174</v>
      </c>
      <c r="H12" s="56"/>
      <c r="I12" s="56">
        <v>28383</v>
      </c>
      <c r="J12" s="56"/>
      <c r="K12" s="56">
        <v>34612</v>
      </c>
    </row>
    <row r="13" spans="1:11" ht="24" customHeight="1">
      <c r="A13" s="18" t="s">
        <v>34</v>
      </c>
      <c r="E13" s="57">
        <f>SUM(E8:E12)</f>
        <v>772349</v>
      </c>
      <c r="F13" s="56"/>
      <c r="G13" s="57">
        <f>SUM(G8:G12)</f>
        <v>891040</v>
      </c>
      <c r="H13" s="56"/>
      <c r="I13" s="57">
        <f>SUM(I8:I12)</f>
        <v>621949</v>
      </c>
      <c r="J13" s="56"/>
      <c r="K13" s="57">
        <f>SUM(K8:K12)</f>
        <v>676438</v>
      </c>
    </row>
    <row r="14" spans="1:11" ht="24" customHeight="1">
      <c r="A14" s="18" t="s">
        <v>35</v>
      </c>
      <c r="E14" s="56"/>
      <c r="F14" s="56"/>
      <c r="G14" s="56"/>
      <c r="H14" s="56"/>
      <c r="I14" s="56"/>
      <c r="J14" s="56"/>
      <c r="K14" s="56"/>
    </row>
    <row r="15" spans="1:11" ht="24" customHeight="1">
      <c r="A15" s="52" t="s">
        <v>95</v>
      </c>
      <c r="B15" s="3"/>
      <c r="E15" s="56">
        <v>567603</v>
      </c>
      <c r="F15" s="56"/>
      <c r="G15" s="56">
        <v>705484</v>
      </c>
      <c r="H15" s="56"/>
      <c r="I15" s="56">
        <v>520071</v>
      </c>
      <c r="J15" s="56"/>
      <c r="K15" s="56">
        <v>622828</v>
      </c>
    </row>
    <row r="16" spans="1:11" ht="24" customHeight="1">
      <c r="A16" s="52" t="s">
        <v>96</v>
      </c>
      <c r="B16" s="22"/>
      <c r="C16" s="21"/>
      <c r="E16" s="56">
        <v>95466</v>
      </c>
      <c r="F16" s="56"/>
      <c r="G16" s="56">
        <v>98974</v>
      </c>
      <c r="H16" s="56"/>
      <c r="I16" s="56">
        <v>6651</v>
      </c>
      <c r="J16" s="56"/>
      <c r="K16" s="56">
        <v>3310</v>
      </c>
    </row>
    <row r="17" spans="1:11" ht="24" customHeight="1">
      <c r="A17" s="52" t="s">
        <v>36</v>
      </c>
      <c r="B17" s="22"/>
      <c r="C17" s="21"/>
      <c r="E17" s="56">
        <v>132292</v>
      </c>
      <c r="F17" s="56"/>
      <c r="G17" s="56">
        <v>117918</v>
      </c>
      <c r="H17" s="56"/>
      <c r="I17" s="56">
        <v>94544</v>
      </c>
      <c r="J17" s="56"/>
      <c r="K17" s="56">
        <v>104567</v>
      </c>
    </row>
    <row r="18" spans="1:11" s="12" customFormat="1" ht="24" customHeight="1">
      <c r="A18" s="54" t="s">
        <v>120</v>
      </c>
      <c r="C18" s="27"/>
      <c r="E18" s="58">
        <v>0</v>
      </c>
      <c r="F18" s="60"/>
      <c r="G18" s="58">
        <v>0</v>
      </c>
      <c r="H18" s="60"/>
      <c r="I18" s="58">
        <v>2046</v>
      </c>
      <c r="J18" s="60"/>
      <c r="K18" s="58">
        <v>744</v>
      </c>
    </row>
    <row r="19" spans="1:11" ht="24" customHeight="1">
      <c r="A19" s="18" t="s">
        <v>37</v>
      </c>
      <c r="E19" s="58">
        <f>SUM(E14:E18)</f>
        <v>795361</v>
      </c>
      <c r="F19" s="56"/>
      <c r="G19" s="58">
        <f>SUM(G14:G18)</f>
        <v>922376</v>
      </c>
      <c r="H19" s="56"/>
      <c r="I19" s="58">
        <f>SUM(I14:I18)</f>
        <v>623312</v>
      </c>
      <c r="J19" s="56"/>
      <c r="K19" s="58">
        <f>SUM(K14:K18)</f>
        <v>731449</v>
      </c>
    </row>
    <row r="20" spans="1:11" ht="24" customHeight="1">
      <c r="A20" s="18" t="s">
        <v>199</v>
      </c>
      <c r="E20" s="60">
        <v>-23012</v>
      </c>
      <c r="F20" s="56"/>
      <c r="G20" s="60">
        <v>-31336</v>
      </c>
      <c r="H20" s="56"/>
      <c r="I20" s="60">
        <v>-1363</v>
      </c>
      <c r="J20" s="56"/>
      <c r="K20" s="60">
        <v>-55011</v>
      </c>
    </row>
    <row r="21" spans="1:11" ht="24" customHeight="1">
      <c r="A21" s="54" t="s">
        <v>209</v>
      </c>
      <c r="B21" s="12"/>
      <c r="C21" s="82">
        <v>6</v>
      </c>
      <c r="D21" s="12"/>
      <c r="E21" s="60">
        <v>857</v>
      </c>
      <c r="F21" s="60"/>
      <c r="G21" s="60">
        <v>211</v>
      </c>
      <c r="H21" s="60"/>
      <c r="I21" s="60">
        <v>0</v>
      </c>
      <c r="J21" s="60"/>
      <c r="K21" s="60">
        <v>0</v>
      </c>
    </row>
    <row r="22" spans="1:11" ht="24" customHeight="1">
      <c r="A22" s="54" t="s">
        <v>138</v>
      </c>
      <c r="E22" s="60">
        <v>395</v>
      </c>
      <c r="F22" s="60"/>
      <c r="G22" s="60">
        <v>521</v>
      </c>
      <c r="H22" s="60"/>
      <c r="I22" s="60">
        <v>62</v>
      </c>
      <c r="J22" s="60"/>
      <c r="K22" s="60">
        <v>523</v>
      </c>
    </row>
    <row r="23" spans="1:11" ht="24" customHeight="1">
      <c r="A23" s="54" t="s">
        <v>38</v>
      </c>
      <c r="B23" s="12"/>
      <c r="C23" s="27"/>
      <c r="D23" s="12"/>
      <c r="E23" s="58">
        <v>-16860</v>
      </c>
      <c r="F23" s="60"/>
      <c r="G23" s="58">
        <v>-17464</v>
      </c>
      <c r="H23" s="60"/>
      <c r="I23" s="58">
        <v>-14905</v>
      </c>
      <c r="J23" s="60"/>
      <c r="K23" s="58">
        <v>-15066</v>
      </c>
    </row>
    <row r="24" spans="1:11" ht="24" customHeight="1">
      <c r="A24" s="18" t="s">
        <v>168</v>
      </c>
      <c r="E24" s="60">
        <f>SUM(E20:E23)</f>
        <v>-38620</v>
      </c>
      <c r="F24" s="56"/>
      <c r="G24" s="60">
        <f>SUM(G20:G23)</f>
        <v>-48068</v>
      </c>
      <c r="H24" s="56"/>
      <c r="I24" s="60">
        <f>SUM(I20:I23)</f>
        <v>-16206</v>
      </c>
      <c r="J24" s="56"/>
      <c r="K24" s="60">
        <f>SUM(K20:K23)</f>
        <v>-69554</v>
      </c>
    </row>
    <row r="25" spans="1:11" ht="24" customHeight="1">
      <c r="A25" s="52" t="s">
        <v>169</v>
      </c>
      <c r="C25" s="21">
        <v>14</v>
      </c>
      <c r="E25" s="58">
        <v>6664</v>
      </c>
      <c r="F25" s="56"/>
      <c r="G25" s="58">
        <v>13655</v>
      </c>
      <c r="H25" s="56"/>
      <c r="I25" s="58">
        <v>5687</v>
      </c>
      <c r="J25" s="56"/>
      <c r="K25" s="58">
        <v>16422</v>
      </c>
    </row>
    <row r="26" spans="1:11" ht="24" customHeight="1" thickBot="1">
      <c r="A26" s="18" t="s">
        <v>136</v>
      </c>
      <c r="B26" s="3"/>
      <c r="C26" s="21"/>
      <c r="E26" s="59">
        <f>SUM(E24:E25)</f>
        <v>-31956</v>
      </c>
      <c r="F26" s="60"/>
      <c r="G26" s="59">
        <f>SUM(G24:G25)</f>
        <v>-34413</v>
      </c>
      <c r="H26" s="60"/>
      <c r="I26" s="59">
        <f>SUM(I24:I25)</f>
        <v>-10519</v>
      </c>
      <c r="J26" s="60"/>
      <c r="K26" s="59">
        <f>SUM(K24:K25)</f>
        <v>-53132</v>
      </c>
    </row>
    <row r="27" spans="1:11" ht="24" customHeight="1" thickTop="1">
      <c r="A27" s="52"/>
      <c r="C27" s="21"/>
      <c r="E27" s="43"/>
      <c r="F27" s="44"/>
      <c r="G27" s="43"/>
      <c r="H27" s="44"/>
      <c r="I27" s="43"/>
      <c r="J27" s="43"/>
      <c r="K27" s="43"/>
    </row>
    <row r="28" spans="1:11" ht="24" customHeight="1">
      <c r="A28" s="39" t="s">
        <v>70</v>
      </c>
      <c r="C28" s="21"/>
      <c r="E28" s="43"/>
      <c r="F28" s="44"/>
      <c r="G28" s="43"/>
      <c r="H28" s="44"/>
      <c r="I28" s="43"/>
      <c r="J28" s="43"/>
      <c r="K28" s="43"/>
    </row>
    <row r="29" spans="1:11" ht="24" customHeight="1">
      <c r="A29" s="78" t="s">
        <v>145</v>
      </c>
      <c r="C29" s="21"/>
      <c r="E29" s="43"/>
      <c r="F29" s="44"/>
      <c r="G29" s="43"/>
      <c r="H29" s="44"/>
      <c r="I29" s="43"/>
      <c r="J29" s="43"/>
      <c r="K29" s="43"/>
    </row>
    <row r="30" spans="1:11" ht="24" customHeight="1">
      <c r="A30" s="78" t="s">
        <v>101</v>
      </c>
      <c r="C30" s="21"/>
      <c r="E30" s="43"/>
      <c r="F30" s="44"/>
      <c r="G30" s="43"/>
      <c r="H30" s="44"/>
      <c r="I30" s="43"/>
      <c r="J30" s="43"/>
      <c r="K30" s="43"/>
    </row>
    <row r="31" spans="1:11" ht="24" customHeight="1">
      <c r="A31" s="53" t="s">
        <v>102</v>
      </c>
      <c r="C31" s="21"/>
      <c r="E31" s="43"/>
      <c r="F31" s="44"/>
      <c r="G31" s="43"/>
      <c r="H31" s="44"/>
      <c r="I31" s="43"/>
      <c r="J31" s="43"/>
      <c r="K31" s="43"/>
    </row>
    <row r="32" spans="1:11" ht="24" customHeight="1">
      <c r="A32" s="53" t="s">
        <v>146</v>
      </c>
      <c r="C32" s="21"/>
      <c r="E32" s="58">
        <v>13821</v>
      </c>
      <c r="F32" s="60"/>
      <c r="G32" s="58">
        <v>8058</v>
      </c>
      <c r="H32" s="60"/>
      <c r="I32" s="58">
        <v>0</v>
      </c>
      <c r="J32" s="60"/>
      <c r="K32" s="58">
        <v>0</v>
      </c>
    </row>
    <row r="33" spans="1:11" ht="24" customHeight="1">
      <c r="A33" s="39" t="s">
        <v>121</v>
      </c>
      <c r="C33" s="21"/>
      <c r="E33" s="58">
        <f>SUM(E29:E32)</f>
        <v>13821</v>
      </c>
      <c r="F33" s="60"/>
      <c r="G33" s="58">
        <f>SUM(G29:G32)</f>
        <v>8058</v>
      </c>
      <c r="H33" s="60"/>
      <c r="I33" s="58">
        <f>SUM(I29:I32)</f>
        <v>0</v>
      </c>
      <c r="J33" s="60"/>
      <c r="K33" s="58">
        <f>SUM(K29:K32)</f>
        <v>0</v>
      </c>
    </row>
    <row r="34" spans="1:11" ht="24" customHeight="1">
      <c r="A34" s="52"/>
      <c r="C34" s="21"/>
      <c r="E34" s="43"/>
      <c r="F34" s="44"/>
      <c r="G34" s="43"/>
      <c r="H34" s="44"/>
      <c r="I34" s="43"/>
      <c r="J34" s="43"/>
      <c r="K34" s="43"/>
    </row>
    <row r="35" spans="1:11" ht="24" customHeight="1" thickBot="1">
      <c r="A35" s="39" t="s">
        <v>122</v>
      </c>
      <c r="C35" s="21"/>
      <c r="E35" s="61">
        <f>E26+E33</f>
        <v>-18135</v>
      </c>
      <c r="F35" s="94"/>
      <c r="G35" s="61">
        <f>G26+G33</f>
        <v>-26355</v>
      </c>
      <c r="H35" s="44"/>
      <c r="I35" s="61">
        <f>I26+I33</f>
        <v>-10519</v>
      </c>
      <c r="J35" s="41"/>
      <c r="K35" s="61">
        <f>K26+K33</f>
        <v>-53132</v>
      </c>
    </row>
    <row r="36" spans="1:11" ht="24" customHeight="1" thickTop="1">
      <c r="A36" s="52"/>
      <c r="C36" s="21"/>
      <c r="E36" s="43"/>
      <c r="F36" s="44"/>
      <c r="G36" s="43"/>
      <c r="H36" s="44"/>
      <c r="I36" s="43"/>
      <c r="J36" s="43"/>
      <c r="K36" s="43"/>
    </row>
    <row r="37" spans="1:11" ht="24" customHeight="1">
      <c r="A37" s="24" t="s">
        <v>154</v>
      </c>
      <c r="C37" s="25"/>
      <c r="E37" s="11"/>
      <c r="F37" s="12"/>
      <c r="G37" s="11"/>
      <c r="H37" s="12"/>
      <c r="I37" s="11"/>
      <c r="J37" s="11"/>
      <c r="K37" s="11"/>
    </row>
    <row r="38" spans="1:11" ht="24" customHeight="1">
      <c r="A38" s="24"/>
      <c r="C38" s="25"/>
      <c r="E38" s="11"/>
      <c r="F38" s="12"/>
      <c r="G38" s="11"/>
      <c r="H38" s="12"/>
      <c r="I38" s="11"/>
      <c r="J38" s="11"/>
      <c r="K38" s="17" t="s">
        <v>133</v>
      </c>
    </row>
    <row r="39" spans="1:11" s="3" customFormat="1" ht="24" customHeight="1">
      <c r="A39" s="18" t="s">
        <v>108</v>
      </c>
      <c r="B39" s="19"/>
      <c r="C39" s="1"/>
      <c r="D39" s="2"/>
      <c r="E39" s="2"/>
      <c r="F39" s="2"/>
      <c r="G39" s="2"/>
      <c r="H39" s="2"/>
      <c r="I39" s="2"/>
      <c r="J39" s="2"/>
      <c r="K39" s="10"/>
    </row>
    <row r="40" spans="1:11" s="3" customFormat="1" ht="24" customHeight="1">
      <c r="A40" s="18" t="s">
        <v>161</v>
      </c>
      <c r="B40" s="2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4" customHeight="1">
      <c r="A41" s="18" t="s">
        <v>188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B42" s="2"/>
      <c r="C42" s="1"/>
      <c r="D42" s="2"/>
      <c r="E42" s="2"/>
      <c r="F42" s="2"/>
      <c r="G42" s="2"/>
      <c r="H42" s="2"/>
      <c r="I42" s="2"/>
      <c r="J42" s="2"/>
      <c r="K42" s="17" t="s">
        <v>134</v>
      </c>
    </row>
    <row r="43" spans="1:11" ht="24" customHeight="1">
      <c r="E43" s="90"/>
      <c r="F43" s="90" t="s">
        <v>0</v>
      </c>
      <c r="G43" s="90"/>
      <c r="H43" s="20"/>
      <c r="I43" s="90"/>
      <c r="J43" s="90" t="s">
        <v>1</v>
      </c>
      <c r="K43" s="90"/>
    </row>
    <row r="44" spans="1:11" ht="24" customHeight="1">
      <c r="C44" s="28" t="s">
        <v>2</v>
      </c>
      <c r="E44" s="29">
        <v>2021</v>
      </c>
      <c r="F44" s="30"/>
      <c r="G44" s="29">
        <v>2020</v>
      </c>
      <c r="H44" s="30"/>
      <c r="I44" s="29">
        <v>2021</v>
      </c>
      <c r="J44" s="30"/>
      <c r="K44" s="29">
        <v>2020</v>
      </c>
    </row>
    <row r="45" spans="1:11" ht="24" customHeight="1">
      <c r="A45" s="18" t="s">
        <v>103</v>
      </c>
      <c r="C45" s="21"/>
      <c r="E45" s="43"/>
      <c r="F45" s="44"/>
      <c r="G45" s="43"/>
      <c r="H45" s="44"/>
      <c r="I45" s="43"/>
      <c r="J45" s="43"/>
      <c r="K45" s="43"/>
    </row>
    <row r="46" spans="1:11" ht="24" customHeight="1" thickBot="1">
      <c r="A46" s="52" t="s">
        <v>65</v>
      </c>
      <c r="C46" s="21"/>
      <c r="E46" s="43">
        <v>-29747</v>
      </c>
      <c r="F46" s="43"/>
      <c r="G46" s="43">
        <v>-35573</v>
      </c>
      <c r="H46" s="44"/>
      <c r="I46" s="66">
        <f>I26</f>
        <v>-10519</v>
      </c>
      <c r="J46" s="65"/>
      <c r="K46" s="66">
        <f>K26</f>
        <v>-53132</v>
      </c>
    </row>
    <row r="47" spans="1:11" ht="24" customHeight="1" thickTop="1">
      <c r="A47" s="52" t="s">
        <v>39</v>
      </c>
      <c r="C47" s="21"/>
      <c r="E47" s="43">
        <v>-2209</v>
      </c>
      <c r="F47" s="44"/>
      <c r="G47" s="58">
        <v>1160</v>
      </c>
      <c r="H47" s="44"/>
      <c r="I47" s="43"/>
      <c r="J47" s="43"/>
      <c r="K47" s="43"/>
    </row>
    <row r="48" spans="1:11" ht="24" customHeight="1" thickBot="1">
      <c r="A48" s="52"/>
      <c r="C48" s="21"/>
      <c r="E48" s="59">
        <f>E26</f>
        <v>-31956</v>
      </c>
      <c r="F48" s="60"/>
      <c r="G48" s="59">
        <f>G26</f>
        <v>-34413</v>
      </c>
      <c r="H48" s="60"/>
      <c r="I48" s="60"/>
      <c r="J48" s="60"/>
      <c r="K48" s="60"/>
    </row>
    <row r="49" spans="1:11" ht="24" customHeight="1" thickTop="1">
      <c r="A49" s="52"/>
      <c r="C49" s="21"/>
      <c r="E49" s="60"/>
      <c r="F49" s="60"/>
      <c r="G49" s="60"/>
      <c r="H49" s="60"/>
      <c r="I49" s="60"/>
      <c r="J49" s="60"/>
      <c r="K49" s="60"/>
    </row>
    <row r="50" spans="1:11" ht="24" customHeight="1">
      <c r="A50" s="18" t="s">
        <v>62</v>
      </c>
      <c r="C50" s="41"/>
      <c r="D50" s="42"/>
      <c r="E50" s="44"/>
      <c r="F50" s="43"/>
      <c r="G50" s="43"/>
      <c r="H50" s="44"/>
      <c r="I50" s="43"/>
      <c r="J50" s="44"/>
      <c r="K50" s="44"/>
    </row>
    <row r="51" spans="1:11" ht="24" customHeight="1" thickBot="1">
      <c r="A51" s="52" t="s">
        <v>65</v>
      </c>
      <c r="C51" s="41"/>
      <c r="D51" s="42"/>
      <c r="E51" s="43">
        <f>E53-E52</f>
        <v>-24431</v>
      </c>
      <c r="F51" s="43"/>
      <c r="G51" s="43">
        <v>-29965</v>
      </c>
      <c r="H51" s="44"/>
      <c r="I51" s="66">
        <f>I35</f>
        <v>-10519</v>
      </c>
      <c r="J51" s="65"/>
      <c r="K51" s="66">
        <f>K35</f>
        <v>-53132</v>
      </c>
    </row>
    <row r="52" spans="1:11" ht="24" customHeight="1" thickTop="1">
      <c r="A52" s="52" t="s">
        <v>39</v>
      </c>
      <c r="C52" s="41"/>
      <c r="D52" s="42"/>
      <c r="E52" s="44">
        <v>6296</v>
      </c>
      <c r="F52" s="43"/>
      <c r="G52" s="43">
        <v>3610</v>
      </c>
      <c r="H52" s="44"/>
      <c r="I52" s="45"/>
      <c r="J52" s="45"/>
      <c r="K52" s="45"/>
    </row>
    <row r="53" spans="1:11" ht="24" customHeight="1" thickBot="1">
      <c r="A53" s="53"/>
      <c r="C53" s="41"/>
      <c r="D53" s="42"/>
      <c r="E53" s="67">
        <f>E35</f>
        <v>-18135</v>
      </c>
      <c r="F53" s="64"/>
      <c r="G53" s="67">
        <f>G35</f>
        <v>-26355</v>
      </c>
      <c r="H53" s="65"/>
      <c r="I53" s="45"/>
      <c r="J53" s="45"/>
      <c r="K53" s="45"/>
    </row>
    <row r="54" spans="1:11" ht="24" customHeight="1" thickTop="1">
      <c r="A54" s="18" t="s">
        <v>40</v>
      </c>
      <c r="C54" s="21">
        <v>15</v>
      </c>
      <c r="E54" s="10"/>
      <c r="G54" s="10"/>
      <c r="I54" s="10"/>
      <c r="J54" s="10"/>
      <c r="K54" s="10"/>
    </row>
    <row r="55" spans="1:11" ht="24" customHeight="1">
      <c r="A55" s="52" t="s">
        <v>41</v>
      </c>
      <c r="B55" s="3"/>
      <c r="E55" s="10"/>
      <c r="G55" s="10"/>
      <c r="H55" s="10"/>
      <c r="I55" s="10"/>
      <c r="J55" s="10"/>
      <c r="K55" s="10"/>
    </row>
    <row r="56" spans="1:11" ht="24" customHeight="1" thickBot="1">
      <c r="A56" s="79" t="s">
        <v>200</v>
      </c>
      <c r="B56" s="3"/>
      <c r="C56" s="21"/>
      <c r="E56" s="88">
        <f>E46/ROUND(276000000/1000,0)</f>
        <v>-0.10777898550724638</v>
      </c>
      <c r="F56" s="32"/>
      <c r="G56" s="88">
        <f>G46/ROUND(276000000/1000,0)</f>
        <v>-0.12888768115942029</v>
      </c>
      <c r="H56" s="32"/>
      <c r="I56" s="88">
        <f>I46/ROUND(276000000/1000,0)</f>
        <v>-3.8112318840579709E-2</v>
      </c>
      <c r="J56" s="89"/>
      <c r="K56" s="88">
        <f>K46/ROUND(276000000/1000,0)</f>
        <v>-0.1925072463768116</v>
      </c>
    </row>
    <row r="57" spans="1:11" ht="24" customHeight="1" thickTop="1">
      <c r="E57" s="81"/>
      <c r="F57" s="12"/>
      <c r="G57" s="81"/>
      <c r="H57" s="12"/>
      <c r="I57" s="81"/>
      <c r="J57" s="11"/>
      <c r="K57" s="81"/>
    </row>
    <row r="58" spans="1:11" ht="24" customHeight="1">
      <c r="A58" s="24" t="s">
        <v>154</v>
      </c>
      <c r="C58" s="25"/>
      <c r="E58" s="11"/>
      <c r="F58" s="12"/>
      <c r="G58" s="11"/>
      <c r="H58" s="12"/>
      <c r="I58" s="11"/>
      <c r="J58" s="11"/>
      <c r="K58" s="11"/>
    </row>
    <row r="59" spans="1:11" ht="24" customHeight="1">
      <c r="K59" s="17" t="s">
        <v>133</v>
      </c>
    </row>
    <row r="60" spans="1:11" s="3" customFormat="1" ht="24" customHeight="1">
      <c r="A60" s="18" t="s">
        <v>108</v>
      </c>
      <c r="B60" s="19"/>
      <c r="C60" s="1"/>
      <c r="D60" s="2"/>
      <c r="E60" s="2"/>
      <c r="F60" s="2"/>
      <c r="G60" s="2"/>
      <c r="H60" s="2"/>
      <c r="I60" s="2"/>
      <c r="J60" s="2"/>
      <c r="K60" s="10"/>
    </row>
    <row r="61" spans="1:11" s="3" customFormat="1" ht="24" customHeight="1">
      <c r="A61" s="18" t="s">
        <v>143</v>
      </c>
      <c r="B61" s="2"/>
      <c r="C61" s="1"/>
      <c r="D61" s="2"/>
      <c r="E61" s="2"/>
      <c r="F61" s="2"/>
      <c r="G61" s="2"/>
      <c r="H61" s="2"/>
      <c r="I61" s="2"/>
      <c r="J61" s="2"/>
      <c r="K61" s="2"/>
    </row>
    <row r="62" spans="1:11" s="3" customFormat="1" ht="24" customHeight="1">
      <c r="A62" s="18" t="s">
        <v>191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1" s="3" customFormat="1" ht="24" customHeight="1">
      <c r="B63" s="2"/>
      <c r="C63" s="1"/>
      <c r="D63" s="2"/>
      <c r="E63" s="2"/>
      <c r="F63" s="2"/>
      <c r="G63" s="2"/>
      <c r="H63" s="2"/>
      <c r="I63" s="2"/>
      <c r="J63" s="2"/>
      <c r="K63" s="17" t="s">
        <v>134</v>
      </c>
    </row>
    <row r="64" spans="1:11" ht="24" customHeight="1">
      <c r="E64" s="90"/>
      <c r="F64" s="90" t="s">
        <v>0</v>
      </c>
      <c r="G64" s="90"/>
      <c r="H64" s="20"/>
      <c r="I64" s="90"/>
      <c r="J64" s="90" t="s">
        <v>1</v>
      </c>
      <c r="K64" s="90"/>
    </row>
    <row r="65" spans="1:11" ht="24" customHeight="1">
      <c r="C65" s="28" t="s">
        <v>2</v>
      </c>
      <c r="E65" s="29">
        <v>2021</v>
      </c>
      <c r="F65" s="30"/>
      <c r="G65" s="29">
        <v>2020</v>
      </c>
      <c r="H65" s="30"/>
      <c r="I65" s="29">
        <v>2021</v>
      </c>
      <c r="J65" s="30"/>
      <c r="K65" s="29">
        <v>2020</v>
      </c>
    </row>
    <row r="66" spans="1:11" ht="24" customHeight="1">
      <c r="A66" s="18" t="s">
        <v>32</v>
      </c>
      <c r="H66" s="31"/>
    </row>
    <row r="67" spans="1:11" ht="24" customHeight="1">
      <c r="A67" s="52" t="s">
        <v>144</v>
      </c>
      <c r="B67" s="3"/>
      <c r="C67" s="21"/>
      <c r="E67" s="56">
        <v>2515831</v>
      </c>
      <c r="F67" s="56"/>
      <c r="G67" s="56">
        <v>3079892</v>
      </c>
      <c r="H67" s="56"/>
      <c r="I67" s="56">
        <v>1866674</v>
      </c>
      <c r="J67" s="56"/>
      <c r="K67" s="56">
        <v>2277203</v>
      </c>
    </row>
    <row r="68" spans="1:11" ht="24" customHeight="1">
      <c r="A68" s="52" t="s">
        <v>33</v>
      </c>
      <c r="B68" s="3"/>
      <c r="C68" s="21"/>
      <c r="E68" s="56"/>
      <c r="F68" s="56"/>
      <c r="G68" s="56"/>
      <c r="H68" s="56"/>
      <c r="I68" s="56"/>
      <c r="J68" s="56"/>
      <c r="K68" s="56"/>
    </row>
    <row r="69" spans="1:11" ht="24" customHeight="1">
      <c r="A69" s="52" t="s">
        <v>113</v>
      </c>
      <c r="B69" s="3"/>
      <c r="C69" s="21"/>
      <c r="E69" s="56">
        <v>2392</v>
      </c>
      <c r="F69" s="56"/>
      <c r="G69" s="56">
        <v>1428</v>
      </c>
      <c r="H69" s="56"/>
      <c r="I69" s="56">
        <v>0</v>
      </c>
      <c r="J69" s="56"/>
      <c r="K69" s="56">
        <v>0</v>
      </c>
    </row>
    <row r="70" spans="1:11" ht="24" customHeight="1">
      <c r="A70" s="52" t="s">
        <v>114</v>
      </c>
      <c r="B70" s="3"/>
      <c r="C70" s="21"/>
      <c r="E70" s="58">
        <v>16934</v>
      </c>
      <c r="F70" s="56"/>
      <c r="G70" s="56">
        <v>25210</v>
      </c>
      <c r="H70" s="56"/>
      <c r="I70" s="56">
        <v>95939</v>
      </c>
      <c r="J70" s="56"/>
      <c r="K70" s="56">
        <v>108751</v>
      </c>
    </row>
    <row r="71" spans="1:11" ht="24" customHeight="1">
      <c r="A71" s="18" t="s">
        <v>34</v>
      </c>
      <c r="E71" s="57">
        <f>SUM(E66:E70)</f>
        <v>2535157</v>
      </c>
      <c r="F71" s="56"/>
      <c r="G71" s="57">
        <f>SUM(G66:G70)</f>
        <v>3106530</v>
      </c>
      <c r="H71" s="56"/>
      <c r="I71" s="57">
        <f>SUM(I66:I70)</f>
        <v>1962613</v>
      </c>
      <c r="J71" s="56"/>
      <c r="K71" s="57">
        <f>SUM(K66:K70)</f>
        <v>2385954</v>
      </c>
    </row>
    <row r="72" spans="1:11" ht="24" customHeight="1">
      <c r="A72" s="18" t="s">
        <v>35</v>
      </c>
      <c r="E72" s="56"/>
      <c r="F72" s="56"/>
      <c r="G72" s="56"/>
      <c r="H72" s="56"/>
      <c r="I72" s="56"/>
      <c r="J72" s="56"/>
      <c r="K72" s="56"/>
    </row>
    <row r="73" spans="1:11" ht="24" customHeight="1">
      <c r="A73" s="52" t="s">
        <v>95</v>
      </c>
      <c r="B73" s="3"/>
      <c r="E73" s="56">
        <v>1909479</v>
      </c>
      <c r="F73" s="56"/>
      <c r="G73" s="56">
        <v>2470148</v>
      </c>
      <c r="H73" s="56"/>
      <c r="I73" s="56">
        <v>1656015</v>
      </c>
      <c r="J73" s="56"/>
      <c r="K73" s="56">
        <v>2199156</v>
      </c>
    </row>
    <row r="74" spans="1:11" ht="24" customHeight="1">
      <c r="A74" s="52" t="s">
        <v>96</v>
      </c>
      <c r="B74" s="22"/>
      <c r="C74" s="21"/>
      <c r="E74" s="56">
        <v>312621</v>
      </c>
      <c r="F74" s="56"/>
      <c r="G74" s="56">
        <v>311045</v>
      </c>
      <c r="H74" s="56"/>
      <c r="I74" s="56">
        <v>20555</v>
      </c>
      <c r="J74" s="56"/>
      <c r="K74" s="56">
        <v>19104</v>
      </c>
    </row>
    <row r="75" spans="1:11" ht="24" customHeight="1">
      <c r="A75" s="52" t="s">
        <v>36</v>
      </c>
      <c r="B75" s="22"/>
      <c r="C75" s="21"/>
      <c r="E75" s="56">
        <v>361741</v>
      </c>
      <c r="F75" s="56"/>
      <c r="G75" s="56">
        <v>379925</v>
      </c>
      <c r="H75" s="56"/>
      <c r="I75" s="56">
        <v>256801</v>
      </c>
      <c r="J75" s="56"/>
      <c r="K75" s="56">
        <v>314118</v>
      </c>
    </row>
    <row r="76" spans="1:11" s="12" customFormat="1" ht="24" customHeight="1">
      <c r="A76" s="54" t="s">
        <v>120</v>
      </c>
      <c r="C76" s="27"/>
      <c r="E76" s="58">
        <v>0</v>
      </c>
      <c r="F76" s="60"/>
      <c r="G76" s="58">
        <v>0</v>
      </c>
      <c r="H76" s="60"/>
      <c r="I76" s="58">
        <v>3129</v>
      </c>
      <c r="J76" s="60"/>
      <c r="K76" s="58">
        <v>1858</v>
      </c>
    </row>
    <row r="77" spans="1:11" ht="24" customHeight="1">
      <c r="A77" s="18" t="s">
        <v>37</v>
      </c>
      <c r="E77" s="58">
        <f>SUM(E72:E76)</f>
        <v>2583841</v>
      </c>
      <c r="F77" s="56"/>
      <c r="G77" s="58">
        <f>SUM(G72:G76)</f>
        <v>3161118</v>
      </c>
      <c r="H77" s="56"/>
      <c r="I77" s="58">
        <f>SUM(I72:I76)</f>
        <v>1936500</v>
      </c>
      <c r="J77" s="56"/>
      <c r="K77" s="58">
        <f>SUM(K72:K76)</f>
        <v>2534236</v>
      </c>
    </row>
    <row r="78" spans="1:11" ht="24" customHeight="1">
      <c r="A78" s="18" t="s">
        <v>105</v>
      </c>
      <c r="E78" s="60">
        <f>E71-E77</f>
        <v>-48684</v>
      </c>
      <c r="F78" s="56"/>
      <c r="G78" s="60">
        <v>-54588</v>
      </c>
      <c r="H78" s="56"/>
      <c r="I78" s="60">
        <v>26113</v>
      </c>
      <c r="J78" s="56"/>
      <c r="K78" s="60">
        <v>-148282</v>
      </c>
    </row>
    <row r="79" spans="1:11" ht="24" customHeight="1">
      <c r="A79" s="54" t="s">
        <v>135</v>
      </c>
      <c r="B79" s="12"/>
      <c r="C79" s="82">
        <v>6</v>
      </c>
      <c r="D79" s="12"/>
      <c r="E79" s="60">
        <v>-1891</v>
      </c>
      <c r="F79" s="60"/>
      <c r="G79" s="60">
        <v>-5737</v>
      </c>
      <c r="H79" s="60"/>
      <c r="I79" s="60">
        <v>0</v>
      </c>
      <c r="J79" s="60"/>
      <c r="K79" s="60">
        <v>0</v>
      </c>
    </row>
    <row r="80" spans="1:11" ht="24" customHeight="1">
      <c r="A80" s="54" t="s">
        <v>138</v>
      </c>
      <c r="E80" s="60">
        <v>1930</v>
      </c>
      <c r="F80" s="60"/>
      <c r="G80" s="60">
        <v>1456</v>
      </c>
      <c r="H80" s="60"/>
      <c r="I80" s="60">
        <v>513</v>
      </c>
      <c r="J80" s="60"/>
      <c r="K80" s="60">
        <v>1410</v>
      </c>
    </row>
    <row r="81" spans="1:11" ht="24" customHeight="1">
      <c r="A81" s="54" t="s">
        <v>38</v>
      </c>
      <c r="B81" s="12"/>
      <c r="C81" s="27"/>
      <c r="D81" s="12"/>
      <c r="E81" s="58">
        <v>-48245</v>
      </c>
      <c r="F81" s="60"/>
      <c r="G81" s="58">
        <v>-53793</v>
      </c>
      <c r="H81" s="60"/>
      <c r="I81" s="58">
        <v>-43610</v>
      </c>
      <c r="J81" s="60"/>
      <c r="K81" s="58">
        <v>-45985</v>
      </c>
    </row>
    <row r="82" spans="1:11" ht="24" customHeight="1">
      <c r="A82" s="18" t="s">
        <v>168</v>
      </c>
      <c r="E82" s="60">
        <f>SUM(E78:E81)</f>
        <v>-96890</v>
      </c>
      <c r="F82" s="56"/>
      <c r="G82" s="60">
        <f>SUM(G78:G81)</f>
        <v>-112662</v>
      </c>
      <c r="H82" s="56"/>
      <c r="I82" s="60">
        <f>SUM(I78:I81)</f>
        <v>-16984</v>
      </c>
      <c r="J82" s="56"/>
      <c r="K82" s="60">
        <f>SUM(K78:K81)</f>
        <v>-192857</v>
      </c>
    </row>
    <row r="83" spans="1:11" ht="24" customHeight="1">
      <c r="A83" s="52" t="s">
        <v>169</v>
      </c>
      <c r="C83" s="21">
        <v>14</v>
      </c>
      <c r="E83" s="58">
        <v>20389</v>
      </c>
      <c r="F83" s="56"/>
      <c r="G83" s="58">
        <v>33178</v>
      </c>
      <c r="H83" s="56"/>
      <c r="I83" s="58">
        <v>13279</v>
      </c>
      <c r="J83" s="56"/>
      <c r="K83" s="58">
        <v>44461</v>
      </c>
    </row>
    <row r="84" spans="1:11" ht="24" customHeight="1" thickBot="1">
      <c r="A84" s="18" t="s">
        <v>136</v>
      </c>
      <c r="B84" s="3"/>
      <c r="C84" s="21"/>
      <c r="E84" s="59">
        <f>SUM(E82:E83)</f>
        <v>-76501</v>
      </c>
      <c r="F84" s="60"/>
      <c r="G84" s="59">
        <f>SUM(G82:G83)</f>
        <v>-79484</v>
      </c>
      <c r="H84" s="60"/>
      <c r="I84" s="59">
        <f>SUM(I82:I83)</f>
        <v>-3705</v>
      </c>
      <c r="J84" s="60"/>
      <c r="K84" s="59">
        <f>SUM(K82:K83)</f>
        <v>-148396</v>
      </c>
    </row>
    <row r="85" spans="1:11" ht="24" customHeight="1" thickTop="1">
      <c r="A85" s="52"/>
      <c r="C85" s="21"/>
      <c r="E85" s="43"/>
      <c r="F85" s="44"/>
      <c r="G85" s="43"/>
      <c r="H85" s="44"/>
      <c r="I85" s="43"/>
      <c r="J85" s="43"/>
      <c r="K85" s="43"/>
    </row>
    <row r="86" spans="1:11" ht="24" customHeight="1">
      <c r="A86" s="39" t="s">
        <v>70</v>
      </c>
      <c r="C86" s="21"/>
      <c r="E86" s="43"/>
      <c r="F86" s="44"/>
      <c r="G86" s="43"/>
      <c r="H86" s="44"/>
      <c r="I86" s="43"/>
      <c r="J86" s="43"/>
      <c r="K86" s="43"/>
    </row>
    <row r="87" spans="1:11" ht="24" customHeight="1">
      <c r="A87" s="78" t="s">
        <v>145</v>
      </c>
      <c r="C87" s="21"/>
      <c r="E87" s="43"/>
      <c r="F87" s="44"/>
      <c r="G87" s="43"/>
      <c r="H87" s="44"/>
      <c r="I87" s="43"/>
      <c r="J87" s="43"/>
      <c r="K87" s="43"/>
    </row>
    <row r="88" spans="1:11" ht="24" customHeight="1">
      <c r="A88" s="78" t="s">
        <v>101</v>
      </c>
      <c r="C88" s="21"/>
      <c r="E88" s="43"/>
      <c r="F88" s="44"/>
      <c r="G88" s="43"/>
      <c r="H88" s="44"/>
      <c r="I88" s="43"/>
      <c r="J88" s="43"/>
      <c r="K88" s="43"/>
    </row>
    <row r="89" spans="1:11" ht="24" customHeight="1">
      <c r="A89" s="53" t="s">
        <v>102</v>
      </c>
      <c r="C89" s="21"/>
      <c r="E89" s="43"/>
      <c r="F89" s="44"/>
      <c r="G89" s="43"/>
      <c r="H89" s="44"/>
      <c r="I89" s="43"/>
      <c r="J89" s="43"/>
      <c r="K89" s="43"/>
    </row>
    <row r="90" spans="1:11" ht="24" customHeight="1">
      <c r="A90" s="53" t="s">
        <v>146</v>
      </c>
      <c r="C90" s="21"/>
      <c r="E90" s="58">
        <v>46053</v>
      </c>
      <c r="F90" s="60"/>
      <c r="G90" s="58">
        <v>29701</v>
      </c>
      <c r="H90" s="60"/>
      <c r="I90" s="58">
        <v>0</v>
      </c>
      <c r="J90" s="60"/>
      <c r="K90" s="58">
        <v>0</v>
      </c>
    </row>
    <row r="91" spans="1:11" ht="24" customHeight="1">
      <c r="A91" s="39" t="s">
        <v>121</v>
      </c>
      <c r="C91" s="21"/>
      <c r="E91" s="58">
        <f>SUM(E87:E90)</f>
        <v>46053</v>
      </c>
      <c r="F91" s="60"/>
      <c r="G91" s="58">
        <f>SUM(G87:G90)</f>
        <v>29701</v>
      </c>
      <c r="H91" s="60"/>
      <c r="I91" s="58">
        <f>SUM(I87:I90)</f>
        <v>0</v>
      </c>
      <c r="J91" s="60"/>
      <c r="K91" s="58">
        <f>SUM(K87:K90)</f>
        <v>0</v>
      </c>
    </row>
    <row r="92" spans="1:11" ht="24" customHeight="1">
      <c r="A92" s="52"/>
      <c r="C92" s="21"/>
      <c r="E92" s="43"/>
      <c r="F92" s="44"/>
      <c r="G92" s="43"/>
      <c r="H92" s="44"/>
      <c r="I92" s="43"/>
      <c r="J92" s="43"/>
      <c r="K92" s="43"/>
    </row>
    <row r="93" spans="1:11" ht="24" customHeight="1" thickBot="1">
      <c r="A93" s="39" t="s">
        <v>122</v>
      </c>
      <c r="C93" s="21"/>
      <c r="E93" s="61">
        <f>E84+E91</f>
        <v>-30448</v>
      </c>
      <c r="F93" s="94"/>
      <c r="G93" s="61">
        <f>G84+G91</f>
        <v>-49783</v>
      </c>
      <c r="H93" s="44"/>
      <c r="I93" s="61">
        <f>I84+I91</f>
        <v>-3705</v>
      </c>
      <c r="J93" s="41"/>
      <c r="K93" s="61">
        <f>K84+K91</f>
        <v>-148396</v>
      </c>
    </row>
    <row r="94" spans="1:11" ht="24" customHeight="1" thickTop="1">
      <c r="A94" s="52"/>
      <c r="C94" s="21"/>
      <c r="E94" s="43"/>
      <c r="F94" s="44"/>
      <c r="G94" s="43"/>
      <c r="H94" s="44"/>
      <c r="I94" s="43"/>
      <c r="J94" s="43"/>
      <c r="K94" s="43"/>
    </row>
    <row r="95" spans="1:11" ht="24" customHeight="1">
      <c r="A95" s="24" t="s">
        <v>154</v>
      </c>
      <c r="C95" s="25"/>
      <c r="E95" s="11"/>
      <c r="F95" s="12"/>
      <c r="G95" s="11"/>
      <c r="H95" s="12"/>
      <c r="I95" s="11"/>
      <c r="J95" s="11"/>
      <c r="K95" s="11"/>
    </row>
    <row r="96" spans="1:11" ht="24" customHeight="1">
      <c r="A96" s="24"/>
      <c r="C96" s="25"/>
      <c r="E96" s="11"/>
      <c r="F96" s="12"/>
      <c r="G96" s="11"/>
      <c r="H96" s="12"/>
      <c r="I96" s="11"/>
      <c r="J96" s="11"/>
      <c r="K96" s="17" t="s">
        <v>133</v>
      </c>
    </row>
    <row r="97" spans="1:11" s="3" customFormat="1" ht="24" customHeight="1">
      <c r="A97" s="18" t="s">
        <v>108</v>
      </c>
      <c r="B97" s="19"/>
      <c r="C97" s="1"/>
      <c r="D97" s="2"/>
      <c r="E97" s="2"/>
      <c r="F97" s="2"/>
      <c r="G97" s="2"/>
      <c r="H97" s="2"/>
      <c r="I97" s="2"/>
      <c r="J97" s="2"/>
      <c r="K97" s="10"/>
    </row>
    <row r="98" spans="1:11" s="3" customFormat="1" ht="24" customHeight="1">
      <c r="A98" s="18" t="s">
        <v>161</v>
      </c>
      <c r="B98" s="2"/>
      <c r="C98" s="1"/>
      <c r="D98" s="2"/>
      <c r="E98" s="2"/>
      <c r="F98" s="2"/>
      <c r="G98" s="2"/>
      <c r="H98" s="2"/>
      <c r="I98" s="2"/>
      <c r="J98" s="2"/>
      <c r="K98" s="2"/>
    </row>
    <row r="99" spans="1:11" s="3" customFormat="1" ht="24" customHeight="1">
      <c r="A99" s="18" t="s">
        <v>191</v>
      </c>
      <c r="B99" s="2"/>
      <c r="C99" s="1"/>
      <c r="D99" s="2"/>
      <c r="E99" s="2"/>
      <c r="F99" s="2"/>
      <c r="G99" s="2"/>
      <c r="H99" s="2"/>
      <c r="I99" s="2"/>
      <c r="J99" s="2"/>
      <c r="K99" s="2"/>
    </row>
    <row r="100" spans="1:11" s="3" customFormat="1" ht="24" customHeight="1">
      <c r="B100" s="2"/>
      <c r="C100" s="1"/>
      <c r="D100" s="2"/>
      <c r="E100" s="2"/>
      <c r="F100" s="2"/>
      <c r="G100" s="2"/>
      <c r="H100" s="2"/>
      <c r="I100" s="2"/>
      <c r="J100" s="2"/>
      <c r="K100" s="17" t="s">
        <v>134</v>
      </c>
    </row>
    <row r="101" spans="1:11" ht="24" customHeight="1">
      <c r="E101" s="90"/>
      <c r="F101" s="90" t="s">
        <v>0</v>
      </c>
      <c r="G101" s="90"/>
      <c r="H101" s="20"/>
      <c r="I101" s="90"/>
      <c r="J101" s="90" t="s">
        <v>1</v>
      </c>
      <c r="K101" s="90"/>
    </row>
    <row r="102" spans="1:11" ht="24" customHeight="1">
      <c r="C102" s="28" t="s">
        <v>2</v>
      </c>
      <c r="E102" s="29">
        <v>2021</v>
      </c>
      <c r="F102" s="30"/>
      <c r="G102" s="29">
        <v>2020</v>
      </c>
      <c r="H102" s="30"/>
      <c r="I102" s="29">
        <v>2021</v>
      </c>
      <c r="J102" s="30"/>
      <c r="K102" s="29">
        <v>2020</v>
      </c>
    </row>
    <row r="103" spans="1:11" ht="24" customHeight="1">
      <c r="A103" s="18" t="s">
        <v>210</v>
      </c>
      <c r="C103" s="21"/>
      <c r="E103" s="43"/>
      <c r="F103" s="44"/>
      <c r="G103" s="43"/>
      <c r="H103" s="44"/>
      <c r="I103" s="43"/>
      <c r="J103" s="43"/>
      <c r="K103" s="43"/>
    </row>
    <row r="104" spans="1:11" ht="24" customHeight="1" thickBot="1">
      <c r="A104" s="52" t="s">
        <v>65</v>
      </c>
      <c r="C104" s="21"/>
      <c r="E104" s="43">
        <f>E106-E105</f>
        <v>-72529</v>
      </c>
      <c r="F104" s="43"/>
      <c r="G104" s="43">
        <v>-75368</v>
      </c>
      <c r="H104" s="44"/>
      <c r="I104" s="66">
        <f>I84</f>
        <v>-3705</v>
      </c>
      <c r="J104" s="65"/>
      <c r="K104" s="66">
        <f>K84</f>
        <v>-148396</v>
      </c>
    </row>
    <row r="105" spans="1:11" ht="24" customHeight="1" thickTop="1">
      <c r="A105" s="52" t="s">
        <v>39</v>
      </c>
      <c r="C105" s="21"/>
      <c r="E105" s="43">
        <v>-3972</v>
      </c>
      <c r="F105" s="44"/>
      <c r="G105" s="58">
        <v>-4116</v>
      </c>
      <c r="H105" s="44"/>
      <c r="I105" s="43"/>
      <c r="J105" s="43"/>
      <c r="K105" s="43"/>
    </row>
    <row r="106" spans="1:11" ht="24" customHeight="1" thickBot="1">
      <c r="A106" s="52"/>
      <c r="C106" s="21"/>
      <c r="E106" s="59">
        <f>E84</f>
        <v>-76501</v>
      </c>
      <c r="F106" s="60"/>
      <c r="G106" s="59">
        <f>G84</f>
        <v>-79484</v>
      </c>
      <c r="H106" s="60"/>
      <c r="I106" s="60"/>
      <c r="J106" s="60"/>
      <c r="K106" s="60"/>
    </row>
    <row r="107" spans="1:11" ht="24" customHeight="1" thickTop="1">
      <c r="A107" s="52"/>
      <c r="C107" s="21"/>
      <c r="E107" s="60"/>
      <c r="F107" s="60"/>
      <c r="G107" s="60"/>
      <c r="H107" s="60"/>
      <c r="I107" s="60"/>
      <c r="J107" s="60"/>
      <c r="K107" s="60"/>
    </row>
    <row r="108" spans="1:11" ht="24" customHeight="1">
      <c r="A108" s="18" t="s">
        <v>62</v>
      </c>
      <c r="C108" s="41"/>
      <c r="D108" s="42"/>
      <c r="E108" s="44"/>
      <c r="F108" s="43"/>
      <c r="G108" s="43"/>
      <c r="H108" s="44"/>
      <c r="I108" s="43"/>
      <c r="J108" s="44"/>
      <c r="K108" s="44"/>
    </row>
    <row r="109" spans="1:11" ht="24" customHeight="1" thickBot="1">
      <c r="A109" s="52" t="s">
        <v>65</v>
      </c>
      <c r="C109" s="41"/>
      <c r="D109" s="42"/>
      <c r="E109" s="43">
        <f>E111-E110</f>
        <v>-43139</v>
      </c>
      <c r="F109" s="43"/>
      <c r="G109" s="43">
        <v>-50971</v>
      </c>
      <c r="H109" s="44"/>
      <c r="I109" s="66">
        <f>I93</f>
        <v>-3705</v>
      </c>
      <c r="J109" s="65"/>
      <c r="K109" s="66">
        <f>K93</f>
        <v>-148396</v>
      </c>
    </row>
    <row r="110" spans="1:11" ht="24" customHeight="1" thickTop="1">
      <c r="A110" s="52" t="s">
        <v>39</v>
      </c>
      <c r="C110" s="41"/>
      <c r="D110" s="42"/>
      <c r="E110" s="44">
        <v>12691</v>
      </c>
      <c r="F110" s="43"/>
      <c r="G110" s="43">
        <v>1188</v>
      </c>
      <c r="H110" s="44"/>
      <c r="I110" s="45"/>
      <c r="J110" s="45"/>
      <c r="K110" s="45"/>
    </row>
    <row r="111" spans="1:11" ht="24" customHeight="1" thickBot="1">
      <c r="A111" s="53"/>
      <c r="C111" s="41"/>
      <c r="D111" s="42"/>
      <c r="E111" s="67">
        <f>E93</f>
        <v>-30448</v>
      </c>
      <c r="F111" s="64"/>
      <c r="G111" s="67">
        <f>G93</f>
        <v>-49783</v>
      </c>
      <c r="H111" s="65"/>
      <c r="I111" s="45"/>
      <c r="J111" s="45"/>
      <c r="K111" s="45"/>
    </row>
    <row r="112" spans="1:11" ht="24" customHeight="1" thickTop="1">
      <c r="A112" s="18" t="s">
        <v>40</v>
      </c>
      <c r="C112" s="21">
        <v>15</v>
      </c>
      <c r="E112" s="10"/>
      <c r="G112" s="10"/>
      <c r="I112" s="10"/>
      <c r="J112" s="10"/>
      <c r="K112" s="10"/>
    </row>
    <row r="113" spans="1:12" ht="24" customHeight="1">
      <c r="A113" s="52" t="s">
        <v>41</v>
      </c>
      <c r="B113" s="3"/>
      <c r="E113" s="10"/>
      <c r="G113" s="10"/>
      <c r="H113" s="10"/>
      <c r="I113" s="10"/>
      <c r="J113" s="10"/>
      <c r="K113" s="10"/>
    </row>
    <row r="114" spans="1:12" ht="24" customHeight="1" thickBot="1">
      <c r="A114" s="79" t="s">
        <v>200</v>
      </c>
      <c r="B114" s="3"/>
      <c r="C114" s="21"/>
      <c r="E114" s="88">
        <f>E104/ROUND(276000000/1000,0)</f>
        <v>-0.26278623188405797</v>
      </c>
      <c r="F114" s="32"/>
      <c r="G114" s="88">
        <f>G104/ROUND(276000000/1000,0)</f>
        <v>-0.27307246376811595</v>
      </c>
      <c r="H114" s="32"/>
      <c r="I114" s="88">
        <f>I104/ROUND(276000000/1000,0)</f>
        <v>-1.342391304347826E-2</v>
      </c>
      <c r="J114" s="89"/>
      <c r="K114" s="88">
        <f>K104/ROUND(276000000/1000,0)</f>
        <v>-0.53766666666666663</v>
      </c>
      <c r="L114" s="32"/>
    </row>
    <row r="115" spans="1:12" ht="24" customHeight="1" thickTop="1">
      <c r="E115" s="81"/>
      <c r="F115" s="12"/>
      <c r="G115" s="81"/>
      <c r="H115" s="12"/>
      <c r="I115" s="81"/>
      <c r="J115" s="11"/>
      <c r="K115" s="81"/>
    </row>
    <row r="116" spans="1:12" ht="24" customHeight="1">
      <c r="A116" s="24" t="s">
        <v>154</v>
      </c>
      <c r="C116" s="25"/>
      <c r="E116" s="11"/>
      <c r="F116" s="12"/>
      <c r="G116" s="11"/>
      <c r="H116" s="12"/>
      <c r="I116" s="11"/>
      <c r="J116" s="11"/>
      <c r="K116" s="11"/>
    </row>
  </sheetData>
  <printOptions horizontalCentered="1"/>
  <pageMargins left="0.75" right="0.31496062992126" top="0.78740157480314998" bottom="0.2" header="0.31496062992126" footer="0.31496062992126"/>
  <pageSetup paperSize="9" scale="70" fitToHeight="7" orientation="portrait" r:id="rId1"/>
  <rowBreaks count="5" manualBreakCount="5">
    <brk id="37" max="10" man="1"/>
    <brk id="58" max="10" man="1"/>
    <brk id="95" max="10" man="1"/>
    <brk id="116" max="10" man="1"/>
    <brk id="1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view="pageBreakPreview" topLeftCell="A7" zoomScaleNormal="70" zoomScaleSheetLayoutView="100" workbookViewId="0">
      <selection activeCell="G14" sqref="G14:G15"/>
    </sheetView>
  </sheetViews>
  <sheetFormatPr defaultColWidth="9.42578125" defaultRowHeight="24" customHeight="1"/>
  <cols>
    <col min="1" max="1" width="18" style="51" customWidth="1"/>
    <col min="2" max="2" width="8.5703125" style="51" customWidth="1"/>
    <col min="3" max="3" width="13.42578125" style="51" customWidth="1"/>
    <col min="4" max="4" width="2.140625" style="51" customWidth="1"/>
    <col min="5" max="5" width="16.140625" style="51" customWidth="1"/>
    <col min="6" max="6" width="1.42578125" style="51" customWidth="1"/>
    <col min="7" max="7" width="16.140625" style="51" customWidth="1"/>
    <col min="8" max="8" width="1.42578125" style="51" customWidth="1"/>
    <col min="9" max="9" width="16.140625" style="51" customWidth="1"/>
    <col min="10" max="10" width="1.42578125" style="51" customWidth="1"/>
    <col min="11" max="11" width="16.140625" style="51" customWidth="1"/>
    <col min="12" max="12" width="1.42578125" style="51" customWidth="1"/>
    <col min="13" max="13" width="16.140625" style="51" customWidth="1"/>
    <col min="14" max="14" width="1.42578125" style="51" customWidth="1"/>
    <col min="15" max="15" width="16.140625" style="51" customWidth="1"/>
    <col min="16" max="16" width="1.42578125" style="51" customWidth="1"/>
    <col min="17" max="17" width="16.5703125" style="51" customWidth="1"/>
    <col min="18" max="18" width="1.42578125" style="51" customWidth="1"/>
    <col min="19" max="19" width="14.5703125" style="51" customWidth="1"/>
    <col min="20" max="20" width="1.42578125" style="51" customWidth="1"/>
    <col min="21" max="21" width="16.5703125" style="51" customWidth="1"/>
    <col min="22" max="22" width="1.42578125" style="51" customWidth="1"/>
    <col min="23" max="23" width="16.5703125" style="51" customWidth="1"/>
    <col min="24" max="24" width="1.42578125" style="51" customWidth="1"/>
    <col min="25" max="25" width="16.5703125" style="51" customWidth="1"/>
    <col min="26" max="26" width="1.42578125" style="51" customWidth="1"/>
    <col min="27" max="27" width="16.5703125" style="51" customWidth="1"/>
    <col min="28" max="16384" width="9.42578125" style="51"/>
  </cols>
  <sheetData>
    <row r="1" spans="1:27" s="12" customFormat="1" ht="24" customHeight="1">
      <c r="AA1" s="10" t="s">
        <v>133</v>
      </c>
    </row>
    <row r="2" spans="1:27" ht="24" customHeight="1">
      <c r="A2" s="18" t="s">
        <v>108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81"/>
      <c r="R2" s="13"/>
      <c r="S2" s="13"/>
      <c r="T2" s="13"/>
      <c r="U2" s="13"/>
      <c r="V2" s="13"/>
      <c r="W2" s="36"/>
      <c r="X2" s="13"/>
      <c r="Y2" s="13"/>
      <c r="Z2" s="13"/>
      <c r="AA2" s="13"/>
    </row>
    <row r="3" spans="1:27" ht="24" customHeight="1">
      <c r="A3" s="18" t="s">
        <v>94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81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24" customHeight="1">
      <c r="A4" s="18" t="s">
        <v>191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7"/>
      <c r="V5" s="17"/>
      <c r="W5" s="17"/>
      <c r="X5" s="15"/>
      <c r="Y5" s="15"/>
      <c r="Z5" s="15"/>
      <c r="AA5" s="49" t="s">
        <v>125</v>
      </c>
    </row>
    <row r="6" spans="1:27" s="20" customFormat="1" ht="24" customHeight="1">
      <c r="A6" s="5"/>
      <c r="B6" s="5"/>
      <c r="C6" s="5"/>
      <c r="D6" s="5"/>
      <c r="E6" s="96" t="s">
        <v>0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</row>
    <row r="7" spans="1:27" s="20" customFormat="1" ht="24" customHeight="1">
      <c r="A7" s="5"/>
      <c r="B7" s="5"/>
      <c r="C7" s="5"/>
      <c r="D7" s="5"/>
      <c r="E7" s="97" t="s">
        <v>64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35"/>
      <c r="Y7" s="7"/>
      <c r="Z7" s="35"/>
      <c r="AA7" s="35"/>
    </row>
    <row r="8" spans="1:27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97" t="s">
        <v>63</v>
      </c>
      <c r="R8" s="97"/>
      <c r="S8" s="97"/>
      <c r="T8" s="97"/>
      <c r="U8" s="97"/>
      <c r="V8" s="12"/>
      <c r="W8" s="12"/>
      <c r="X8" s="35"/>
      <c r="Y8" s="7"/>
      <c r="Z8" s="35"/>
      <c r="AA8" s="35"/>
    </row>
    <row r="9" spans="1:27" s="20" customFormat="1" ht="24" customHeight="1">
      <c r="A9" s="5"/>
      <c r="B9" s="5"/>
      <c r="C9" s="5"/>
      <c r="D9" s="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97" t="s">
        <v>42</v>
      </c>
      <c r="R9" s="97"/>
      <c r="S9" s="97"/>
      <c r="T9" s="97"/>
      <c r="U9" s="12"/>
      <c r="V9" s="12"/>
      <c r="W9" s="12"/>
      <c r="X9" s="35"/>
      <c r="Z9" s="35"/>
      <c r="AA9" s="35"/>
    </row>
    <row r="10" spans="1:27" s="20" customFormat="1" ht="24" customHeight="1">
      <c r="A10" s="5"/>
      <c r="B10" s="5"/>
      <c r="C10" s="5"/>
      <c r="D10" s="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7" t="s">
        <v>71</v>
      </c>
      <c r="R10" s="81"/>
      <c r="S10" s="81"/>
      <c r="T10" s="12"/>
      <c r="U10" s="12"/>
      <c r="V10" s="12"/>
      <c r="W10" s="12"/>
      <c r="X10" s="35"/>
      <c r="Z10" s="35"/>
      <c r="AA10" s="35"/>
    </row>
    <row r="11" spans="1:27" s="7" customFormat="1" ht="24" customHeight="1">
      <c r="E11" s="81"/>
      <c r="P11" s="81"/>
      <c r="Q11" s="7" t="s">
        <v>72</v>
      </c>
    </row>
    <row r="12" spans="1:27" s="7" customFormat="1" ht="24" customHeight="1">
      <c r="K12" s="98" t="s">
        <v>26</v>
      </c>
      <c r="L12" s="98"/>
      <c r="M12" s="98"/>
      <c r="N12" s="98"/>
      <c r="O12" s="98"/>
      <c r="P12" s="81"/>
      <c r="Q12" s="7" t="s">
        <v>73</v>
      </c>
      <c r="U12" s="7" t="s">
        <v>57</v>
      </c>
      <c r="W12" s="7" t="s">
        <v>77</v>
      </c>
    </row>
    <row r="13" spans="1:27" s="7" customFormat="1" ht="24" customHeight="1">
      <c r="E13" s="81" t="s">
        <v>56</v>
      </c>
      <c r="K13" s="97" t="s">
        <v>60</v>
      </c>
      <c r="L13" s="97"/>
      <c r="M13" s="97"/>
      <c r="P13" s="81"/>
      <c r="Q13" s="7" t="s">
        <v>81</v>
      </c>
      <c r="S13" s="7" t="s">
        <v>67</v>
      </c>
      <c r="U13" s="7" t="s">
        <v>66</v>
      </c>
      <c r="W13" s="7" t="s">
        <v>76</v>
      </c>
      <c r="X13" s="81"/>
      <c r="Y13" s="7" t="s">
        <v>106</v>
      </c>
      <c r="Z13" s="81"/>
      <c r="AA13" s="7" t="s">
        <v>55</v>
      </c>
    </row>
    <row r="14" spans="1:27" s="7" customFormat="1" ht="24" customHeight="1">
      <c r="E14" s="81" t="s">
        <v>58</v>
      </c>
      <c r="G14" s="7" t="s">
        <v>206</v>
      </c>
      <c r="I14" s="7" t="s">
        <v>116</v>
      </c>
      <c r="K14" s="81"/>
      <c r="L14" s="81"/>
      <c r="M14" s="81" t="s">
        <v>116</v>
      </c>
      <c r="P14" s="81"/>
      <c r="Q14" s="7" t="s">
        <v>82</v>
      </c>
      <c r="S14" s="7" t="s">
        <v>68</v>
      </c>
      <c r="U14" s="7" t="s">
        <v>74</v>
      </c>
      <c r="W14" s="7" t="s">
        <v>86</v>
      </c>
      <c r="X14" s="81"/>
      <c r="Y14" s="7" t="s">
        <v>79</v>
      </c>
      <c r="Z14" s="81"/>
      <c r="AA14" s="7" t="s">
        <v>74</v>
      </c>
    </row>
    <row r="15" spans="1:27" s="7" customFormat="1" ht="24" customHeight="1">
      <c r="E15" s="91" t="s">
        <v>59</v>
      </c>
      <c r="G15" s="91" t="s">
        <v>207</v>
      </c>
      <c r="H15" s="81"/>
      <c r="I15" s="91" t="s">
        <v>117</v>
      </c>
      <c r="J15" s="81"/>
      <c r="K15" s="91" t="s">
        <v>118</v>
      </c>
      <c r="L15" s="81"/>
      <c r="M15" s="91" t="s">
        <v>183</v>
      </c>
      <c r="O15" s="91" t="s">
        <v>61</v>
      </c>
      <c r="P15" s="81"/>
      <c r="Q15" s="91" t="s">
        <v>83</v>
      </c>
      <c r="S15" s="91" t="s">
        <v>69</v>
      </c>
      <c r="U15" s="91" t="s">
        <v>75</v>
      </c>
      <c r="V15" s="81"/>
      <c r="W15" s="91" t="s">
        <v>78</v>
      </c>
      <c r="X15" s="81"/>
      <c r="Y15" s="91" t="s">
        <v>80</v>
      </c>
      <c r="Z15" s="81"/>
      <c r="AA15" s="91" t="s">
        <v>75</v>
      </c>
    </row>
    <row r="16" spans="1:27" ht="24" customHeight="1">
      <c r="A16" s="33" t="s">
        <v>97</v>
      </c>
      <c r="E16" s="56">
        <v>140000</v>
      </c>
      <c r="F16" s="56"/>
      <c r="G16" s="56">
        <v>5848</v>
      </c>
      <c r="H16" s="56"/>
      <c r="I16" s="56">
        <v>-114335</v>
      </c>
      <c r="J16" s="56"/>
      <c r="K16" s="56">
        <v>14000</v>
      </c>
      <c r="L16" s="56"/>
      <c r="M16" s="56">
        <v>114335</v>
      </c>
      <c r="N16" s="56"/>
      <c r="O16" s="56">
        <v>536991</v>
      </c>
      <c r="P16" s="60"/>
      <c r="Q16" s="56">
        <v>-28077</v>
      </c>
      <c r="R16" s="56"/>
      <c r="S16" s="56">
        <v>253195</v>
      </c>
      <c r="T16" s="56"/>
      <c r="U16" s="56">
        <f>SUM(Q16:T16)</f>
        <v>225118</v>
      </c>
      <c r="V16" s="56"/>
      <c r="W16" s="56">
        <f>SUM(E16:O16,U16)</f>
        <v>921957</v>
      </c>
      <c r="X16" s="56"/>
      <c r="Y16" s="56">
        <v>107666</v>
      </c>
      <c r="Z16" s="56"/>
      <c r="AA16" s="56">
        <f>SUM(W16:Y16)</f>
        <v>1029623</v>
      </c>
    </row>
    <row r="17" spans="1:27" ht="24" customHeight="1">
      <c r="A17" s="50" t="s">
        <v>136</v>
      </c>
      <c r="E17" s="76">
        <v>0</v>
      </c>
      <c r="F17" s="70"/>
      <c r="G17" s="76">
        <v>0</v>
      </c>
      <c r="H17" s="70"/>
      <c r="I17" s="76">
        <v>0</v>
      </c>
      <c r="J17" s="70"/>
      <c r="K17" s="76">
        <v>0</v>
      </c>
      <c r="L17" s="70"/>
      <c r="M17" s="76">
        <v>0</v>
      </c>
      <c r="N17" s="70"/>
      <c r="O17" s="76">
        <f>'PL '!G104</f>
        <v>-75368</v>
      </c>
      <c r="P17" s="71"/>
      <c r="Q17" s="76">
        <v>0</v>
      </c>
      <c r="R17" s="72"/>
      <c r="S17" s="76">
        <v>0</v>
      </c>
      <c r="T17" s="70"/>
      <c r="U17" s="76">
        <f>SUM(Q17:T17)</f>
        <v>0</v>
      </c>
      <c r="V17" s="70"/>
      <c r="W17" s="76">
        <f>SUM(E17:O17,U17)</f>
        <v>-75368</v>
      </c>
      <c r="X17" s="70"/>
      <c r="Y17" s="76">
        <f>'PL '!G105</f>
        <v>-4116</v>
      </c>
      <c r="Z17" s="70"/>
      <c r="AA17" s="76">
        <f t="shared" ref="AA17:AA18" si="0">SUM(W17:Y17)</f>
        <v>-79484</v>
      </c>
    </row>
    <row r="18" spans="1:27" ht="24" customHeight="1">
      <c r="A18" s="50" t="s">
        <v>121</v>
      </c>
      <c r="E18" s="77">
        <v>0</v>
      </c>
      <c r="F18" s="70"/>
      <c r="G18" s="77">
        <v>0</v>
      </c>
      <c r="H18" s="73"/>
      <c r="I18" s="77">
        <v>0</v>
      </c>
      <c r="J18" s="73"/>
      <c r="K18" s="77">
        <v>0</v>
      </c>
      <c r="L18" s="73"/>
      <c r="M18" s="77">
        <v>0</v>
      </c>
      <c r="N18" s="70"/>
      <c r="O18" s="77">
        <v>0</v>
      </c>
      <c r="P18" s="73"/>
      <c r="Q18" s="77">
        <f>'PL '!G109-Consolidated!O17</f>
        <v>24397</v>
      </c>
      <c r="R18" s="70"/>
      <c r="S18" s="77">
        <v>0</v>
      </c>
      <c r="T18" s="70"/>
      <c r="U18" s="77">
        <f>SUM(Q18:T18)</f>
        <v>24397</v>
      </c>
      <c r="V18" s="70"/>
      <c r="W18" s="77">
        <f>SUM(E18:O18,U18)</f>
        <v>24397</v>
      </c>
      <c r="X18" s="70"/>
      <c r="Y18" s="77">
        <f>'PL '!G110-'PL '!G105</f>
        <v>5304</v>
      </c>
      <c r="Z18" s="70"/>
      <c r="AA18" s="77">
        <f t="shared" si="0"/>
        <v>29701</v>
      </c>
    </row>
    <row r="19" spans="1:27" ht="24" customHeight="1">
      <c r="A19" s="50" t="s">
        <v>122</v>
      </c>
      <c r="E19" s="56">
        <f>SUM(E17:E18)</f>
        <v>0</v>
      </c>
      <c r="F19" s="56"/>
      <c r="G19" s="56">
        <f>SUM(G17:G18)</f>
        <v>0</v>
      </c>
      <c r="H19" s="56"/>
      <c r="I19" s="56">
        <f>SUM(I17:I18)</f>
        <v>0</v>
      </c>
      <c r="J19" s="56"/>
      <c r="K19" s="56">
        <f>SUM(K17:K18)</f>
        <v>0</v>
      </c>
      <c r="L19" s="56"/>
      <c r="M19" s="56">
        <f>SUM(M17:M18)</f>
        <v>0</v>
      </c>
      <c r="N19" s="56"/>
      <c r="O19" s="56">
        <f>SUM(O17:O18)</f>
        <v>-75368</v>
      </c>
      <c r="P19" s="44"/>
      <c r="Q19" s="56">
        <f>SUM(Q17:Q18)</f>
        <v>24397</v>
      </c>
      <c r="R19" s="47"/>
      <c r="S19" s="56">
        <f>SUM(S17:S18)</f>
        <v>0</v>
      </c>
      <c r="T19" s="56"/>
      <c r="U19" s="56">
        <f>SUM(U17:U18)</f>
        <v>24397</v>
      </c>
      <c r="V19" s="56"/>
      <c r="W19" s="56">
        <f>SUM(W17:W18)</f>
        <v>-50971</v>
      </c>
      <c r="X19" s="56"/>
      <c r="Y19" s="56">
        <f>SUM(Y17:Y18)</f>
        <v>1188</v>
      </c>
      <c r="Z19" s="56"/>
      <c r="AA19" s="56">
        <f>SUM(AA17:AA18)</f>
        <v>-49783</v>
      </c>
    </row>
    <row r="20" spans="1:27" ht="24" customHeight="1" thickBot="1">
      <c r="A20" s="33" t="s">
        <v>189</v>
      </c>
      <c r="E20" s="59">
        <f>SUM(E16,E19:E19)</f>
        <v>140000</v>
      </c>
      <c r="F20" s="60"/>
      <c r="G20" s="59">
        <f>SUM(G16,G19:G19)</f>
        <v>5848</v>
      </c>
      <c r="H20" s="60"/>
      <c r="I20" s="59">
        <f>SUM(I16,I19:I19)</f>
        <v>-114335</v>
      </c>
      <c r="J20" s="60"/>
      <c r="K20" s="59">
        <f>SUM(K16,K19:K19)</f>
        <v>14000</v>
      </c>
      <c r="L20" s="60"/>
      <c r="M20" s="59">
        <f>SUM(M16,M19:M19)</f>
        <v>114335</v>
      </c>
      <c r="N20" s="60"/>
      <c r="O20" s="59">
        <f>SUM(O16,O19:O19)</f>
        <v>461623</v>
      </c>
      <c r="P20" s="60"/>
      <c r="Q20" s="59">
        <f>SUM(Q16,Q19:Q19)</f>
        <v>-3680</v>
      </c>
      <c r="R20" s="60"/>
      <c r="S20" s="59">
        <f>SUM(S16,S19:S19)</f>
        <v>253195</v>
      </c>
      <c r="T20" s="60"/>
      <c r="U20" s="59">
        <f>SUM(U16,U19:U19)</f>
        <v>249515</v>
      </c>
      <c r="V20" s="60"/>
      <c r="W20" s="59">
        <f>SUM(W16,W19:W19)</f>
        <v>870986</v>
      </c>
      <c r="X20" s="56"/>
      <c r="Y20" s="59">
        <f>SUM(Y16,Y19:Y19)</f>
        <v>108854</v>
      </c>
      <c r="Z20" s="56"/>
      <c r="AA20" s="59">
        <f>SUM(AA16,AA19:AA19)</f>
        <v>979840</v>
      </c>
    </row>
    <row r="21" spans="1:27" ht="24" customHeight="1" thickTop="1">
      <c r="A21" s="3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56"/>
      <c r="Y21" s="60"/>
      <c r="Z21" s="56"/>
      <c r="AA21" s="60"/>
    </row>
    <row r="22" spans="1:27" ht="24" customHeight="1">
      <c r="A22" s="33" t="s">
        <v>119</v>
      </c>
      <c r="E22" s="56">
        <v>138000</v>
      </c>
      <c r="F22" s="56"/>
      <c r="G22" s="56">
        <v>0</v>
      </c>
      <c r="H22" s="56"/>
      <c r="I22" s="56">
        <v>0</v>
      </c>
      <c r="J22" s="56"/>
      <c r="K22" s="56">
        <f>K20</f>
        <v>14000</v>
      </c>
      <c r="L22" s="56"/>
      <c r="M22" s="56">
        <v>0</v>
      </c>
      <c r="N22" s="56"/>
      <c r="O22" s="56">
        <v>351531</v>
      </c>
      <c r="P22" s="60"/>
      <c r="Q22" s="56">
        <v>-22607</v>
      </c>
      <c r="R22" s="56"/>
      <c r="S22" s="56">
        <f>S20</f>
        <v>253195</v>
      </c>
      <c r="T22" s="56"/>
      <c r="U22" s="56">
        <f>SUM(Q22:T22)</f>
        <v>230588</v>
      </c>
      <c r="V22" s="56"/>
      <c r="W22" s="56">
        <f>SUM(E22:O22,U22)</f>
        <v>734119</v>
      </c>
      <c r="X22" s="56"/>
      <c r="Y22" s="56">
        <v>105511</v>
      </c>
      <c r="Z22" s="56"/>
      <c r="AA22" s="56">
        <f t="shared" ref="AA22" si="1">SUM(W22:Y22)</f>
        <v>839630</v>
      </c>
    </row>
    <row r="23" spans="1:27" ht="24" customHeight="1">
      <c r="A23" s="50" t="s">
        <v>136</v>
      </c>
      <c r="E23" s="76">
        <v>0</v>
      </c>
      <c r="F23" s="70"/>
      <c r="G23" s="76">
        <v>0</v>
      </c>
      <c r="H23" s="70"/>
      <c r="I23" s="76">
        <v>0</v>
      </c>
      <c r="J23" s="70"/>
      <c r="K23" s="76">
        <v>0</v>
      </c>
      <c r="L23" s="70"/>
      <c r="M23" s="76">
        <v>0</v>
      </c>
      <c r="N23" s="70"/>
      <c r="O23" s="76">
        <f>'PL '!E104</f>
        <v>-72529</v>
      </c>
      <c r="P23" s="71"/>
      <c r="Q23" s="76">
        <v>0</v>
      </c>
      <c r="R23" s="72"/>
      <c r="S23" s="76">
        <v>0</v>
      </c>
      <c r="T23" s="70"/>
      <c r="U23" s="76">
        <f>SUM(Q23:T23)</f>
        <v>0</v>
      </c>
      <c r="V23" s="70"/>
      <c r="W23" s="76">
        <f>SUM(E23:O23,U23)</f>
        <v>-72529</v>
      </c>
      <c r="X23" s="70"/>
      <c r="Y23" s="76">
        <f>'PL '!E105</f>
        <v>-3972</v>
      </c>
      <c r="Z23" s="70"/>
      <c r="AA23" s="76">
        <f t="shared" ref="AA23:AA24" si="2">SUM(W23:Y23)</f>
        <v>-76501</v>
      </c>
    </row>
    <row r="24" spans="1:27" ht="24" customHeight="1">
      <c r="A24" s="50" t="s">
        <v>121</v>
      </c>
      <c r="E24" s="77">
        <v>0</v>
      </c>
      <c r="F24" s="70"/>
      <c r="G24" s="77">
        <v>0</v>
      </c>
      <c r="H24" s="73"/>
      <c r="I24" s="77">
        <v>0</v>
      </c>
      <c r="J24" s="73"/>
      <c r="K24" s="77">
        <v>0</v>
      </c>
      <c r="L24" s="73"/>
      <c r="M24" s="77">
        <v>0</v>
      </c>
      <c r="N24" s="70"/>
      <c r="O24" s="77">
        <v>0</v>
      </c>
      <c r="P24" s="73"/>
      <c r="Q24" s="77">
        <f>'PL '!E109-O23</f>
        <v>29390</v>
      </c>
      <c r="R24" s="70"/>
      <c r="S24" s="77">
        <v>0</v>
      </c>
      <c r="T24" s="70"/>
      <c r="U24" s="77">
        <f>SUM(Q24:T24)</f>
        <v>29390</v>
      </c>
      <c r="V24" s="70"/>
      <c r="W24" s="77">
        <f>SUM(E24:O24,U24)</f>
        <v>29390</v>
      </c>
      <c r="X24" s="70"/>
      <c r="Y24" s="77">
        <f>'PL '!E110-'PL '!E105</f>
        <v>16663</v>
      </c>
      <c r="Z24" s="70"/>
      <c r="AA24" s="77">
        <f t="shared" si="2"/>
        <v>46053</v>
      </c>
    </row>
    <row r="25" spans="1:27" ht="24" customHeight="1">
      <c r="A25" s="50" t="s">
        <v>122</v>
      </c>
      <c r="E25" s="56">
        <f>SUM(E23:E24)</f>
        <v>0</v>
      </c>
      <c r="F25" s="56"/>
      <c r="G25" s="56">
        <f>SUM(G23:G24)</f>
        <v>0</v>
      </c>
      <c r="H25" s="56"/>
      <c r="I25" s="56">
        <f>SUM(I23:I24)</f>
        <v>0</v>
      </c>
      <c r="J25" s="56"/>
      <c r="K25" s="56">
        <f>SUM(K23:K24)</f>
        <v>0</v>
      </c>
      <c r="L25" s="56"/>
      <c r="M25" s="56">
        <f>SUM(M23:M24)</f>
        <v>0</v>
      </c>
      <c r="N25" s="56"/>
      <c r="O25" s="56">
        <f>SUM(O23:O24)</f>
        <v>-72529</v>
      </c>
      <c r="P25" s="44"/>
      <c r="Q25" s="56">
        <f>SUM(Q23:Q24)</f>
        <v>29390</v>
      </c>
      <c r="R25" s="47"/>
      <c r="S25" s="56">
        <f>SUM(S23:S24)</f>
        <v>0</v>
      </c>
      <c r="T25" s="56"/>
      <c r="U25" s="56">
        <f>SUM(U23:U24)</f>
        <v>29390</v>
      </c>
      <c r="V25" s="56"/>
      <c r="W25" s="56">
        <f>SUM(W23:W24)</f>
        <v>-43139</v>
      </c>
      <c r="X25" s="56"/>
      <c r="Y25" s="56">
        <f>SUM(Y23:Y24)</f>
        <v>12691</v>
      </c>
      <c r="Z25" s="56"/>
      <c r="AA25" s="56">
        <f>SUM(AA23:AA24)</f>
        <v>-30448</v>
      </c>
    </row>
    <row r="26" spans="1:27" ht="24" customHeight="1" thickBot="1">
      <c r="A26" s="33" t="s">
        <v>190</v>
      </c>
      <c r="E26" s="59">
        <f>SUM(E22,E25:E25)</f>
        <v>138000</v>
      </c>
      <c r="F26" s="60"/>
      <c r="G26" s="59">
        <f>SUM(G22,G25:G25)</f>
        <v>0</v>
      </c>
      <c r="H26" s="60"/>
      <c r="I26" s="59">
        <f>SUM(I22,I25:I25)</f>
        <v>0</v>
      </c>
      <c r="J26" s="60"/>
      <c r="K26" s="59">
        <f>SUM(K22,K25:K25)</f>
        <v>14000</v>
      </c>
      <c r="L26" s="60"/>
      <c r="M26" s="59">
        <f>SUM(M22,M25:M25)</f>
        <v>0</v>
      </c>
      <c r="N26" s="60"/>
      <c r="O26" s="59">
        <f>SUM(O22,O25:O25)</f>
        <v>279002</v>
      </c>
      <c r="P26" s="60"/>
      <c r="Q26" s="59">
        <f>SUM(Q22,Q25:Q25)</f>
        <v>6783</v>
      </c>
      <c r="R26" s="60"/>
      <c r="S26" s="59">
        <f>SUM(S22,S25:S25)</f>
        <v>253195</v>
      </c>
      <c r="T26" s="60"/>
      <c r="U26" s="59">
        <f>SUM(U22,U25:U25)</f>
        <v>259978</v>
      </c>
      <c r="V26" s="60"/>
      <c r="W26" s="59">
        <f>SUM(W22,W25:W25)</f>
        <v>690980</v>
      </c>
      <c r="X26" s="56"/>
      <c r="Y26" s="59">
        <f>SUM(Y22,Y25:Y25)</f>
        <v>118202</v>
      </c>
      <c r="Z26" s="56"/>
      <c r="AA26" s="59">
        <f>SUM(AA22,AA25:AA25)</f>
        <v>809182</v>
      </c>
    </row>
    <row r="27" spans="1:27" ht="24" customHeight="1" thickTop="1">
      <c r="A27" s="2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56"/>
      <c r="Y27" s="60"/>
      <c r="Z27" s="56"/>
      <c r="AA27" s="60">
        <f>AA26-BS!E87</f>
        <v>0</v>
      </c>
    </row>
    <row r="28" spans="1:27" ht="24" customHeight="1">
      <c r="A28" s="24" t="s">
        <v>154</v>
      </c>
    </row>
  </sheetData>
  <mergeCells count="6">
    <mergeCell ref="K13:M13"/>
    <mergeCell ref="K12:O12"/>
    <mergeCell ref="E6:AA6"/>
    <mergeCell ref="E7:W7"/>
    <mergeCell ref="Q8:U8"/>
    <mergeCell ref="Q9:T9"/>
  </mergeCells>
  <printOptions horizontalCentered="1"/>
  <pageMargins left="0.31496062992126" right="0.31496062992126" top="0.90500000000000003" bottom="0.31496062992126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view="pageBreakPreview" topLeftCell="A7" zoomScale="60" zoomScaleNormal="70" workbookViewId="0">
      <selection activeCell="L13" sqref="L13"/>
    </sheetView>
  </sheetViews>
  <sheetFormatPr defaultColWidth="9.42578125" defaultRowHeight="24" customHeight="1"/>
  <cols>
    <col min="1" max="2" width="11.42578125" style="51" customWidth="1"/>
    <col min="3" max="3" width="9.7109375" style="51" customWidth="1"/>
    <col min="4" max="4" width="9" style="51" customWidth="1"/>
    <col min="5" max="5" width="1.5703125" style="12" customWidth="1"/>
    <col min="6" max="6" width="17.7109375" style="51" customWidth="1"/>
    <col min="7" max="7" width="1.42578125" style="51" customWidth="1"/>
    <col min="8" max="8" width="17.7109375" style="51" customWidth="1"/>
    <col min="9" max="9" width="1.42578125" style="51" customWidth="1"/>
    <col min="10" max="10" width="17.7109375" style="51" customWidth="1"/>
    <col min="11" max="11" width="1.42578125" style="51" customWidth="1"/>
    <col min="12" max="12" width="17.7109375" style="51" customWidth="1"/>
    <col min="13" max="13" width="1.42578125" style="51" customWidth="1"/>
    <col min="14" max="14" width="17.7109375" style="51" customWidth="1"/>
    <col min="15" max="15" width="1.42578125" style="51" customWidth="1"/>
    <col min="16" max="16" width="17.7109375" style="51" customWidth="1"/>
    <col min="17" max="17" width="1.42578125" style="51" customWidth="1"/>
    <col min="18" max="18" width="25.5703125" style="51" customWidth="1"/>
    <col min="19" max="19" width="1.42578125" style="51" customWidth="1"/>
    <col min="20" max="20" width="17.7109375" style="51" customWidth="1"/>
    <col min="21" max="21" width="0.5703125" style="51" hidden="1" customWidth="1"/>
    <col min="22" max="16384" width="9.42578125" style="51"/>
  </cols>
  <sheetData>
    <row r="1" spans="1:20" ht="24" customHeight="1">
      <c r="T1" s="10" t="s">
        <v>133</v>
      </c>
    </row>
    <row r="2" spans="1:20" ht="24" customHeight="1">
      <c r="A2" s="18" t="s">
        <v>108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24" customHeight="1">
      <c r="A3" s="18" t="s">
        <v>104</v>
      </c>
      <c r="B3" s="13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4" customHeight="1">
      <c r="A4" s="18" t="s">
        <v>191</v>
      </c>
      <c r="B4" s="13"/>
      <c r="C4" s="13"/>
      <c r="D4" s="13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4" customHeight="1">
      <c r="B5" s="15"/>
      <c r="C5" s="15"/>
      <c r="D5" s="15"/>
      <c r="E5" s="1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7" t="s">
        <v>125</v>
      </c>
    </row>
    <row r="6" spans="1:20" s="20" customFormat="1" ht="24" customHeight="1">
      <c r="A6" s="5"/>
      <c r="B6" s="5"/>
      <c r="C6" s="5"/>
      <c r="D6" s="5"/>
      <c r="E6" s="34"/>
      <c r="F6" s="96" t="s">
        <v>1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20" customFormat="1" ht="24" customHeight="1">
      <c r="A7" s="5"/>
      <c r="B7" s="5"/>
      <c r="C7" s="5"/>
      <c r="D7" s="5"/>
      <c r="E7" s="12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97" t="s">
        <v>28</v>
      </c>
      <c r="R7" s="97"/>
      <c r="S7" s="35"/>
      <c r="T7" s="35"/>
    </row>
    <row r="8" spans="1:20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69"/>
      <c r="R8" s="7" t="s">
        <v>127</v>
      </c>
      <c r="S8" s="35"/>
      <c r="T8" s="35"/>
    </row>
    <row r="9" spans="1:20" s="7" customFormat="1" ht="24" customHeight="1">
      <c r="E9" s="81"/>
      <c r="L9" s="98" t="s">
        <v>26</v>
      </c>
      <c r="M9" s="98"/>
      <c r="N9" s="98"/>
      <c r="O9" s="98"/>
      <c r="P9" s="98"/>
      <c r="R9" s="91" t="s">
        <v>126</v>
      </c>
    </row>
    <row r="10" spans="1:20" s="7" customFormat="1" ht="24" customHeight="1">
      <c r="E10" s="81"/>
      <c r="F10" s="81" t="s">
        <v>56</v>
      </c>
      <c r="L10" s="97" t="s">
        <v>60</v>
      </c>
      <c r="M10" s="97"/>
      <c r="N10" s="97"/>
      <c r="R10" s="7" t="s">
        <v>67</v>
      </c>
      <c r="S10" s="81"/>
      <c r="T10" s="7" t="s">
        <v>55</v>
      </c>
    </row>
    <row r="11" spans="1:20" s="7" customFormat="1" ht="24" customHeight="1">
      <c r="E11" s="81"/>
      <c r="F11" s="81" t="s">
        <v>58</v>
      </c>
      <c r="H11" s="7" t="s">
        <v>206</v>
      </c>
      <c r="L11" s="81"/>
      <c r="M11" s="81"/>
      <c r="N11" s="81" t="s">
        <v>116</v>
      </c>
      <c r="R11" s="7" t="s">
        <v>68</v>
      </c>
      <c r="S11" s="81"/>
      <c r="T11" s="7" t="s">
        <v>74</v>
      </c>
    </row>
    <row r="12" spans="1:20" s="7" customFormat="1" ht="24" customHeight="1">
      <c r="D12" s="81"/>
      <c r="E12" s="81"/>
      <c r="F12" s="91" t="s">
        <v>59</v>
      </c>
      <c r="H12" s="95" t="s">
        <v>207</v>
      </c>
      <c r="I12" s="81"/>
      <c r="J12" s="91" t="s">
        <v>170</v>
      </c>
      <c r="K12" s="81"/>
      <c r="L12" s="91" t="s">
        <v>118</v>
      </c>
      <c r="M12" s="81"/>
      <c r="N12" s="91" t="s">
        <v>183</v>
      </c>
      <c r="P12" s="91" t="s">
        <v>61</v>
      </c>
      <c r="R12" s="91" t="s">
        <v>69</v>
      </c>
      <c r="S12" s="81"/>
      <c r="T12" s="91" t="s">
        <v>75</v>
      </c>
    </row>
    <row r="13" spans="1:20" ht="24" customHeight="1">
      <c r="A13" s="33" t="s">
        <v>97</v>
      </c>
      <c r="D13" s="12"/>
      <c r="E13" s="81"/>
      <c r="F13" s="56">
        <v>140000</v>
      </c>
      <c r="G13" s="56"/>
      <c r="H13" s="56">
        <v>5848</v>
      </c>
      <c r="I13" s="56"/>
      <c r="J13" s="56">
        <v>-114335</v>
      </c>
      <c r="K13" s="56"/>
      <c r="L13" s="56">
        <v>14000</v>
      </c>
      <c r="M13" s="56"/>
      <c r="N13" s="56">
        <v>114335</v>
      </c>
      <c r="O13" s="56"/>
      <c r="P13" s="56">
        <v>686408</v>
      </c>
      <c r="Q13" s="56"/>
      <c r="R13" s="56">
        <v>247449</v>
      </c>
      <c r="S13" s="56"/>
      <c r="T13" s="56">
        <f>SUM(F13:P13)+R13</f>
        <v>1093705</v>
      </c>
    </row>
    <row r="14" spans="1:20" ht="24" customHeight="1">
      <c r="A14" s="50" t="s">
        <v>122</v>
      </c>
      <c r="E14" s="81"/>
      <c r="F14" s="58">
        <v>0</v>
      </c>
      <c r="G14" s="56"/>
      <c r="H14" s="58">
        <v>0</v>
      </c>
      <c r="I14" s="60"/>
      <c r="J14" s="58">
        <v>0</v>
      </c>
      <c r="K14" s="60"/>
      <c r="L14" s="58">
        <v>0</v>
      </c>
      <c r="M14" s="56"/>
      <c r="N14" s="58">
        <v>0</v>
      </c>
      <c r="O14" s="62"/>
      <c r="P14" s="58">
        <f>'PL '!K109</f>
        <v>-148396</v>
      </c>
      <c r="Q14" s="56"/>
      <c r="R14" s="58">
        <v>0</v>
      </c>
      <c r="S14" s="56"/>
      <c r="T14" s="56">
        <f>SUM(F14:P14)+R14</f>
        <v>-148396</v>
      </c>
    </row>
    <row r="15" spans="1:20" ht="24" customHeight="1" thickBot="1">
      <c r="A15" s="33" t="s">
        <v>189</v>
      </c>
      <c r="E15" s="81"/>
      <c r="F15" s="59">
        <f>SUM(F13:F14)</f>
        <v>140000</v>
      </c>
      <c r="G15" s="60"/>
      <c r="H15" s="59">
        <f>SUM(H13:H14)</f>
        <v>5848</v>
      </c>
      <c r="I15" s="60"/>
      <c r="J15" s="59">
        <f>SUM(J13:J14)</f>
        <v>-114335</v>
      </c>
      <c r="K15" s="60"/>
      <c r="L15" s="59">
        <f>SUM(L13:L14)</f>
        <v>14000</v>
      </c>
      <c r="M15" s="60"/>
      <c r="N15" s="59">
        <f>SUM(N13:N14)</f>
        <v>114335</v>
      </c>
      <c r="O15" s="60"/>
      <c r="P15" s="59">
        <f>SUM(P13:P14)</f>
        <v>538012</v>
      </c>
      <c r="Q15" s="60"/>
      <c r="R15" s="59">
        <f>SUM(R13:R14)</f>
        <v>247449</v>
      </c>
      <c r="S15" s="56"/>
      <c r="T15" s="59">
        <f>SUM(T13:T14)</f>
        <v>945309</v>
      </c>
    </row>
    <row r="16" spans="1:20" ht="24" customHeight="1" thickTop="1">
      <c r="A16" s="33"/>
      <c r="E16" s="8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56"/>
      <c r="T16" s="60"/>
    </row>
    <row r="17" spans="1:20" ht="24" customHeight="1">
      <c r="A17" s="33" t="s">
        <v>119</v>
      </c>
      <c r="E17" s="81"/>
      <c r="F17" s="56">
        <v>138000</v>
      </c>
      <c r="G17" s="56"/>
      <c r="H17" s="56">
        <v>0</v>
      </c>
      <c r="I17" s="56"/>
      <c r="J17" s="56">
        <v>0</v>
      </c>
      <c r="K17" s="56"/>
      <c r="L17" s="56">
        <f>L15</f>
        <v>14000</v>
      </c>
      <c r="M17" s="56"/>
      <c r="N17" s="56">
        <v>0</v>
      </c>
      <c r="O17" s="56"/>
      <c r="P17" s="56">
        <v>453481</v>
      </c>
      <c r="Q17" s="56"/>
      <c r="R17" s="56">
        <f>R15</f>
        <v>247449</v>
      </c>
      <c r="S17" s="56"/>
      <c r="T17" s="56">
        <f>SUM(F17:P17)+R17</f>
        <v>852930</v>
      </c>
    </row>
    <row r="18" spans="1:20" ht="24" customHeight="1">
      <c r="A18" s="50" t="s">
        <v>122</v>
      </c>
      <c r="E18" s="81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68">
        <v>0</v>
      </c>
      <c r="O18" s="62"/>
      <c r="P18" s="44">
        <f>'PL '!I109</f>
        <v>-3705</v>
      </c>
      <c r="Q18" s="47"/>
      <c r="R18" s="44">
        <v>0</v>
      </c>
      <c r="S18" s="56"/>
      <c r="T18" s="56">
        <f>SUM(F18:P18)+R18</f>
        <v>-3705</v>
      </c>
    </row>
    <row r="19" spans="1:20" ht="24" customHeight="1" thickBot="1">
      <c r="A19" s="33" t="s">
        <v>190</v>
      </c>
      <c r="F19" s="59">
        <f>SUM(F17:F18)</f>
        <v>138000</v>
      </c>
      <c r="G19" s="60"/>
      <c r="H19" s="59">
        <f>SUM(H17:H18)</f>
        <v>0</v>
      </c>
      <c r="I19" s="60"/>
      <c r="J19" s="59">
        <f>SUM(J17:J18)</f>
        <v>0</v>
      </c>
      <c r="K19" s="60"/>
      <c r="L19" s="59">
        <f>SUM(L17:L18)</f>
        <v>14000</v>
      </c>
      <c r="M19" s="60"/>
      <c r="N19" s="59">
        <f>SUM(N17:N18)</f>
        <v>0</v>
      </c>
      <c r="O19" s="60"/>
      <c r="P19" s="59">
        <f>SUM(P17:P18)</f>
        <v>449776</v>
      </c>
      <c r="Q19" s="60"/>
      <c r="R19" s="59">
        <f>SUM(R17:R18)</f>
        <v>247449</v>
      </c>
      <c r="S19" s="56"/>
      <c r="T19" s="59">
        <f>SUM(T17:T18)</f>
        <v>849225</v>
      </c>
    </row>
    <row r="20" spans="1:20" ht="24" customHeight="1" thickTop="1">
      <c r="A20" s="2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56"/>
      <c r="T20" s="60">
        <f>T19-BS!I87</f>
        <v>0</v>
      </c>
    </row>
    <row r="21" spans="1:20" ht="24" customHeight="1">
      <c r="A21" s="24" t="s">
        <v>154</v>
      </c>
    </row>
  </sheetData>
  <mergeCells count="4">
    <mergeCell ref="F6:T6"/>
    <mergeCell ref="Q7:R7"/>
    <mergeCell ref="L10:N10"/>
    <mergeCell ref="L9:P9"/>
  </mergeCells>
  <printOptions horizontalCentered="1"/>
  <pageMargins left="0.31496062992126" right="0.31496062992126" top="0.90500000000000003" bottom="0.31496062992126" header="0.31496062992126" footer="0.31496062992126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view="pageBreakPreview" topLeftCell="A43" zoomScaleNormal="115" zoomScaleSheetLayoutView="100" workbookViewId="0">
      <selection activeCell="A52" sqref="A52:XFD52"/>
    </sheetView>
  </sheetViews>
  <sheetFormatPr defaultColWidth="9.140625" defaultRowHeight="24" customHeight="1"/>
  <cols>
    <col min="1" max="1" width="51" style="79" customWidth="1"/>
    <col min="2" max="2" width="6" style="79" customWidth="1"/>
    <col min="3" max="3" width="2.85546875" style="79" customWidth="1"/>
    <col min="4" max="4" width="16.7109375" style="79" customWidth="1"/>
    <col min="5" max="5" width="1.42578125" style="79" customWidth="1"/>
    <col min="6" max="6" width="16.7109375" style="79" customWidth="1"/>
    <col min="7" max="7" width="1.42578125" style="79" customWidth="1"/>
    <col min="8" max="8" width="16.7109375" style="79" customWidth="1"/>
    <col min="9" max="9" width="1.42578125" style="79" customWidth="1"/>
    <col min="10" max="10" width="16.7109375" style="79" customWidth="1"/>
    <col min="11" max="11" width="1" style="79" customWidth="1"/>
    <col min="12" max="16384" width="9.140625" style="79"/>
  </cols>
  <sheetData>
    <row r="1" spans="1:10" ht="24" customHeight="1">
      <c r="J1" s="10" t="s">
        <v>133</v>
      </c>
    </row>
    <row r="2" spans="1:10" s="3" customFormat="1" ht="24" customHeight="1">
      <c r="A2" s="18" t="s">
        <v>108</v>
      </c>
      <c r="B2" s="1"/>
      <c r="C2" s="2"/>
      <c r="D2" s="2"/>
      <c r="E2" s="2"/>
      <c r="F2" s="2"/>
      <c r="G2" s="2"/>
      <c r="H2" s="2"/>
      <c r="I2" s="2"/>
      <c r="J2" s="10"/>
    </row>
    <row r="3" spans="1:10" s="3" customFormat="1" ht="24" customHeight="1">
      <c r="A3" s="18" t="s">
        <v>92</v>
      </c>
      <c r="B3" s="1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>
      <c r="A4" s="18" t="str">
        <f>'PL '!A62</f>
        <v>For the nine-month period ended 30 September 2021</v>
      </c>
      <c r="B4" s="1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>
      <c r="B5" s="1"/>
      <c r="C5" s="2"/>
      <c r="D5" s="2"/>
      <c r="E5" s="2"/>
      <c r="F5" s="2"/>
      <c r="G5" s="2"/>
      <c r="H5" s="2"/>
      <c r="I5" s="2"/>
      <c r="J5" s="17" t="s">
        <v>125</v>
      </c>
    </row>
    <row r="6" spans="1:10" s="51" customFormat="1" ht="24" customHeight="1">
      <c r="A6" s="50"/>
      <c r="B6" s="50"/>
      <c r="D6" s="90"/>
      <c r="E6" s="90" t="s">
        <v>0</v>
      </c>
      <c r="F6" s="90"/>
      <c r="G6" s="20"/>
      <c r="H6" s="90"/>
      <c r="I6" s="90" t="s">
        <v>1</v>
      </c>
      <c r="J6" s="90"/>
    </row>
    <row r="7" spans="1:10" s="51" customFormat="1" ht="24" customHeight="1">
      <c r="A7" s="50"/>
      <c r="B7" s="28"/>
      <c r="D7" s="29">
        <v>2021</v>
      </c>
      <c r="E7" s="30"/>
      <c r="F7" s="29">
        <v>2020</v>
      </c>
      <c r="G7" s="30"/>
      <c r="H7" s="29">
        <v>2021</v>
      </c>
      <c r="I7" s="30"/>
      <c r="J7" s="29">
        <v>2020</v>
      </c>
    </row>
    <row r="8" spans="1:10" s="20" customFormat="1" ht="24" customHeight="1">
      <c r="A8" s="33" t="s">
        <v>43</v>
      </c>
      <c r="B8" s="4"/>
      <c r="D8" s="5"/>
      <c r="E8" s="5"/>
      <c r="F8" s="5"/>
      <c r="H8" s="5"/>
      <c r="I8" s="5"/>
      <c r="J8" s="5"/>
    </row>
    <row r="9" spans="1:10" s="51" customFormat="1" ht="24" customHeight="1">
      <c r="A9" s="50" t="s">
        <v>162</v>
      </c>
      <c r="B9" s="6"/>
      <c r="D9" s="60">
        <f>'PL '!E82</f>
        <v>-96890</v>
      </c>
      <c r="E9" s="60"/>
      <c r="F9" s="60">
        <f>'PL '!G82</f>
        <v>-112662</v>
      </c>
      <c r="G9" s="60"/>
      <c r="H9" s="60">
        <f>'PL '!I82</f>
        <v>-16984</v>
      </c>
      <c r="I9" s="60"/>
      <c r="J9" s="60">
        <f>'PL '!K82</f>
        <v>-192857</v>
      </c>
    </row>
    <row r="10" spans="1:10" s="51" customFormat="1" ht="24" customHeight="1">
      <c r="A10" s="50" t="s">
        <v>163</v>
      </c>
      <c r="B10" s="6"/>
      <c r="D10" s="56"/>
      <c r="E10" s="56"/>
      <c r="F10" s="56"/>
      <c r="G10" s="56"/>
      <c r="H10" s="56"/>
      <c r="I10" s="56"/>
      <c r="J10" s="56"/>
    </row>
    <row r="11" spans="1:10" s="51" customFormat="1" ht="24" customHeight="1">
      <c r="A11" s="50" t="s">
        <v>44</v>
      </c>
      <c r="B11" s="6"/>
      <c r="D11" s="56"/>
      <c r="E11" s="56"/>
      <c r="F11" s="56"/>
      <c r="G11" s="56"/>
      <c r="H11" s="56"/>
      <c r="I11" s="56"/>
      <c r="J11" s="56"/>
    </row>
    <row r="12" spans="1:10" s="51" customFormat="1" ht="24" customHeight="1">
      <c r="A12" s="8" t="s">
        <v>137</v>
      </c>
      <c r="B12" s="6"/>
      <c r="D12" s="56">
        <v>138922</v>
      </c>
      <c r="E12" s="56"/>
      <c r="F12" s="56">
        <v>215252</v>
      </c>
      <c r="G12" s="56"/>
      <c r="H12" s="56">
        <v>103047</v>
      </c>
      <c r="I12" s="56"/>
      <c r="J12" s="56">
        <v>173590</v>
      </c>
    </row>
    <row r="13" spans="1:10" s="51" customFormat="1" ht="24" customHeight="1">
      <c r="A13" s="54" t="s">
        <v>203</v>
      </c>
      <c r="B13" s="6"/>
      <c r="D13" s="56">
        <v>-1639</v>
      </c>
      <c r="E13" s="56"/>
      <c r="F13" s="56">
        <v>5426</v>
      </c>
      <c r="G13" s="56"/>
      <c r="H13" s="56">
        <v>-910</v>
      </c>
      <c r="I13" s="56"/>
      <c r="J13" s="56">
        <v>2621</v>
      </c>
    </row>
    <row r="14" spans="1:10" s="51" customFormat="1" ht="24" customHeight="1">
      <c r="A14" s="54" t="s">
        <v>204</v>
      </c>
      <c r="B14" s="6"/>
      <c r="D14" s="56">
        <v>-46310</v>
      </c>
      <c r="E14" s="56"/>
      <c r="F14" s="56">
        <v>-35162</v>
      </c>
      <c r="G14" s="56"/>
      <c r="H14" s="56">
        <v>-46131</v>
      </c>
      <c r="I14" s="56"/>
      <c r="J14" s="56">
        <v>-32113</v>
      </c>
    </row>
    <row r="15" spans="1:10" s="51" customFormat="1" ht="24" customHeight="1">
      <c r="A15" s="84" t="s">
        <v>197</v>
      </c>
      <c r="B15" s="6"/>
      <c r="D15" s="56">
        <v>0</v>
      </c>
      <c r="E15" s="56"/>
      <c r="F15" s="56">
        <v>1420</v>
      </c>
      <c r="G15" s="56"/>
      <c r="H15" s="56">
        <v>0</v>
      </c>
      <c r="I15" s="56"/>
      <c r="J15" s="56">
        <v>16253</v>
      </c>
    </row>
    <row r="16" spans="1:10" s="51" customFormat="1" ht="24" customHeight="1">
      <c r="A16" s="84" t="s">
        <v>211</v>
      </c>
      <c r="B16" s="6"/>
      <c r="D16" s="56">
        <v>274</v>
      </c>
      <c r="E16" s="56"/>
      <c r="F16" s="56">
        <v>181</v>
      </c>
      <c r="G16" s="56"/>
      <c r="H16" s="56">
        <v>0</v>
      </c>
      <c r="I16" s="56"/>
      <c r="J16" s="56">
        <v>0</v>
      </c>
    </row>
    <row r="17" spans="1:10" s="51" customFormat="1" ht="24" customHeight="1">
      <c r="A17" s="84" t="s">
        <v>212</v>
      </c>
      <c r="B17" s="6"/>
      <c r="D17" s="56">
        <v>-610</v>
      </c>
      <c r="E17" s="56"/>
      <c r="F17" s="56">
        <v>-101</v>
      </c>
      <c r="G17" s="56"/>
      <c r="H17" s="56">
        <v>-610</v>
      </c>
      <c r="I17" s="56"/>
      <c r="J17" s="56">
        <v>-181</v>
      </c>
    </row>
    <row r="18" spans="1:10" s="51" customFormat="1" ht="24" customHeight="1">
      <c r="A18" s="50" t="s">
        <v>185</v>
      </c>
      <c r="B18" s="6"/>
      <c r="D18" s="56">
        <v>-1116</v>
      </c>
      <c r="E18" s="56"/>
      <c r="F18" s="56">
        <v>-1429</v>
      </c>
      <c r="G18" s="56"/>
      <c r="H18" s="56">
        <v>454</v>
      </c>
      <c r="I18" s="56"/>
      <c r="J18" s="56">
        <v>1858</v>
      </c>
    </row>
    <row r="19" spans="1:10" s="51" customFormat="1" ht="24" customHeight="1">
      <c r="A19" s="52" t="s">
        <v>147</v>
      </c>
      <c r="B19" s="6"/>
      <c r="D19" s="56">
        <v>1891</v>
      </c>
      <c r="E19" s="56"/>
      <c r="F19" s="56">
        <v>5737</v>
      </c>
      <c r="G19" s="56"/>
      <c r="H19" s="56">
        <v>0</v>
      </c>
      <c r="I19" s="56"/>
      <c r="J19" s="56">
        <v>0</v>
      </c>
    </row>
    <row r="20" spans="1:10" s="51" customFormat="1" ht="24" customHeight="1">
      <c r="A20" s="52" t="s">
        <v>85</v>
      </c>
      <c r="B20" s="6"/>
      <c r="D20" s="56">
        <v>7529</v>
      </c>
      <c r="E20" s="56"/>
      <c r="F20" s="56">
        <v>7498</v>
      </c>
      <c r="G20" s="56"/>
      <c r="H20" s="56">
        <v>5502</v>
      </c>
      <c r="I20" s="56"/>
      <c r="J20" s="56">
        <v>5979</v>
      </c>
    </row>
    <row r="21" spans="1:10" s="51" customFormat="1" ht="24" customHeight="1">
      <c r="A21" s="52" t="s">
        <v>98</v>
      </c>
      <c r="B21" s="6"/>
      <c r="D21" s="56">
        <v>-1930</v>
      </c>
      <c r="E21" s="56"/>
      <c r="F21" s="56">
        <v>-1456</v>
      </c>
      <c r="G21" s="56"/>
      <c r="H21" s="56">
        <v>-513</v>
      </c>
      <c r="I21" s="56"/>
      <c r="J21" s="56">
        <v>-1410</v>
      </c>
    </row>
    <row r="22" spans="1:10" s="51" customFormat="1" ht="24" customHeight="1">
      <c r="A22" s="52" t="s">
        <v>100</v>
      </c>
      <c r="B22" s="6"/>
      <c r="D22" s="58">
        <v>48245</v>
      </c>
      <c r="E22" s="60"/>
      <c r="F22" s="58">
        <v>53793</v>
      </c>
      <c r="G22" s="60"/>
      <c r="H22" s="58">
        <v>43610</v>
      </c>
      <c r="I22" s="60"/>
      <c r="J22" s="58">
        <v>45985</v>
      </c>
    </row>
    <row r="23" spans="1:10" s="51" customFormat="1" ht="24" customHeight="1">
      <c r="A23" s="8" t="s">
        <v>155</v>
      </c>
      <c r="B23" s="6"/>
      <c r="D23" s="60"/>
      <c r="E23" s="60"/>
      <c r="F23" s="60"/>
      <c r="G23" s="60"/>
      <c r="H23" s="60"/>
      <c r="I23" s="60"/>
      <c r="J23" s="60"/>
    </row>
    <row r="24" spans="1:10" s="51" customFormat="1" ht="24" customHeight="1">
      <c r="A24" s="50" t="s">
        <v>45</v>
      </c>
      <c r="B24" s="6"/>
      <c r="D24" s="56">
        <f>SUM(D9:D22)</f>
        <v>48366</v>
      </c>
      <c r="E24" s="56"/>
      <c r="F24" s="56">
        <f>SUM(F9:F22)</f>
        <v>138497</v>
      </c>
      <c r="G24" s="56"/>
      <c r="H24" s="56">
        <f>SUM(H9:H22)</f>
        <v>87465</v>
      </c>
      <c r="I24" s="56"/>
      <c r="J24" s="56">
        <f>SUM(J9:J22)</f>
        <v>19725</v>
      </c>
    </row>
    <row r="25" spans="1:10" s="51" customFormat="1" ht="24" customHeight="1">
      <c r="A25" s="50" t="s">
        <v>46</v>
      </c>
      <c r="B25" s="6"/>
      <c r="D25" s="56"/>
      <c r="E25" s="56"/>
      <c r="F25" s="56"/>
      <c r="G25" s="56"/>
      <c r="H25" s="56"/>
      <c r="I25" s="56"/>
      <c r="J25" s="56"/>
    </row>
    <row r="26" spans="1:10" s="51" customFormat="1" ht="24" customHeight="1">
      <c r="A26" s="50" t="s">
        <v>90</v>
      </c>
      <c r="B26" s="6"/>
      <c r="D26" s="56">
        <v>-36597</v>
      </c>
      <c r="E26" s="56"/>
      <c r="F26" s="56">
        <v>152343</v>
      </c>
      <c r="G26" s="56"/>
      <c r="H26" s="56">
        <v>-98094</v>
      </c>
      <c r="I26" s="56"/>
      <c r="J26" s="56">
        <v>322337</v>
      </c>
    </row>
    <row r="27" spans="1:10" s="51" customFormat="1" ht="24" customHeight="1">
      <c r="A27" s="50" t="s">
        <v>47</v>
      </c>
      <c r="B27" s="6"/>
      <c r="D27" s="56">
        <v>-17869</v>
      </c>
      <c r="E27" s="56"/>
      <c r="F27" s="56">
        <v>-45239</v>
      </c>
      <c r="G27" s="56"/>
      <c r="H27" s="56">
        <v>-27464</v>
      </c>
      <c r="I27" s="56"/>
      <c r="J27" s="56">
        <v>-79972</v>
      </c>
    </row>
    <row r="28" spans="1:10" s="51" customFormat="1" ht="24" customHeight="1">
      <c r="A28" s="8" t="s">
        <v>48</v>
      </c>
      <c r="B28" s="6"/>
      <c r="D28" s="56">
        <v>33516</v>
      </c>
      <c r="E28" s="56"/>
      <c r="F28" s="56">
        <v>-4008</v>
      </c>
      <c r="G28" s="56"/>
      <c r="H28" s="56">
        <v>5022</v>
      </c>
      <c r="I28" s="56"/>
      <c r="J28" s="56">
        <v>-4223</v>
      </c>
    </row>
    <row r="29" spans="1:10" s="51" customFormat="1" ht="24" customHeight="1">
      <c r="A29" s="50" t="s">
        <v>115</v>
      </c>
      <c r="B29" s="6"/>
      <c r="D29" s="56">
        <v>2720</v>
      </c>
      <c r="E29" s="56"/>
      <c r="F29" s="56">
        <v>-2270</v>
      </c>
      <c r="G29" s="56"/>
      <c r="H29" s="56">
        <v>1709</v>
      </c>
      <c r="I29" s="56"/>
      <c r="J29" s="56">
        <v>-1645</v>
      </c>
    </row>
    <row r="30" spans="1:10" s="51" customFormat="1" ht="24" customHeight="1">
      <c r="A30" s="50" t="s">
        <v>49</v>
      </c>
      <c r="B30" s="6"/>
      <c r="D30" s="56"/>
      <c r="E30" s="56"/>
      <c r="F30" s="56"/>
      <c r="G30" s="56"/>
      <c r="H30" s="56"/>
      <c r="I30" s="56"/>
      <c r="J30" s="56"/>
    </row>
    <row r="31" spans="1:10" s="51" customFormat="1" ht="24" customHeight="1">
      <c r="A31" s="8" t="s">
        <v>91</v>
      </c>
      <c r="B31" s="6"/>
      <c r="D31" s="56">
        <v>42805</v>
      </c>
      <c r="E31" s="56"/>
      <c r="F31" s="56">
        <v>-86862</v>
      </c>
      <c r="G31" s="56"/>
      <c r="H31" s="56">
        <v>60080</v>
      </c>
      <c r="I31" s="56"/>
      <c r="J31" s="56">
        <v>-35191</v>
      </c>
    </row>
    <row r="32" spans="1:10" s="51" customFormat="1" ht="24" customHeight="1">
      <c r="A32" s="8" t="s">
        <v>178</v>
      </c>
      <c r="B32" s="6"/>
      <c r="D32" s="56">
        <v>28060</v>
      </c>
      <c r="E32" s="56"/>
      <c r="F32" s="56">
        <v>-1198</v>
      </c>
      <c r="G32" s="56"/>
      <c r="H32" s="56">
        <v>48282</v>
      </c>
      <c r="I32" s="56"/>
      <c r="J32" s="56">
        <v>-2480</v>
      </c>
    </row>
    <row r="33" spans="1:10" s="51" customFormat="1" ht="24" customHeight="1">
      <c r="A33" s="50" t="s">
        <v>50</v>
      </c>
      <c r="B33" s="6"/>
      <c r="D33" s="58">
        <v>10549</v>
      </c>
      <c r="E33" s="60"/>
      <c r="F33" s="58">
        <v>10068</v>
      </c>
      <c r="G33" s="60"/>
      <c r="H33" s="58">
        <v>3795</v>
      </c>
      <c r="I33" s="60"/>
      <c r="J33" s="58">
        <v>2333</v>
      </c>
    </row>
    <row r="34" spans="1:10" s="51" customFormat="1" ht="24" customHeight="1">
      <c r="A34" s="50" t="s">
        <v>43</v>
      </c>
      <c r="B34" s="6"/>
      <c r="D34" s="60">
        <f>SUM(D24:D33)</f>
        <v>111550</v>
      </c>
      <c r="E34" s="60"/>
      <c r="F34" s="60">
        <f>SUM(F24:F33)</f>
        <v>161331</v>
      </c>
      <c r="G34" s="60"/>
      <c r="H34" s="60">
        <f>SUM(H24:H33)</f>
        <v>80795</v>
      </c>
      <c r="I34" s="60"/>
      <c r="J34" s="60">
        <f>SUM(J24:J33)</f>
        <v>220884</v>
      </c>
    </row>
    <row r="35" spans="1:10" s="51" customFormat="1" ht="24" customHeight="1">
      <c r="A35" s="8" t="s">
        <v>148</v>
      </c>
      <c r="B35" s="6"/>
      <c r="D35" s="60">
        <f>-D21</f>
        <v>1930</v>
      </c>
      <c r="E35" s="60"/>
      <c r="F35" s="60">
        <v>1456</v>
      </c>
      <c r="G35" s="60"/>
      <c r="H35" s="60">
        <v>513</v>
      </c>
      <c r="I35" s="60"/>
      <c r="J35" s="60">
        <v>1410</v>
      </c>
    </row>
    <row r="36" spans="1:10" s="51" customFormat="1" ht="24" customHeight="1">
      <c r="A36" s="8" t="s">
        <v>149</v>
      </c>
      <c r="B36" s="6"/>
      <c r="D36" s="60">
        <v>-37493</v>
      </c>
      <c r="E36" s="60"/>
      <c r="F36" s="60">
        <v>-53793</v>
      </c>
      <c r="G36" s="60"/>
      <c r="H36" s="60">
        <v>-33124</v>
      </c>
      <c r="I36" s="60"/>
      <c r="J36" s="60">
        <v>-45985</v>
      </c>
    </row>
    <row r="37" spans="1:10" s="51" customFormat="1" ht="24" customHeight="1">
      <c r="A37" s="8" t="s">
        <v>150</v>
      </c>
      <c r="B37" s="6"/>
      <c r="D37" s="58">
        <v>-8241</v>
      </c>
      <c r="E37" s="56"/>
      <c r="F37" s="58">
        <v>-15806</v>
      </c>
      <c r="G37" s="56"/>
      <c r="H37" s="58">
        <v>-4448</v>
      </c>
      <c r="I37" s="56"/>
      <c r="J37" s="58">
        <v>-2940</v>
      </c>
    </row>
    <row r="38" spans="1:10" s="51" customFormat="1" ht="24" customHeight="1">
      <c r="A38" s="9" t="s">
        <v>156</v>
      </c>
      <c r="B38" s="6"/>
      <c r="D38" s="58">
        <f>SUM(D34:D37)</f>
        <v>67746</v>
      </c>
      <c r="E38" s="56"/>
      <c r="F38" s="58">
        <f>SUM(F34:F37)</f>
        <v>93188</v>
      </c>
      <c r="G38" s="56"/>
      <c r="H38" s="58">
        <f>SUM(H34:H37)</f>
        <v>43736</v>
      </c>
      <c r="I38" s="56"/>
      <c r="J38" s="58">
        <f>SUM(J34:J37)</f>
        <v>173369</v>
      </c>
    </row>
    <row r="39" spans="1:10" s="51" customFormat="1" ht="24" customHeight="1">
      <c r="A39" s="53"/>
      <c r="B39" s="41"/>
      <c r="C39" s="42"/>
      <c r="D39" s="45"/>
      <c r="E39" s="49"/>
      <c r="F39" s="45"/>
      <c r="G39" s="40"/>
      <c r="H39" s="45"/>
      <c r="I39" s="41"/>
      <c r="J39" s="45"/>
    </row>
    <row r="40" spans="1:10" s="51" customFormat="1" ht="24" customHeight="1">
      <c r="A40" s="24" t="s">
        <v>154</v>
      </c>
      <c r="B40" s="6"/>
      <c r="E40" s="10"/>
    </row>
    <row r="41" spans="1:10" s="51" customFormat="1" ht="24" customHeight="1">
      <c r="A41" s="8"/>
      <c r="B41" s="6"/>
      <c r="E41" s="10"/>
      <c r="J41" s="10" t="s">
        <v>133</v>
      </c>
    </row>
    <row r="42" spans="1:10" s="3" customFormat="1" ht="24" customHeight="1">
      <c r="A42" s="18" t="s">
        <v>108</v>
      </c>
      <c r="B42" s="1"/>
      <c r="C42" s="2"/>
      <c r="D42" s="2"/>
      <c r="E42" s="2"/>
      <c r="F42" s="2"/>
      <c r="G42" s="2"/>
      <c r="H42" s="2"/>
      <c r="I42" s="2"/>
      <c r="J42" s="10"/>
    </row>
    <row r="43" spans="1:10" s="3" customFormat="1" ht="24" customHeight="1">
      <c r="A43" s="18" t="s">
        <v>93</v>
      </c>
      <c r="B43" s="1"/>
      <c r="C43" s="2"/>
      <c r="D43" s="2"/>
      <c r="E43" s="2"/>
      <c r="F43" s="2"/>
      <c r="G43" s="2"/>
      <c r="H43" s="2"/>
      <c r="I43" s="2"/>
      <c r="J43" s="2"/>
    </row>
    <row r="44" spans="1:10" s="3" customFormat="1" ht="24" customHeight="1">
      <c r="A44" s="18" t="str">
        <f>'PL '!A62</f>
        <v>For the nine-month period ended 30 September 2021</v>
      </c>
      <c r="B44" s="1"/>
      <c r="C44" s="2"/>
      <c r="D44" s="2"/>
      <c r="E44" s="2"/>
      <c r="F44" s="2"/>
      <c r="G44" s="2"/>
      <c r="H44" s="2"/>
      <c r="I44" s="2"/>
      <c r="J44" s="2"/>
    </row>
    <row r="45" spans="1:10" s="3" customFormat="1" ht="24" customHeight="1">
      <c r="B45" s="1"/>
      <c r="C45" s="2"/>
      <c r="D45" s="2"/>
      <c r="E45" s="2"/>
      <c r="F45" s="2"/>
      <c r="G45" s="2"/>
      <c r="H45" s="2"/>
      <c r="I45" s="2"/>
      <c r="J45" s="49" t="str">
        <f>J5</f>
        <v>(Unit: Thousand Baht)</v>
      </c>
    </row>
    <row r="46" spans="1:10" s="51" customFormat="1" ht="24" customHeight="1">
      <c r="A46" s="50"/>
      <c r="B46" s="50"/>
      <c r="D46" s="90"/>
      <c r="E46" s="90" t="s">
        <v>0</v>
      </c>
      <c r="F46" s="90"/>
      <c r="G46" s="20"/>
      <c r="H46" s="90"/>
      <c r="I46" s="90" t="s">
        <v>1</v>
      </c>
      <c r="J46" s="90"/>
    </row>
    <row r="47" spans="1:10" s="51" customFormat="1" ht="24" customHeight="1">
      <c r="A47" s="50"/>
      <c r="B47" s="28"/>
      <c r="D47" s="29">
        <v>2021</v>
      </c>
      <c r="E47" s="30"/>
      <c r="F47" s="29">
        <v>2020</v>
      </c>
      <c r="G47" s="30"/>
      <c r="H47" s="29">
        <v>2021</v>
      </c>
      <c r="I47" s="30"/>
      <c r="J47" s="29">
        <v>2020</v>
      </c>
    </row>
    <row r="48" spans="1:10" s="51" customFormat="1" ht="24" customHeight="1">
      <c r="A48" s="33" t="s">
        <v>51</v>
      </c>
      <c r="B48" s="6"/>
      <c r="D48" s="11"/>
      <c r="E48" s="10"/>
      <c r="F48" s="11"/>
      <c r="H48" s="11"/>
      <c r="I48" s="10"/>
      <c r="J48" s="11"/>
    </row>
    <row r="49" spans="1:10" s="51" customFormat="1" ht="24" customHeight="1">
      <c r="A49" s="50" t="s">
        <v>172</v>
      </c>
      <c r="B49" s="6"/>
      <c r="D49" s="56">
        <v>0</v>
      </c>
      <c r="E49" s="56"/>
      <c r="F49" s="56">
        <v>21001</v>
      </c>
      <c r="G49" s="56"/>
      <c r="H49" s="56">
        <v>0</v>
      </c>
      <c r="I49" s="56"/>
      <c r="J49" s="56">
        <v>21001</v>
      </c>
    </row>
    <row r="50" spans="1:10" s="51" customFormat="1" ht="24" customHeight="1">
      <c r="A50" s="50" t="s">
        <v>171</v>
      </c>
      <c r="B50" s="6"/>
      <c r="D50" s="56">
        <v>0</v>
      </c>
      <c r="E50" s="56"/>
      <c r="F50" s="56">
        <v>0</v>
      </c>
      <c r="G50" s="56"/>
      <c r="H50" s="56">
        <v>31500</v>
      </c>
      <c r="I50" s="56"/>
      <c r="J50" s="56">
        <v>0</v>
      </c>
    </row>
    <row r="51" spans="1:10" s="51" customFormat="1" ht="24" customHeight="1">
      <c r="A51" s="50" t="s">
        <v>184</v>
      </c>
      <c r="B51" s="6"/>
      <c r="D51" s="56">
        <v>0</v>
      </c>
      <c r="E51" s="56"/>
      <c r="F51" s="56">
        <v>0</v>
      </c>
      <c r="G51" s="56"/>
      <c r="H51" s="56">
        <v>2743</v>
      </c>
      <c r="I51" s="56"/>
      <c r="J51" s="56">
        <v>1544</v>
      </c>
    </row>
    <row r="52" spans="1:10" s="51" customFormat="1" ht="24" customHeight="1">
      <c r="A52" s="79" t="s">
        <v>215</v>
      </c>
      <c r="B52" s="6"/>
      <c r="D52" s="56">
        <v>0</v>
      </c>
      <c r="E52" s="56"/>
      <c r="F52" s="56">
        <v>0</v>
      </c>
      <c r="G52" s="56"/>
      <c r="H52" s="56">
        <v>30000</v>
      </c>
      <c r="I52" s="56"/>
      <c r="J52" s="56">
        <v>0</v>
      </c>
    </row>
    <row r="53" spans="1:10" s="51" customFormat="1" ht="24" customHeight="1">
      <c r="A53" s="50" t="s">
        <v>213</v>
      </c>
      <c r="B53" s="6"/>
      <c r="D53" s="56">
        <v>0</v>
      </c>
      <c r="E53" s="56"/>
      <c r="F53" s="56">
        <v>0</v>
      </c>
      <c r="G53" s="56"/>
      <c r="H53" s="56">
        <v>-40000</v>
      </c>
      <c r="I53" s="56"/>
      <c r="J53" s="56">
        <v>0</v>
      </c>
    </row>
    <row r="54" spans="1:10" s="51" customFormat="1" ht="24" customHeight="1">
      <c r="A54" s="50" t="s">
        <v>214</v>
      </c>
      <c r="B54" s="6"/>
      <c r="D54" s="56">
        <v>0</v>
      </c>
      <c r="E54" s="56"/>
      <c r="F54" s="56">
        <v>69</v>
      </c>
      <c r="G54" s="56"/>
      <c r="H54" s="56">
        <v>0</v>
      </c>
      <c r="I54" s="56"/>
      <c r="J54" s="56">
        <v>69</v>
      </c>
    </row>
    <row r="55" spans="1:10" s="51" customFormat="1" ht="24" customHeight="1">
      <c r="A55" s="50" t="s">
        <v>175</v>
      </c>
      <c r="B55" s="6"/>
      <c r="D55" s="56">
        <v>6218</v>
      </c>
      <c r="E55" s="56"/>
      <c r="F55" s="56">
        <v>5350</v>
      </c>
      <c r="G55" s="56"/>
      <c r="H55" s="56">
        <v>6218</v>
      </c>
      <c r="I55" s="56"/>
      <c r="J55" s="56">
        <v>2695</v>
      </c>
    </row>
    <row r="56" spans="1:10" s="51" customFormat="1" ht="24" customHeight="1">
      <c r="A56" s="50" t="s">
        <v>176</v>
      </c>
      <c r="B56" s="6"/>
      <c r="D56" s="56">
        <v>-37735</v>
      </c>
      <c r="E56" s="56"/>
      <c r="F56" s="56">
        <v>-8951</v>
      </c>
      <c r="G56" s="56"/>
      <c r="H56" s="56">
        <v>-37229</v>
      </c>
      <c r="I56" s="56"/>
      <c r="J56" s="56">
        <v>-7517</v>
      </c>
    </row>
    <row r="57" spans="1:10" s="51" customFormat="1" ht="24" customHeight="1">
      <c r="A57" s="50" t="s">
        <v>151</v>
      </c>
      <c r="B57" s="6"/>
      <c r="D57" s="56">
        <v>-2605</v>
      </c>
      <c r="E57" s="56"/>
      <c r="F57" s="56">
        <v>-2080</v>
      </c>
      <c r="G57" s="56"/>
      <c r="H57" s="56">
        <v>-2605</v>
      </c>
      <c r="I57" s="56"/>
      <c r="J57" s="56">
        <v>-2080</v>
      </c>
    </row>
    <row r="58" spans="1:10" s="51" customFormat="1" ht="24" customHeight="1">
      <c r="A58" s="33" t="s">
        <v>52</v>
      </c>
      <c r="B58" s="6"/>
      <c r="D58" s="57">
        <f>SUM(D49:D57)</f>
        <v>-34122</v>
      </c>
      <c r="E58" s="56"/>
      <c r="F58" s="57">
        <f>SUM(F49:F57)</f>
        <v>15389</v>
      </c>
      <c r="G58" s="56"/>
      <c r="H58" s="57">
        <f>SUM(H49:H57)</f>
        <v>-9373</v>
      </c>
      <c r="I58" s="56"/>
      <c r="J58" s="57">
        <f>SUM(J49:J57)</f>
        <v>15712</v>
      </c>
    </row>
    <row r="59" spans="1:10" s="51" customFormat="1" ht="24" customHeight="1">
      <c r="A59" s="33" t="s">
        <v>53</v>
      </c>
      <c r="B59" s="6"/>
      <c r="D59" s="56"/>
      <c r="E59" s="56"/>
      <c r="F59" s="56"/>
      <c r="G59" s="56"/>
      <c r="H59" s="56"/>
      <c r="I59" s="56"/>
      <c r="J59" s="56"/>
    </row>
    <row r="60" spans="1:10" s="51" customFormat="1" ht="24" customHeight="1">
      <c r="A60" s="92" t="s">
        <v>208</v>
      </c>
      <c r="B60" s="6"/>
      <c r="D60" s="56"/>
      <c r="E60" s="56"/>
      <c r="F60" s="56"/>
      <c r="G60" s="56"/>
      <c r="H60" s="56"/>
      <c r="I60" s="56"/>
      <c r="J60" s="56"/>
    </row>
    <row r="61" spans="1:10" s="51" customFormat="1" ht="24" customHeight="1">
      <c r="A61" s="92" t="s">
        <v>165</v>
      </c>
      <c r="B61" s="74"/>
      <c r="C61" s="86"/>
      <c r="D61" s="56">
        <v>-14240</v>
      </c>
      <c r="E61" s="56"/>
      <c r="F61" s="56">
        <v>-308575</v>
      </c>
      <c r="G61" s="56"/>
      <c r="H61" s="56">
        <v>-33129</v>
      </c>
      <c r="I61" s="56"/>
      <c r="J61" s="56">
        <v>-375739</v>
      </c>
    </row>
    <row r="62" spans="1:10" s="51" customFormat="1" ht="24" customHeight="1">
      <c r="A62" s="92" t="s">
        <v>201</v>
      </c>
      <c r="B62" s="74"/>
      <c r="C62" s="86"/>
      <c r="D62" s="56"/>
      <c r="E62" s="56"/>
      <c r="F62" s="56"/>
      <c r="G62" s="56"/>
      <c r="H62" s="56"/>
      <c r="I62" s="56"/>
      <c r="J62" s="56"/>
    </row>
    <row r="63" spans="1:10" s="51" customFormat="1" ht="24" customHeight="1">
      <c r="A63" s="92" t="s">
        <v>202</v>
      </c>
      <c r="B63" s="74"/>
      <c r="C63" s="86"/>
      <c r="D63" s="56">
        <v>0</v>
      </c>
      <c r="E63" s="56"/>
      <c r="F63" s="56">
        <v>0</v>
      </c>
      <c r="G63" s="56"/>
      <c r="H63" s="56">
        <v>40000</v>
      </c>
      <c r="I63" s="56"/>
      <c r="J63" s="56">
        <v>0</v>
      </c>
    </row>
    <row r="64" spans="1:10" s="51" customFormat="1" ht="24" customHeight="1">
      <c r="A64" s="92" t="s">
        <v>198</v>
      </c>
      <c r="B64" s="74"/>
      <c r="C64" s="86"/>
      <c r="D64" s="56">
        <v>0</v>
      </c>
      <c r="E64" s="93"/>
      <c r="F64" s="56">
        <v>0</v>
      </c>
      <c r="G64" s="93"/>
      <c r="H64" s="93">
        <v>-29000</v>
      </c>
      <c r="I64" s="93"/>
      <c r="J64" s="56">
        <v>0</v>
      </c>
    </row>
    <row r="65" spans="1:11" s="51" customFormat="1" ht="24" customHeight="1">
      <c r="A65" s="8" t="s">
        <v>192</v>
      </c>
      <c r="B65" s="6"/>
      <c r="D65" s="56">
        <v>0</v>
      </c>
      <c r="E65" s="56"/>
      <c r="F65" s="56">
        <v>298000</v>
      </c>
      <c r="G65" s="44"/>
      <c r="H65" s="44">
        <v>0</v>
      </c>
      <c r="I65" s="44"/>
      <c r="J65" s="56">
        <v>298000</v>
      </c>
    </row>
    <row r="66" spans="1:11" s="51" customFormat="1" ht="24" customHeight="1">
      <c r="A66" s="8" t="s">
        <v>173</v>
      </c>
      <c r="B66" s="6"/>
      <c r="D66" s="44">
        <v>-14542</v>
      </c>
      <c r="E66" s="44"/>
      <c r="F66" s="56">
        <v>-110469</v>
      </c>
      <c r="G66" s="56"/>
      <c r="H66" s="56">
        <v>-14542</v>
      </c>
      <c r="I66" s="56"/>
      <c r="J66" s="56">
        <v>-110420</v>
      </c>
    </row>
    <row r="67" spans="1:11" s="51" customFormat="1" ht="24" customHeight="1">
      <c r="A67" s="52" t="s">
        <v>152</v>
      </c>
      <c r="B67" s="6"/>
      <c r="D67" s="56">
        <v>-44857</v>
      </c>
      <c r="E67" s="56"/>
      <c r="F67" s="56">
        <v>-54759</v>
      </c>
      <c r="G67" s="56"/>
      <c r="H67" s="56">
        <v>-39159</v>
      </c>
      <c r="I67" s="56"/>
      <c r="J67" s="56">
        <v>-48158</v>
      </c>
      <c r="K67" s="75"/>
    </row>
    <row r="68" spans="1:11" s="51" customFormat="1" ht="24" customHeight="1">
      <c r="A68" s="33" t="s">
        <v>153</v>
      </c>
      <c r="B68" s="6"/>
      <c r="D68" s="57">
        <f>SUM(D61:D67)</f>
        <v>-73639</v>
      </c>
      <c r="E68" s="56"/>
      <c r="F68" s="57">
        <f>SUM(F61:F67)</f>
        <v>-175803</v>
      </c>
      <c r="G68" s="56"/>
      <c r="H68" s="57">
        <f>SUM(H61:H67)</f>
        <v>-75830</v>
      </c>
      <c r="I68" s="56"/>
      <c r="J68" s="57">
        <f>SUM(J61:J67)</f>
        <v>-236317</v>
      </c>
    </row>
    <row r="69" spans="1:11" s="51" customFormat="1" ht="24" customHeight="1">
      <c r="A69" s="33" t="s">
        <v>54</v>
      </c>
      <c r="B69" s="6"/>
      <c r="D69" s="57">
        <v>-13747</v>
      </c>
      <c r="E69" s="56"/>
      <c r="F69" s="57">
        <v>-5703</v>
      </c>
      <c r="G69" s="56"/>
      <c r="H69" s="57">
        <v>0</v>
      </c>
      <c r="I69" s="56"/>
      <c r="J69" s="57">
        <v>0</v>
      </c>
    </row>
    <row r="70" spans="1:11" s="51" customFormat="1" ht="24" customHeight="1">
      <c r="A70" s="33" t="s">
        <v>205</v>
      </c>
      <c r="B70" s="6"/>
      <c r="D70" s="60">
        <f>D38+D58+D68+D69</f>
        <v>-53762</v>
      </c>
      <c r="E70" s="56"/>
      <c r="F70" s="60">
        <f>F38+F58+F68+F69</f>
        <v>-72929</v>
      </c>
      <c r="G70" s="56"/>
      <c r="H70" s="60">
        <f>H38+H58+H68+H69</f>
        <v>-41467</v>
      </c>
      <c r="I70" s="56"/>
      <c r="J70" s="60">
        <f>J38+J58+J68+J69</f>
        <v>-47236</v>
      </c>
    </row>
    <row r="71" spans="1:11" s="51" customFormat="1" ht="24" customHeight="1">
      <c r="A71" s="8" t="s">
        <v>123</v>
      </c>
      <c r="B71" s="6"/>
      <c r="D71" s="58">
        <f>BS!G11</f>
        <v>83669</v>
      </c>
      <c r="E71" s="56"/>
      <c r="F71" s="58">
        <v>118770</v>
      </c>
      <c r="G71" s="56"/>
      <c r="H71" s="58">
        <f>BS!K11</f>
        <v>46294</v>
      </c>
      <c r="I71" s="56"/>
      <c r="J71" s="58">
        <v>65347</v>
      </c>
    </row>
    <row r="72" spans="1:11" s="51" customFormat="1" ht="24" customHeight="1" thickBot="1">
      <c r="A72" s="9" t="s">
        <v>124</v>
      </c>
      <c r="B72" s="6"/>
      <c r="D72" s="63">
        <f>SUM(D70:D71)</f>
        <v>29907</v>
      </c>
      <c r="E72" s="56"/>
      <c r="F72" s="63">
        <f>SUM(F70:F71)</f>
        <v>45841</v>
      </c>
      <c r="G72" s="56"/>
      <c r="H72" s="63">
        <f>SUM(H70:H71)</f>
        <v>4827</v>
      </c>
      <c r="I72" s="56"/>
      <c r="J72" s="63">
        <f>SUM(J70:J71)</f>
        <v>18111</v>
      </c>
    </row>
    <row r="73" spans="1:11" s="51" customFormat="1" ht="24" customHeight="1" thickTop="1">
      <c r="A73" s="50"/>
      <c r="B73" s="6"/>
      <c r="D73" s="56">
        <f>D72-BS!E11</f>
        <v>0</v>
      </c>
      <c r="E73" s="56"/>
      <c r="F73" s="56"/>
      <c r="G73" s="56"/>
      <c r="H73" s="56">
        <f>H72-BS!I11</f>
        <v>0</v>
      </c>
      <c r="I73" s="56"/>
      <c r="J73" s="56"/>
    </row>
    <row r="74" spans="1:11" ht="24" customHeight="1">
      <c r="A74" s="85" t="s">
        <v>193</v>
      </c>
      <c r="B74" s="74"/>
      <c r="C74" s="86"/>
      <c r="D74" s="56"/>
      <c r="E74" s="56"/>
      <c r="F74" s="56"/>
      <c r="G74" s="56"/>
      <c r="H74" s="56"/>
      <c r="I74" s="56"/>
      <c r="J74" s="56"/>
    </row>
    <row r="75" spans="1:11" ht="24" customHeight="1">
      <c r="A75" s="79" t="s">
        <v>194</v>
      </c>
      <c r="B75" s="74"/>
      <c r="C75" s="86"/>
      <c r="D75" s="56"/>
      <c r="E75" s="56"/>
      <c r="F75" s="56"/>
      <c r="G75" s="56"/>
      <c r="H75" s="56"/>
      <c r="I75" s="56"/>
      <c r="J75" s="56"/>
    </row>
    <row r="76" spans="1:11" ht="24" customHeight="1">
      <c r="A76" s="79" t="s">
        <v>195</v>
      </c>
      <c r="B76" s="74"/>
      <c r="C76" s="86"/>
      <c r="D76" s="56">
        <v>24061</v>
      </c>
      <c r="E76" s="56"/>
      <c r="F76" s="56">
        <v>0</v>
      </c>
      <c r="G76" s="56"/>
      <c r="H76" s="56">
        <v>22647</v>
      </c>
      <c r="I76" s="56"/>
      <c r="J76" s="56">
        <v>0</v>
      </c>
    </row>
    <row r="77" spans="1:11" ht="24" customHeight="1">
      <c r="A77" s="79" t="s">
        <v>196</v>
      </c>
      <c r="B77" s="74"/>
      <c r="C77" s="86"/>
      <c r="D77" s="56">
        <v>-4674</v>
      </c>
      <c r="E77" s="56"/>
      <c r="F77" s="56">
        <v>0</v>
      </c>
      <c r="G77" s="56"/>
      <c r="H77" s="56">
        <v>0</v>
      </c>
      <c r="I77" s="56"/>
      <c r="J77" s="56">
        <v>0</v>
      </c>
    </row>
    <row r="79" spans="1:11" ht="24" customHeight="1">
      <c r="A79" s="87" t="s">
        <v>154</v>
      </c>
    </row>
    <row r="83" spans="1:1" ht="24" customHeight="1">
      <c r="A83" s="24"/>
    </row>
  </sheetData>
  <printOptions horizontalCentered="1"/>
  <pageMargins left="0.7" right="0.27559055118110198" top="0.78740157480314998" bottom="0.2" header="0.31496062992126" footer="0.31496062992126"/>
  <pageSetup paperSize="9" scale="70" orientation="portrait" r:id="rId1"/>
  <rowBreaks count="1" manualBreakCount="1">
    <brk id="4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2021-11-11T10:16:18Z</cp:lastPrinted>
  <dcterms:created xsi:type="dcterms:W3CDTF">2011-03-15T03:50:46Z</dcterms:created>
  <dcterms:modified xsi:type="dcterms:W3CDTF">2021-11-11T11:45:57Z</dcterms:modified>
</cp:coreProperties>
</file>