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1\(09) Sep\SET File\EN\"/>
    </mc:Choice>
  </mc:AlternateContent>
  <bookViews>
    <workbookView xWindow="0" yWindow="0" windowWidth="17882" windowHeight="6231" tabRatio="820"/>
  </bookViews>
  <sheets>
    <sheet name="Financial Position" sheetId="25" r:id="rId1"/>
    <sheet name="Comprhensive Income-3M" sheetId="26" r:id="rId2"/>
    <sheet name="Comprhensive Income-9M" sheetId="21" r:id="rId3"/>
    <sheet name="Consol" sheetId="18" r:id="rId4"/>
    <sheet name="Company" sheetId="19" r:id="rId5"/>
    <sheet name="Cash Flow" sheetId="20" r:id="rId6"/>
  </sheets>
  <definedNames>
    <definedName name="AS2DocOpenMode" hidden="1">"AS2DocumentEdit"</definedName>
    <definedName name="_xlnm.Print_Area" localSheetId="5">'Cash Flow'!$A$1:$I$91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5" i="21" l="1"/>
  <c r="F45" i="21"/>
  <c r="H45" i="21"/>
  <c r="J45" i="21"/>
  <c r="J47" i="21"/>
  <c r="H47" i="21"/>
  <c r="F47" i="21"/>
  <c r="D47" i="21"/>
  <c r="J40" i="21"/>
  <c r="H40" i="21"/>
  <c r="F40" i="21"/>
  <c r="D40" i="21"/>
  <c r="J42" i="21"/>
  <c r="H42" i="21"/>
  <c r="F42" i="21"/>
  <c r="D42" i="21"/>
  <c r="D45" i="26"/>
  <c r="F45" i="26"/>
  <c r="H45" i="26"/>
  <c r="J45" i="26"/>
  <c r="J47" i="26"/>
  <c r="H47" i="26"/>
  <c r="F47" i="26"/>
  <c r="D47" i="26"/>
  <c r="D40" i="26"/>
  <c r="F40" i="26"/>
  <c r="H40" i="26"/>
  <c r="J40" i="26"/>
  <c r="J42" i="26"/>
  <c r="H42" i="26"/>
  <c r="F42" i="26"/>
  <c r="D42" i="26"/>
  <c r="J50" i="21" l="1"/>
  <c r="H50" i="21"/>
  <c r="F50" i="21"/>
  <c r="D50" i="21"/>
  <c r="D50" i="26"/>
  <c r="M32" i="19" l="1"/>
  <c r="AA30" i="18"/>
  <c r="Q30" i="18"/>
  <c r="C20" i="19" l="1"/>
  <c r="O32" i="19" l="1"/>
  <c r="Q32" i="19" s="1"/>
  <c r="Q30" i="19"/>
  <c r="I29" i="19"/>
  <c r="G29" i="19"/>
  <c r="E29" i="19"/>
  <c r="C29" i="19"/>
  <c r="O27" i="19"/>
  <c r="O26" i="19"/>
  <c r="Q26" i="19" s="1"/>
  <c r="W36" i="18"/>
  <c r="Y36" i="18" s="1"/>
  <c r="AC36" i="18" s="1"/>
  <c r="W35" i="18"/>
  <c r="Y35" i="18" s="1"/>
  <c r="AC35" i="18" s="1"/>
  <c r="W33" i="18"/>
  <c r="Y33" i="18" s="1"/>
  <c r="AC33" i="18" s="1"/>
  <c r="AA32" i="18"/>
  <c r="H32" i="18"/>
  <c r="K32" i="18"/>
  <c r="N32" i="18"/>
  <c r="E32" i="18"/>
  <c r="C32" i="18"/>
  <c r="W30" i="18"/>
  <c r="S21" i="18"/>
  <c r="W21" i="18" s="1"/>
  <c r="Y21" i="18" s="1"/>
  <c r="AC21" i="18" s="1"/>
  <c r="W29" i="18"/>
  <c r="Y29" i="18" s="1"/>
  <c r="AC29" i="18" s="1"/>
  <c r="W26" i="18"/>
  <c r="Y26" i="18" s="1"/>
  <c r="AC26" i="18" s="1"/>
  <c r="W25" i="18"/>
  <c r="Y25" i="18" s="1"/>
  <c r="AC25" i="18" s="1"/>
  <c r="W23" i="18"/>
  <c r="Y23" i="18" s="1"/>
  <c r="AC23" i="18" s="1"/>
  <c r="W17" i="18"/>
  <c r="W20" i="18"/>
  <c r="AA19" i="18"/>
  <c r="U19" i="18"/>
  <c r="S19" i="18"/>
  <c r="Q19" i="18"/>
  <c r="N19" i="18"/>
  <c r="K19" i="18"/>
  <c r="H19" i="18"/>
  <c r="E19" i="18"/>
  <c r="C19" i="18"/>
  <c r="O23" i="19"/>
  <c r="K23" i="19"/>
  <c r="C24" i="19"/>
  <c r="O17" i="19"/>
  <c r="Q17" i="19" s="1"/>
  <c r="Q23" i="19" l="1"/>
  <c r="W22" i="18"/>
  <c r="Y17" i="18"/>
  <c r="AC17" i="18" s="1"/>
  <c r="J32" i="26" l="1"/>
  <c r="I92" i="25" l="1"/>
  <c r="I94" i="25" s="1"/>
  <c r="G92" i="25"/>
  <c r="G94" i="25" s="1"/>
  <c r="E92" i="25"/>
  <c r="E94" i="25" s="1"/>
  <c r="C92" i="25"/>
  <c r="I75" i="25"/>
  <c r="G75" i="25"/>
  <c r="E75" i="25"/>
  <c r="C75" i="25"/>
  <c r="I68" i="25"/>
  <c r="G68" i="25"/>
  <c r="E68" i="25"/>
  <c r="C68" i="25"/>
  <c r="I35" i="25"/>
  <c r="G35" i="25"/>
  <c r="E35" i="25"/>
  <c r="C35" i="25"/>
  <c r="I21" i="25"/>
  <c r="G21" i="25"/>
  <c r="E21" i="25"/>
  <c r="C21" i="25"/>
  <c r="C94" i="25" l="1"/>
  <c r="E36" i="25"/>
  <c r="I36" i="25"/>
  <c r="I76" i="25"/>
  <c r="I95" i="25" s="1"/>
  <c r="E76" i="25"/>
  <c r="E95" i="25" s="1"/>
  <c r="G76" i="25"/>
  <c r="G95" i="25" s="1"/>
  <c r="C76" i="25"/>
  <c r="G36" i="25"/>
  <c r="C36" i="25"/>
  <c r="C95" i="25" l="1"/>
  <c r="J35" i="26"/>
  <c r="J36" i="26" s="1"/>
  <c r="J19" i="26"/>
  <c r="J13" i="26"/>
  <c r="H35" i="26"/>
  <c r="H32" i="26"/>
  <c r="H19" i="26"/>
  <c r="H13" i="26"/>
  <c r="F35" i="26"/>
  <c r="F32" i="26"/>
  <c r="F19" i="26"/>
  <c r="F13" i="26"/>
  <c r="J35" i="21"/>
  <c r="J36" i="21" s="1"/>
  <c r="M19" i="19" s="1"/>
  <c r="O19" i="19" s="1"/>
  <c r="Q19" i="19" s="1"/>
  <c r="J19" i="21"/>
  <c r="J13" i="21"/>
  <c r="F35" i="21"/>
  <c r="F32" i="21"/>
  <c r="F19" i="21"/>
  <c r="F13" i="21"/>
  <c r="AA22" i="18"/>
  <c r="AA27" i="18" s="1"/>
  <c r="U22" i="18"/>
  <c r="U27" i="18" s="1"/>
  <c r="S22" i="18"/>
  <c r="S27" i="18" s="1"/>
  <c r="N22" i="18"/>
  <c r="N27" i="18" s="1"/>
  <c r="K22" i="18"/>
  <c r="K27" i="18" s="1"/>
  <c r="H22" i="18"/>
  <c r="H27" i="18" s="1"/>
  <c r="E22" i="18"/>
  <c r="E27" i="18" s="1"/>
  <c r="C22" i="18"/>
  <c r="C27" i="18" s="1"/>
  <c r="Q21" i="19"/>
  <c r="I20" i="19"/>
  <c r="I24" i="19" s="1"/>
  <c r="G20" i="19"/>
  <c r="G24" i="19" s="1"/>
  <c r="E20" i="19"/>
  <c r="E24" i="19" s="1"/>
  <c r="O18" i="19"/>
  <c r="I71" i="20"/>
  <c r="I65" i="20"/>
  <c r="E71" i="20"/>
  <c r="E65" i="20"/>
  <c r="M20" i="19" l="1"/>
  <c r="M24" i="19" s="1"/>
  <c r="F25" i="21"/>
  <c r="F27" i="21" s="1"/>
  <c r="F36" i="21"/>
  <c r="H36" i="26"/>
  <c r="F36" i="26"/>
  <c r="F20" i="21"/>
  <c r="O20" i="19"/>
  <c r="J25" i="21"/>
  <c r="J27" i="21" s="1"/>
  <c r="K18" i="19" s="1"/>
  <c r="K20" i="19" s="1"/>
  <c r="K24" i="19" s="1"/>
  <c r="J20" i="21"/>
  <c r="F25" i="26"/>
  <c r="F27" i="26" s="1"/>
  <c r="F50" i="26" s="1"/>
  <c r="J25" i="26"/>
  <c r="J27" i="26" s="1"/>
  <c r="J50" i="26" s="1"/>
  <c r="H25" i="26"/>
  <c r="H27" i="26" s="1"/>
  <c r="H50" i="26" s="1"/>
  <c r="J20" i="26"/>
  <c r="H20" i="26"/>
  <c r="F20" i="26"/>
  <c r="W18" i="18"/>
  <c r="W19" i="18" s="1"/>
  <c r="W27" i="18" s="1"/>
  <c r="Q20" i="18" l="1"/>
  <c r="Q22" i="18" s="1"/>
  <c r="Q27" i="18" s="1"/>
  <c r="F37" i="21"/>
  <c r="Q18" i="19"/>
  <c r="Y20" i="18"/>
  <c r="H37" i="26"/>
  <c r="Q20" i="19"/>
  <c r="Q24" i="19" s="1"/>
  <c r="O24" i="19"/>
  <c r="F37" i="26"/>
  <c r="J37" i="21"/>
  <c r="J37" i="26"/>
  <c r="Y18" i="18"/>
  <c r="Y22" i="18" l="1"/>
  <c r="AC20" i="18"/>
  <c r="AC22" i="18" s="1"/>
  <c r="Y19" i="18"/>
  <c r="AC18" i="18"/>
  <c r="AC19" i="18" s="1"/>
  <c r="Y27" i="18" l="1"/>
  <c r="AC27" i="18"/>
  <c r="AA37" i="18"/>
  <c r="I33" i="19" l="1"/>
  <c r="G33" i="19"/>
  <c r="E33" i="19" l="1"/>
  <c r="D35" i="21" l="1"/>
  <c r="U31" i="18" s="1"/>
  <c r="U32" i="18" s="1"/>
  <c r="D35" i="26" l="1"/>
  <c r="D19" i="21" l="1"/>
  <c r="H13" i="21"/>
  <c r="D13" i="21"/>
  <c r="D32" i="26"/>
  <c r="D20" i="21" l="1"/>
  <c r="H39" i="20"/>
  <c r="H35" i="21"/>
  <c r="M28" i="19" s="1"/>
  <c r="D32" i="21"/>
  <c r="D36" i="26"/>
  <c r="M29" i="19" l="1"/>
  <c r="O28" i="19"/>
  <c r="D36" i="21"/>
  <c r="S31" i="18"/>
  <c r="H36" i="21"/>
  <c r="M33" i="19"/>
  <c r="C33" i="19"/>
  <c r="U37" i="18"/>
  <c r="E37" i="18"/>
  <c r="H37" i="18"/>
  <c r="O29" i="19" l="1"/>
  <c r="Q28" i="19"/>
  <c r="S32" i="18"/>
  <c r="S37" i="18" s="1"/>
  <c r="W31" i="18"/>
  <c r="N37" i="18"/>
  <c r="K37" i="18"/>
  <c r="C37" i="18"/>
  <c r="I11" i="20"/>
  <c r="I26" i="20" s="1"/>
  <c r="I39" i="20" s="1"/>
  <c r="I42" i="20" s="1"/>
  <c r="I73" i="20" s="1"/>
  <c r="I75" i="20" s="1"/>
  <c r="E11" i="20"/>
  <c r="E26" i="20" s="1"/>
  <c r="E39" i="20" s="1"/>
  <c r="E42" i="20" s="1"/>
  <c r="E73" i="20" s="1"/>
  <c r="E75" i="20" s="1"/>
  <c r="Y31" i="18" l="1"/>
  <c r="AC31" i="18" s="1"/>
  <c r="W32" i="18"/>
  <c r="W37" i="18" s="1"/>
  <c r="O33" i="19"/>
  <c r="D25" i="21" l="1"/>
  <c r="C26" i="20" s="1"/>
  <c r="G71" i="20" l="1"/>
  <c r="C71" i="20"/>
  <c r="G65" i="20"/>
  <c r="C65" i="20"/>
  <c r="D19" i="26" l="1"/>
  <c r="D13" i="26"/>
  <c r="D25" i="26" l="1"/>
  <c r="D20" i="26"/>
  <c r="D27" i="26" l="1"/>
  <c r="D37" i="26" l="1"/>
  <c r="H19" i="21" l="1"/>
  <c r="H25" i="21" l="1"/>
  <c r="G26" i="20" s="1"/>
  <c r="H20" i="21"/>
  <c r="A1" i="18" l="1"/>
  <c r="H27" i="21" l="1"/>
  <c r="C39" i="20"/>
  <c r="H37" i="21" l="1"/>
  <c r="K27" i="19"/>
  <c r="G39" i="20"/>
  <c r="G42" i="20" s="1"/>
  <c r="G73" i="20" s="1"/>
  <c r="G75" i="20" s="1"/>
  <c r="C42" i="20"/>
  <c r="C73" i="20" s="1"/>
  <c r="C75" i="20" s="1"/>
  <c r="Q27" i="19" l="1"/>
  <c r="Q29" i="19" s="1"/>
  <c r="Q33" i="19" s="1"/>
  <c r="K29" i="19"/>
  <c r="K33" i="19" s="1"/>
  <c r="D27" i="21" l="1"/>
  <c r="D37" i="21" l="1"/>
  <c r="Q32" i="18" l="1"/>
  <c r="Q37" i="18" s="1"/>
  <c r="Y30" i="18"/>
  <c r="Y32" i="18" l="1"/>
  <c r="Y37" i="18" s="1"/>
  <c r="AC30" i="18"/>
  <c r="AC32" i="18" s="1"/>
  <c r="AC37" i="18" l="1"/>
</calcChain>
</file>

<file path=xl/sharedStrings.xml><?xml version="1.0" encoding="utf-8"?>
<sst xmlns="http://schemas.openxmlformats.org/spreadsheetml/2006/main" count="402" uniqueCount="230">
  <si>
    <t>Notes</t>
  </si>
  <si>
    <t>Other income</t>
  </si>
  <si>
    <t>Issued and</t>
  </si>
  <si>
    <t>Premium</t>
  </si>
  <si>
    <t>Unappropriated</t>
  </si>
  <si>
    <t>Total</t>
  </si>
  <si>
    <t>EXPENSES</t>
  </si>
  <si>
    <t>CONSOLIDATED  FINANCIAL  STATEMENTS</t>
  </si>
  <si>
    <t>SEPARATE  FINANCIAL  STATEMENTS</t>
  </si>
  <si>
    <t>CASH  FLOWS  FROM  OPERATING  ACTIVITIES</t>
  </si>
  <si>
    <t>Appropriated</t>
  </si>
  <si>
    <t>REVENUES</t>
  </si>
  <si>
    <t>Other current assets</t>
  </si>
  <si>
    <t>Other non-current liabilities</t>
  </si>
  <si>
    <t>UNIT : THOUSAND BAHT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</si>
  <si>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</si>
  <si>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</si>
  <si>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</si>
  <si>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</si>
  <si>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</si>
  <si>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</si>
  <si>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</si>
  <si>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</si>
  <si>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 xml:space="preserve">Consolidated </t>
  </si>
  <si>
    <t xml:space="preserve">Separate </t>
  </si>
  <si>
    <t>Income tax expense</t>
  </si>
  <si>
    <t>Financial Statements</t>
  </si>
  <si>
    <t>See the condensed notes to the financial statements</t>
  </si>
  <si>
    <t>paid-up</t>
  </si>
  <si>
    <t>share capital</t>
  </si>
  <si>
    <t>Other components of shareholders’ equity</t>
  </si>
  <si>
    <t>“UNAUDITED”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</si>
  <si>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</si>
  <si>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</si>
  <si>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</si>
  <si>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</si>
  <si>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</si>
  <si>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</si>
  <si>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</si>
  <si>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</si>
  <si>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</si>
  <si>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</si>
  <si>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HUMANICA PUBLIC COMPANY LIMITED AND ITS SUBSIDIARIES</t>
  </si>
  <si>
    <t xml:space="preserve"> </t>
  </si>
  <si>
    <t>Non-controlling interests</t>
  </si>
  <si>
    <t xml:space="preserve"> transactions</t>
  </si>
  <si>
    <t>in subsidiary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</si>
  <si>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</si>
  <si>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</si>
  <si>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</si>
  <si>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</si>
  <si>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</si>
  <si>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</si>
  <si>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</si>
  <si>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</si>
  <si>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</si>
  <si>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subsidiaries</t>
  </si>
  <si>
    <t>Total comprehensive income for the period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</si>
  <si>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</si>
  <si>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</si>
  <si>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</si>
  <si>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</si>
  <si>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</si>
  <si>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</si>
  <si>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</si>
  <si>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</si>
  <si>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Other comprehensive income for the period</t>
  </si>
  <si>
    <t>Profit before income tax expense</t>
  </si>
  <si>
    <t>Dividends received</t>
  </si>
  <si>
    <t>STATEMENTS OF PROFIT OR LOSS AND OTHER COMPREHENSIVE INCOME</t>
  </si>
  <si>
    <t>Cash received from operating activities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</si>
  <si>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</si>
  <si>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</si>
  <si>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</si>
  <si>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</si>
  <si>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</si>
  <si>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</si>
  <si>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Trade and other current receivables</t>
  </si>
  <si>
    <t>Owners of the parent</t>
  </si>
  <si>
    <t>capital</t>
  </si>
  <si>
    <t>Loss on write-off of equipment</t>
  </si>
  <si>
    <t>Long-term employee benefit expenses</t>
  </si>
  <si>
    <t>Exchange differences from translation of financial statements</t>
  </si>
  <si>
    <t>Legal reserve</t>
  </si>
  <si>
    <t xml:space="preserve">Earnings per share </t>
  </si>
  <si>
    <t xml:space="preserve">Appropriated </t>
  </si>
  <si>
    <t>Depreciation and amortization</t>
  </si>
  <si>
    <t>Gain on sale of equipment</t>
  </si>
  <si>
    <t>Refund income tax expense</t>
  </si>
  <si>
    <t xml:space="preserve">Cash paid for development/acquisition of computer software </t>
  </si>
  <si>
    <t>Total Revenues</t>
  </si>
  <si>
    <t>Total Expenses</t>
  </si>
  <si>
    <t>Dividends paid</t>
  </si>
  <si>
    <t>shares</t>
  </si>
  <si>
    <t>Revenue from sales and rendering services</t>
  </si>
  <si>
    <t>Cost of sales and rendering services</t>
  </si>
  <si>
    <t xml:space="preserve">Adjustments to reconcile profit before income tax expense to </t>
  </si>
  <si>
    <t>TOTAL  COMPREHENSIVE  INCOME  ATTRIBUTABLE TO:</t>
  </si>
  <si>
    <t>Basic earnings attributable to owners of the Company per share (Baht)</t>
  </si>
  <si>
    <t>Inventories</t>
  </si>
  <si>
    <t>Cash and cash equivalents as at September 30,</t>
  </si>
  <si>
    <t>Effect from business acquisition</t>
  </si>
  <si>
    <t xml:space="preserve">Trade and other current payables </t>
  </si>
  <si>
    <t>Cash paid for income tax expenses</t>
  </si>
  <si>
    <t>HUMANICA  PUBLIC  COMPANY  LIMITED  AND  ITS  SUBSIDIARIES</t>
  </si>
  <si>
    <t>Current contract assets</t>
  </si>
  <si>
    <t>Current contract liabilities</t>
  </si>
  <si>
    <t>Balance as at September 30, 2020</t>
  </si>
  <si>
    <t>Finance income</t>
  </si>
  <si>
    <t/>
  </si>
  <si>
    <t>Loss on write-off of software</t>
  </si>
  <si>
    <t>Profit from operating activities</t>
  </si>
  <si>
    <t xml:space="preserve">Gain (loss) on </t>
  </si>
  <si>
    <t xml:space="preserve"> through other </t>
  </si>
  <si>
    <t>OTHER  COMPREHENSIVE  INCOME  (LOSS)</t>
  </si>
  <si>
    <t>Loss on allowance for diminution invalue of inventories</t>
  </si>
  <si>
    <t>Share of profit from investment in associates</t>
  </si>
  <si>
    <t>Net cash provided by operating activities</t>
  </si>
  <si>
    <t>Profit on disposal of investment in equity as measured</t>
  </si>
  <si>
    <t xml:space="preserve">    at fair value through other comprehensive income</t>
  </si>
  <si>
    <t>Balance as at January 1, 2020 as restated</t>
  </si>
  <si>
    <t>Balance as at January 1, 2020 as previously reported</t>
  </si>
  <si>
    <t>Provisions for employee benefits paid</t>
  </si>
  <si>
    <t>Net cash provided by (used in) investing activities</t>
  </si>
  <si>
    <t>(Increase) decrease in restricted bank deposits</t>
  </si>
  <si>
    <t>Cash paid for acquisition of building improvement and equipment</t>
  </si>
  <si>
    <t>Net cash used in financing activities</t>
  </si>
  <si>
    <t xml:space="preserve">comprehensive </t>
  </si>
  <si>
    <t>income</t>
  </si>
  <si>
    <t xml:space="preserve">investment in </t>
  </si>
  <si>
    <t>at fair value</t>
  </si>
  <si>
    <t xml:space="preserve">equity designated </t>
  </si>
  <si>
    <t xml:space="preserve">Cash paid for other current and non-current financial assets </t>
  </si>
  <si>
    <t>2020</t>
  </si>
  <si>
    <r>
      <t xml:space="preserve">FOR  THE  NINE-MONTH  PERIOD  ENDED  SEPTEMBER </t>
    </r>
    <r>
      <rPr>
        <b/>
        <sz val="12"/>
        <color indexed="8"/>
        <rFont val="Times New Roman"/>
        <family val="1"/>
      </rPr>
      <t xml:space="preserve"> 30,  2021</t>
    </r>
  </si>
  <si>
    <t>Balance as at September 30, 2021</t>
  </si>
  <si>
    <r>
      <t xml:space="preserve">FOR  THE  NINE-MONTH  PERIOD  ENDED  SEPTEMBER  </t>
    </r>
    <r>
      <rPr>
        <b/>
        <sz val="12"/>
        <color indexed="8"/>
        <rFont val="Times New Roman"/>
        <family val="1"/>
      </rPr>
      <t>30,  2021</t>
    </r>
  </si>
  <si>
    <t>STATEMENTS  OF  FINANCIAL  POSITION</t>
  </si>
  <si>
    <t>UNIT : THOUSAND  BAHT</t>
  </si>
  <si>
    <t>As at</t>
  </si>
  <si>
    <t>December 31,</t>
  </si>
  <si>
    <t>“Unaudited”</t>
  </si>
  <si>
    <t>ASSETS</t>
  </si>
  <si>
    <t>CURRENT  ASSETS</t>
  </si>
  <si>
    <t>Cash and cash equivalents</t>
  </si>
  <si>
    <t>Short-term loans</t>
  </si>
  <si>
    <t>Other current financial assets</t>
  </si>
  <si>
    <t>Total Current Assets</t>
  </si>
  <si>
    <t>NON-CURRENT  ASSETS</t>
  </si>
  <si>
    <t>Restricted bank deposits</t>
  </si>
  <si>
    <t>Other non-current financial assets</t>
  </si>
  <si>
    <t>Investment in associates</t>
  </si>
  <si>
    <t>Investment in subsidiaries</t>
  </si>
  <si>
    <t>Building improvement and equipment</t>
  </si>
  <si>
    <t>Right-of-use assets</t>
  </si>
  <si>
    <t>Goodwill</t>
  </si>
  <si>
    <t>Other intangible assets other than goodwill</t>
  </si>
  <si>
    <t>Computer software under development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</si>
  <si>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</si>
  <si>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</si>
  <si>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</si>
  <si>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</si>
  <si>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</si>
  <si>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</si>
  <si>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</si>
  <si>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</si>
  <si>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</si>
  <si>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</si>
  <si>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</si>
  <si>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</si>
  <si>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</si>
  <si>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</si>
  <si>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</si>
  <si>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 LIABILITIES</t>
  </si>
  <si>
    <t>SHAREHOLDERS’  EQUITY</t>
  </si>
  <si>
    <t>Share capital</t>
  </si>
  <si>
    <t>Authorized share capital</t>
  </si>
  <si>
    <t>690,000,000 ordinary shares of Baht 0.50 each</t>
  </si>
  <si>
    <t>680,000,000 ordinary shares of Baht 0.50 each</t>
  </si>
  <si>
    <t>Issued and paid-up share capital</t>
  </si>
  <si>
    <t>680,000,000 ordinary shares of Baht 0.50 each, fully paid</t>
  </si>
  <si>
    <t>Share premium on ordinary shares</t>
  </si>
  <si>
    <t>Capital reserve for share-based payment transactions</t>
  </si>
  <si>
    <t>Capital deficit from changes in shareholding percentage in subsidiaries</t>
  </si>
  <si>
    <t xml:space="preserve">Retained earnings </t>
  </si>
  <si>
    <t>Appropriated - Legal reserve</t>
  </si>
  <si>
    <t xml:space="preserve">Unappropriated </t>
  </si>
  <si>
    <t>Total equity attributable to owners of the parent</t>
  </si>
  <si>
    <t>TOTAL SHAREHOLDERS’ EQUITY</t>
  </si>
  <si>
    <t>TOTAL  LIABILITIES  AND  SHAREHOLDERS’  EQUITY</t>
  </si>
  <si>
    <t>September 30,</t>
  </si>
  <si>
    <t>PROFIT FOR THE PERIODS</t>
  </si>
  <si>
    <t>Items that may be reclassified subsequently to profit or loss</t>
  </si>
  <si>
    <t>Exchange differences on translation of financial statements</t>
  </si>
  <si>
    <t>Total items that may be reclassified subsequently to profit or loss, net of tax</t>
  </si>
  <si>
    <t>FOR  THE  THREE-MONTH  PERIOD  ENDED  SEPTEMBER  30,  2021</t>
  </si>
  <si>
    <t>FOR  THE  NINE-MONTH  PERIOD  ENDED  SEPTEMBER  30,  2021</t>
  </si>
  <si>
    <t>AS  AT  SEPTEMBER  30,  2021</t>
  </si>
  <si>
    <t>Items that will not be reclassified subsequently to profit or loss</t>
  </si>
  <si>
    <t>Total items that will not be reclassified subsequently to profit or loss, net of tax</t>
  </si>
  <si>
    <t>TOTAL  COMPREHENSIVE  INCOME  FOR  THE  PERIODS</t>
  </si>
  <si>
    <t>PROFIT  FOR  THE  PERIODS</t>
  </si>
  <si>
    <t>"Restated"</t>
  </si>
  <si>
    <t>Balance as at January 1, 2020</t>
  </si>
  <si>
    <t>percentage</t>
  </si>
  <si>
    <t>financial statements</t>
  </si>
  <si>
    <t>the parent</t>
  </si>
  <si>
    <t>Total comprehensive income (loss) for the period</t>
  </si>
  <si>
    <t>Gain (loss) on investment in equity designated at fair value through other comprehensive income</t>
  </si>
  <si>
    <t xml:space="preserve">Balance as at January 1, 2021 </t>
  </si>
  <si>
    <t>Balance as at January 1, 2021</t>
  </si>
  <si>
    <t>Non-controlling interest of the subsidiaries from business acquisition</t>
  </si>
  <si>
    <t>PROFIT (LOSS) ATTRIBUTABLE TO:</t>
  </si>
  <si>
    <t>net cash provided by operating activities</t>
  </si>
  <si>
    <t>(Gain) loss on disposal of other current and non-current financial assets</t>
  </si>
  <si>
    <t>Cash received from sales of other current and non-current financial assets</t>
  </si>
  <si>
    <t>Other comprehensive income (loss) for the period</t>
  </si>
  <si>
    <t xml:space="preserve">Allowance for expected credit losses </t>
  </si>
  <si>
    <t>Distribution costs</t>
  </si>
  <si>
    <t>Finance costs</t>
  </si>
  <si>
    <t>Other comprehensive income (loss) for the periods, net of tax</t>
  </si>
  <si>
    <t>Other comprehensive loss for the period</t>
  </si>
  <si>
    <t>Profit from operating activities before changes in operating assets and liabilities</t>
  </si>
  <si>
    <t>Cash paid for short-term loans</t>
  </si>
  <si>
    <t>Cash received  from short-term loans</t>
  </si>
  <si>
    <t>Cash paid for acquisition of investment in associates</t>
  </si>
  <si>
    <t xml:space="preserve">Cash paid for lease liabilities </t>
  </si>
  <si>
    <t>Cash paid for interest expenses for lease liabilities</t>
  </si>
  <si>
    <t>Net increase in cash and cash equivalents</t>
  </si>
  <si>
    <t>Unrealized gain on foreign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</si>
</sst>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.0000;\(#,##0.0000\);&quot;-&quot;;@"/>
    <numFmt numFmtId="177" formatCode="_(* #,##0_);_(* \(#,##0\);_(* &quot;-&quot;????????_);_(@_)"/>
    <numFmt numFmtId="178" formatCode="_(* #,##0.000000_);_(* \(#,##0.000000\);_(* &quot;-&quot;??????_);_(@_)"/>
    <numFmt numFmtId="179" formatCode="_(* #,##0.0000000_);_(* \(#,##0.0000000\);_(* &quot;-&quot;???????_);_(@_)"/>
    <numFmt numFmtId="180" formatCode="&quot;&quot;#,##0.00;\(&quot;&quot;#,##0.00\)"/>
  </numFmts>
  <fonts count="26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8.5"/>
      <color theme="1"/>
      <name val="Verdana"/>
      <family val="2"/>
    </font>
    <font>
      <sz val="14"/>
      <name val="Angsana New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sz val="10"/>
      <name val="Angsana New"/>
      <family val="1"/>
    </font>
    <font>
      <sz val="10"/>
      <color theme="1"/>
      <name val="Times New Roman"/>
      <family val="1"/>
    </font>
    <font>
      <sz val="10"/>
      <color indexed="8"/>
      <name val="Angsana New"/>
      <family val="1"/>
    </font>
    <font>
      <b/>
      <sz val="10"/>
      <color theme="1"/>
      <name val="Times New Roman"/>
      <family val="1"/>
    </font>
    <font>
      <sz val="10"/>
      <color theme="4" tint="0.7999816888943144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165" fontId="16" fillId="0" borderId="0" applyFont="0" applyFill="0" applyBorder="0" applyAlignment="0" applyProtection="0"/>
    <xf numFmtId="0" fontId="15" fillId="0" borderId="0"/>
  </cellStyleXfs>
  <cellXfs count="341">
    <xf numFmtId="0" fontId="0" fillId="0" borderId="0" xfId="0"/>
    <xf numFmtId="0" fontId="9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NumberFormat="1" applyFont="1" applyFill="1"/>
    <xf numFmtId="0" fontId="6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15" applyFont="1" applyAlignment="1">
      <alignment vertical="center"/>
    </xf>
    <xf numFmtId="0" fontId="9" fillId="0" borderId="0" xfId="15" applyFont="1" applyAlignment="1">
      <alignment vertical="center"/>
    </xf>
    <xf numFmtId="169" fontId="9" fillId="0" borderId="0" xfId="1" applyNumberFormat="1" applyFont="1" applyBorder="1" applyAlignment="1">
      <alignment vertical="center"/>
    </xf>
    <xf numFmtId="0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Fill="1"/>
    <xf numFmtId="176" fontId="7" fillId="0" borderId="0" xfId="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174" fontId="7" fillId="0" borderId="0" xfId="15" applyNumberFormat="1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8" fillId="0" borderId="0" xfId="15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9" fontId="8" fillId="0" borderId="0" xfId="1" applyNumberFormat="1" applyFont="1" applyAlignment="1">
      <alignment horizontal="center" vertical="center"/>
    </xf>
    <xf numFmtId="169" fontId="8" fillId="0" borderId="0" xfId="1" applyNumberFormat="1" applyFont="1" applyAlignment="1">
      <alignment vertical="center"/>
    </xf>
    <xf numFmtId="169" fontId="8" fillId="0" borderId="0" xfId="1" applyNumberFormat="1" applyFont="1" applyBorder="1" applyAlignment="1">
      <alignment vertical="center"/>
    </xf>
    <xf numFmtId="169" fontId="8" fillId="0" borderId="0" xfId="1" applyNumberFormat="1" applyFont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 wrapText="1"/>
    </xf>
    <xf numFmtId="169" fontId="6" fillId="0" borderId="0" xfId="1" quotePrefix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Border="1" applyAlignment="1">
      <alignment horizontal="right" vertical="center"/>
    </xf>
    <xf numFmtId="169" fontId="9" fillId="0" borderId="0" xfId="1" applyNumberFormat="1" applyFont="1" applyBorder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Alignment="1">
      <alignment horizontal="center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Alignment="1">
      <alignment horizontal="right" vertical="center" wrapText="1"/>
    </xf>
    <xf numFmtId="169" fontId="9" fillId="0" borderId="0" xfId="1" applyNumberFormat="1" applyFont="1" applyBorder="1" applyAlignment="1">
      <alignment horizontal="right" vertical="center" wrapText="1"/>
    </xf>
    <xf numFmtId="169" fontId="9" fillId="0" borderId="0" xfId="1" applyNumberFormat="1" applyFont="1" applyAlignment="1">
      <alignment horizontal="right" vertical="center"/>
    </xf>
    <xf numFmtId="169" fontId="7" fillId="0" borderId="0" xfId="1" applyNumberFormat="1" applyFont="1" applyBorder="1" applyAlignment="1">
      <alignment horizontal="right" vertical="center"/>
    </xf>
    <xf numFmtId="169" fontId="7" fillId="0" borderId="5" xfId="1" applyNumberFormat="1" applyFont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vertical="center"/>
    </xf>
    <xf numFmtId="169" fontId="9" fillId="0" borderId="0" xfId="1" applyNumberFormat="1" applyFont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 wrapText="1"/>
    </xf>
    <xf numFmtId="169" fontId="9" fillId="0" borderId="0" xfId="1" applyNumberFormat="1" applyFont="1" applyFill="1" applyBorder="1" applyAlignment="1">
      <alignment horizontal="right" vertical="center"/>
    </xf>
    <xf numFmtId="173" fontId="9" fillId="0" borderId="2" xfId="4" applyNumberFormat="1" applyFont="1" applyFill="1" applyBorder="1" applyAlignment="1">
      <alignment horizontal="right" vertical="center"/>
    </xf>
    <xf numFmtId="173" fontId="9" fillId="0" borderId="0" xfId="4" applyNumberFormat="1" applyFont="1" applyFill="1" applyBorder="1" applyAlignment="1">
      <alignment horizontal="right" vertical="center"/>
    </xf>
    <xf numFmtId="173" fontId="9" fillId="0" borderId="0" xfId="14" applyNumberFormat="1" applyFont="1" applyFill="1" applyAlignment="1">
      <alignment vertical="center"/>
    </xf>
    <xf numFmtId="167" fontId="9" fillId="0" borderId="1" xfId="4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0" fontId="9" fillId="0" borderId="0" xfId="15" applyFont="1" applyBorder="1" applyAlignment="1">
      <alignment horizontal="center" vertical="center"/>
    </xf>
    <xf numFmtId="0" fontId="9" fillId="0" borderId="0" xfId="15" applyFont="1" applyBorder="1" applyAlignment="1">
      <alignment vertical="center"/>
    </xf>
    <xf numFmtId="166" fontId="9" fillId="0" borderId="0" xfId="15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18" fillId="0" borderId="0" xfId="15" applyFont="1" applyBorder="1" applyAlignment="1">
      <alignment vertical="center"/>
    </xf>
    <xf numFmtId="166" fontId="18" fillId="0" borderId="0" xfId="15" applyNumberFormat="1" applyFont="1" applyAlignment="1">
      <alignment horizontal="center" vertical="center"/>
    </xf>
    <xf numFmtId="166" fontId="18" fillId="0" borderId="0" xfId="15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166" fontId="18" fillId="0" borderId="0" xfId="15" applyNumberFormat="1" applyFont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6" fontId="18" fillId="0" borderId="0" xfId="15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15" applyFont="1" applyAlignment="1">
      <alignment vertical="center"/>
    </xf>
    <xf numFmtId="167" fontId="17" fillId="0" borderId="0" xfId="4" applyNumberFormat="1" applyFont="1" applyAlignment="1">
      <alignment horizontal="right" vertical="center"/>
    </xf>
    <xf numFmtId="167" fontId="17" fillId="0" borderId="0" xfId="4" applyNumberFormat="1" applyFont="1" applyBorder="1" applyAlignment="1">
      <alignment horizontal="right" vertical="center"/>
    </xf>
    <xf numFmtId="169" fontId="17" fillId="0" borderId="0" xfId="1" applyNumberFormat="1" applyFont="1" applyAlignment="1">
      <alignment vertical="center"/>
    </xf>
    <xf numFmtId="169" fontId="17" fillId="0" borderId="0" xfId="1" applyNumberFormat="1" applyFont="1" applyBorder="1" applyAlignment="1">
      <alignment vertical="center"/>
    </xf>
    <xf numFmtId="173" fontId="17" fillId="0" borderId="0" xfId="4" applyNumberFormat="1" applyFont="1" applyFill="1" applyAlignment="1">
      <alignment horizontal="right" vertical="center"/>
    </xf>
    <xf numFmtId="172" fontId="17" fillId="0" borderId="0" xfId="14" applyNumberFormat="1" applyFont="1" applyFill="1" applyBorder="1" applyAlignment="1">
      <alignment vertical="center"/>
    </xf>
    <xf numFmtId="0" fontId="17" fillId="0" borderId="0" xfId="15" applyFont="1" applyAlignment="1">
      <alignment horizontal="center" vertical="center"/>
    </xf>
    <xf numFmtId="173" fontId="17" fillId="0" borderId="2" xfId="4" applyNumberFormat="1" applyFont="1" applyFill="1" applyBorder="1" applyAlignment="1">
      <alignment horizontal="right" vertical="center"/>
    </xf>
    <xf numFmtId="172" fontId="17" fillId="0" borderId="2" xfId="14" applyNumberFormat="1" applyFont="1" applyFill="1" applyBorder="1" applyAlignment="1">
      <alignment vertical="center"/>
    </xf>
    <xf numFmtId="167" fontId="17" fillId="0" borderId="2" xfId="4" applyNumberFormat="1" applyFont="1" applyBorder="1" applyAlignment="1">
      <alignment horizontal="right" vertical="center"/>
    </xf>
    <xf numFmtId="173" fontId="17" fillId="0" borderId="0" xfId="0" applyNumberFormat="1" applyFont="1" applyAlignment="1">
      <alignment vertical="center"/>
    </xf>
    <xf numFmtId="0" fontId="17" fillId="0" borderId="0" xfId="15" applyFont="1" applyBorder="1" applyAlignment="1">
      <alignment vertical="center"/>
    </xf>
    <xf numFmtId="0" fontId="17" fillId="0" borderId="0" xfId="15" applyFont="1" applyAlignment="1">
      <alignment vertical="center"/>
    </xf>
    <xf numFmtId="172" fontId="17" fillId="0" borderId="0" xfId="14" applyNumberFormat="1" applyFont="1" applyFill="1" applyAlignment="1">
      <alignment vertical="center"/>
    </xf>
    <xf numFmtId="172" fontId="17" fillId="0" borderId="5" xfId="14" applyNumberFormat="1" applyFont="1" applyFill="1" applyBorder="1" applyAlignment="1">
      <alignment vertical="center"/>
    </xf>
    <xf numFmtId="167" fontId="17" fillId="0" borderId="5" xfId="4" applyNumberFormat="1" applyFont="1" applyBorder="1" applyAlignment="1">
      <alignment horizontal="right" vertical="center"/>
    </xf>
    <xf numFmtId="173" fontId="17" fillId="0" borderId="0" xfId="14" applyNumberFormat="1" applyFont="1" applyFill="1" applyAlignment="1">
      <alignment vertical="center"/>
    </xf>
    <xf numFmtId="167" fontId="17" fillId="0" borderId="1" xfId="4" applyNumberFormat="1" applyFont="1" applyBorder="1" applyAlignment="1">
      <alignment horizontal="right" vertical="center"/>
    </xf>
    <xf numFmtId="169" fontId="17" fillId="0" borderId="0" xfId="1" applyNumberFormat="1" applyFont="1" applyBorder="1" applyAlignment="1">
      <alignment horizontal="right" vertical="center"/>
    </xf>
    <xf numFmtId="169" fontId="17" fillId="0" borderId="0" xfId="1" applyNumberFormat="1" applyFont="1" applyFill="1" applyBorder="1" applyAlignment="1">
      <alignment horizontal="right" vertical="center"/>
    </xf>
    <xf numFmtId="171" fontId="17" fillId="0" borderId="0" xfId="16" applyNumberFormat="1" applyFont="1" applyFill="1" applyBorder="1" applyAlignment="1">
      <alignment horizontal="right" vertical="center"/>
    </xf>
    <xf numFmtId="169" fontId="17" fillId="0" borderId="0" xfId="1" applyNumberFormat="1" applyFont="1" applyAlignment="1">
      <alignment horizontal="right" vertical="center"/>
    </xf>
    <xf numFmtId="169" fontId="17" fillId="0" borderId="0" xfId="1" applyNumberFormat="1" applyFont="1" applyFill="1" applyAlignment="1">
      <alignment vertical="center"/>
    </xf>
    <xf numFmtId="0" fontId="17" fillId="0" borderId="0" xfId="15" applyFont="1" applyFill="1" applyAlignment="1">
      <alignment horizontal="left" vertical="center"/>
    </xf>
    <xf numFmtId="172" fontId="17" fillId="0" borderId="5" xfId="14" applyNumberFormat="1" applyFont="1" applyFill="1" applyBorder="1" applyAlignment="1">
      <alignment horizontal="center" vertical="center"/>
    </xf>
    <xf numFmtId="173" fontId="17" fillId="0" borderId="0" xfId="14" applyNumberFormat="1" applyFont="1" applyFill="1" applyBorder="1" applyAlignment="1">
      <alignment vertical="center"/>
    </xf>
    <xf numFmtId="173" fontId="17" fillId="0" borderId="0" xfId="4" applyNumberFormat="1" applyFont="1" applyFill="1" applyBorder="1" applyAlignment="1">
      <alignment horizontal="right" vertical="center"/>
    </xf>
    <xf numFmtId="173" fontId="17" fillId="0" borderId="2" xfId="14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72" fontId="9" fillId="0" borderId="5" xfId="1" applyNumberFormat="1" applyFont="1" applyFill="1" applyBorder="1" applyAlignment="1">
      <alignment vertical="center"/>
    </xf>
    <xf numFmtId="178" fontId="9" fillId="0" borderId="0" xfId="1" applyNumberFormat="1" applyFont="1" applyFill="1" applyBorder="1" applyAlignment="1">
      <alignment vertical="center"/>
    </xf>
    <xf numFmtId="179" fontId="9" fillId="0" borderId="0" xfId="1" applyNumberFormat="1" applyFont="1" applyFill="1" applyBorder="1" applyAlignment="1">
      <alignment vertical="center"/>
    </xf>
    <xf numFmtId="0" fontId="18" fillId="0" borderId="0" xfId="15" applyFont="1" applyBorder="1" applyAlignment="1">
      <alignment horizontal="center" vertical="center"/>
    </xf>
    <xf numFmtId="0" fontId="18" fillId="0" borderId="0" xfId="15" applyFont="1" applyFill="1" applyBorder="1" applyAlignment="1">
      <alignment horizontal="center" vertical="center"/>
    </xf>
    <xf numFmtId="169" fontId="20" fillId="0" borderId="0" xfId="1" applyNumberFormat="1" applyFont="1" applyFill="1" applyBorder="1" applyAlignment="1">
      <alignment horizontal="center" vertical="center"/>
    </xf>
    <xf numFmtId="169" fontId="20" fillId="0" borderId="0" xfId="1" quotePrefix="1" applyNumberFormat="1" applyFont="1" applyFill="1" applyBorder="1" applyAlignment="1">
      <alignment horizontal="center" vertical="center"/>
    </xf>
    <xf numFmtId="169" fontId="18" fillId="0" borderId="0" xfId="1" quotePrefix="1" applyNumberFormat="1" applyFont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0" fontId="7" fillId="0" borderId="0" xfId="15" applyFont="1" applyAlignment="1">
      <alignment horizontal="center" vertical="center"/>
    </xf>
    <xf numFmtId="168" fontId="7" fillId="0" borderId="0" xfId="15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0" fontId="6" fillId="0" borderId="0" xfId="15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7" fillId="0" borderId="0" xfId="15" applyNumberFormat="1" applyFont="1" applyAlignment="1">
      <alignment horizontal="center" vertical="center"/>
    </xf>
    <xf numFmtId="0" fontId="6" fillId="0" borderId="0" xfId="15" quotePrefix="1" applyFont="1" applyAlignment="1">
      <alignment horizontal="center" vertical="center"/>
    </xf>
    <xf numFmtId="168" fontId="6" fillId="0" borderId="0" xfId="15" applyNumberFormat="1" applyFont="1" applyAlignment="1">
      <alignment horizontal="right" vertical="center"/>
    </xf>
    <xf numFmtId="0" fontId="6" fillId="0" borderId="0" xfId="15" quotePrefix="1" applyFont="1" applyAlignment="1">
      <alignment horizontal="left" vertical="center"/>
    </xf>
    <xf numFmtId="169" fontId="6" fillId="0" borderId="0" xfId="1" applyNumberFormat="1" applyFont="1" applyFill="1" applyAlignment="1">
      <alignment horizontal="right" vertical="center"/>
    </xf>
    <xf numFmtId="0" fontId="7" fillId="0" borderId="0" xfId="15" applyFont="1" applyAlignment="1">
      <alignment horizontal="left" vertical="center" indent="2"/>
    </xf>
    <xf numFmtId="37" fontId="7" fillId="0" borderId="0" xfId="15" applyNumberFormat="1" applyFont="1" applyAlignment="1">
      <alignment horizontal="right" vertical="center"/>
    </xf>
    <xf numFmtId="37" fontId="7" fillId="0" borderId="0" xfId="15" applyNumberFormat="1" applyFont="1" applyAlignment="1">
      <alignment vertical="center"/>
    </xf>
    <xf numFmtId="169" fontId="7" fillId="0" borderId="0" xfId="1" applyNumberFormat="1" applyFont="1" applyFill="1" applyAlignment="1">
      <alignment vertical="center"/>
    </xf>
    <xf numFmtId="173" fontId="7" fillId="0" borderId="0" xfId="3" applyNumberFormat="1" applyFont="1" applyFill="1" applyAlignment="1">
      <alignment vertical="center"/>
    </xf>
    <xf numFmtId="174" fontId="7" fillId="0" borderId="0" xfId="3" applyNumberFormat="1" applyFont="1" applyFill="1" applyAlignment="1">
      <alignment horizontal="center" vertical="center"/>
    </xf>
    <xf numFmtId="37" fontId="7" fillId="0" borderId="2" xfId="15" applyNumberFormat="1" applyFont="1" applyBorder="1" applyAlignment="1">
      <alignment horizontal="right" vertical="center"/>
    </xf>
    <xf numFmtId="37" fontId="7" fillId="0" borderId="2" xfId="15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3"/>
    </xf>
    <xf numFmtId="37" fontId="7" fillId="0" borderId="4" xfId="15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7" fillId="0" borderId="1" xfId="15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167" fontId="7" fillId="0" borderId="0" xfId="4" applyNumberFormat="1" applyFont="1" applyFill="1" applyAlignment="1">
      <alignment vertical="center"/>
    </xf>
    <xf numFmtId="169" fontId="7" fillId="0" borderId="0" xfId="15" applyNumberFormat="1" applyFont="1" applyAlignment="1">
      <alignment vertical="center"/>
    </xf>
    <xf numFmtId="0" fontId="7" fillId="0" borderId="0" xfId="0" applyFont="1" applyAlignment="1">
      <alignment horizontal="left" vertical="center" indent="4"/>
    </xf>
    <xf numFmtId="37" fontId="7" fillId="0" borderId="4" xfId="15" applyNumberFormat="1" applyFont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171" fontId="7" fillId="0" borderId="0" xfId="14" applyNumberFormat="1" applyFont="1" applyAlignment="1">
      <alignment vertical="center"/>
    </xf>
    <xf numFmtId="171" fontId="9" fillId="0" borderId="0" xfId="16" applyNumberFormat="1" applyFont="1" applyAlignment="1">
      <alignment horizontal="right" vertical="center"/>
    </xf>
    <xf numFmtId="169" fontId="7" fillId="0" borderId="4" xfId="3" applyNumberFormat="1" applyFont="1" applyFill="1" applyBorder="1" applyAlignment="1">
      <alignment vertical="center"/>
    </xf>
    <xf numFmtId="169" fontId="7" fillId="0" borderId="0" xfId="3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9" fontId="7" fillId="0" borderId="0" xfId="3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171" fontId="9" fillId="0" borderId="3" xfId="16" applyNumberFormat="1" applyFont="1" applyBorder="1" applyAlignment="1">
      <alignment horizontal="right" vertical="center"/>
    </xf>
    <xf numFmtId="0" fontId="7" fillId="0" borderId="0" xfId="13" applyFont="1" applyAlignment="1">
      <alignment vertical="center"/>
    </xf>
    <xf numFmtId="38" fontId="7" fillId="0" borderId="0" xfId="0" applyNumberFormat="1" applyFont="1" applyAlignment="1">
      <alignment horizontal="left" vertical="center" indent="2"/>
    </xf>
    <xf numFmtId="0" fontId="7" fillId="0" borderId="0" xfId="15" applyFont="1" applyAlignment="1">
      <alignment horizontal="left" vertical="center" indent="3"/>
    </xf>
    <xf numFmtId="174" fontId="7" fillId="0" borderId="0" xfId="4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2" xfId="2" applyNumberFormat="1" applyFont="1" applyFill="1" applyBorder="1" applyAlignment="1">
      <alignment horizontal="center" vertical="center"/>
    </xf>
    <xf numFmtId="167" fontId="7" fillId="0" borderId="2" xfId="4" applyNumberFormat="1" applyFont="1" applyFill="1" applyBorder="1" applyAlignment="1">
      <alignment vertical="center"/>
    </xf>
    <xf numFmtId="169" fontId="7" fillId="0" borderId="2" xfId="3" applyNumberFormat="1" applyFont="1" applyFill="1" applyBorder="1" applyAlignment="1">
      <alignment vertical="center"/>
    </xf>
    <xf numFmtId="169" fontId="7" fillId="0" borderId="1" xfId="3" applyNumberFormat="1" applyFont="1" applyFill="1" applyBorder="1" applyAlignment="1">
      <alignment vertical="center"/>
    </xf>
    <xf numFmtId="180" fontId="7" fillId="0" borderId="0" xfId="0" applyNumberFormat="1" applyFont="1" applyAlignment="1">
      <alignment horizontal="right" vertical="center"/>
    </xf>
    <xf numFmtId="174" fontId="7" fillId="0" borderId="2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3"/>
    </xf>
    <xf numFmtId="0" fontId="7" fillId="0" borderId="0" xfId="15" applyFont="1" applyFill="1" applyBorder="1" applyAlignment="1">
      <alignment horizontal="center" vertical="center"/>
    </xf>
    <xf numFmtId="168" fontId="7" fillId="0" borderId="0" xfId="15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0" fontId="6" fillId="0" borderId="0" xfId="15" applyFont="1" applyFill="1" applyBorder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175" fontId="6" fillId="0" borderId="0" xfId="15" quotePrefix="1" applyNumberFormat="1" applyFont="1" applyFill="1" applyAlignment="1">
      <alignment horizontal="center" vertical="center"/>
    </xf>
    <xf numFmtId="168" fontId="6" fillId="0" borderId="0" xfId="15" applyNumberFormat="1" applyFont="1" applyFill="1" applyAlignment="1">
      <alignment horizontal="center" vertical="center"/>
    </xf>
    <xf numFmtId="168" fontId="6" fillId="0" borderId="0" xfId="15" quotePrefix="1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vertical="center"/>
    </xf>
    <xf numFmtId="0" fontId="6" fillId="0" borderId="0" xfId="15" quotePrefix="1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2"/>
    </xf>
    <xf numFmtId="164" fontId="9" fillId="0" borderId="0" xfId="16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15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 indent="4"/>
    </xf>
    <xf numFmtId="164" fontId="7" fillId="0" borderId="4" xfId="14" applyNumberFormat="1" applyFont="1" applyFill="1" applyBorder="1" applyAlignment="1">
      <alignment vertical="center"/>
    </xf>
    <xf numFmtId="164" fontId="7" fillId="0" borderId="0" xfId="14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 indent="1"/>
    </xf>
    <xf numFmtId="164" fontId="7" fillId="0" borderId="2" xfId="16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15" applyNumberFormat="1" applyFont="1" applyFill="1" applyAlignment="1">
      <alignment vertical="center"/>
    </xf>
    <xf numFmtId="0" fontId="7" fillId="0" borderId="0" xfId="15" quotePrefix="1" applyFont="1" applyFill="1" applyAlignment="1">
      <alignment horizontal="center" vertical="center"/>
    </xf>
    <xf numFmtId="164" fontId="7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Alignment="1">
      <alignment horizontal="right" vertical="center"/>
    </xf>
    <xf numFmtId="37" fontId="7" fillId="0" borderId="0" xfId="14" applyNumberFormat="1" applyFont="1" applyFill="1" applyAlignment="1">
      <alignment vertical="center"/>
    </xf>
    <xf numFmtId="37" fontId="7" fillId="0" borderId="2" xfId="14" applyNumberFormat="1" applyFont="1" applyFill="1" applyBorder="1" applyAlignment="1">
      <alignment vertical="center"/>
    </xf>
    <xf numFmtId="177" fontId="7" fillId="0" borderId="2" xfId="16" applyNumberFormat="1" applyFont="1" applyFill="1" applyBorder="1" applyAlignment="1">
      <alignment horizontal="left" vertical="center" wrapText="1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177" fontId="7" fillId="0" borderId="0" xfId="16" applyNumberFormat="1" applyFont="1" applyFill="1" applyBorder="1" applyAlignment="1">
      <alignment horizontal="left" vertical="center" wrapText="1"/>
    </xf>
    <xf numFmtId="0" fontId="7" fillId="0" borderId="0" xfId="0" quotePrefix="1" applyFont="1" applyFill="1" applyAlignment="1">
      <alignment horizontal="left" vertical="center"/>
    </xf>
    <xf numFmtId="177" fontId="7" fillId="0" borderId="4" xfId="16" applyNumberFormat="1" applyFont="1" applyFill="1" applyBorder="1" applyAlignment="1">
      <alignment horizontal="left" vertical="center" wrapText="1"/>
    </xf>
    <xf numFmtId="37" fontId="7" fillId="0" borderId="3" xfId="14" applyNumberFormat="1" applyFont="1" applyFill="1" applyBorder="1" applyAlignment="1">
      <alignment vertical="center"/>
    </xf>
    <xf numFmtId="37" fontId="7" fillId="0" borderId="0" xfId="14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2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170" fontId="7" fillId="0" borderId="0" xfId="1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70" fontId="7" fillId="0" borderId="2" xfId="14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9" fontId="7" fillId="0" borderId="0" xfId="14" applyNumberFormat="1" applyFont="1" applyFill="1" applyBorder="1" applyAlignment="1">
      <alignment vertical="center"/>
    </xf>
    <xf numFmtId="37" fontId="7" fillId="0" borderId="0" xfId="15" applyNumberFormat="1" applyFont="1" applyFill="1" applyBorder="1" applyAlignment="1">
      <alignment horizontal="right" vertical="center"/>
    </xf>
    <xf numFmtId="39" fontId="7" fillId="0" borderId="3" xfId="14" applyNumberFormat="1" applyFont="1" applyFill="1" applyBorder="1" applyAlignment="1">
      <alignment vertical="center"/>
    </xf>
    <xf numFmtId="168" fontId="7" fillId="0" borderId="0" xfId="0" applyNumberFormat="1" applyFont="1" applyFill="1"/>
    <xf numFmtId="168" fontId="7" fillId="0" borderId="0" xfId="0" applyNumberFormat="1" applyFont="1" applyFill="1" applyAlignment="1">
      <alignment horizontal="right"/>
    </xf>
    <xf numFmtId="171" fontId="9" fillId="0" borderId="0" xfId="16" applyNumberFormat="1" applyFont="1" applyFill="1" applyBorder="1" applyAlignment="1">
      <alignment horizontal="right" vertical="center"/>
    </xf>
    <xf numFmtId="37" fontId="7" fillId="0" borderId="4" xfId="14" applyNumberFormat="1" applyFont="1" applyFill="1" applyBorder="1" applyAlignment="1">
      <alignment vertical="center"/>
    </xf>
    <xf numFmtId="37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73" fontId="9" fillId="0" borderId="1" xfId="4" applyNumberFormat="1" applyFont="1" applyFill="1" applyBorder="1" applyAlignment="1">
      <alignment horizontal="right" vertical="center"/>
    </xf>
    <xf numFmtId="0" fontId="18" fillId="0" borderId="0" xfId="15" applyNumberFormat="1" applyFont="1" applyFill="1" applyBorder="1" applyAlignment="1">
      <alignment vertical="center"/>
    </xf>
    <xf numFmtId="173" fontId="17" fillId="0" borderId="0" xfId="14" applyNumberFormat="1" applyFont="1" applyAlignment="1">
      <alignment vertical="center"/>
    </xf>
    <xf numFmtId="173" fontId="17" fillId="0" borderId="2" xfId="14" applyNumberFormat="1" applyFont="1" applyBorder="1" applyAlignment="1">
      <alignment vertical="center"/>
    </xf>
    <xf numFmtId="173" fontId="7" fillId="0" borderId="0" xfId="14" applyNumberFormat="1" applyFont="1" applyFill="1" applyAlignment="1">
      <alignment horizontal="right" vertical="center"/>
    </xf>
    <xf numFmtId="173" fontId="9" fillId="0" borderId="0" xfId="14" applyNumberFormat="1" applyFont="1" applyFill="1" applyBorder="1" applyAlignment="1">
      <alignment vertical="center"/>
    </xf>
    <xf numFmtId="0" fontId="22" fillId="0" borderId="0" xfId="15" applyFont="1" applyFill="1" applyBorder="1" applyAlignment="1">
      <alignment horizontal="center" vertical="center"/>
    </xf>
    <xf numFmtId="168" fontId="7" fillId="0" borderId="0" xfId="15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68" fontId="7" fillId="0" borderId="0" xfId="15" applyNumberFormat="1" applyFont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71" fontId="22" fillId="0" borderId="0" xfId="15" applyNumberFormat="1" applyFont="1" applyFill="1" applyAlignment="1">
      <alignment horizontal="center" vertical="center"/>
    </xf>
    <xf numFmtId="171" fontId="7" fillId="0" borderId="0" xfId="15" applyNumberFormat="1" applyFont="1" applyFill="1" applyAlignment="1">
      <alignment horizontal="center" vertical="center"/>
    </xf>
    <xf numFmtId="0" fontId="7" fillId="0" borderId="0" xfId="0" quotePrefix="1" applyNumberFormat="1" applyFont="1" applyAlignment="1">
      <alignment horizontal="left" vertical="center" indent="2"/>
    </xf>
    <xf numFmtId="0" fontId="7" fillId="0" borderId="0" xfId="0" applyNumberFormat="1" applyFont="1" applyFill="1" applyAlignment="1">
      <alignment horizontal="center" vertical="center"/>
    </xf>
    <xf numFmtId="174" fontId="9" fillId="0" borderId="0" xfId="4" applyNumberFormat="1" applyFont="1" applyFill="1" applyAlignment="1">
      <alignment horizontal="center" vertical="center"/>
    </xf>
    <xf numFmtId="43" fontId="9" fillId="0" borderId="0" xfId="10" applyFont="1" applyFill="1" applyAlignment="1">
      <alignment horizontal="center" vertical="center"/>
    </xf>
    <xf numFmtId="174" fontId="22" fillId="0" borderId="0" xfId="15" applyNumberFormat="1" applyFont="1" applyFill="1" applyAlignment="1">
      <alignment horizontal="center" vertical="center"/>
    </xf>
    <xf numFmtId="171" fontId="7" fillId="0" borderId="0" xfId="15" applyNumberFormat="1" applyFont="1" applyFill="1" applyBorder="1" applyAlignment="1">
      <alignment horizontal="center" vertical="center"/>
    </xf>
    <xf numFmtId="174" fontId="22" fillId="0" borderId="0" xfId="15" applyNumberFormat="1" applyFont="1" applyFill="1" applyBorder="1" applyAlignment="1">
      <alignment horizontal="center" vertical="center"/>
    </xf>
    <xf numFmtId="174" fontId="9" fillId="0" borderId="0" xfId="4" applyNumberFormat="1" applyFont="1" applyFill="1" applyBorder="1" applyAlignment="1">
      <alignment horizontal="center" vertical="center"/>
    </xf>
    <xf numFmtId="43" fontId="9" fillId="0" borderId="0" xfId="10" applyFont="1" applyFill="1" applyBorder="1" applyAlignment="1">
      <alignment horizontal="center" vertical="center"/>
    </xf>
    <xf numFmtId="171" fontId="7" fillId="0" borderId="2" xfId="15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right" vertical="center"/>
    </xf>
    <xf numFmtId="171" fontId="7" fillId="0" borderId="0" xfId="15" applyNumberFormat="1" applyFont="1" applyAlignment="1">
      <alignment horizontal="center" vertical="center"/>
    </xf>
    <xf numFmtId="171" fontId="22" fillId="0" borderId="0" xfId="15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Alignment="1">
      <alignment horizontal="left" vertical="center" indent="3"/>
    </xf>
    <xf numFmtId="171" fontId="22" fillId="0" borderId="2" xfId="15" applyNumberFormat="1" applyFont="1" applyFill="1" applyBorder="1" applyAlignment="1">
      <alignment horizontal="center" vertical="center"/>
    </xf>
    <xf numFmtId="171" fontId="21" fillId="0" borderId="0" xfId="15" applyNumberFormat="1" applyFont="1" applyFill="1" applyAlignment="1">
      <alignment horizontal="center" vertical="center"/>
    </xf>
    <xf numFmtId="171" fontId="21" fillId="0" borderId="0" xfId="15" applyNumberFormat="1" applyFont="1" applyAlignment="1">
      <alignment horizontal="center" vertical="center"/>
    </xf>
    <xf numFmtId="0" fontId="23" fillId="0" borderId="0" xfId="18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171" fontId="22" fillId="0" borderId="4" xfId="15" applyNumberFormat="1" applyFont="1" applyFill="1" applyBorder="1" applyAlignment="1">
      <alignment horizontal="center" vertical="center"/>
    </xf>
    <xf numFmtId="168" fontId="24" fillId="0" borderId="0" xfId="15" quotePrefix="1" applyNumberFormat="1" applyFont="1" applyFill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0" fontId="7" fillId="0" borderId="0" xfId="0" quotePrefix="1" applyNumberFormat="1" applyFont="1" applyFill="1" applyAlignment="1">
      <alignment horizontal="left" vertical="center" indent="1"/>
    </xf>
    <xf numFmtId="0" fontId="22" fillId="0" borderId="0" xfId="9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 indent="4"/>
    </xf>
    <xf numFmtId="37" fontId="7" fillId="0" borderId="0" xfId="0" applyNumberFormat="1" applyFont="1" applyBorder="1" applyAlignment="1">
      <alignment vertical="center" wrapText="1"/>
    </xf>
    <xf numFmtId="43" fontId="22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70" fontId="7" fillId="0" borderId="0" xfId="15" applyNumberFormat="1" applyFont="1" applyFill="1" applyBorder="1" applyAlignment="1">
      <alignment horizontal="right" vertical="center"/>
    </xf>
    <xf numFmtId="0" fontId="7" fillId="0" borderId="0" xfId="0" quotePrefix="1" applyNumberFormat="1" applyFont="1" applyAlignment="1">
      <alignment horizontal="left" vertical="center" indent="1"/>
    </xf>
    <xf numFmtId="38" fontId="7" fillId="0" borderId="0" xfId="0" applyNumberFormat="1" applyFont="1" applyFill="1" applyAlignment="1">
      <alignment horizontal="left" vertical="center"/>
    </xf>
    <xf numFmtId="174" fontId="7" fillId="0" borderId="4" xfId="4" applyNumberFormat="1" applyFont="1" applyFill="1" applyBorder="1" applyAlignment="1">
      <alignment horizontal="center" vertical="center"/>
    </xf>
    <xf numFmtId="171" fontId="22" fillId="0" borderId="1" xfId="9" applyNumberFormat="1" applyFont="1" applyFill="1" applyBorder="1" applyAlignment="1">
      <alignment vertical="center"/>
    </xf>
    <xf numFmtId="43" fontId="25" fillId="0" borderId="0" xfId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168" fontId="22" fillId="0" borderId="0" xfId="0" applyNumberFormat="1" applyFont="1" applyFill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71" fontId="7" fillId="0" borderId="2" xfId="14" applyNumberFormat="1" applyFont="1" applyFill="1" applyBorder="1" applyAlignment="1">
      <alignment vertical="center"/>
    </xf>
    <xf numFmtId="173" fontId="17" fillId="0" borderId="0" xfId="4" applyNumberFormat="1" applyFont="1" applyBorder="1" applyAlignment="1">
      <alignment horizontal="right" vertical="center"/>
    </xf>
    <xf numFmtId="173" fontId="17" fillId="0" borderId="5" xfId="14" applyNumberFormat="1" applyFont="1" applyFill="1" applyBorder="1" applyAlignment="1">
      <alignment horizontal="center" vertical="center"/>
    </xf>
    <xf numFmtId="173" fontId="9" fillId="0" borderId="0" xfId="1" applyNumberFormat="1" applyFont="1" applyFill="1" applyBorder="1" applyAlignment="1">
      <alignment vertical="center"/>
    </xf>
    <xf numFmtId="173" fontId="9" fillId="0" borderId="0" xfId="1" applyNumberFormat="1" applyFont="1" applyBorder="1" applyAlignment="1">
      <alignment horizontal="right" vertical="center"/>
    </xf>
    <xf numFmtId="173" fontId="9" fillId="0" borderId="5" xfId="1" applyNumberFormat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17" fillId="0" borderId="0" xfId="0" applyNumberFormat="1" applyFont="1" applyFill="1" applyAlignment="1">
      <alignment vertical="center"/>
    </xf>
    <xf numFmtId="167" fontId="17" fillId="0" borderId="0" xfId="4" applyNumberFormat="1" applyFont="1" applyFill="1" applyBorder="1" applyAlignment="1">
      <alignment horizontal="right" vertical="center"/>
    </xf>
    <xf numFmtId="169" fontId="17" fillId="0" borderId="0" xfId="1" applyNumberFormat="1" applyFont="1" applyFill="1" applyBorder="1" applyAlignment="1">
      <alignment vertical="center"/>
    </xf>
    <xf numFmtId="173" fontId="17" fillId="0" borderId="0" xfId="1" applyNumberFormat="1" applyFont="1" applyFill="1" applyAlignment="1">
      <alignment vertical="center"/>
    </xf>
    <xf numFmtId="167" fontId="17" fillId="0" borderId="1" xfId="4" applyNumberFormat="1" applyFont="1" applyFill="1" applyBorder="1" applyAlignment="1">
      <alignment horizontal="right" vertical="center"/>
    </xf>
    <xf numFmtId="173" fontId="9" fillId="0" borderId="0" xfId="1" applyNumberFormat="1" applyFont="1" applyFill="1" applyAlignment="1">
      <alignment horizontal="right" vertical="center"/>
    </xf>
    <xf numFmtId="173" fontId="9" fillId="0" borderId="0" xfId="1" applyNumberFormat="1" applyFont="1" applyFill="1" applyAlignment="1">
      <alignment vertical="center"/>
    </xf>
    <xf numFmtId="173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72" fontId="9" fillId="0" borderId="2" xfId="1" applyNumberFormat="1" applyFont="1" applyFill="1" applyBorder="1" applyAlignment="1">
      <alignment vertical="center"/>
    </xf>
    <xf numFmtId="170" fontId="7" fillId="0" borderId="0" xfId="3" applyNumberFormat="1" applyFont="1" applyFill="1" applyAlignment="1">
      <alignment horizontal="left" vertical="center"/>
    </xf>
    <xf numFmtId="173" fontId="17" fillId="0" borderId="5" xfId="10" applyNumberFormat="1" applyFont="1" applyFill="1" applyBorder="1" applyAlignment="1">
      <alignment vertical="center"/>
    </xf>
    <xf numFmtId="173" fontId="17" fillId="0" borderId="2" xfId="14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2" xfId="15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0" borderId="0" xfId="15" applyFont="1" applyAlignment="1">
      <alignment horizontal="left" vertical="center" indent="3"/>
    </xf>
    <xf numFmtId="168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 vertical="center"/>
    </xf>
    <xf numFmtId="168" fontId="6" fillId="0" borderId="2" xfId="15" applyNumberFormat="1" applyFont="1" applyFill="1" applyBorder="1" applyAlignment="1">
      <alignment horizontal="right" vertical="center"/>
    </xf>
    <xf numFmtId="0" fontId="18" fillId="0" borderId="0" xfId="15" applyFont="1" applyBorder="1" applyAlignment="1">
      <alignment horizontal="center" vertical="center"/>
    </xf>
    <xf numFmtId="0" fontId="18" fillId="0" borderId="2" xfId="15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0" xfId="15" applyFont="1" applyFill="1" applyBorder="1" applyAlignment="1">
      <alignment horizontal="center" vertical="center"/>
    </xf>
    <xf numFmtId="0" fontId="18" fillId="0" borderId="0" xfId="15" applyNumberFormat="1" applyFont="1" applyFill="1" applyBorder="1" applyAlignment="1">
      <alignment horizontal="center" vertical="center"/>
    </xf>
    <xf numFmtId="166" fontId="18" fillId="0" borderId="0" xfId="15" applyNumberFormat="1" applyFont="1" applyFill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quotePrefix="1" applyFont="1" applyAlignment="1">
      <alignment horizontal="center" vertical="center"/>
    </xf>
    <xf numFmtId="166" fontId="8" fillId="0" borderId="2" xfId="15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69" fontId="6" fillId="0" borderId="2" xfId="1" applyNumberFormat="1" applyFont="1" applyFill="1" applyBorder="1" applyAlignment="1">
      <alignment horizontal="center" vertical="center"/>
    </xf>
    <xf numFmtId="169" fontId="8" fillId="0" borderId="2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168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quotePrefix="1" applyNumberFormat="1" applyFont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 indent="1"/>
    </xf>
  </cellXfs>
  <cellStyles count="19">
    <cellStyle name="Comma" xfId="1" builtinId="3"/>
    <cellStyle name="Comma 10" xfId="2"/>
    <cellStyle name="Comma 11" xfId="3"/>
    <cellStyle name="Comma 2" xfId="4"/>
    <cellStyle name="Comma 2 4 2" xfId="17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 6" xfId="18"/>
    <cellStyle name="Normal_Ace Insurance thai" xfId="16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3"/>
  <sheetViews>
    <sheetView tabSelected="1" zoomScaleNormal="100" zoomScaleSheetLayoutView="107" workbookViewId="0">
      <selection activeCell="C94" sqref="C94"/>
    </sheetView>
  </sheetViews>
  <sheetFormatPr defaultColWidth="9.5" defaultRowHeight="20.95" customHeight="1" x14ac:dyDescent="0.2"/>
  <cols>
    <col min="1" max="1" width="65.375" style="3" customWidth="1"/>
    <col min="2" max="2" width="6.5" style="3" customWidth="1"/>
    <col min="3" max="3" width="11.5" style="160" customWidth="1"/>
    <col min="4" max="4" width="0.5" style="160" customWidth="1"/>
    <col min="5" max="5" width="11.5" style="160" customWidth="1"/>
    <col min="6" max="6" width="0.5" style="160" customWidth="1"/>
    <col min="7" max="7" width="11.5" style="117" customWidth="1"/>
    <col min="8" max="8" width="0.5" style="117" customWidth="1"/>
    <col min="9" max="9" width="11.5" style="117" customWidth="1"/>
    <col min="10" max="16384" width="9.5" style="3"/>
  </cols>
  <sheetData>
    <row r="1" spans="1:9" ht="20.3" customHeight="1" x14ac:dyDescent="0.2">
      <c r="A1" s="309" t="s">
        <v>104</v>
      </c>
      <c r="B1" s="309"/>
      <c r="C1" s="309"/>
      <c r="D1" s="309"/>
      <c r="E1" s="309"/>
      <c r="F1" s="309"/>
      <c r="G1" s="309"/>
      <c r="H1" s="309"/>
      <c r="I1" s="309"/>
    </row>
    <row r="2" spans="1:9" ht="20.3" customHeight="1" x14ac:dyDescent="0.2">
      <c r="A2" s="309" t="s">
        <v>137</v>
      </c>
      <c r="B2" s="309"/>
      <c r="C2" s="309"/>
      <c r="D2" s="309"/>
      <c r="E2" s="309"/>
      <c r="F2" s="309"/>
      <c r="G2" s="309"/>
      <c r="H2" s="309"/>
      <c r="I2" s="309"/>
    </row>
    <row r="3" spans="1:9" ht="20.3" customHeight="1" x14ac:dyDescent="0.2">
      <c r="A3" s="309" t="s">
        <v>197</v>
      </c>
      <c r="B3" s="309"/>
      <c r="C3" s="309"/>
      <c r="D3" s="309"/>
      <c r="E3" s="309"/>
      <c r="F3" s="309"/>
      <c r="G3" s="309"/>
      <c r="H3" s="309"/>
      <c r="I3" s="309"/>
    </row>
    <row r="4" spans="1:9" ht="20.3" customHeight="1" x14ac:dyDescent="0.2">
      <c r="A4" s="310" t="s">
        <v>138</v>
      </c>
      <c r="B4" s="310"/>
      <c r="C4" s="310"/>
      <c r="D4" s="310"/>
      <c r="E4" s="310"/>
      <c r="F4" s="310"/>
      <c r="G4" s="310"/>
      <c r="H4" s="310"/>
      <c r="I4" s="310"/>
    </row>
    <row r="5" spans="1:9" ht="5.25" customHeight="1" x14ac:dyDescent="0.2">
      <c r="B5" s="115"/>
      <c r="C5" s="116"/>
      <c r="D5" s="116"/>
      <c r="E5" s="116"/>
      <c r="F5" s="116"/>
      <c r="H5" s="118"/>
    </row>
    <row r="6" spans="1:9" ht="20.3" customHeight="1" x14ac:dyDescent="0.2">
      <c r="B6" s="119" t="s">
        <v>0</v>
      </c>
      <c r="C6" s="311" t="s">
        <v>23</v>
      </c>
      <c r="D6" s="311"/>
      <c r="E6" s="311"/>
      <c r="F6" s="116"/>
      <c r="G6" s="309" t="s">
        <v>24</v>
      </c>
      <c r="H6" s="309"/>
      <c r="I6" s="309"/>
    </row>
    <row r="7" spans="1:9" ht="20.3" customHeight="1" x14ac:dyDescent="0.2">
      <c r="B7" s="115"/>
      <c r="C7" s="311" t="s">
        <v>26</v>
      </c>
      <c r="D7" s="311"/>
      <c r="E7" s="311"/>
      <c r="F7" s="116"/>
      <c r="G7" s="311" t="s">
        <v>26</v>
      </c>
      <c r="H7" s="311"/>
      <c r="I7" s="311"/>
    </row>
    <row r="8" spans="1:9" ht="20.3" customHeight="1" x14ac:dyDescent="0.2">
      <c r="C8" s="120" t="s">
        <v>139</v>
      </c>
      <c r="D8" s="119"/>
      <c r="E8" s="120" t="s">
        <v>139</v>
      </c>
      <c r="F8" s="121"/>
      <c r="G8" s="120" t="s">
        <v>139</v>
      </c>
      <c r="H8" s="119"/>
      <c r="I8" s="120" t="s">
        <v>139</v>
      </c>
    </row>
    <row r="9" spans="1:9" ht="20.3" customHeight="1" x14ac:dyDescent="0.2">
      <c r="C9" s="120" t="s">
        <v>190</v>
      </c>
      <c r="D9" s="119"/>
      <c r="E9" s="120" t="s">
        <v>140</v>
      </c>
      <c r="F9" s="121"/>
      <c r="G9" s="120" t="s">
        <v>190</v>
      </c>
      <c r="H9" s="119"/>
      <c r="I9" s="120" t="s">
        <v>140</v>
      </c>
    </row>
    <row r="10" spans="1:9" ht="20.3" customHeight="1" x14ac:dyDescent="0.2">
      <c r="C10" s="122">
        <v>2021</v>
      </c>
      <c r="D10" s="119"/>
      <c r="E10" s="122">
        <v>2020</v>
      </c>
      <c r="F10" s="121"/>
      <c r="G10" s="122">
        <v>2021</v>
      </c>
      <c r="H10" s="119"/>
      <c r="I10" s="122">
        <v>2020</v>
      </c>
    </row>
    <row r="11" spans="1:9" ht="20.3" customHeight="1" x14ac:dyDescent="0.2">
      <c r="C11" s="120" t="s">
        <v>141</v>
      </c>
      <c r="D11" s="119"/>
      <c r="E11" s="122"/>
      <c r="F11" s="121"/>
      <c r="G11" s="120" t="s">
        <v>141</v>
      </c>
      <c r="H11" s="119"/>
      <c r="I11" s="122"/>
    </row>
    <row r="12" spans="1:9" ht="20.3" customHeight="1" x14ac:dyDescent="0.2">
      <c r="A12" s="119" t="s">
        <v>142</v>
      </c>
      <c r="B12" s="119"/>
      <c r="C12" s="116"/>
      <c r="D12" s="116"/>
      <c r="E12" s="116"/>
      <c r="F12" s="116"/>
      <c r="G12" s="123"/>
      <c r="H12" s="123"/>
      <c r="I12" s="120"/>
    </row>
    <row r="13" spans="1:9" ht="20.3" customHeight="1" x14ac:dyDescent="0.2">
      <c r="A13" s="124" t="s">
        <v>143</v>
      </c>
      <c r="B13" s="119"/>
      <c r="C13" s="116"/>
      <c r="D13" s="116"/>
      <c r="E13" s="116"/>
      <c r="F13" s="116"/>
      <c r="G13" s="125"/>
      <c r="H13" s="123"/>
      <c r="I13" s="123"/>
    </row>
    <row r="14" spans="1:9" ht="20.3" customHeight="1" x14ac:dyDescent="0.2">
      <c r="A14" s="126" t="s">
        <v>144</v>
      </c>
      <c r="B14" s="115">
        <v>5.0999999999999996</v>
      </c>
      <c r="C14" s="127">
        <v>352926</v>
      </c>
      <c r="D14" s="128"/>
      <c r="E14" s="128">
        <v>246798</v>
      </c>
      <c r="F14" s="128"/>
      <c r="G14" s="129">
        <v>202493</v>
      </c>
      <c r="H14" s="128"/>
      <c r="I14" s="128">
        <v>105736</v>
      </c>
    </row>
    <row r="15" spans="1:9" ht="20.3" customHeight="1" x14ac:dyDescent="0.2">
      <c r="A15" s="126" t="s">
        <v>77</v>
      </c>
      <c r="B15" s="115">
        <v>6</v>
      </c>
      <c r="C15" s="127">
        <v>155993</v>
      </c>
      <c r="D15" s="128"/>
      <c r="E15" s="128">
        <v>126253</v>
      </c>
      <c r="F15" s="128"/>
      <c r="G15" s="129">
        <v>103891</v>
      </c>
      <c r="H15" s="128"/>
      <c r="I15" s="130">
        <v>81365</v>
      </c>
    </row>
    <row r="16" spans="1:9" ht="20.3" customHeight="1" x14ac:dyDescent="0.2">
      <c r="A16" s="126" t="s">
        <v>105</v>
      </c>
      <c r="B16" s="115"/>
      <c r="C16" s="127">
        <v>35338</v>
      </c>
      <c r="D16" s="128"/>
      <c r="E16" s="128">
        <v>30350</v>
      </c>
      <c r="F16" s="128"/>
      <c r="G16" s="129">
        <v>30264</v>
      </c>
      <c r="H16" s="128"/>
      <c r="I16" s="130">
        <v>24064</v>
      </c>
    </row>
    <row r="17" spans="1:9" ht="20.3" customHeight="1" x14ac:dyDescent="0.2">
      <c r="A17" s="126" t="s">
        <v>145</v>
      </c>
      <c r="B17" s="115"/>
      <c r="C17" s="127">
        <v>4375</v>
      </c>
      <c r="D17" s="128"/>
      <c r="E17" s="131">
        <v>0</v>
      </c>
      <c r="F17" s="128"/>
      <c r="G17" s="127">
        <v>4375</v>
      </c>
      <c r="H17" s="128"/>
      <c r="I17" s="127">
        <v>14500</v>
      </c>
    </row>
    <row r="18" spans="1:9" ht="20.3" customHeight="1" x14ac:dyDescent="0.2">
      <c r="A18" s="126" t="s">
        <v>99</v>
      </c>
      <c r="B18" s="115">
        <v>7</v>
      </c>
      <c r="C18" s="127">
        <v>14584</v>
      </c>
      <c r="D18" s="128"/>
      <c r="E18" s="128">
        <v>14979</v>
      </c>
      <c r="F18" s="116"/>
      <c r="G18" s="131">
        <v>0</v>
      </c>
      <c r="H18" s="131"/>
      <c r="I18" s="131">
        <v>0</v>
      </c>
    </row>
    <row r="19" spans="1:9" ht="20.3" customHeight="1" x14ac:dyDescent="0.2">
      <c r="A19" s="126" t="s">
        <v>146</v>
      </c>
      <c r="B19" s="115">
        <v>8</v>
      </c>
      <c r="C19" s="127">
        <v>69318</v>
      </c>
      <c r="D19" s="128"/>
      <c r="E19" s="128">
        <v>227768</v>
      </c>
      <c r="F19" s="128"/>
      <c r="G19" s="129">
        <v>67318</v>
      </c>
      <c r="H19" s="128"/>
      <c r="I19" s="130">
        <v>224768</v>
      </c>
    </row>
    <row r="20" spans="1:9" ht="20.3" customHeight="1" x14ac:dyDescent="0.2">
      <c r="A20" s="126" t="s">
        <v>12</v>
      </c>
      <c r="B20" s="115"/>
      <c r="C20" s="132">
        <v>1342</v>
      </c>
      <c r="D20" s="128"/>
      <c r="E20" s="133">
        <v>7256</v>
      </c>
      <c r="F20" s="128"/>
      <c r="G20" s="129">
        <v>907</v>
      </c>
      <c r="H20" s="128"/>
      <c r="I20" s="133">
        <v>1324</v>
      </c>
    </row>
    <row r="21" spans="1:9" ht="20.3" customHeight="1" x14ac:dyDescent="0.2">
      <c r="A21" s="134" t="s">
        <v>147</v>
      </c>
      <c r="B21" s="115"/>
      <c r="C21" s="135">
        <f>SUM(C14:C20)</f>
        <v>633876</v>
      </c>
      <c r="D21" s="128"/>
      <c r="E21" s="135">
        <f>SUM(E14:E20)</f>
        <v>653404</v>
      </c>
      <c r="F21" s="128"/>
      <c r="G21" s="135">
        <f>SUM(G14:G20)</f>
        <v>409248</v>
      </c>
      <c r="H21" s="128"/>
      <c r="I21" s="135">
        <f>SUM(I14:I20)</f>
        <v>451757</v>
      </c>
    </row>
    <row r="22" spans="1:9" ht="20.3" customHeight="1" x14ac:dyDescent="0.2">
      <c r="A22" s="136" t="s">
        <v>43</v>
      </c>
      <c r="B22" s="115"/>
      <c r="C22" s="116"/>
      <c r="D22" s="116"/>
      <c r="E22" s="116"/>
      <c r="F22" s="116"/>
      <c r="G22" s="118"/>
      <c r="H22" s="118"/>
      <c r="I22" s="118"/>
    </row>
    <row r="23" spans="1:9" ht="20.3" customHeight="1" x14ac:dyDescent="0.2">
      <c r="A23" s="124" t="s">
        <v>148</v>
      </c>
      <c r="B23" s="115"/>
      <c r="C23" s="116"/>
      <c r="D23" s="116"/>
      <c r="E23" s="116"/>
      <c r="F23" s="116"/>
      <c r="G23" s="116"/>
      <c r="H23" s="116"/>
      <c r="I23" s="116"/>
    </row>
    <row r="24" spans="1:9" ht="20.3" customHeight="1" x14ac:dyDescent="0.2">
      <c r="A24" s="126" t="s">
        <v>149</v>
      </c>
      <c r="B24" s="115"/>
      <c r="C24" s="127">
        <v>686</v>
      </c>
      <c r="D24" s="128"/>
      <c r="E24" s="128">
        <v>864</v>
      </c>
      <c r="F24" s="128"/>
      <c r="G24" s="128">
        <v>574</v>
      </c>
      <c r="H24" s="131"/>
      <c r="I24" s="128">
        <v>756</v>
      </c>
    </row>
    <row r="25" spans="1:9" ht="20.3" customHeight="1" x14ac:dyDescent="0.2">
      <c r="A25" s="126" t="s">
        <v>150</v>
      </c>
      <c r="B25" s="115">
        <v>8</v>
      </c>
      <c r="C25" s="127">
        <v>487409</v>
      </c>
      <c r="D25" s="128"/>
      <c r="E25" s="128">
        <v>392294</v>
      </c>
      <c r="F25" s="128"/>
      <c r="G25" s="128">
        <v>487409</v>
      </c>
      <c r="H25" s="131"/>
      <c r="I25" s="128">
        <v>392294</v>
      </c>
    </row>
    <row r="26" spans="1:9" ht="20.3" customHeight="1" x14ac:dyDescent="0.2">
      <c r="A26" s="126" t="s">
        <v>151</v>
      </c>
      <c r="B26" s="115">
        <v>9</v>
      </c>
      <c r="C26" s="127">
        <v>64527</v>
      </c>
      <c r="D26" s="116"/>
      <c r="E26" s="128">
        <v>28565</v>
      </c>
      <c r="F26" s="116"/>
      <c r="G26" s="128">
        <v>60798</v>
      </c>
      <c r="H26" s="118"/>
      <c r="I26" s="128">
        <v>25700</v>
      </c>
    </row>
    <row r="27" spans="1:9" ht="20.3" customHeight="1" x14ac:dyDescent="0.2">
      <c r="A27" s="126" t="s">
        <v>152</v>
      </c>
      <c r="B27" s="115">
        <v>10</v>
      </c>
      <c r="C27" s="131">
        <v>0</v>
      </c>
      <c r="D27" s="131"/>
      <c r="E27" s="131">
        <v>0</v>
      </c>
      <c r="F27" s="116"/>
      <c r="G27" s="128">
        <v>276504</v>
      </c>
      <c r="H27" s="118"/>
      <c r="I27" s="128">
        <v>250619</v>
      </c>
    </row>
    <row r="28" spans="1:9" ht="20.3" customHeight="1" x14ac:dyDescent="0.2">
      <c r="A28" s="126" t="s">
        <v>153</v>
      </c>
      <c r="B28" s="115">
        <v>11</v>
      </c>
      <c r="C28" s="128">
        <v>44459</v>
      </c>
      <c r="D28" s="116"/>
      <c r="E28" s="128">
        <v>44647</v>
      </c>
      <c r="F28" s="116"/>
      <c r="G28" s="128">
        <v>37671</v>
      </c>
      <c r="H28" s="118"/>
      <c r="I28" s="128">
        <v>37645</v>
      </c>
    </row>
    <row r="29" spans="1:9" ht="20.3" customHeight="1" x14ac:dyDescent="0.2">
      <c r="A29" s="126" t="s">
        <v>154</v>
      </c>
      <c r="B29" s="115">
        <v>12</v>
      </c>
      <c r="C29" s="128">
        <v>142880</v>
      </c>
      <c r="D29" s="116"/>
      <c r="E29" s="128">
        <v>128831</v>
      </c>
      <c r="F29" s="116"/>
      <c r="G29" s="128">
        <v>135687</v>
      </c>
      <c r="H29" s="118"/>
      <c r="I29" s="128">
        <v>119630</v>
      </c>
    </row>
    <row r="30" spans="1:9" ht="20.3" customHeight="1" x14ac:dyDescent="0.2">
      <c r="A30" s="126" t="s">
        <v>155</v>
      </c>
      <c r="B30" s="115"/>
      <c r="C30" s="128">
        <v>108619</v>
      </c>
      <c r="D30" s="116"/>
      <c r="E30" s="128">
        <v>108619</v>
      </c>
      <c r="F30" s="116"/>
      <c r="G30" s="131">
        <v>0</v>
      </c>
      <c r="H30" s="131"/>
      <c r="I30" s="131">
        <v>0</v>
      </c>
    </row>
    <row r="31" spans="1:9" ht="20.3" customHeight="1" x14ac:dyDescent="0.2">
      <c r="A31" s="126" t="s">
        <v>156</v>
      </c>
      <c r="B31" s="115">
        <v>13</v>
      </c>
      <c r="C31" s="128">
        <v>185567</v>
      </c>
      <c r="D31" s="116"/>
      <c r="E31" s="128">
        <v>176162</v>
      </c>
      <c r="F31" s="116"/>
      <c r="G31" s="128">
        <v>112133</v>
      </c>
      <c r="H31" s="118"/>
      <c r="I31" s="128">
        <v>93001</v>
      </c>
    </row>
    <row r="32" spans="1:9" ht="20.3" customHeight="1" x14ac:dyDescent="0.2">
      <c r="A32" s="126" t="s">
        <v>157</v>
      </c>
      <c r="B32" s="115">
        <v>14</v>
      </c>
      <c r="C32" s="128">
        <v>13219</v>
      </c>
      <c r="D32" s="116"/>
      <c r="E32" s="128">
        <v>34194</v>
      </c>
      <c r="F32" s="116"/>
      <c r="G32" s="128">
        <v>13219</v>
      </c>
      <c r="H32" s="118"/>
      <c r="I32" s="128">
        <v>32178</v>
      </c>
    </row>
    <row r="33" spans="1:9" ht="20.3" customHeight="1" x14ac:dyDescent="0.2">
      <c r="A33" s="126" t="s">
        <v>158</v>
      </c>
      <c r="B33" s="115"/>
      <c r="C33" s="128">
        <v>5169</v>
      </c>
      <c r="D33" s="116"/>
      <c r="E33" s="128">
        <v>10979</v>
      </c>
      <c r="F33" s="116"/>
      <c r="G33" s="128">
        <v>1060</v>
      </c>
      <c r="H33" s="118"/>
      <c r="I33" s="128">
        <v>8101</v>
      </c>
    </row>
    <row r="34" spans="1:9" ht="20.3" customHeight="1" x14ac:dyDescent="0.2">
      <c r="A34" s="126" t="s">
        <v>21</v>
      </c>
      <c r="B34" s="115">
        <v>15</v>
      </c>
      <c r="C34" s="133">
        <v>14111</v>
      </c>
      <c r="D34" s="116"/>
      <c r="E34" s="133">
        <v>13093</v>
      </c>
      <c r="F34" s="116"/>
      <c r="G34" s="133">
        <v>10689</v>
      </c>
      <c r="H34" s="118"/>
      <c r="I34" s="133">
        <v>10769</v>
      </c>
    </row>
    <row r="35" spans="1:9" ht="20.3" customHeight="1" x14ac:dyDescent="0.2">
      <c r="A35" s="134" t="s">
        <v>159</v>
      </c>
      <c r="B35" s="115"/>
      <c r="C35" s="133">
        <f>SUM(C24:C34)</f>
        <v>1066646</v>
      </c>
      <c r="D35" s="116"/>
      <c r="E35" s="133">
        <f>SUM(E24:E34)</f>
        <v>938248</v>
      </c>
      <c r="F35" s="116"/>
      <c r="G35" s="133">
        <f>SUM(G24:G34)</f>
        <v>1135744</v>
      </c>
      <c r="H35" s="118"/>
      <c r="I35" s="133">
        <f>SUM(I24:I34)</f>
        <v>970693</v>
      </c>
    </row>
    <row r="36" spans="1:9" ht="20.3" customHeight="1" thickBot="1" x14ac:dyDescent="0.25">
      <c r="A36" s="136" t="s">
        <v>160</v>
      </c>
      <c r="B36" s="115"/>
      <c r="C36" s="137">
        <f>C21+C35</f>
        <v>1700522</v>
      </c>
      <c r="D36" s="116"/>
      <c r="E36" s="137">
        <f>E21+E35</f>
        <v>1591652</v>
      </c>
      <c r="F36" s="116"/>
      <c r="G36" s="137">
        <f>G21+G35</f>
        <v>1544992</v>
      </c>
      <c r="H36" s="118"/>
      <c r="I36" s="137">
        <f>I21+I35</f>
        <v>1422450</v>
      </c>
    </row>
    <row r="37" spans="1:9" ht="20.3" customHeight="1" thickTop="1" x14ac:dyDescent="0.2">
      <c r="A37" s="136"/>
      <c r="B37" s="115"/>
      <c r="C37" s="116"/>
      <c r="D37" s="116"/>
      <c r="E37" s="116"/>
      <c r="F37" s="116"/>
      <c r="G37" s="128"/>
      <c r="H37" s="118"/>
      <c r="I37" s="118"/>
    </row>
    <row r="38" spans="1:9" ht="20.3" customHeight="1" x14ac:dyDescent="0.2">
      <c r="A38" s="136"/>
      <c r="B38" s="115"/>
      <c r="C38" s="116"/>
      <c r="D38" s="116"/>
      <c r="E38" s="116"/>
      <c r="F38" s="116"/>
      <c r="G38" s="118"/>
      <c r="H38" s="118"/>
      <c r="I38" s="118"/>
    </row>
    <row r="39" spans="1:9" ht="20.3" customHeight="1" x14ac:dyDescent="0.2">
      <c r="A39" s="136"/>
      <c r="B39" s="115"/>
      <c r="C39" s="116"/>
      <c r="D39" s="116"/>
      <c r="E39" s="116"/>
      <c r="F39" s="116"/>
      <c r="G39" s="118"/>
      <c r="H39" s="118"/>
      <c r="I39" s="118"/>
    </row>
    <row r="40" spans="1:9" ht="20.3" customHeight="1" x14ac:dyDescent="0.2">
      <c r="A40" s="136"/>
      <c r="B40" s="115"/>
      <c r="C40" s="116"/>
      <c r="D40" s="116"/>
      <c r="E40" s="116"/>
      <c r="F40" s="116"/>
      <c r="G40" s="118"/>
      <c r="H40" s="118"/>
      <c r="I40" s="118"/>
    </row>
    <row r="41" spans="1:9" ht="20.3" customHeight="1" x14ac:dyDescent="0.2">
      <c r="A41" s="136"/>
      <c r="B41" s="115"/>
      <c r="C41" s="116"/>
      <c r="D41" s="116"/>
      <c r="E41" s="116"/>
      <c r="F41" s="116"/>
      <c r="G41" s="118"/>
      <c r="H41" s="118"/>
      <c r="I41" s="118"/>
    </row>
    <row r="42" spans="1:9" ht="20.3" customHeight="1" x14ac:dyDescent="0.2">
      <c r="A42" s="136"/>
      <c r="B42" s="115"/>
      <c r="C42" s="116"/>
      <c r="D42" s="116"/>
      <c r="E42" s="116"/>
      <c r="F42" s="116"/>
      <c r="G42" s="118"/>
      <c r="H42" s="118"/>
      <c r="I42" s="118"/>
    </row>
    <row r="43" spans="1:9" ht="20.3" customHeight="1" x14ac:dyDescent="0.2">
      <c r="A43" s="136"/>
      <c r="B43" s="115"/>
      <c r="C43" s="116"/>
      <c r="D43" s="116"/>
      <c r="E43" s="116"/>
      <c r="F43" s="116"/>
      <c r="G43" s="118"/>
      <c r="H43" s="118"/>
      <c r="I43" s="118"/>
    </row>
    <row r="44" spans="1:9" ht="20.3" customHeight="1" x14ac:dyDescent="0.2">
      <c r="A44" s="136"/>
      <c r="B44" s="115"/>
      <c r="C44" s="116"/>
      <c r="D44" s="116"/>
      <c r="E44" s="116"/>
      <c r="F44" s="116"/>
      <c r="G44" s="118"/>
      <c r="H44" s="118"/>
      <c r="I44" s="118"/>
    </row>
    <row r="45" spans="1:9" ht="20.3" customHeight="1" x14ac:dyDescent="0.2">
      <c r="A45" s="136"/>
      <c r="B45" s="115"/>
      <c r="C45" s="116"/>
      <c r="D45" s="116"/>
      <c r="E45" s="116"/>
      <c r="F45" s="116"/>
      <c r="G45" s="118"/>
      <c r="H45" s="118"/>
      <c r="I45" s="118"/>
    </row>
    <row r="46" spans="1:9" ht="20.3" customHeight="1" x14ac:dyDescent="0.2">
      <c r="A46" s="136"/>
      <c r="B46" s="115"/>
      <c r="C46" s="116"/>
      <c r="D46" s="116"/>
      <c r="E46" s="116"/>
      <c r="F46" s="116"/>
      <c r="G46" s="118"/>
      <c r="H46" s="118"/>
      <c r="I46" s="118"/>
    </row>
    <row r="47" spans="1:9" ht="20.3" customHeight="1" x14ac:dyDescent="0.2">
      <c r="A47" s="136"/>
      <c r="B47" s="115"/>
      <c r="C47" s="116"/>
      <c r="D47" s="116"/>
      <c r="E47" s="116"/>
      <c r="F47" s="116"/>
      <c r="G47" s="118"/>
      <c r="H47" s="118"/>
      <c r="I47" s="118"/>
    </row>
    <row r="48" spans="1:9" ht="20.3" customHeight="1" x14ac:dyDescent="0.2">
      <c r="A48" s="136"/>
      <c r="B48" s="115"/>
      <c r="C48" s="116"/>
      <c r="D48" s="116"/>
      <c r="E48" s="116"/>
      <c r="F48" s="116"/>
      <c r="G48" s="118"/>
      <c r="H48" s="118"/>
      <c r="I48" s="118"/>
    </row>
    <row r="49" spans="1:9" ht="20.3" customHeight="1" x14ac:dyDescent="0.2">
      <c r="A49" s="312" t="s">
        <v>27</v>
      </c>
      <c r="B49" s="313"/>
      <c r="C49" s="313"/>
      <c r="D49" s="313"/>
      <c r="E49" s="313"/>
      <c r="F49" s="313"/>
      <c r="G49" s="313"/>
      <c r="H49" s="313"/>
      <c r="I49" s="313"/>
    </row>
    <row r="50" spans="1:9" ht="20.3" customHeight="1" x14ac:dyDescent="0.2">
      <c r="A50" s="309" t="s">
        <v>104</v>
      </c>
      <c r="B50" s="309"/>
      <c r="C50" s="309"/>
      <c r="D50" s="309"/>
      <c r="E50" s="309"/>
      <c r="F50" s="309"/>
      <c r="G50" s="309"/>
      <c r="H50" s="309"/>
      <c r="I50" s="309"/>
    </row>
    <row r="51" spans="1:9" ht="20.3" customHeight="1" x14ac:dyDescent="0.2">
      <c r="A51" s="309" t="s">
        <v>161</v>
      </c>
      <c r="B51" s="309"/>
      <c r="C51" s="309"/>
      <c r="D51" s="309"/>
      <c r="E51" s="309"/>
      <c r="F51" s="309"/>
      <c r="G51" s="309"/>
      <c r="H51" s="309"/>
      <c r="I51" s="309"/>
    </row>
    <row r="52" spans="1:9" ht="20.3" customHeight="1" x14ac:dyDescent="0.2">
      <c r="A52" s="309" t="s">
        <v>197</v>
      </c>
      <c r="B52" s="309"/>
      <c r="C52" s="309"/>
      <c r="D52" s="309"/>
      <c r="E52" s="309"/>
      <c r="F52" s="309"/>
      <c r="G52" s="309"/>
      <c r="H52" s="309"/>
      <c r="I52" s="309"/>
    </row>
    <row r="53" spans="1:9" ht="20.3" customHeight="1" x14ac:dyDescent="0.2">
      <c r="A53" s="310" t="s">
        <v>138</v>
      </c>
      <c r="B53" s="310"/>
      <c r="C53" s="310"/>
      <c r="D53" s="310"/>
      <c r="E53" s="310"/>
      <c r="F53" s="310"/>
      <c r="G53" s="310"/>
      <c r="H53" s="310"/>
      <c r="I53" s="310"/>
    </row>
    <row r="54" spans="1:9" ht="3.8" customHeight="1" x14ac:dyDescent="0.2">
      <c r="B54" s="115"/>
      <c r="C54" s="116"/>
      <c r="D54" s="116"/>
      <c r="E54" s="116"/>
      <c r="F54" s="116"/>
      <c r="G54" s="118"/>
      <c r="H54" s="118"/>
      <c r="I54" s="118"/>
    </row>
    <row r="55" spans="1:9" ht="18" customHeight="1" x14ac:dyDescent="0.2">
      <c r="B55" s="119" t="s">
        <v>0</v>
      </c>
      <c r="C55" s="311" t="s">
        <v>23</v>
      </c>
      <c r="D55" s="311"/>
      <c r="E55" s="311"/>
      <c r="F55" s="116"/>
      <c r="G55" s="309" t="s">
        <v>24</v>
      </c>
      <c r="H55" s="309"/>
      <c r="I55" s="309"/>
    </row>
    <row r="56" spans="1:9" ht="18" customHeight="1" x14ac:dyDescent="0.2">
      <c r="B56" s="115"/>
      <c r="C56" s="311" t="s">
        <v>26</v>
      </c>
      <c r="D56" s="311"/>
      <c r="E56" s="311"/>
      <c r="F56" s="116"/>
      <c r="G56" s="311" t="s">
        <v>26</v>
      </c>
      <c r="H56" s="311"/>
      <c r="I56" s="311"/>
    </row>
    <row r="57" spans="1:9" ht="18" customHeight="1" x14ac:dyDescent="0.2">
      <c r="C57" s="120" t="s">
        <v>139</v>
      </c>
      <c r="D57" s="119"/>
      <c r="E57" s="120" t="s">
        <v>139</v>
      </c>
      <c r="F57" s="121"/>
      <c r="G57" s="120" t="s">
        <v>139</v>
      </c>
      <c r="H57" s="119"/>
      <c r="I57" s="120" t="s">
        <v>139</v>
      </c>
    </row>
    <row r="58" spans="1:9" ht="18" customHeight="1" x14ac:dyDescent="0.2">
      <c r="C58" s="120" t="s">
        <v>190</v>
      </c>
      <c r="D58" s="119"/>
      <c r="E58" s="120" t="s">
        <v>140</v>
      </c>
      <c r="F58" s="121"/>
      <c r="G58" s="120" t="s">
        <v>190</v>
      </c>
      <c r="H58" s="119"/>
      <c r="I58" s="120" t="s">
        <v>140</v>
      </c>
    </row>
    <row r="59" spans="1:9" ht="18" customHeight="1" x14ac:dyDescent="0.2">
      <c r="C59" s="122">
        <v>2021</v>
      </c>
      <c r="D59" s="119"/>
      <c r="E59" s="122">
        <v>2020</v>
      </c>
      <c r="F59" s="121"/>
      <c r="G59" s="122">
        <v>2021</v>
      </c>
      <c r="H59" s="119"/>
      <c r="I59" s="122">
        <v>2020</v>
      </c>
    </row>
    <row r="60" spans="1:9" ht="18" customHeight="1" x14ac:dyDescent="0.2">
      <c r="A60" s="309"/>
      <c r="B60" s="309"/>
      <c r="C60" s="120" t="s">
        <v>141</v>
      </c>
      <c r="D60" s="119"/>
      <c r="E60" s="122"/>
      <c r="F60" s="121"/>
      <c r="G60" s="120" t="s">
        <v>141</v>
      </c>
      <c r="H60" s="119"/>
      <c r="I60" s="122"/>
    </row>
    <row r="61" spans="1:9" ht="18" customHeight="1" x14ac:dyDescent="0.2">
      <c r="A61" s="138" t="s">
        <v>162</v>
      </c>
      <c r="C61" s="3"/>
      <c r="D61" s="116"/>
      <c r="E61" s="116"/>
      <c r="F61" s="116"/>
      <c r="G61" s="118"/>
      <c r="H61" s="118"/>
      <c r="I61" s="118"/>
    </row>
    <row r="62" spans="1:9" ht="18" customHeight="1" x14ac:dyDescent="0.2">
      <c r="A62" s="139" t="s">
        <v>163</v>
      </c>
      <c r="B62" s="115"/>
      <c r="C62" s="116"/>
      <c r="D62" s="116"/>
      <c r="E62" s="116"/>
      <c r="F62" s="116"/>
      <c r="G62" s="118"/>
      <c r="H62" s="118"/>
      <c r="I62" s="118"/>
    </row>
    <row r="63" spans="1:9" ht="18" customHeight="1" x14ac:dyDescent="0.2">
      <c r="A63" s="140" t="s">
        <v>164</v>
      </c>
      <c r="B63" s="115">
        <v>16</v>
      </c>
      <c r="C63" s="128">
        <v>53257</v>
      </c>
      <c r="D63" s="128"/>
      <c r="E63" s="128">
        <v>58542</v>
      </c>
      <c r="F63" s="128"/>
      <c r="G63" s="141">
        <v>33920</v>
      </c>
      <c r="H63" s="142"/>
      <c r="I63" s="141">
        <v>37824</v>
      </c>
    </row>
    <row r="64" spans="1:9" ht="18" customHeight="1" x14ac:dyDescent="0.2">
      <c r="A64" s="140" t="s">
        <v>106</v>
      </c>
      <c r="B64" s="115"/>
      <c r="C64" s="128">
        <v>50445</v>
      </c>
      <c r="D64" s="128"/>
      <c r="E64" s="128">
        <v>47817</v>
      </c>
      <c r="F64" s="128"/>
      <c r="G64" s="141">
        <v>26601</v>
      </c>
      <c r="H64" s="142"/>
      <c r="I64" s="141">
        <v>32668</v>
      </c>
    </row>
    <row r="65" spans="1:9" ht="18" customHeight="1" x14ac:dyDescent="0.2">
      <c r="A65" s="140" t="s">
        <v>165</v>
      </c>
      <c r="B65" s="115">
        <v>17</v>
      </c>
      <c r="C65" s="128">
        <v>22070</v>
      </c>
      <c r="D65" s="128"/>
      <c r="E65" s="128">
        <v>20237</v>
      </c>
      <c r="F65" s="128"/>
      <c r="G65" s="141">
        <v>17150</v>
      </c>
      <c r="H65" s="128"/>
      <c r="I65" s="141">
        <v>13579</v>
      </c>
    </row>
    <row r="66" spans="1:9" ht="18" customHeight="1" x14ac:dyDescent="0.2">
      <c r="A66" s="140" t="s">
        <v>166</v>
      </c>
      <c r="B66" s="115"/>
      <c r="C66" s="128">
        <v>5704</v>
      </c>
      <c r="D66" s="131"/>
      <c r="E66" s="128">
        <v>10551</v>
      </c>
      <c r="F66" s="128"/>
      <c r="G66" s="141">
        <v>2384</v>
      </c>
      <c r="H66" s="128"/>
      <c r="I66" s="141">
        <v>3044</v>
      </c>
    </row>
    <row r="67" spans="1:9" ht="18" customHeight="1" x14ac:dyDescent="0.2">
      <c r="A67" s="140" t="s">
        <v>19</v>
      </c>
      <c r="B67" s="115"/>
      <c r="C67" s="128">
        <v>16754</v>
      </c>
      <c r="D67" s="128"/>
      <c r="E67" s="128">
        <v>13954</v>
      </c>
      <c r="F67" s="128"/>
      <c r="G67" s="141">
        <v>10631</v>
      </c>
      <c r="H67" s="131"/>
      <c r="I67" s="141">
        <v>8931</v>
      </c>
    </row>
    <row r="68" spans="1:9" ht="18" customHeight="1" x14ac:dyDescent="0.2">
      <c r="A68" s="143" t="s">
        <v>167</v>
      </c>
      <c r="B68" s="115"/>
      <c r="C68" s="144">
        <f>SUM(C63:C67)</f>
        <v>148230</v>
      </c>
      <c r="D68" s="128"/>
      <c r="E68" s="144">
        <f>SUM(E62:E67)</f>
        <v>151101</v>
      </c>
      <c r="F68" s="128"/>
      <c r="G68" s="144">
        <f>SUM(G63:G67)</f>
        <v>90686</v>
      </c>
      <c r="H68" s="127"/>
      <c r="I68" s="144">
        <f>SUM(I62:I67)</f>
        <v>96046</v>
      </c>
    </row>
    <row r="69" spans="1:9" ht="14.1" customHeight="1" x14ac:dyDescent="0.2">
      <c r="A69" s="143"/>
      <c r="B69" s="115"/>
      <c r="C69" s="127"/>
      <c r="D69" s="128"/>
      <c r="E69" s="127"/>
      <c r="F69" s="128"/>
      <c r="G69" s="127"/>
      <c r="H69" s="127"/>
      <c r="I69" s="127"/>
    </row>
    <row r="70" spans="1:9" ht="18" customHeight="1" x14ac:dyDescent="0.2">
      <c r="A70" s="145" t="s">
        <v>168</v>
      </c>
      <c r="B70" s="115"/>
      <c r="C70" s="128"/>
      <c r="D70" s="128"/>
      <c r="E70" s="128"/>
      <c r="F70" s="128"/>
      <c r="G70" s="146"/>
      <c r="H70" s="127"/>
      <c r="I70" s="146"/>
    </row>
    <row r="71" spans="1:9" ht="18" customHeight="1" x14ac:dyDescent="0.2">
      <c r="A71" s="140" t="s">
        <v>169</v>
      </c>
      <c r="B71" s="115">
        <v>17</v>
      </c>
      <c r="C71" s="146">
        <v>133645</v>
      </c>
      <c r="D71" s="128"/>
      <c r="E71" s="146">
        <v>117388</v>
      </c>
      <c r="F71" s="128"/>
      <c r="G71" s="141">
        <v>131167</v>
      </c>
      <c r="H71" s="127"/>
      <c r="I71" s="141">
        <v>114630</v>
      </c>
    </row>
    <row r="72" spans="1:9" ht="18" customHeight="1" x14ac:dyDescent="0.2">
      <c r="A72" s="140" t="s">
        <v>170</v>
      </c>
      <c r="B72" s="115"/>
      <c r="C72" s="146">
        <v>14429</v>
      </c>
      <c r="D72" s="147"/>
      <c r="E72" s="146">
        <v>16644</v>
      </c>
      <c r="F72" s="147"/>
      <c r="G72" s="131">
        <v>0</v>
      </c>
      <c r="H72" s="131"/>
      <c r="I72" s="131">
        <v>0</v>
      </c>
    </row>
    <row r="73" spans="1:9" ht="18" customHeight="1" x14ac:dyDescent="0.2">
      <c r="A73" s="140" t="s">
        <v>171</v>
      </c>
      <c r="B73" s="115">
        <v>18</v>
      </c>
      <c r="C73" s="148">
        <v>44377</v>
      </c>
      <c r="D73" s="128"/>
      <c r="E73" s="148">
        <v>39666</v>
      </c>
      <c r="F73" s="128"/>
      <c r="G73" s="141">
        <v>28102</v>
      </c>
      <c r="H73" s="131"/>
      <c r="I73" s="141">
        <v>25324</v>
      </c>
    </row>
    <row r="74" spans="1:9" ht="18" customHeight="1" x14ac:dyDescent="0.2">
      <c r="A74" s="140" t="s">
        <v>13</v>
      </c>
      <c r="B74" s="115"/>
      <c r="C74" s="148">
        <v>297</v>
      </c>
      <c r="D74" s="128"/>
      <c r="E74" s="131">
        <v>0</v>
      </c>
      <c r="F74" s="128"/>
      <c r="G74" s="141">
        <v>442</v>
      </c>
      <c r="H74" s="131"/>
      <c r="I74" s="131">
        <v>0</v>
      </c>
    </row>
    <row r="75" spans="1:9" ht="18" customHeight="1" x14ac:dyDescent="0.2">
      <c r="A75" s="143" t="s">
        <v>172</v>
      </c>
      <c r="B75" s="115"/>
      <c r="C75" s="149">
        <f>SUM(C71:C74)</f>
        <v>192748</v>
      </c>
      <c r="D75" s="150"/>
      <c r="E75" s="149">
        <f>SUM(E71:E74)</f>
        <v>173698</v>
      </c>
      <c r="F75" s="3"/>
      <c r="G75" s="149">
        <f>SUM(G71:G74)</f>
        <v>159711</v>
      </c>
      <c r="H75" s="3"/>
      <c r="I75" s="149">
        <f>SUM(I71:I74)</f>
        <v>139954</v>
      </c>
    </row>
    <row r="76" spans="1:9" ht="18" customHeight="1" x14ac:dyDescent="0.2">
      <c r="A76" s="139" t="s">
        <v>173</v>
      </c>
      <c r="B76" s="115"/>
      <c r="C76" s="135">
        <f>C68+C75</f>
        <v>340978</v>
      </c>
      <c r="D76" s="128"/>
      <c r="E76" s="135">
        <f>E68+E75</f>
        <v>324799</v>
      </c>
      <c r="F76" s="128"/>
      <c r="G76" s="135">
        <f>G68+G75</f>
        <v>250397</v>
      </c>
      <c r="H76" s="128"/>
      <c r="I76" s="135">
        <f>I68+I75</f>
        <v>236000</v>
      </c>
    </row>
    <row r="77" spans="1:9" ht="14.1" customHeight="1" x14ac:dyDescent="0.2">
      <c r="B77" s="151"/>
      <c r="C77" s="128"/>
      <c r="D77" s="128"/>
      <c r="E77" s="128"/>
      <c r="F77" s="128"/>
      <c r="G77" s="152"/>
      <c r="H77" s="128"/>
      <c r="I77" s="152"/>
    </row>
    <row r="78" spans="1:9" ht="18" customHeight="1" x14ac:dyDescent="0.2">
      <c r="A78" s="139" t="s">
        <v>174</v>
      </c>
      <c r="C78" s="3"/>
      <c r="D78" s="116"/>
      <c r="E78" s="3"/>
      <c r="F78" s="116"/>
      <c r="G78" s="118"/>
      <c r="H78" s="118"/>
      <c r="I78" s="118"/>
    </row>
    <row r="79" spans="1:9" ht="18" customHeight="1" x14ac:dyDescent="0.2">
      <c r="A79" s="153" t="s">
        <v>175</v>
      </c>
      <c r="B79" s="115"/>
      <c r="C79" s="128"/>
      <c r="D79" s="128"/>
      <c r="E79" s="128"/>
      <c r="F79" s="128"/>
      <c r="G79" s="146"/>
      <c r="H79" s="127"/>
      <c r="I79" s="146"/>
    </row>
    <row r="80" spans="1:9" ht="18" customHeight="1" x14ac:dyDescent="0.2">
      <c r="A80" s="140" t="s">
        <v>176</v>
      </c>
      <c r="B80" s="115"/>
      <c r="C80" s="128"/>
      <c r="D80" s="128"/>
      <c r="E80" s="128"/>
      <c r="F80" s="128"/>
      <c r="G80" s="146"/>
      <c r="H80" s="127"/>
      <c r="I80" s="146"/>
    </row>
    <row r="81" spans="1:9" s="155" customFormat="1" ht="18" customHeight="1" thickBot="1" x14ac:dyDescent="0.25">
      <c r="A81" s="157" t="s">
        <v>177</v>
      </c>
      <c r="B81" s="115">
        <v>21</v>
      </c>
      <c r="C81" s="154">
        <v>345000</v>
      </c>
      <c r="D81" s="147"/>
      <c r="F81" s="147"/>
      <c r="G81" s="154">
        <v>345000</v>
      </c>
      <c r="H81" s="147"/>
    </row>
    <row r="82" spans="1:9" s="155" customFormat="1" ht="18" customHeight="1" thickTop="1" thickBot="1" x14ac:dyDescent="0.25">
      <c r="A82" s="157" t="s">
        <v>178</v>
      </c>
      <c r="B82" s="115"/>
      <c r="D82" s="147"/>
      <c r="E82" s="154">
        <v>340000</v>
      </c>
      <c r="F82" s="147"/>
      <c r="H82" s="147"/>
      <c r="I82" s="154">
        <v>340000</v>
      </c>
    </row>
    <row r="83" spans="1:9" ht="18" customHeight="1" thickTop="1" x14ac:dyDescent="0.2">
      <c r="A83" s="156" t="s">
        <v>179</v>
      </c>
      <c r="B83" s="115"/>
      <c r="C83" s="146"/>
      <c r="D83" s="128"/>
      <c r="E83" s="146"/>
      <c r="F83" s="128"/>
      <c r="G83" s="146"/>
      <c r="H83" s="127"/>
      <c r="I83" s="146"/>
    </row>
    <row r="84" spans="1:9" ht="18" customHeight="1" x14ac:dyDescent="0.2">
      <c r="A84" s="314" t="s">
        <v>180</v>
      </c>
      <c r="B84" s="314"/>
      <c r="C84" s="146">
        <v>340000</v>
      </c>
      <c r="D84" s="128"/>
      <c r="E84" s="146">
        <v>340000</v>
      </c>
      <c r="F84" s="128"/>
      <c r="G84" s="141">
        <v>340000</v>
      </c>
      <c r="H84" s="127"/>
      <c r="I84" s="141">
        <v>340000</v>
      </c>
    </row>
    <row r="85" spans="1:9" ht="18" customHeight="1" x14ac:dyDescent="0.2">
      <c r="A85" s="3" t="s">
        <v>181</v>
      </c>
      <c r="B85" s="115"/>
      <c r="C85" s="146">
        <v>649124</v>
      </c>
      <c r="D85" s="128"/>
      <c r="E85" s="146">
        <v>649124</v>
      </c>
      <c r="F85" s="128"/>
      <c r="G85" s="141">
        <v>649124</v>
      </c>
      <c r="H85" s="128"/>
      <c r="I85" s="141">
        <v>649124</v>
      </c>
    </row>
    <row r="86" spans="1:9" ht="18" customHeight="1" x14ac:dyDescent="0.2">
      <c r="A86" s="3" t="s">
        <v>182</v>
      </c>
      <c r="B86" s="115"/>
      <c r="C86" s="141">
        <v>5145</v>
      </c>
      <c r="D86" s="128"/>
      <c r="E86" s="141">
        <v>5145</v>
      </c>
      <c r="F86" s="128"/>
      <c r="G86" s="141">
        <v>5145</v>
      </c>
      <c r="H86" s="128"/>
      <c r="I86" s="141">
        <v>5145</v>
      </c>
    </row>
    <row r="87" spans="1:9" ht="18" customHeight="1" x14ac:dyDescent="0.2">
      <c r="A87" s="3" t="s">
        <v>183</v>
      </c>
      <c r="B87" s="115"/>
      <c r="C87" s="141">
        <v>-12666</v>
      </c>
      <c r="D87" s="128"/>
      <c r="E87" s="141">
        <v>-12666</v>
      </c>
      <c r="F87" s="128"/>
      <c r="G87" s="158">
        <v>0</v>
      </c>
      <c r="H87" s="128"/>
      <c r="I87" s="158">
        <v>0</v>
      </c>
    </row>
    <row r="88" spans="1:9" ht="18" customHeight="1" x14ac:dyDescent="0.2">
      <c r="A88" s="3" t="s">
        <v>184</v>
      </c>
      <c r="B88" s="151"/>
      <c r="C88" s="141"/>
      <c r="D88" s="128"/>
      <c r="E88" s="141"/>
      <c r="F88" s="128"/>
      <c r="G88" s="141"/>
      <c r="H88" s="128"/>
      <c r="I88" s="141"/>
    </row>
    <row r="89" spans="1:9" ht="18" customHeight="1" x14ac:dyDescent="0.2">
      <c r="A89" s="140" t="s">
        <v>185</v>
      </c>
      <c r="B89" s="151"/>
      <c r="C89" s="146">
        <v>34000</v>
      </c>
      <c r="D89" s="146"/>
      <c r="E89" s="146">
        <v>34000</v>
      </c>
      <c r="F89" s="146"/>
      <c r="G89" s="141">
        <v>34000</v>
      </c>
      <c r="H89" s="146"/>
      <c r="I89" s="141">
        <v>34000</v>
      </c>
    </row>
    <row r="90" spans="1:9" ht="18" customHeight="1" x14ac:dyDescent="0.2">
      <c r="A90" s="140" t="s">
        <v>186</v>
      </c>
      <c r="B90" s="159"/>
      <c r="C90" s="146">
        <v>300803</v>
      </c>
      <c r="E90" s="146">
        <v>258775</v>
      </c>
      <c r="G90" s="141">
        <v>234839</v>
      </c>
      <c r="I90" s="141">
        <v>164078</v>
      </c>
    </row>
    <row r="91" spans="1:9" ht="18" customHeight="1" x14ac:dyDescent="0.2">
      <c r="A91" s="3" t="s">
        <v>30</v>
      </c>
      <c r="B91" s="161"/>
      <c r="C91" s="162">
        <v>36349</v>
      </c>
      <c r="E91" s="162">
        <v>-8756</v>
      </c>
      <c r="G91" s="163">
        <v>31487</v>
      </c>
      <c r="H91" s="128"/>
      <c r="I91" s="163">
        <v>-5897</v>
      </c>
    </row>
    <row r="92" spans="1:9" ht="18" customHeight="1" x14ac:dyDescent="0.2">
      <c r="A92" s="3" t="s">
        <v>187</v>
      </c>
      <c r="C92" s="146">
        <f>SUM(C84:C91)</f>
        <v>1352755</v>
      </c>
      <c r="E92" s="146">
        <f>SUM(E84:E91)</f>
        <v>1265622</v>
      </c>
      <c r="G92" s="147">
        <f>SUM(G84:G91)</f>
        <v>1294595</v>
      </c>
      <c r="H92" s="128"/>
      <c r="I92" s="147">
        <f>SUM(I84:I91)</f>
        <v>1186450</v>
      </c>
    </row>
    <row r="93" spans="1:9" ht="18" customHeight="1" x14ac:dyDescent="0.2">
      <c r="A93" s="3" t="s">
        <v>44</v>
      </c>
      <c r="C93" s="162">
        <v>6789</v>
      </c>
      <c r="E93" s="162">
        <v>1231</v>
      </c>
      <c r="G93" s="158">
        <v>0</v>
      </c>
      <c r="H93" s="128"/>
      <c r="I93" s="158">
        <v>0</v>
      </c>
    </row>
    <row r="94" spans="1:9" ht="18" customHeight="1" x14ac:dyDescent="0.2">
      <c r="A94" s="139" t="s">
        <v>188</v>
      </c>
      <c r="C94" s="164">
        <f>SUM(C92:C93)</f>
        <v>1359544</v>
      </c>
      <c r="E94" s="164">
        <f>SUM(E92:E93)</f>
        <v>1266853</v>
      </c>
      <c r="G94" s="149">
        <f>SUM(G92:G93)</f>
        <v>1294595</v>
      </c>
      <c r="I94" s="149">
        <f>SUM(I92:I93)</f>
        <v>1186450</v>
      </c>
    </row>
    <row r="95" spans="1:9" ht="18" customHeight="1" thickBot="1" x14ac:dyDescent="0.25">
      <c r="A95" s="136" t="s">
        <v>189</v>
      </c>
      <c r="C95" s="165">
        <f>C76+C94</f>
        <v>1700522</v>
      </c>
      <c r="E95" s="165">
        <f>E76+E94</f>
        <v>1591652</v>
      </c>
      <c r="G95" s="165">
        <f>G76+G94</f>
        <v>1544992</v>
      </c>
      <c r="I95" s="165">
        <f>I76+I94</f>
        <v>1422450</v>
      </c>
    </row>
    <row r="96" spans="1:9" ht="20.3" customHeight="1" thickTop="1" x14ac:dyDescent="0.2">
      <c r="C96" s="117"/>
      <c r="E96" s="117"/>
      <c r="I96" s="166"/>
    </row>
    <row r="100" spans="1:1" ht="20.3" customHeight="1" x14ac:dyDescent="0.2"/>
    <row r="103" spans="1:1" ht="20.95" customHeight="1" x14ac:dyDescent="0.2">
      <c r="A103" s="306" t="s">
        <v>27</v>
      </c>
    </row>
  </sheetData>
  <mergeCells count="19">
    <mergeCell ref="A84:B84"/>
    <mergeCell ref="A53:I53"/>
    <mergeCell ref="C55:E55"/>
    <mergeCell ref="G55:I55"/>
    <mergeCell ref="C56:E56"/>
    <mergeCell ref="G56:I56"/>
    <mergeCell ref="A60:B60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51:I51"/>
  </mergeCells>
  <pageMargins left="0.9" right="0.2" top="1" bottom="0.5" header="0.5" footer="0.3"/>
  <pageSetup paperSize="9" scale="75" firstPageNumber="2" fitToHeight="0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3"/>
  <sheetViews>
    <sheetView zoomScale="83" zoomScaleNormal="83" zoomScaleSheetLayoutView="96" workbookViewId="0">
      <selection activeCell="B41" sqref="B41"/>
    </sheetView>
  </sheetViews>
  <sheetFormatPr defaultColWidth="9.125" defaultRowHeight="20.95" customHeight="1" x14ac:dyDescent="0.25"/>
  <cols>
    <col min="1" max="1" width="71.125" style="10" customWidth="1"/>
    <col min="2" max="2" width="7" style="9" customWidth="1"/>
    <col min="3" max="3" width="1" style="9" customWidth="1"/>
    <col min="4" max="4" width="9.125" style="224" customWidth="1"/>
    <col min="5" max="5" width="1" style="224" customWidth="1"/>
    <col min="6" max="6" width="9.125" style="224" customWidth="1"/>
    <col min="7" max="7" width="1" style="224" customWidth="1"/>
    <col min="8" max="8" width="9.125" style="225" customWidth="1"/>
    <col min="9" max="9" width="1" style="225" customWidth="1"/>
    <col min="10" max="10" width="9.125" style="225" customWidth="1"/>
    <col min="11" max="11" width="21.125" style="9" customWidth="1"/>
    <col min="12" max="16384" width="9.125" style="9"/>
  </cols>
  <sheetData>
    <row r="1" spans="1:13" s="6" customFormat="1" ht="20.95" customHeight="1" x14ac:dyDescent="0.2">
      <c r="A1" s="318" t="s">
        <v>42</v>
      </c>
      <c r="B1" s="318"/>
      <c r="C1" s="318"/>
      <c r="D1" s="318"/>
      <c r="E1" s="318"/>
      <c r="F1" s="318"/>
      <c r="G1" s="318"/>
      <c r="H1" s="318"/>
      <c r="I1" s="318"/>
      <c r="J1" s="318"/>
    </row>
    <row r="2" spans="1:13" s="6" customFormat="1" ht="20.95" customHeight="1" x14ac:dyDescent="0.2">
      <c r="A2" s="319" t="s">
        <v>69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13" s="6" customFormat="1" ht="20.95" customHeight="1" x14ac:dyDescent="0.2">
      <c r="A3" s="320" t="s">
        <v>195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3" ht="20.95" customHeight="1" x14ac:dyDescent="0.25">
      <c r="A4" s="319" t="s">
        <v>31</v>
      </c>
      <c r="B4" s="319"/>
      <c r="C4" s="319"/>
      <c r="D4" s="319"/>
      <c r="E4" s="319"/>
      <c r="F4" s="319"/>
      <c r="G4" s="319"/>
      <c r="H4" s="319"/>
      <c r="I4" s="319"/>
      <c r="J4" s="319"/>
    </row>
    <row r="5" spans="1:13" ht="20.95" customHeight="1" x14ac:dyDescent="0.25">
      <c r="A5" s="321" t="s">
        <v>14</v>
      </c>
      <c r="B5" s="321"/>
      <c r="C5" s="321"/>
      <c r="D5" s="321"/>
      <c r="E5" s="321"/>
      <c r="F5" s="321"/>
      <c r="G5" s="321"/>
      <c r="H5" s="321"/>
      <c r="I5" s="321"/>
      <c r="J5" s="321"/>
    </row>
    <row r="6" spans="1:13" s="6" customFormat="1" ht="9.1999999999999993" customHeight="1" x14ac:dyDescent="0.2">
      <c r="A6" s="5"/>
      <c r="B6" s="169"/>
      <c r="C6" s="169"/>
      <c r="D6" s="170"/>
      <c r="E6" s="170"/>
      <c r="F6" s="170"/>
      <c r="G6" s="170"/>
      <c r="H6" s="171"/>
      <c r="I6" s="172"/>
      <c r="J6" s="171"/>
    </row>
    <row r="7" spans="1:13" ht="20.95" customHeight="1" x14ac:dyDescent="0.25">
      <c r="B7" s="173" t="s">
        <v>0</v>
      </c>
      <c r="C7" s="174"/>
      <c r="D7" s="315" t="s">
        <v>23</v>
      </c>
      <c r="E7" s="315"/>
      <c r="F7" s="315"/>
      <c r="G7" s="170"/>
      <c r="H7" s="317" t="s">
        <v>24</v>
      </c>
      <c r="I7" s="317"/>
      <c r="J7" s="317"/>
    </row>
    <row r="8" spans="1:13" ht="20.95" customHeight="1" x14ac:dyDescent="0.25">
      <c r="B8" s="174"/>
      <c r="C8" s="174"/>
      <c r="D8" s="315" t="s">
        <v>26</v>
      </c>
      <c r="E8" s="315"/>
      <c r="F8" s="315"/>
      <c r="G8" s="170"/>
      <c r="H8" s="315" t="s">
        <v>26</v>
      </c>
      <c r="I8" s="315"/>
      <c r="J8" s="315"/>
    </row>
    <row r="9" spans="1:13" ht="20.95" customHeight="1" x14ac:dyDescent="0.25">
      <c r="C9" s="173"/>
      <c r="D9" s="175">
        <v>2021</v>
      </c>
      <c r="E9" s="176"/>
      <c r="F9" s="177" t="s">
        <v>133</v>
      </c>
      <c r="G9" s="178"/>
      <c r="H9" s="175">
        <v>2021</v>
      </c>
      <c r="I9" s="176"/>
      <c r="J9" s="177" t="s">
        <v>133</v>
      </c>
    </row>
    <row r="10" spans="1:13" ht="20.95" customHeight="1" x14ac:dyDescent="0.25">
      <c r="A10" s="8" t="s">
        <v>11</v>
      </c>
      <c r="B10" s="174"/>
      <c r="C10" s="174"/>
      <c r="D10" s="179"/>
      <c r="E10" s="179"/>
      <c r="F10" s="180"/>
      <c r="G10" s="179"/>
      <c r="H10" s="181"/>
      <c r="I10" s="181"/>
      <c r="J10" s="181"/>
    </row>
    <row r="11" spans="1:13" ht="20.95" customHeight="1" x14ac:dyDescent="0.25">
      <c r="A11" s="182" t="s">
        <v>94</v>
      </c>
      <c r="B11" s="174">
        <v>23</v>
      </c>
      <c r="C11" s="174"/>
      <c r="D11" s="183">
        <v>174192</v>
      </c>
      <c r="E11" s="184"/>
      <c r="F11" s="183">
        <v>178164</v>
      </c>
      <c r="G11" s="185"/>
      <c r="H11" s="183">
        <v>101048</v>
      </c>
      <c r="I11" s="185"/>
      <c r="J11" s="183">
        <v>99743</v>
      </c>
      <c r="M11" s="18"/>
    </row>
    <row r="12" spans="1:13" ht="20.95" customHeight="1" x14ac:dyDescent="0.25">
      <c r="A12" s="182" t="s">
        <v>1</v>
      </c>
      <c r="B12" s="174"/>
      <c r="C12" s="174"/>
      <c r="D12" s="186">
        <v>6274</v>
      </c>
      <c r="E12" s="185"/>
      <c r="F12" s="186">
        <v>3697</v>
      </c>
      <c r="G12" s="185"/>
      <c r="H12" s="186">
        <v>13224</v>
      </c>
      <c r="I12" s="185"/>
      <c r="J12" s="186">
        <v>7462</v>
      </c>
      <c r="L12" s="18"/>
    </row>
    <row r="13" spans="1:13" ht="20.95" customHeight="1" x14ac:dyDescent="0.25">
      <c r="A13" s="187" t="s">
        <v>90</v>
      </c>
      <c r="B13" s="174"/>
      <c r="C13" s="174"/>
      <c r="D13" s="188">
        <f>SUM(D11:D12)</f>
        <v>180466</v>
      </c>
      <c r="E13" s="185"/>
      <c r="F13" s="188">
        <f>SUM(F11:F12)</f>
        <v>181861</v>
      </c>
      <c r="G13" s="185"/>
      <c r="H13" s="188">
        <f>SUM(H11:H12)</f>
        <v>114272</v>
      </c>
      <c r="I13" s="185"/>
      <c r="J13" s="188">
        <f>SUM(J11:J12)</f>
        <v>107205</v>
      </c>
    </row>
    <row r="14" spans="1:13" ht="6.05" customHeight="1" x14ac:dyDescent="0.25">
      <c r="B14" s="174"/>
      <c r="C14" s="174"/>
      <c r="D14" s="185"/>
      <c r="E14" s="185"/>
      <c r="F14" s="185"/>
      <c r="G14" s="185"/>
      <c r="H14" s="185"/>
      <c r="I14" s="185"/>
      <c r="J14" s="185"/>
    </row>
    <row r="15" spans="1:13" ht="20.95" customHeight="1" x14ac:dyDescent="0.25">
      <c r="A15" s="8" t="s">
        <v>6</v>
      </c>
      <c r="B15" s="174"/>
      <c r="C15" s="174"/>
      <c r="D15" s="185"/>
      <c r="E15" s="185"/>
      <c r="F15" s="185"/>
      <c r="G15" s="185"/>
      <c r="H15" s="185"/>
      <c r="I15" s="185"/>
      <c r="J15" s="185"/>
    </row>
    <row r="16" spans="1:13" ht="20.95" customHeight="1" x14ac:dyDescent="0.25">
      <c r="A16" s="182" t="s">
        <v>95</v>
      </c>
      <c r="B16" s="174"/>
      <c r="C16" s="174"/>
      <c r="D16" s="189">
        <v>102716</v>
      </c>
      <c r="E16" s="189"/>
      <c r="F16" s="189">
        <v>103398</v>
      </c>
      <c r="G16" s="189"/>
      <c r="H16" s="189">
        <v>59253</v>
      </c>
      <c r="I16" s="185"/>
      <c r="J16" s="189">
        <v>54609</v>
      </c>
    </row>
    <row r="17" spans="1:10" ht="20.95" customHeight="1" x14ac:dyDescent="0.25">
      <c r="A17" s="182" t="s">
        <v>218</v>
      </c>
      <c r="B17" s="174"/>
      <c r="C17" s="174"/>
      <c r="D17" s="189">
        <v>7962</v>
      </c>
      <c r="E17" s="185"/>
      <c r="F17" s="189">
        <v>8099</v>
      </c>
      <c r="G17" s="185"/>
      <c r="H17" s="189">
        <v>3301</v>
      </c>
      <c r="I17" s="185"/>
      <c r="J17" s="189">
        <v>2418</v>
      </c>
    </row>
    <row r="18" spans="1:10" ht="20.95" customHeight="1" x14ac:dyDescent="0.25">
      <c r="A18" s="182" t="s">
        <v>15</v>
      </c>
      <c r="B18" s="174"/>
      <c r="C18" s="174"/>
      <c r="D18" s="189">
        <v>30250</v>
      </c>
      <c r="E18" s="185"/>
      <c r="F18" s="189">
        <v>28104</v>
      </c>
      <c r="G18" s="185"/>
      <c r="H18" s="189">
        <v>20379</v>
      </c>
      <c r="I18" s="185"/>
      <c r="J18" s="189">
        <v>22116</v>
      </c>
    </row>
    <row r="19" spans="1:10" ht="20.95" customHeight="1" x14ac:dyDescent="0.25">
      <c r="A19" s="187" t="s">
        <v>91</v>
      </c>
      <c r="B19" s="174"/>
      <c r="C19" s="174"/>
      <c r="D19" s="188">
        <f>SUM(D16:D18)</f>
        <v>140928</v>
      </c>
      <c r="E19" s="189"/>
      <c r="F19" s="188">
        <f>SUM(F16:F18)</f>
        <v>139601</v>
      </c>
      <c r="G19" s="189"/>
      <c r="H19" s="188">
        <f>SUM(H16:H18)</f>
        <v>82933</v>
      </c>
      <c r="I19" s="185"/>
      <c r="J19" s="188">
        <f>SUM(J16:J18)</f>
        <v>79143</v>
      </c>
    </row>
    <row r="20" spans="1:10" ht="20.95" customHeight="1" x14ac:dyDescent="0.25">
      <c r="A20" s="11" t="s">
        <v>111</v>
      </c>
      <c r="B20" s="174"/>
      <c r="C20" s="174"/>
      <c r="D20" s="188">
        <f>D13-D19</f>
        <v>39538</v>
      </c>
      <c r="E20" s="189"/>
      <c r="F20" s="188">
        <f>F13-F19</f>
        <v>42260</v>
      </c>
      <c r="G20" s="189"/>
      <c r="H20" s="188">
        <f>H13-H19</f>
        <v>31339</v>
      </c>
      <c r="I20" s="185"/>
      <c r="J20" s="188">
        <f>J13-J19</f>
        <v>28062</v>
      </c>
    </row>
    <row r="21" spans="1:10" ht="6.05" customHeight="1" x14ac:dyDescent="0.25">
      <c r="B21" s="174"/>
      <c r="C21" s="174"/>
      <c r="D21" s="185"/>
      <c r="E21" s="185"/>
      <c r="F21" s="185"/>
      <c r="G21" s="185"/>
      <c r="H21" s="185"/>
      <c r="I21" s="185"/>
      <c r="J21" s="185"/>
    </row>
    <row r="22" spans="1:10" ht="20.95" customHeight="1" x14ac:dyDescent="0.25">
      <c r="A22" s="6" t="s">
        <v>108</v>
      </c>
      <c r="B22" s="174"/>
      <c r="C22" s="174"/>
      <c r="D22" s="189">
        <v>2907</v>
      </c>
      <c r="E22" s="189"/>
      <c r="F22" s="189">
        <v>2682</v>
      </c>
      <c r="G22" s="189"/>
      <c r="H22" s="189">
        <v>52903</v>
      </c>
      <c r="I22" s="185"/>
      <c r="J22" s="189">
        <v>12734</v>
      </c>
    </row>
    <row r="23" spans="1:10" ht="20.95" customHeight="1" x14ac:dyDescent="0.25">
      <c r="A23" s="6" t="s">
        <v>219</v>
      </c>
      <c r="B23" s="174"/>
      <c r="C23" s="174"/>
      <c r="D23" s="189">
        <v>-2347</v>
      </c>
      <c r="E23" s="189"/>
      <c r="F23" s="189">
        <v>-2223</v>
      </c>
      <c r="G23" s="189"/>
      <c r="H23" s="189">
        <v>-2237</v>
      </c>
      <c r="I23" s="185"/>
      <c r="J23" s="189">
        <v>-2034</v>
      </c>
    </row>
    <row r="24" spans="1:10" ht="20.95" customHeight="1" x14ac:dyDescent="0.25">
      <c r="A24" s="6" t="s">
        <v>116</v>
      </c>
      <c r="B24" s="190"/>
      <c r="C24" s="174"/>
      <c r="D24" s="191">
        <v>431</v>
      </c>
      <c r="E24" s="184"/>
      <c r="F24" s="191">
        <v>555</v>
      </c>
      <c r="G24" s="186"/>
      <c r="H24" s="200">
        <v>0</v>
      </c>
      <c r="I24" s="192"/>
      <c r="J24" s="167">
        <v>0</v>
      </c>
    </row>
    <row r="25" spans="1:10" s="6" customFormat="1" ht="20.95" customHeight="1" x14ac:dyDescent="0.2">
      <c r="A25" s="11" t="s">
        <v>67</v>
      </c>
      <c r="B25" s="193"/>
      <c r="C25" s="174"/>
      <c r="D25" s="189">
        <f>D13-D19+SUM(D22:D24)</f>
        <v>40529</v>
      </c>
      <c r="E25" s="194"/>
      <c r="F25" s="189">
        <f>F13-F19+SUM(F22:F24)</f>
        <v>43274</v>
      </c>
      <c r="G25" s="186">
        <v>0</v>
      </c>
      <c r="H25" s="189">
        <f>H13-H19+SUM(H22:H24)</f>
        <v>82005</v>
      </c>
      <c r="I25" s="186"/>
      <c r="J25" s="189">
        <f>J13-J19+SUM(J22:J24)</f>
        <v>38762</v>
      </c>
    </row>
    <row r="26" spans="1:10" s="6" customFormat="1" ht="20.95" customHeight="1" x14ac:dyDescent="0.2">
      <c r="A26" s="6" t="s">
        <v>25</v>
      </c>
      <c r="B26" s="195">
        <v>19</v>
      </c>
      <c r="C26" s="174"/>
      <c r="D26" s="183">
        <v>-4164</v>
      </c>
      <c r="E26" s="183"/>
      <c r="F26" s="183">
        <v>-4718</v>
      </c>
      <c r="G26" s="183"/>
      <c r="H26" s="183">
        <v>-2571</v>
      </c>
      <c r="I26" s="184"/>
      <c r="J26" s="183">
        <v>-2053</v>
      </c>
    </row>
    <row r="27" spans="1:10" s="6" customFormat="1" ht="20.95" customHeight="1" x14ac:dyDescent="0.2">
      <c r="A27" s="11" t="s">
        <v>191</v>
      </c>
      <c r="B27" s="174"/>
      <c r="C27" s="174"/>
      <c r="D27" s="188">
        <f>D25+D26</f>
        <v>36365</v>
      </c>
      <c r="E27" s="196"/>
      <c r="F27" s="188">
        <f>F25+F26</f>
        <v>38556</v>
      </c>
      <c r="G27" s="196"/>
      <c r="H27" s="188">
        <f>H25+H26</f>
        <v>79434</v>
      </c>
      <c r="I27" s="196"/>
      <c r="J27" s="188">
        <f>J25+J26</f>
        <v>36709</v>
      </c>
    </row>
    <row r="28" spans="1:10" ht="6.05" customHeight="1" x14ac:dyDescent="0.25">
      <c r="B28" s="174"/>
      <c r="C28" s="174"/>
      <c r="D28" s="197"/>
      <c r="E28" s="197"/>
      <c r="F28" s="197"/>
      <c r="G28" s="197"/>
      <c r="H28" s="197"/>
      <c r="I28" s="197"/>
      <c r="J28" s="197"/>
    </row>
    <row r="29" spans="1:10" s="6" customFormat="1" ht="20.95" customHeight="1" x14ac:dyDescent="0.2">
      <c r="A29" s="11" t="s">
        <v>114</v>
      </c>
      <c r="B29" s="174"/>
      <c r="C29" s="174"/>
      <c r="D29" s="198"/>
      <c r="E29" s="198"/>
      <c r="F29" s="198"/>
      <c r="G29" s="198"/>
      <c r="H29" s="198"/>
      <c r="I29" s="197"/>
      <c r="J29" s="198"/>
    </row>
    <row r="30" spans="1:10" s="6" customFormat="1" ht="20.95" customHeight="1" x14ac:dyDescent="0.2">
      <c r="A30" s="139" t="s">
        <v>192</v>
      </c>
      <c r="B30" s="174"/>
      <c r="C30" s="174"/>
      <c r="D30" s="198"/>
      <c r="E30" s="198"/>
      <c r="F30" s="198"/>
      <c r="G30" s="198"/>
      <c r="H30" s="198"/>
      <c r="I30" s="197"/>
      <c r="J30" s="198"/>
    </row>
    <row r="31" spans="1:10" s="6" customFormat="1" ht="20.95" customHeight="1" x14ac:dyDescent="0.2">
      <c r="A31" s="140" t="s">
        <v>193</v>
      </c>
      <c r="B31" s="174"/>
      <c r="C31" s="174"/>
      <c r="D31" s="199">
        <v>3873</v>
      </c>
      <c r="E31" s="198"/>
      <c r="F31" s="200">
        <v>2730</v>
      </c>
      <c r="G31" s="201"/>
      <c r="H31" s="200">
        <v>0</v>
      </c>
      <c r="I31" s="201"/>
      <c r="J31" s="200">
        <v>0</v>
      </c>
    </row>
    <row r="32" spans="1:10" s="6" customFormat="1" ht="20.95" customHeight="1" x14ac:dyDescent="0.2">
      <c r="A32" s="168" t="s">
        <v>194</v>
      </c>
      <c r="B32" s="174"/>
      <c r="C32" s="174"/>
      <c r="D32" s="200">
        <f>SUM(D30:D31)</f>
        <v>3873</v>
      </c>
      <c r="E32" s="201"/>
      <c r="F32" s="200">
        <f>SUM(F30:F31)</f>
        <v>2730</v>
      </c>
      <c r="G32" s="201"/>
      <c r="H32" s="200">
        <f>SUM(H30:H31)</f>
        <v>0</v>
      </c>
      <c r="I32" s="202"/>
      <c r="J32" s="200">
        <f>SUM(J30:J31)</f>
        <v>0</v>
      </c>
    </row>
    <row r="33" spans="1:13" s="6" customFormat="1" ht="20.95" customHeight="1" x14ac:dyDescent="0.2">
      <c r="A33" s="139" t="s">
        <v>198</v>
      </c>
      <c r="C33" s="174"/>
      <c r="D33" s="203"/>
      <c r="E33" s="201"/>
      <c r="F33" s="203"/>
      <c r="G33" s="201"/>
      <c r="H33" s="203"/>
      <c r="I33" s="202"/>
      <c r="J33" s="203"/>
    </row>
    <row r="34" spans="1:13" s="6" customFormat="1" ht="20.95" customHeight="1" x14ac:dyDescent="0.2">
      <c r="A34" s="140" t="s">
        <v>208</v>
      </c>
      <c r="B34" s="204"/>
      <c r="C34" s="174"/>
      <c r="D34" s="200">
        <v>42137</v>
      </c>
      <c r="E34" s="201"/>
      <c r="F34" s="200">
        <v>-4778</v>
      </c>
      <c r="G34" s="201"/>
      <c r="H34" s="200">
        <v>42137</v>
      </c>
      <c r="I34" s="202"/>
      <c r="J34" s="200">
        <v>-4778</v>
      </c>
    </row>
    <row r="35" spans="1:13" s="6" customFormat="1" ht="20.95" customHeight="1" x14ac:dyDescent="0.2">
      <c r="A35" s="168" t="s">
        <v>199</v>
      </c>
      <c r="B35" s="174"/>
      <c r="C35" s="174"/>
      <c r="D35" s="200">
        <f>SUM(D33:D34)</f>
        <v>42137</v>
      </c>
      <c r="E35" s="201"/>
      <c r="F35" s="200">
        <f>SUM(F33:F34)</f>
        <v>-4778</v>
      </c>
      <c r="G35" s="201"/>
      <c r="H35" s="200">
        <f>SUM(H33:H34)</f>
        <v>42137</v>
      </c>
      <c r="I35" s="202"/>
      <c r="J35" s="200">
        <f>SUM(J33:J34)</f>
        <v>-4778</v>
      </c>
    </row>
    <row r="36" spans="1:13" s="6" customFormat="1" ht="20.95" customHeight="1" x14ac:dyDescent="0.2">
      <c r="A36" s="139" t="s">
        <v>220</v>
      </c>
      <c r="B36" s="174"/>
      <c r="C36" s="174"/>
      <c r="D36" s="205">
        <f>SUM(D32,D35)</f>
        <v>46010</v>
      </c>
      <c r="E36" s="201"/>
      <c r="F36" s="205">
        <f>SUM(F32,F35)</f>
        <v>-2048</v>
      </c>
      <c r="G36" s="201"/>
      <c r="H36" s="205">
        <f>SUM(H32,H35)</f>
        <v>42137</v>
      </c>
      <c r="I36" s="202"/>
      <c r="J36" s="205">
        <f>SUM(J32,J35)</f>
        <v>-4778</v>
      </c>
    </row>
    <row r="37" spans="1:13" s="6" customFormat="1" ht="20.95" customHeight="1" thickBot="1" x14ac:dyDescent="0.25">
      <c r="A37" s="232" t="s">
        <v>200</v>
      </c>
      <c r="B37" s="174"/>
      <c r="C37" s="174"/>
      <c r="D37" s="206">
        <f>D27+D36</f>
        <v>82375</v>
      </c>
      <c r="E37" s="198"/>
      <c r="F37" s="206">
        <f>F27+F36</f>
        <v>36508</v>
      </c>
      <c r="G37" s="198"/>
      <c r="H37" s="206">
        <f>H27+H36</f>
        <v>121571</v>
      </c>
      <c r="I37" s="197"/>
      <c r="J37" s="206">
        <f>J27+J36</f>
        <v>31931</v>
      </c>
    </row>
    <row r="38" spans="1:13" ht="6.05" customHeight="1" thickTop="1" x14ac:dyDescent="0.25">
      <c r="B38" s="174"/>
      <c r="C38" s="174"/>
      <c r="D38" s="185"/>
      <c r="E38" s="185"/>
      <c r="F38" s="185"/>
      <c r="G38" s="185"/>
      <c r="H38" s="185"/>
      <c r="I38" s="185"/>
      <c r="J38" s="185"/>
    </row>
    <row r="39" spans="1:13" s="6" customFormat="1" ht="20.95" customHeight="1" x14ac:dyDescent="0.2">
      <c r="A39" s="24" t="s">
        <v>212</v>
      </c>
      <c r="B39" s="209"/>
      <c r="C39" s="209"/>
      <c r="D39" s="202"/>
      <c r="E39" s="210"/>
      <c r="F39" s="202"/>
      <c r="G39" s="211"/>
      <c r="H39" s="202"/>
      <c r="I39" s="211"/>
      <c r="J39" s="202"/>
    </row>
    <row r="40" spans="1:13" s="6" customFormat="1" ht="20.95" customHeight="1" x14ac:dyDescent="0.2">
      <c r="A40" s="212" t="s">
        <v>78</v>
      </c>
      <c r="B40" s="209"/>
      <c r="C40" s="209"/>
      <c r="D40" s="213">
        <f>D42-D41</f>
        <v>36956</v>
      </c>
      <c r="E40" s="214"/>
      <c r="F40" s="213">
        <f>F42-F41</f>
        <v>38556</v>
      </c>
      <c r="G40" s="214"/>
      <c r="H40" s="213">
        <f>H42-H41</f>
        <v>79434</v>
      </c>
      <c r="I40" s="213"/>
      <c r="J40" s="213">
        <f>J42-J41</f>
        <v>36709</v>
      </c>
      <c r="M40" s="19"/>
    </row>
    <row r="41" spans="1:13" s="6" customFormat="1" ht="20.95" customHeight="1" x14ac:dyDescent="0.2">
      <c r="A41" s="212" t="s">
        <v>44</v>
      </c>
      <c r="B41" s="209"/>
      <c r="C41" s="209"/>
      <c r="D41" s="200">
        <v>-591</v>
      </c>
      <c r="E41" s="214"/>
      <c r="F41" s="215">
        <v>0</v>
      </c>
      <c r="G41" s="214"/>
      <c r="H41" s="215">
        <v>0</v>
      </c>
      <c r="I41" s="213"/>
      <c r="J41" s="215">
        <v>0</v>
      </c>
      <c r="M41" s="19"/>
    </row>
    <row r="42" spans="1:13" s="6" customFormat="1" ht="20.95" customHeight="1" thickBot="1" x14ac:dyDescent="0.25">
      <c r="A42" s="24" t="s">
        <v>201</v>
      </c>
      <c r="B42" s="209"/>
      <c r="C42" s="216"/>
      <c r="D42" s="217">
        <f>D27</f>
        <v>36365</v>
      </c>
      <c r="E42" s="213"/>
      <c r="F42" s="217">
        <f>F27</f>
        <v>38556</v>
      </c>
      <c r="G42" s="213"/>
      <c r="H42" s="217">
        <f>H27</f>
        <v>79434</v>
      </c>
      <c r="I42" s="213"/>
      <c r="J42" s="217">
        <f>J27</f>
        <v>36709</v>
      </c>
    </row>
    <row r="43" spans="1:13" ht="6.05" customHeight="1" thickTop="1" x14ac:dyDescent="0.25">
      <c r="B43" s="174"/>
      <c r="C43" s="174"/>
      <c r="D43" s="185"/>
      <c r="E43" s="185"/>
      <c r="F43" s="185"/>
      <c r="G43" s="185"/>
      <c r="H43" s="185"/>
      <c r="I43" s="185"/>
      <c r="J43" s="185"/>
    </row>
    <row r="44" spans="1:13" s="6" customFormat="1" ht="20.95" customHeight="1" x14ac:dyDescent="0.2">
      <c r="A44" s="24" t="s">
        <v>97</v>
      </c>
      <c r="B44" s="209"/>
      <c r="C44" s="216"/>
      <c r="D44" s="218"/>
      <c r="E44" s="213"/>
      <c r="F44" s="218"/>
      <c r="G44" s="213"/>
      <c r="H44" s="218"/>
      <c r="I44" s="218"/>
      <c r="J44" s="218"/>
    </row>
    <row r="45" spans="1:13" s="6" customFormat="1" ht="20.95" customHeight="1" x14ac:dyDescent="0.2">
      <c r="A45" s="212" t="s">
        <v>78</v>
      </c>
      <c r="B45" s="209"/>
      <c r="C45" s="216"/>
      <c r="D45" s="213">
        <f>D47-D46</f>
        <v>82966</v>
      </c>
      <c r="E45" s="213"/>
      <c r="F45" s="213">
        <f>F47-F46</f>
        <v>36508</v>
      </c>
      <c r="G45" s="213"/>
      <c r="H45" s="213">
        <f>H47-H46</f>
        <v>121571</v>
      </c>
      <c r="I45" s="213"/>
      <c r="J45" s="213">
        <f>J47-J46</f>
        <v>31931</v>
      </c>
    </row>
    <row r="46" spans="1:13" s="6" customFormat="1" ht="20.95" customHeight="1" x14ac:dyDescent="0.2">
      <c r="A46" s="212" t="s">
        <v>44</v>
      </c>
      <c r="B46" s="209"/>
      <c r="C46" s="216"/>
      <c r="D46" s="289">
        <v>-591</v>
      </c>
      <c r="E46" s="213"/>
      <c r="F46" s="219">
        <v>0</v>
      </c>
      <c r="G46" s="213"/>
      <c r="H46" s="219">
        <v>0</v>
      </c>
      <c r="I46" s="213"/>
      <c r="J46" s="219">
        <v>0</v>
      </c>
    </row>
    <row r="47" spans="1:13" s="6" customFormat="1" ht="20.95" customHeight="1" thickBot="1" x14ac:dyDescent="0.25">
      <c r="A47" s="11" t="s">
        <v>200</v>
      </c>
      <c r="B47" s="209"/>
      <c r="C47" s="209"/>
      <c r="D47" s="220">
        <f>D37</f>
        <v>82375</v>
      </c>
      <c r="E47" s="213"/>
      <c r="F47" s="220">
        <f>F37</f>
        <v>36508</v>
      </c>
      <c r="G47" s="213"/>
      <c r="H47" s="220">
        <f>H37</f>
        <v>121571</v>
      </c>
      <c r="I47" s="213"/>
      <c r="J47" s="220">
        <f>J37</f>
        <v>31931</v>
      </c>
    </row>
    <row r="48" spans="1:13" ht="6.05" customHeight="1" thickTop="1" x14ac:dyDescent="0.25">
      <c r="B48" s="174"/>
      <c r="C48" s="174"/>
      <c r="D48" s="185"/>
      <c r="E48" s="185"/>
      <c r="F48" s="185"/>
      <c r="G48" s="185"/>
      <c r="H48" s="185"/>
      <c r="I48" s="185"/>
      <c r="J48" s="185"/>
    </row>
    <row r="49" spans="1:10" ht="20.95" customHeight="1" x14ac:dyDescent="0.25">
      <c r="A49" s="8" t="s">
        <v>84</v>
      </c>
      <c r="B49" s="174"/>
      <c r="C49" s="174"/>
      <c r="D49" s="221"/>
      <c r="E49" s="207"/>
      <c r="F49" s="221"/>
      <c r="G49" s="207"/>
      <c r="H49" s="221"/>
      <c r="I49" s="222"/>
      <c r="J49" s="221"/>
    </row>
    <row r="50" spans="1:10" ht="20.95" customHeight="1" thickBot="1" x14ac:dyDescent="0.3">
      <c r="A50" s="6" t="s">
        <v>98</v>
      </c>
      <c r="B50" s="174">
        <v>20</v>
      </c>
      <c r="C50" s="174"/>
      <c r="D50" s="223">
        <f>D40/680000</f>
        <v>5.4347058823529415E-2</v>
      </c>
      <c r="E50" s="198"/>
      <c r="F50" s="223">
        <f>F40/680000</f>
        <v>5.67E-2</v>
      </c>
      <c r="G50" s="198"/>
      <c r="H50" s="223">
        <f>H40/680000</f>
        <v>0.11681470588235295</v>
      </c>
      <c r="I50" s="197"/>
      <c r="J50" s="223">
        <f>J40/680000</f>
        <v>5.3983823529411765E-2</v>
      </c>
    </row>
    <row r="51" spans="1:10" ht="16.05" customHeight="1" thickTop="1" x14ac:dyDescent="0.25">
      <c r="B51" s="174"/>
      <c r="C51" s="174"/>
      <c r="D51" s="185"/>
      <c r="E51" s="185"/>
      <c r="F51" s="185"/>
      <c r="G51" s="185"/>
      <c r="H51" s="185"/>
      <c r="I51" s="185"/>
      <c r="J51" s="185"/>
    </row>
    <row r="52" spans="1:10" ht="20.95" customHeight="1" x14ac:dyDescent="0.25">
      <c r="A52" s="316" t="s">
        <v>27</v>
      </c>
      <c r="B52" s="316"/>
      <c r="C52" s="316"/>
      <c r="D52" s="316"/>
      <c r="E52" s="316"/>
      <c r="F52" s="316"/>
      <c r="G52" s="316"/>
      <c r="H52" s="316"/>
      <c r="I52" s="316"/>
      <c r="J52" s="316"/>
    </row>
    <row r="53" spans="1:10" ht="20.95" customHeight="1" x14ac:dyDescent="0.25">
      <c r="A53" s="6"/>
      <c r="B53" s="174"/>
      <c r="C53" s="174"/>
      <c r="D53" s="221"/>
      <c r="E53" s="198"/>
      <c r="F53" s="221"/>
      <c r="G53" s="198"/>
      <c r="H53" s="221"/>
      <c r="I53" s="197"/>
      <c r="J53" s="221"/>
    </row>
    <row r="54" spans="1:10" ht="20.95" customHeight="1" x14ac:dyDescent="0.25">
      <c r="A54" s="6"/>
      <c r="B54" s="174"/>
      <c r="C54" s="174"/>
      <c r="D54" s="221"/>
      <c r="E54" s="198"/>
      <c r="F54" s="221"/>
      <c r="G54" s="198"/>
      <c r="H54" s="221"/>
      <c r="I54" s="197"/>
      <c r="J54" s="221"/>
    </row>
    <row r="55" spans="1:10" ht="20.95" customHeight="1" x14ac:dyDescent="0.25">
      <c r="A55" s="6"/>
      <c r="B55" s="174"/>
      <c r="C55" s="174"/>
      <c r="D55" s="221"/>
      <c r="E55" s="198"/>
      <c r="F55" s="221"/>
      <c r="G55" s="198"/>
      <c r="H55" s="221"/>
      <c r="I55" s="197"/>
      <c r="J55" s="221"/>
    </row>
    <row r="56" spans="1:10" ht="20.95" customHeight="1" x14ac:dyDescent="0.25">
      <c r="A56" s="6"/>
      <c r="B56" s="174"/>
      <c r="C56" s="174"/>
      <c r="D56" s="221"/>
      <c r="E56" s="198"/>
      <c r="F56" s="221"/>
      <c r="G56" s="198"/>
      <c r="H56" s="221"/>
      <c r="I56" s="197"/>
      <c r="J56" s="221"/>
    </row>
    <row r="57" spans="1:10" ht="20.95" customHeight="1" x14ac:dyDescent="0.25">
      <c r="A57" s="6"/>
      <c r="B57" s="174"/>
      <c r="C57" s="174"/>
      <c r="D57" s="221"/>
      <c r="E57" s="198"/>
      <c r="F57" s="221"/>
      <c r="G57" s="198"/>
      <c r="H57" s="221"/>
      <c r="I57" s="197"/>
      <c r="J57" s="221"/>
    </row>
    <row r="58" spans="1:10" ht="20.95" customHeight="1" x14ac:dyDescent="0.25">
      <c r="A58" s="6"/>
      <c r="B58" s="174"/>
      <c r="C58" s="174"/>
      <c r="D58" s="221"/>
      <c r="E58" s="198"/>
      <c r="F58" s="221"/>
      <c r="G58" s="198"/>
      <c r="H58" s="221"/>
      <c r="I58" s="197"/>
      <c r="J58" s="221"/>
    </row>
    <row r="59" spans="1:10" ht="20.95" customHeight="1" x14ac:dyDescent="0.25">
      <c r="A59" s="6"/>
      <c r="B59" s="174"/>
      <c r="C59" s="174"/>
      <c r="D59" s="221"/>
      <c r="E59" s="198"/>
      <c r="F59" s="221"/>
      <c r="G59" s="198"/>
      <c r="H59" s="221"/>
      <c r="I59" s="197"/>
      <c r="J59" s="221"/>
    </row>
    <row r="60" spans="1:10" ht="20.95" customHeight="1" x14ac:dyDescent="0.25">
      <c r="A60" s="6"/>
      <c r="B60" s="174"/>
      <c r="C60" s="174"/>
      <c r="D60" s="221"/>
      <c r="E60" s="198"/>
      <c r="F60" s="221"/>
      <c r="G60" s="198"/>
      <c r="H60" s="221"/>
      <c r="I60" s="197"/>
      <c r="J60" s="221"/>
    </row>
    <row r="61" spans="1:10" ht="20.95" customHeight="1" x14ac:dyDescent="0.25">
      <c r="A61" s="6"/>
      <c r="B61" s="174"/>
      <c r="C61" s="174"/>
      <c r="D61" s="221"/>
      <c r="E61" s="198"/>
      <c r="F61" s="221"/>
      <c r="G61" s="198"/>
      <c r="H61" s="221"/>
      <c r="I61" s="197"/>
      <c r="J61" s="221"/>
    </row>
    <row r="62" spans="1:10" ht="20.95" customHeight="1" x14ac:dyDescent="0.25">
      <c r="A62" s="6"/>
      <c r="B62" s="174"/>
      <c r="C62" s="174"/>
      <c r="D62" s="221"/>
      <c r="E62" s="198"/>
      <c r="F62" s="221"/>
      <c r="G62" s="198"/>
      <c r="H62" s="221"/>
      <c r="I62" s="197"/>
      <c r="J62" s="221"/>
    </row>
    <row r="63" spans="1:10" ht="20.95" customHeight="1" x14ac:dyDescent="0.25">
      <c r="A63" s="6"/>
      <c r="B63" s="174"/>
      <c r="C63" s="174"/>
      <c r="D63" s="221"/>
      <c r="E63" s="198"/>
      <c r="F63" s="221"/>
      <c r="G63" s="198"/>
      <c r="H63" s="221"/>
      <c r="I63" s="197"/>
      <c r="J63" s="221"/>
    </row>
    <row r="64" spans="1:10" ht="20.95" customHeight="1" x14ac:dyDescent="0.25">
      <c r="A64" s="6"/>
      <c r="B64" s="174"/>
      <c r="C64" s="174"/>
      <c r="D64" s="221"/>
      <c r="E64" s="198"/>
      <c r="F64" s="221"/>
      <c r="G64" s="198"/>
      <c r="H64" s="221"/>
      <c r="I64" s="197"/>
      <c r="J64" s="221"/>
    </row>
    <row r="65" spans="1:10" ht="20.95" customHeight="1" x14ac:dyDescent="0.25">
      <c r="A65" s="6"/>
      <c r="B65" s="174"/>
      <c r="C65" s="174"/>
      <c r="D65" s="221"/>
      <c r="E65" s="198"/>
      <c r="F65" s="221"/>
      <c r="G65" s="198"/>
      <c r="H65" s="221"/>
      <c r="I65" s="197"/>
      <c r="J65" s="221"/>
    </row>
    <row r="66" spans="1:10" ht="20.95" customHeight="1" x14ac:dyDescent="0.25">
      <c r="A66" s="6"/>
      <c r="B66" s="174"/>
      <c r="C66" s="174"/>
      <c r="D66" s="221"/>
      <c r="E66" s="198"/>
      <c r="F66" s="221"/>
      <c r="G66" s="198"/>
      <c r="H66" s="221"/>
      <c r="I66" s="197"/>
      <c r="J66" s="221"/>
    </row>
    <row r="67" spans="1:10" ht="20.95" customHeight="1" x14ac:dyDescent="0.25">
      <c r="A67" s="6"/>
      <c r="B67" s="174"/>
      <c r="C67" s="174"/>
      <c r="D67" s="221"/>
      <c r="E67" s="198"/>
      <c r="F67" s="221"/>
      <c r="G67" s="198"/>
      <c r="H67" s="221"/>
      <c r="I67" s="197"/>
      <c r="J67" s="221"/>
    </row>
    <row r="68" spans="1:10" ht="20.95" customHeight="1" x14ac:dyDescent="0.25">
      <c r="A68" s="6"/>
      <c r="B68" s="174"/>
      <c r="C68" s="174"/>
      <c r="D68" s="221"/>
      <c r="E68" s="198"/>
      <c r="F68" s="221"/>
      <c r="G68" s="198"/>
      <c r="H68" s="221"/>
      <c r="I68" s="197"/>
      <c r="J68" s="221"/>
    </row>
    <row r="69" spans="1:10" ht="20.95" customHeight="1" x14ac:dyDescent="0.25">
      <c r="A69" s="6"/>
      <c r="B69" s="174"/>
      <c r="C69" s="174"/>
      <c r="D69" s="221"/>
      <c r="E69" s="198"/>
      <c r="F69" s="221"/>
      <c r="G69" s="198"/>
      <c r="H69" s="221"/>
      <c r="I69" s="197"/>
      <c r="J69" s="221"/>
    </row>
    <row r="70" spans="1:10" ht="20.95" customHeight="1" x14ac:dyDescent="0.25">
      <c r="A70" s="6"/>
      <c r="B70" s="174"/>
      <c r="C70" s="174"/>
      <c r="D70" s="221"/>
      <c r="E70" s="198"/>
      <c r="F70" s="221"/>
      <c r="G70" s="198"/>
      <c r="H70" s="221"/>
      <c r="I70" s="197"/>
      <c r="J70" s="221"/>
    </row>
    <row r="71" spans="1:10" ht="20.95" customHeight="1" x14ac:dyDescent="0.25">
      <c r="A71" s="6"/>
      <c r="B71" s="174"/>
      <c r="C71" s="174"/>
      <c r="D71" s="221"/>
      <c r="E71" s="198"/>
      <c r="F71" s="221"/>
      <c r="G71" s="198"/>
      <c r="H71" s="221"/>
      <c r="I71" s="197"/>
      <c r="J71" s="221"/>
    </row>
    <row r="72" spans="1:10" ht="20.95" customHeight="1" x14ac:dyDescent="0.25">
      <c r="A72" s="6"/>
      <c r="B72" s="174"/>
      <c r="C72" s="174"/>
      <c r="D72" s="221"/>
      <c r="E72" s="198"/>
      <c r="F72" s="221"/>
      <c r="G72" s="198"/>
      <c r="H72" s="221"/>
      <c r="I72" s="197"/>
      <c r="J72" s="221"/>
    </row>
    <row r="73" spans="1:10" ht="20.95" customHeight="1" x14ac:dyDescent="0.25">
      <c r="A73" s="6"/>
      <c r="B73" s="174"/>
      <c r="C73" s="174"/>
      <c r="D73" s="221"/>
      <c r="E73" s="198"/>
      <c r="F73" s="221"/>
      <c r="G73" s="198"/>
      <c r="H73" s="221"/>
      <c r="I73" s="197"/>
      <c r="J73" s="221"/>
    </row>
  </sheetData>
  <mergeCells count="10">
    <mergeCell ref="A1:J1"/>
    <mergeCell ref="A2:J2"/>
    <mergeCell ref="A3:J3"/>
    <mergeCell ref="A4:J4"/>
    <mergeCell ref="A5:J5"/>
    <mergeCell ref="D8:F8"/>
    <mergeCell ref="H8:J8"/>
    <mergeCell ref="A52:J52"/>
    <mergeCell ref="D7:F7"/>
    <mergeCell ref="H7:J7"/>
  </mergeCells>
  <pageMargins left="0.9" right="0.2" top="1" bottom="0.5" header="0.5" footer="0.3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2"/>
  <sheetViews>
    <sheetView zoomScale="94" zoomScaleNormal="94" zoomScaleSheetLayoutView="94" workbookViewId="0">
      <selection activeCell="G91" sqref="G91"/>
    </sheetView>
  </sheetViews>
  <sheetFormatPr defaultColWidth="9.125" defaultRowHeight="20.95" customHeight="1" x14ac:dyDescent="0.25"/>
  <cols>
    <col min="1" max="1" width="69.875" style="10" customWidth="1"/>
    <col min="2" max="2" width="9.125" style="9" customWidth="1"/>
    <col min="3" max="3" width="1.125" style="9" customWidth="1"/>
    <col min="4" max="4" width="9.125" style="224" customWidth="1"/>
    <col min="5" max="5" width="1.125" style="224" customWidth="1"/>
    <col min="6" max="6" width="9.125" style="224" customWidth="1"/>
    <col min="7" max="7" width="1.125" style="224" customWidth="1"/>
    <col min="8" max="8" width="9.125" style="225" customWidth="1"/>
    <col min="9" max="9" width="1.125" style="225" customWidth="1"/>
    <col min="10" max="10" width="9.125" style="225" customWidth="1"/>
    <col min="11" max="11" width="14.125" style="9" customWidth="1"/>
    <col min="12" max="16384" width="9.125" style="9"/>
  </cols>
  <sheetData>
    <row r="1" spans="1:13" s="6" customFormat="1" ht="20.95" customHeight="1" x14ac:dyDescent="0.2">
      <c r="A1" s="318" t="s">
        <v>42</v>
      </c>
      <c r="B1" s="318"/>
      <c r="C1" s="318"/>
      <c r="D1" s="318"/>
      <c r="E1" s="318"/>
      <c r="F1" s="318"/>
      <c r="G1" s="318"/>
      <c r="H1" s="318"/>
      <c r="I1" s="318"/>
      <c r="J1" s="318"/>
    </row>
    <row r="2" spans="1:13" s="6" customFormat="1" ht="20.95" customHeight="1" x14ac:dyDescent="0.2">
      <c r="A2" s="319" t="s">
        <v>69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13" s="6" customFormat="1" ht="20.95" customHeight="1" x14ac:dyDescent="0.2">
      <c r="A3" s="320" t="s">
        <v>196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3" ht="20.95" customHeight="1" x14ac:dyDescent="0.25">
      <c r="A4" s="319" t="s">
        <v>31</v>
      </c>
      <c r="B4" s="319"/>
      <c r="C4" s="319"/>
      <c r="D4" s="319"/>
      <c r="E4" s="319"/>
      <c r="F4" s="319"/>
      <c r="G4" s="319"/>
      <c r="H4" s="319"/>
      <c r="I4" s="319"/>
      <c r="J4" s="319"/>
    </row>
    <row r="5" spans="1:13" ht="20.95" customHeight="1" x14ac:dyDescent="0.25">
      <c r="A5" s="321" t="s">
        <v>14</v>
      </c>
      <c r="B5" s="321"/>
      <c r="C5" s="321"/>
      <c r="D5" s="321"/>
      <c r="E5" s="321"/>
      <c r="F5" s="321"/>
      <c r="G5" s="321"/>
      <c r="H5" s="321"/>
      <c r="I5" s="321"/>
      <c r="J5" s="321"/>
    </row>
    <row r="6" spans="1:13" s="6" customFormat="1" ht="9.1999999999999993" customHeight="1" x14ac:dyDescent="0.2">
      <c r="A6" s="5"/>
      <c r="B6" s="169"/>
      <c r="C6" s="169"/>
      <c r="D6" s="170"/>
      <c r="E6" s="170"/>
      <c r="F6" s="170"/>
      <c r="G6" s="170"/>
      <c r="H6" s="171"/>
      <c r="I6" s="172"/>
      <c r="J6" s="171"/>
    </row>
    <row r="7" spans="1:13" ht="20.95" customHeight="1" x14ac:dyDescent="0.25">
      <c r="B7" s="173" t="s">
        <v>0</v>
      </c>
      <c r="C7" s="174"/>
      <c r="D7" s="315" t="s">
        <v>23</v>
      </c>
      <c r="E7" s="315"/>
      <c r="F7" s="315"/>
      <c r="G7" s="170"/>
      <c r="H7" s="317" t="s">
        <v>24</v>
      </c>
      <c r="I7" s="317"/>
      <c r="J7" s="317"/>
    </row>
    <row r="8" spans="1:13" ht="20.95" customHeight="1" x14ac:dyDescent="0.25">
      <c r="B8" s="174"/>
      <c r="C8" s="174"/>
      <c r="D8" s="315" t="s">
        <v>26</v>
      </c>
      <c r="E8" s="315"/>
      <c r="F8" s="315"/>
      <c r="G8" s="170"/>
      <c r="H8" s="315" t="s">
        <v>26</v>
      </c>
      <c r="I8" s="315"/>
      <c r="J8" s="315"/>
    </row>
    <row r="9" spans="1:13" ht="20.95" customHeight="1" x14ac:dyDescent="0.25">
      <c r="C9" s="173"/>
      <c r="D9" s="175">
        <v>2021</v>
      </c>
      <c r="E9" s="176"/>
      <c r="F9" s="177" t="s">
        <v>133</v>
      </c>
      <c r="G9" s="178"/>
      <c r="H9" s="175">
        <v>2021</v>
      </c>
      <c r="I9" s="176"/>
      <c r="J9" s="177" t="s">
        <v>133</v>
      </c>
    </row>
    <row r="10" spans="1:13" ht="20.95" customHeight="1" x14ac:dyDescent="0.25">
      <c r="A10" s="8" t="s">
        <v>11</v>
      </c>
      <c r="B10" s="174"/>
      <c r="C10" s="174"/>
      <c r="D10" s="179"/>
      <c r="E10" s="179"/>
      <c r="F10" s="180"/>
      <c r="G10" s="179"/>
      <c r="H10" s="181"/>
      <c r="I10" s="181"/>
      <c r="J10" s="181"/>
    </row>
    <row r="11" spans="1:13" ht="20.95" customHeight="1" x14ac:dyDescent="0.25">
      <c r="A11" s="182" t="s">
        <v>94</v>
      </c>
      <c r="B11" s="174">
        <v>23</v>
      </c>
      <c r="C11" s="174"/>
      <c r="D11" s="226">
        <v>542246</v>
      </c>
      <c r="E11" s="202"/>
      <c r="F11" s="226">
        <v>524513</v>
      </c>
      <c r="G11" s="197"/>
      <c r="H11" s="226">
        <v>313490</v>
      </c>
      <c r="I11" s="197"/>
      <c r="J11" s="226">
        <v>300213</v>
      </c>
      <c r="M11" s="18"/>
    </row>
    <row r="12" spans="1:13" ht="20.95" customHeight="1" x14ac:dyDescent="0.25">
      <c r="A12" s="182" t="s">
        <v>1</v>
      </c>
      <c r="B12" s="174"/>
      <c r="C12" s="174"/>
      <c r="D12" s="226">
        <v>17738</v>
      </c>
      <c r="E12" s="226"/>
      <c r="F12" s="226">
        <v>7635</v>
      </c>
      <c r="G12" s="197"/>
      <c r="H12" s="226">
        <v>35823</v>
      </c>
      <c r="I12" s="197"/>
      <c r="J12" s="226">
        <v>18410</v>
      </c>
      <c r="L12" s="18"/>
    </row>
    <row r="13" spans="1:13" ht="20.95" customHeight="1" x14ac:dyDescent="0.25">
      <c r="A13" s="187" t="s">
        <v>90</v>
      </c>
      <c r="B13" s="174"/>
      <c r="C13" s="174"/>
      <c r="D13" s="227">
        <f>SUM(D11:D12)</f>
        <v>559984</v>
      </c>
      <c r="E13" s="197"/>
      <c r="F13" s="227">
        <f>SUM(F11:F12)</f>
        <v>532148</v>
      </c>
      <c r="G13" s="197"/>
      <c r="H13" s="228">
        <f>SUM(H11:H12)</f>
        <v>349313</v>
      </c>
      <c r="I13" s="197"/>
      <c r="J13" s="228">
        <f>SUM(J11:J12)</f>
        <v>318623</v>
      </c>
    </row>
    <row r="14" spans="1:13" ht="6.05" customHeight="1" x14ac:dyDescent="0.25">
      <c r="B14" s="174"/>
      <c r="C14" s="174"/>
      <c r="D14" s="197"/>
      <c r="E14" s="197"/>
      <c r="F14" s="197"/>
      <c r="G14" s="197"/>
      <c r="H14" s="208"/>
      <c r="I14" s="197"/>
      <c r="J14" s="208"/>
    </row>
    <row r="15" spans="1:13" ht="20.95" customHeight="1" x14ac:dyDescent="0.25">
      <c r="A15" s="8" t="s">
        <v>6</v>
      </c>
      <c r="B15" s="174"/>
      <c r="C15" s="174"/>
      <c r="D15" s="197"/>
      <c r="E15" s="197"/>
      <c r="F15" s="197"/>
      <c r="G15" s="197"/>
      <c r="H15" s="208"/>
      <c r="I15" s="197"/>
      <c r="J15" s="208"/>
    </row>
    <row r="16" spans="1:13" ht="21.8" customHeight="1" x14ac:dyDescent="0.25">
      <c r="A16" s="182" t="s">
        <v>95</v>
      </c>
      <c r="B16" s="174"/>
      <c r="C16" s="174"/>
      <c r="D16" s="198">
        <v>296490</v>
      </c>
      <c r="E16" s="198"/>
      <c r="F16" s="198">
        <v>294125</v>
      </c>
      <c r="G16" s="198"/>
      <c r="H16" s="229">
        <v>171013</v>
      </c>
      <c r="I16" s="197"/>
      <c r="J16" s="229">
        <v>165093</v>
      </c>
    </row>
    <row r="17" spans="1:10" ht="20.95" customHeight="1" x14ac:dyDescent="0.25">
      <c r="A17" s="182" t="s">
        <v>218</v>
      </c>
      <c r="B17" s="174"/>
      <c r="C17" s="174"/>
      <c r="D17" s="198">
        <v>22849</v>
      </c>
      <c r="E17" s="197"/>
      <c r="F17" s="198">
        <v>19898</v>
      </c>
      <c r="G17" s="197"/>
      <c r="H17" s="229">
        <v>9115</v>
      </c>
      <c r="I17" s="197"/>
      <c r="J17" s="229">
        <v>6520</v>
      </c>
    </row>
    <row r="18" spans="1:10" ht="20.95" customHeight="1" x14ac:dyDescent="0.25">
      <c r="A18" s="182" t="s">
        <v>15</v>
      </c>
      <c r="B18" s="174"/>
      <c r="C18" s="174"/>
      <c r="D18" s="198">
        <v>103022</v>
      </c>
      <c r="E18" s="197"/>
      <c r="F18" s="198">
        <v>85379</v>
      </c>
      <c r="G18" s="197"/>
      <c r="H18" s="229">
        <v>71958</v>
      </c>
      <c r="I18" s="197"/>
      <c r="J18" s="229">
        <v>64888</v>
      </c>
    </row>
    <row r="19" spans="1:10" ht="20.95" customHeight="1" x14ac:dyDescent="0.25">
      <c r="A19" s="187" t="s">
        <v>91</v>
      </c>
      <c r="B19" s="174"/>
      <c r="C19" s="174"/>
      <c r="D19" s="227">
        <f>SUM(D16:D18)</f>
        <v>422361</v>
      </c>
      <c r="E19" s="198"/>
      <c r="F19" s="227">
        <f>SUM(F16:F18)</f>
        <v>399402</v>
      </c>
      <c r="G19" s="198"/>
      <c r="H19" s="227">
        <f>SUM(H16:H18)</f>
        <v>252086</v>
      </c>
      <c r="I19" s="197"/>
      <c r="J19" s="227">
        <f>SUM(J16:J18)</f>
        <v>236501</v>
      </c>
    </row>
    <row r="20" spans="1:10" ht="20.95" customHeight="1" x14ac:dyDescent="0.25">
      <c r="A20" s="11" t="s">
        <v>111</v>
      </c>
      <c r="B20" s="174"/>
      <c r="C20" s="174"/>
      <c r="D20" s="227">
        <f>D13-D19</f>
        <v>137623</v>
      </c>
      <c r="E20" s="198"/>
      <c r="F20" s="227">
        <f>F13-F19</f>
        <v>132746</v>
      </c>
      <c r="G20" s="198"/>
      <c r="H20" s="227">
        <f>H13-H19</f>
        <v>97227</v>
      </c>
      <c r="I20" s="197"/>
      <c r="J20" s="227">
        <f>J13-J19</f>
        <v>82122</v>
      </c>
    </row>
    <row r="21" spans="1:10" ht="6.05" customHeight="1" x14ac:dyDescent="0.25">
      <c r="B21" s="174"/>
      <c r="C21" s="174"/>
      <c r="D21" s="197"/>
      <c r="E21" s="197"/>
      <c r="F21" s="197"/>
      <c r="G21" s="197"/>
      <c r="H21" s="208"/>
      <c r="I21" s="197"/>
      <c r="J21" s="208"/>
    </row>
    <row r="22" spans="1:10" ht="20.95" customHeight="1" x14ac:dyDescent="0.25">
      <c r="A22" s="6" t="s">
        <v>108</v>
      </c>
      <c r="B22" s="174"/>
      <c r="C22" s="174"/>
      <c r="D22" s="198">
        <v>8835</v>
      </c>
      <c r="E22" s="198"/>
      <c r="F22" s="198">
        <v>8032</v>
      </c>
      <c r="G22" s="198"/>
      <c r="H22" s="229">
        <v>73801</v>
      </c>
      <c r="I22" s="197"/>
      <c r="J22" s="229">
        <v>25144</v>
      </c>
    </row>
    <row r="23" spans="1:10" ht="20.95" customHeight="1" x14ac:dyDescent="0.25">
      <c r="A23" s="6" t="s">
        <v>219</v>
      </c>
      <c r="B23" s="190"/>
      <c r="C23" s="174"/>
      <c r="D23" s="226">
        <v>-7096</v>
      </c>
      <c r="E23" s="226"/>
      <c r="F23" s="226">
        <v>-6277</v>
      </c>
      <c r="G23" s="226"/>
      <c r="H23" s="226">
        <v>-6753</v>
      </c>
      <c r="I23" s="226" t="s">
        <v>109</v>
      </c>
      <c r="J23" s="226">
        <v>-5603</v>
      </c>
    </row>
    <row r="24" spans="1:10" ht="20.95" customHeight="1" x14ac:dyDescent="0.25">
      <c r="A24" s="6" t="s">
        <v>116</v>
      </c>
      <c r="B24" s="190"/>
      <c r="C24" s="174"/>
      <c r="D24" s="200">
        <v>864</v>
      </c>
      <c r="E24" s="202"/>
      <c r="F24" s="200">
        <v>1655</v>
      </c>
      <c r="G24" s="214"/>
      <c r="H24" s="219">
        <v>0</v>
      </c>
      <c r="I24" s="213"/>
      <c r="J24" s="219">
        <v>0</v>
      </c>
    </row>
    <row r="25" spans="1:10" s="6" customFormat="1" ht="20.95" customHeight="1" x14ac:dyDescent="0.2">
      <c r="A25" s="11" t="s">
        <v>67</v>
      </c>
      <c r="C25" s="174"/>
      <c r="D25" s="198">
        <f>D13-D19+SUM(D22:D24)</f>
        <v>140226</v>
      </c>
      <c r="E25" s="230"/>
      <c r="F25" s="198">
        <f>F13-F19+SUM(F22:F24)</f>
        <v>136156</v>
      </c>
      <c r="G25" s="214"/>
      <c r="H25" s="198">
        <f>H13-H19+SUM(H22:H24)</f>
        <v>164275</v>
      </c>
      <c r="I25" s="214"/>
      <c r="J25" s="198">
        <f>J13-J19+SUM(J22:J24)</f>
        <v>101663</v>
      </c>
    </row>
    <row r="26" spans="1:10" s="6" customFormat="1" ht="20.95" customHeight="1" x14ac:dyDescent="0.2">
      <c r="A26" s="6" t="s">
        <v>25</v>
      </c>
      <c r="B26" s="195">
        <v>19</v>
      </c>
      <c r="C26" s="174"/>
      <c r="D26" s="226">
        <v>-15945</v>
      </c>
      <c r="E26" s="226"/>
      <c r="F26" s="226">
        <v>-14823</v>
      </c>
      <c r="G26" s="226"/>
      <c r="H26" s="226">
        <v>-7955</v>
      </c>
      <c r="I26" s="202"/>
      <c r="J26" s="226">
        <v>-6242</v>
      </c>
    </row>
    <row r="27" spans="1:10" s="6" customFormat="1" ht="20.95" customHeight="1" x14ac:dyDescent="0.2">
      <c r="A27" s="11" t="s">
        <v>191</v>
      </c>
      <c r="B27" s="174"/>
      <c r="C27" s="174"/>
      <c r="D27" s="227">
        <f>SUM(D25:D26)</f>
        <v>124281</v>
      </c>
      <c r="E27" s="231"/>
      <c r="F27" s="227">
        <f>SUM(F25:F26)</f>
        <v>121333</v>
      </c>
      <c r="G27" s="231"/>
      <c r="H27" s="227">
        <f>H25+H26</f>
        <v>156320</v>
      </c>
      <c r="I27" s="231"/>
      <c r="J27" s="227">
        <f>J25+J26</f>
        <v>95421</v>
      </c>
    </row>
    <row r="28" spans="1:10" ht="6.05" customHeight="1" x14ac:dyDescent="0.25">
      <c r="B28" s="174"/>
      <c r="C28" s="174"/>
      <c r="D28" s="197"/>
      <c r="E28" s="197"/>
      <c r="F28" s="197"/>
      <c r="G28" s="197"/>
      <c r="H28" s="208"/>
      <c r="I28" s="197"/>
      <c r="J28" s="208"/>
    </row>
    <row r="29" spans="1:10" s="6" customFormat="1" ht="20.95" customHeight="1" x14ac:dyDescent="0.2">
      <c r="A29" s="11" t="s">
        <v>114</v>
      </c>
      <c r="B29" s="174"/>
      <c r="C29" s="174"/>
      <c r="D29" s="198"/>
      <c r="E29" s="198"/>
      <c r="F29" s="198"/>
      <c r="G29" s="198"/>
      <c r="H29" s="198"/>
      <c r="I29" s="197"/>
      <c r="J29" s="198"/>
    </row>
    <row r="30" spans="1:10" s="6" customFormat="1" ht="20.95" customHeight="1" x14ac:dyDescent="0.2">
      <c r="A30" s="139" t="s">
        <v>192</v>
      </c>
      <c r="B30" s="174"/>
      <c r="C30" s="174"/>
      <c r="D30" s="198"/>
      <c r="E30" s="198"/>
      <c r="F30" s="198"/>
      <c r="G30" s="198"/>
      <c r="H30" s="198"/>
      <c r="I30" s="197"/>
      <c r="J30" s="198"/>
    </row>
    <row r="31" spans="1:10" s="6" customFormat="1" ht="20.95" customHeight="1" x14ac:dyDescent="0.2">
      <c r="A31" s="140" t="s">
        <v>193</v>
      </c>
      <c r="B31" s="174"/>
      <c r="C31" s="174"/>
      <c r="D31" s="200">
        <v>7721</v>
      </c>
      <c r="E31" s="198"/>
      <c r="F31" s="200">
        <v>2127</v>
      </c>
      <c r="G31" s="201"/>
      <c r="H31" s="200">
        <v>0</v>
      </c>
      <c r="I31" s="201"/>
      <c r="J31" s="200">
        <v>0</v>
      </c>
    </row>
    <row r="32" spans="1:10" s="6" customFormat="1" ht="20.95" customHeight="1" x14ac:dyDescent="0.2">
      <c r="A32" s="168" t="s">
        <v>194</v>
      </c>
      <c r="B32" s="174"/>
      <c r="C32" s="174"/>
      <c r="D32" s="200">
        <f>SUM(D30:D31)</f>
        <v>7721</v>
      </c>
      <c r="E32" s="201"/>
      <c r="F32" s="200">
        <f>SUM(F30:F31)</f>
        <v>2127</v>
      </c>
      <c r="G32" s="201"/>
      <c r="H32" s="200">
        <v>0</v>
      </c>
      <c r="I32" s="202"/>
      <c r="J32" s="200">
        <v>0</v>
      </c>
    </row>
    <row r="33" spans="1:13" s="6" customFormat="1" ht="20.95" customHeight="1" x14ac:dyDescent="0.2">
      <c r="A33" s="139" t="s">
        <v>198</v>
      </c>
      <c r="B33" s="190"/>
      <c r="C33" s="174"/>
      <c r="D33" s="198"/>
      <c r="E33" s="198"/>
      <c r="F33" s="198"/>
      <c r="G33" s="198"/>
      <c r="H33" s="198"/>
      <c r="I33" s="197"/>
      <c r="J33" s="198"/>
    </row>
    <row r="34" spans="1:13" s="6" customFormat="1" ht="20.95" customHeight="1" x14ac:dyDescent="0.2">
      <c r="A34" s="140" t="s">
        <v>208</v>
      </c>
      <c r="B34" s="190"/>
      <c r="C34" s="174"/>
      <c r="D34" s="200">
        <v>47025</v>
      </c>
      <c r="E34" s="201"/>
      <c r="F34" s="200">
        <v>-22160</v>
      </c>
      <c r="G34" s="201"/>
      <c r="H34" s="200">
        <v>47025</v>
      </c>
      <c r="I34" s="202"/>
      <c r="J34" s="200">
        <v>-22160</v>
      </c>
    </row>
    <row r="35" spans="1:13" s="6" customFormat="1" ht="20.95" customHeight="1" x14ac:dyDescent="0.2">
      <c r="A35" s="168" t="s">
        <v>199</v>
      </c>
      <c r="B35" s="190"/>
      <c r="C35" s="174"/>
      <c r="D35" s="200">
        <f>SUM(D33:D34)</f>
        <v>47025</v>
      </c>
      <c r="E35" s="201"/>
      <c r="F35" s="200">
        <f>SUM(F33:F34)</f>
        <v>-22160</v>
      </c>
      <c r="G35" s="201"/>
      <c r="H35" s="200">
        <f>SUM(H33:H34)</f>
        <v>47025</v>
      </c>
      <c r="I35" s="202"/>
      <c r="J35" s="200">
        <f>SUM(J33:J34)</f>
        <v>-22160</v>
      </c>
    </row>
    <row r="36" spans="1:13" s="6" customFormat="1" ht="20.95" customHeight="1" x14ac:dyDescent="0.2">
      <c r="A36" s="139" t="s">
        <v>220</v>
      </c>
      <c r="B36" s="190"/>
      <c r="C36" s="174"/>
      <c r="D36" s="205">
        <f>SUM(D32,D35)</f>
        <v>54746</v>
      </c>
      <c r="E36" s="201"/>
      <c r="F36" s="205">
        <f>SUM(F32,F35)</f>
        <v>-20033</v>
      </c>
      <c r="G36" s="201"/>
      <c r="H36" s="205">
        <f>SUM(H32,H35)</f>
        <v>47025</v>
      </c>
      <c r="I36" s="202"/>
      <c r="J36" s="205">
        <f>SUM(J32,J35)</f>
        <v>-22160</v>
      </c>
    </row>
    <row r="37" spans="1:13" s="6" customFormat="1" ht="20.95" customHeight="1" thickBot="1" x14ac:dyDescent="0.25">
      <c r="A37" s="232" t="s">
        <v>200</v>
      </c>
      <c r="B37" s="190"/>
      <c r="C37" s="174"/>
      <c r="D37" s="206">
        <f>D27+D36</f>
        <v>179027</v>
      </c>
      <c r="E37" s="198"/>
      <c r="F37" s="206">
        <f>F27+F36</f>
        <v>101300</v>
      </c>
      <c r="G37" s="198"/>
      <c r="H37" s="206">
        <f>H27+H36</f>
        <v>203345</v>
      </c>
      <c r="I37" s="197"/>
      <c r="J37" s="206">
        <f>J27+J36</f>
        <v>73261</v>
      </c>
    </row>
    <row r="38" spans="1:13" ht="6.05" customHeight="1" thickTop="1" x14ac:dyDescent="0.25">
      <c r="B38" s="174"/>
      <c r="C38" s="174"/>
      <c r="D38" s="197"/>
      <c r="E38" s="197"/>
      <c r="F38" s="197"/>
      <c r="G38" s="197"/>
      <c r="H38" s="208"/>
      <c r="I38" s="197"/>
      <c r="J38" s="208"/>
    </row>
    <row r="39" spans="1:13" s="6" customFormat="1" ht="20.95" customHeight="1" x14ac:dyDescent="0.2">
      <c r="A39" s="24" t="s">
        <v>212</v>
      </c>
      <c r="B39" s="209"/>
      <c r="C39" s="209"/>
      <c r="D39" s="202"/>
      <c r="E39" s="210"/>
      <c r="F39" s="202"/>
      <c r="G39" s="211"/>
      <c r="H39" s="202"/>
      <c r="I39" s="211"/>
      <c r="J39" s="202"/>
    </row>
    <row r="40" spans="1:13" s="6" customFormat="1" ht="20.95" customHeight="1" x14ac:dyDescent="0.2">
      <c r="A40" s="212" t="s">
        <v>78</v>
      </c>
      <c r="B40" s="209"/>
      <c r="C40" s="209"/>
      <c r="D40" s="288">
        <f>D42-D41</f>
        <v>127587</v>
      </c>
      <c r="E40" s="214"/>
      <c r="F40" s="288">
        <f>F42-F41</f>
        <v>121333</v>
      </c>
      <c r="G40" s="214"/>
      <c r="H40" s="288">
        <f>H42-H41</f>
        <v>156320</v>
      </c>
      <c r="I40" s="213"/>
      <c r="J40" s="288">
        <f>J42-J41</f>
        <v>95421</v>
      </c>
      <c r="M40" s="19"/>
    </row>
    <row r="41" spans="1:13" s="6" customFormat="1" ht="20.95" customHeight="1" x14ac:dyDescent="0.2">
      <c r="A41" s="212" t="s">
        <v>44</v>
      </c>
      <c r="B41" s="209"/>
      <c r="C41" s="209"/>
      <c r="D41" s="200">
        <v>-3306</v>
      </c>
      <c r="E41" s="214"/>
      <c r="F41" s="215">
        <v>0</v>
      </c>
      <c r="G41" s="214"/>
      <c r="H41" s="215">
        <v>0</v>
      </c>
      <c r="I41" s="213"/>
      <c r="J41" s="215">
        <v>0</v>
      </c>
      <c r="M41" s="19"/>
    </row>
    <row r="42" spans="1:13" s="6" customFormat="1" ht="20.95" customHeight="1" thickBot="1" x14ac:dyDescent="0.25">
      <c r="A42" s="24" t="s">
        <v>201</v>
      </c>
      <c r="B42" s="209"/>
      <c r="C42" s="216"/>
      <c r="D42" s="217">
        <f>D27</f>
        <v>124281</v>
      </c>
      <c r="E42" s="213"/>
      <c r="F42" s="217">
        <f>F27</f>
        <v>121333</v>
      </c>
      <c r="G42" s="213"/>
      <c r="H42" s="217">
        <f>H27</f>
        <v>156320</v>
      </c>
      <c r="I42" s="213"/>
      <c r="J42" s="217">
        <f>J27</f>
        <v>95421</v>
      </c>
    </row>
    <row r="43" spans="1:13" ht="6.05" customHeight="1" thickTop="1" x14ac:dyDescent="0.25">
      <c r="B43" s="174"/>
      <c r="C43" s="174"/>
      <c r="D43" s="197"/>
      <c r="E43" s="197"/>
      <c r="F43" s="197"/>
      <c r="G43" s="197"/>
      <c r="H43" s="208"/>
      <c r="I43" s="197"/>
      <c r="J43" s="208"/>
    </row>
    <row r="44" spans="1:13" s="6" customFormat="1" ht="20.95" customHeight="1" x14ac:dyDescent="0.2">
      <c r="A44" s="24" t="s">
        <v>97</v>
      </c>
      <c r="B44" s="209"/>
      <c r="C44" s="216"/>
      <c r="D44" s="218"/>
      <c r="E44" s="213"/>
      <c r="F44" s="218"/>
      <c r="G44" s="213"/>
      <c r="H44" s="218"/>
      <c r="I44" s="218"/>
      <c r="J44" s="218"/>
    </row>
    <row r="45" spans="1:13" s="6" customFormat="1" ht="20.95" customHeight="1" x14ac:dyDescent="0.2">
      <c r="A45" s="212" t="s">
        <v>78</v>
      </c>
      <c r="B45" s="209"/>
      <c r="C45" s="216"/>
      <c r="D45" s="213">
        <f>D47-D46</f>
        <v>182333</v>
      </c>
      <c r="E45" s="214"/>
      <c r="F45" s="213">
        <f>F47-F46</f>
        <v>101300</v>
      </c>
      <c r="G45" s="214"/>
      <c r="H45" s="213">
        <f>H47-H46</f>
        <v>203345</v>
      </c>
      <c r="I45" s="213"/>
      <c r="J45" s="213">
        <f>J47-J46</f>
        <v>73261</v>
      </c>
    </row>
    <row r="46" spans="1:13" s="6" customFormat="1" ht="20.95" customHeight="1" x14ac:dyDescent="0.2">
      <c r="A46" s="212" t="s">
        <v>44</v>
      </c>
      <c r="B46" s="209"/>
      <c r="C46" s="216"/>
      <c r="D46" s="200">
        <v>-3306</v>
      </c>
      <c r="E46" s="213"/>
      <c r="F46" s="219">
        <v>0</v>
      </c>
      <c r="G46" s="213"/>
      <c r="H46" s="219">
        <v>0</v>
      </c>
      <c r="I46" s="213"/>
      <c r="J46" s="219">
        <v>0</v>
      </c>
    </row>
    <row r="47" spans="1:13" s="6" customFormat="1" ht="20.95" customHeight="1" thickBot="1" x14ac:dyDescent="0.25">
      <c r="A47" s="11" t="s">
        <v>200</v>
      </c>
      <c r="B47" s="209"/>
      <c r="C47" s="209"/>
      <c r="D47" s="220">
        <f>D37</f>
        <v>179027</v>
      </c>
      <c r="E47" s="213"/>
      <c r="F47" s="220">
        <f>F37</f>
        <v>101300</v>
      </c>
      <c r="G47" s="210"/>
      <c r="H47" s="220">
        <f>H37</f>
        <v>203345</v>
      </c>
      <c r="I47" s="213"/>
      <c r="J47" s="220">
        <f>J37</f>
        <v>73261</v>
      </c>
    </row>
    <row r="48" spans="1:13" ht="6.05" customHeight="1" thickTop="1" x14ac:dyDescent="0.25">
      <c r="B48" s="174"/>
      <c r="C48" s="174"/>
      <c r="D48" s="197"/>
      <c r="E48" s="197"/>
      <c r="F48" s="197"/>
      <c r="G48" s="197"/>
      <c r="H48" s="208"/>
      <c r="I48" s="197"/>
      <c r="J48" s="208"/>
    </row>
    <row r="49" spans="1:10" ht="20.95" customHeight="1" x14ac:dyDescent="0.25">
      <c r="A49" s="8" t="s">
        <v>84</v>
      </c>
      <c r="B49" s="174"/>
      <c r="C49" s="174"/>
      <c r="D49" s="221"/>
      <c r="E49" s="207"/>
      <c r="F49" s="221"/>
      <c r="G49" s="207"/>
      <c r="H49" s="221"/>
      <c r="I49" s="222"/>
      <c r="J49" s="221"/>
    </row>
    <row r="50" spans="1:10" ht="20.95" customHeight="1" thickBot="1" x14ac:dyDescent="0.3">
      <c r="A50" s="6" t="s">
        <v>98</v>
      </c>
      <c r="B50" s="174">
        <v>20</v>
      </c>
      <c r="C50" s="174"/>
      <c r="D50" s="223">
        <f>D40/680000</f>
        <v>0.18762794117647058</v>
      </c>
      <c r="E50" s="198"/>
      <c r="F50" s="223">
        <f>F40/680000</f>
        <v>0.17843088235294119</v>
      </c>
      <c r="G50" s="198"/>
      <c r="H50" s="223">
        <f>H40/680000</f>
        <v>0.22988235294117648</v>
      </c>
      <c r="I50" s="197"/>
      <c r="J50" s="223">
        <f>J40/680000</f>
        <v>0.14032500000000001</v>
      </c>
    </row>
    <row r="51" spans="1:10" ht="17.05" customHeight="1" thickTop="1" x14ac:dyDescent="0.25">
      <c r="B51" s="174"/>
      <c r="C51" s="174"/>
      <c r="D51" s="197"/>
      <c r="E51" s="197"/>
      <c r="F51" s="197"/>
      <c r="G51" s="197"/>
      <c r="H51" s="208"/>
      <c r="I51" s="197"/>
      <c r="J51" s="208"/>
    </row>
    <row r="52" spans="1:10" ht="20.95" customHeight="1" x14ac:dyDescent="0.25">
      <c r="A52" s="316" t="s">
        <v>27</v>
      </c>
      <c r="B52" s="316"/>
      <c r="C52" s="316"/>
      <c r="D52" s="316"/>
      <c r="E52" s="316"/>
      <c r="F52" s="316"/>
      <c r="G52" s="316"/>
      <c r="H52" s="316"/>
      <c r="I52" s="316"/>
      <c r="J52" s="316"/>
    </row>
  </sheetData>
  <mergeCells count="10">
    <mergeCell ref="A1:J1"/>
    <mergeCell ref="A2:J2"/>
    <mergeCell ref="A3:J3"/>
    <mergeCell ref="A4:J4"/>
    <mergeCell ref="A5:J5"/>
    <mergeCell ref="A52:J52"/>
    <mergeCell ref="D7:F7"/>
    <mergeCell ref="H7:J7"/>
    <mergeCell ref="D8:F8"/>
    <mergeCell ref="H8:J8"/>
  </mergeCells>
  <phoneticPr fontId="5" type="noConversion"/>
  <pageMargins left="0.9" right="0.2" top="1" bottom="0.5" header="0.5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9"/>
  <sheetViews>
    <sheetView zoomScale="80" zoomScaleNormal="80" zoomScaleSheetLayoutView="85" workbookViewId="0">
      <selection activeCell="W38" sqref="W38"/>
    </sheetView>
  </sheetViews>
  <sheetFormatPr defaultColWidth="9.125" defaultRowHeight="20.95" customHeight="1" x14ac:dyDescent="0.2"/>
  <cols>
    <col min="1" max="1" width="42.875" style="1" customWidth="1"/>
    <col min="2" max="2" width="4.875" style="1" bestFit="1" customWidth="1"/>
    <col min="3" max="3" width="9.875" style="1" customWidth="1"/>
    <col min="4" max="4" width="1.125" style="1" customWidth="1"/>
    <col min="5" max="5" width="8.125" style="1" customWidth="1"/>
    <col min="6" max="6" width="0.5" style="1" customWidth="1"/>
    <col min="7" max="7" width="0.875" style="1" customWidth="1"/>
    <col min="8" max="8" width="10.625" style="1" customWidth="1"/>
    <col min="9" max="9" width="0.5" style="1" customWidth="1"/>
    <col min="10" max="10" width="0.875" style="1" customWidth="1"/>
    <col min="11" max="11" width="11.125" style="1" customWidth="1"/>
    <col min="12" max="13" width="0.875" style="1" customWidth="1"/>
    <col min="14" max="14" width="10.125" style="1" customWidth="1"/>
    <col min="15" max="15" width="0.875" style="1" customWidth="1"/>
    <col min="16" max="16" width="0.5" style="1" customWidth="1"/>
    <col min="17" max="17" width="11.5" style="1" customWidth="1"/>
    <col min="18" max="18" width="1" style="1" customWidth="1"/>
    <col min="19" max="19" width="15.625" style="1" customWidth="1"/>
    <col min="20" max="20" width="1.125" style="1" customWidth="1"/>
    <col min="21" max="21" width="13.875" style="1" customWidth="1"/>
    <col min="22" max="22" width="1" style="1" customWidth="1"/>
    <col min="23" max="23" width="11.125" style="1" customWidth="1"/>
    <col min="24" max="24" width="0.5" style="1" customWidth="1"/>
    <col min="25" max="25" width="10.125" style="1" customWidth="1"/>
    <col min="26" max="26" width="0.875" style="1" customWidth="1"/>
    <col min="27" max="27" width="13" style="1" customWidth="1"/>
    <col min="28" max="28" width="0.5" style="1" customWidth="1"/>
    <col min="29" max="29" width="10.5" style="1" customWidth="1"/>
    <col min="30" max="30" width="2.875" style="1" customWidth="1"/>
    <col min="31" max="31" width="8.5" style="1" customWidth="1"/>
    <col min="32" max="16384" width="9.125" style="1"/>
  </cols>
  <sheetData>
    <row r="1" spans="1:29" ht="20.149999999999999" customHeight="1" x14ac:dyDescent="0.2">
      <c r="A1" s="328" t="str">
        <f>'Comprhensive Income-9M'!A1:J1</f>
        <v>HUMANICA PUBLIC COMPANY LIMITED AND ITS SUBSIDIARIES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</row>
    <row r="2" spans="1:29" ht="20.149999999999999" customHeight="1" x14ac:dyDescent="0.2">
      <c r="A2" s="328" t="s">
        <v>37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</row>
    <row r="3" spans="1:29" ht="20.149999999999999" customHeight="1" x14ac:dyDescent="0.2">
      <c r="A3" s="329" t="s">
        <v>136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</row>
    <row r="4" spans="1:29" ht="20.149999999999999" customHeight="1" x14ac:dyDescent="0.2">
      <c r="A4" s="328" t="s">
        <v>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</row>
    <row r="5" spans="1:29" ht="20.149999999999999" customHeight="1" x14ac:dyDescent="0.2">
      <c r="A5" s="328" t="s">
        <v>31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</row>
    <row r="6" spans="1:29" ht="20" customHeight="1" x14ac:dyDescent="0.2">
      <c r="A6" s="330" t="s">
        <v>14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</row>
    <row r="7" spans="1:29" ht="9.1999999999999993" customHeight="1" x14ac:dyDescent="0.2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</row>
    <row r="8" spans="1:29" s="61" customFormat="1" ht="18" customHeight="1" x14ac:dyDescent="0.2">
      <c r="B8" s="62" t="s">
        <v>0</v>
      </c>
      <c r="C8" s="63" t="s">
        <v>2</v>
      </c>
      <c r="D8" s="322" t="s">
        <v>3</v>
      </c>
      <c r="E8" s="322"/>
      <c r="F8" s="322"/>
      <c r="G8" s="326" t="s">
        <v>75</v>
      </c>
      <c r="H8" s="326"/>
      <c r="I8" s="326"/>
      <c r="J8" s="326" t="s">
        <v>72</v>
      </c>
      <c r="K8" s="326"/>
      <c r="L8" s="326"/>
      <c r="N8" s="324" t="s">
        <v>16</v>
      </c>
      <c r="O8" s="324"/>
      <c r="P8" s="324"/>
      <c r="Q8" s="324"/>
      <c r="R8" s="322" t="s">
        <v>30</v>
      </c>
      <c r="S8" s="323"/>
      <c r="T8" s="323"/>
      <c r="U8" s="323"/>
      <c r="V8" s="323"/>
      <c r="W8" s="323"/>
      <c r="X8" s="64"/>
      <c r="Y8" s="65" t="s">
        <v>50</v>
      </c>
      <c r="Z8" s="65"/>
      <c r="AA8" s="65" t="s">
        <v>51</v>
      </c>
      <c r="AB8" s="64"/>
      <c r="AC8" s="66" t="s">
        <v>5</v>
      </c>
    </row>
    <row r="9" spans="1:29" s="61" customFormat="1" ht="18" customHeight="1" x14ac:dyDescent="0.2">
      <c r="C9" s="108" t="s">
        <v>28</v>
      </c>
      <c r="D9" s="322" t="s">
        <v>34</v>
      </c>
      <c r="E9" s="322"/>
      <c r="F9" s="322"/>
      <c r="G9" s="327" t="s">
        <v>76</v>
      </c>
      <c r="H9" s="327"/>
      <c r="I9" s="327"/>
      <c r="J9" s="327" t="s">
        <v>73</v>
      </c>
      <c r="K9" s="327"/>
      <c r="L9" s="327"/>
      <c r="M9" s="325" t="s">
        <v>85</v>
      </c>
      <c r="N9" s="325"/>
      <c r="O9" s="325"/>
      <c r="P9" s="108"/>
      <c r="Q9" s="109" t="s">
        <v>4</v>
      </c>
      <c r="R9" s="64"/>
      <c r="S9" s="65" t="s">
        <v>62</v>
      </c>
      <c r="U9" s="110" t="s">
        <v>112</v>
      </c>
      <c r="W9" s="65" t="s">
        <v>47</v>
      </c>
      <c r="X9" s="65"/>
      <c r="Y9" s="65" t="s">
        <v>52</v>
      </c>
      <c r="Z9" s="65"/>
      <c r="AA9" s="65" t="s">
        <v>53</v>
      </c>
      <c r="AB9" s="64"/>
      <c r="AC9" s="108" t="s">
        <v>33</v>
      </c>
    </row>
    <row r="10" spans="1:29" s="67" customFormat="1" ht="18" customHeight="1" x14ac:dyDescent="0.2">
      <c r="C10" s="108" t="s">
        <v>29</v>
      </c>
      <c r="D10" s="322" t="s">
        <v>36</v>
      </c>
      <c r="E10" s="322"/>
      <c r="F10" s="322"/>
      <c r="H10" s="62" t="s">
        <v>74</v>
      </c>
      <c r="K10" s="62" t="s">
        <v>71</v>
      </c>
      <c r="M10" s="325" t="s">
        <v>83</v>
      </c>
      <c r="N10" s="325"/>
      <c r="O10" s="325"/>
      <c r="P10" s="68"/>
      <c r="Q10" s="108"/>
      <c r="R10" s="108"/>
      <c r="S10" s="65" t="s">
        <v>63</v>
      </c>
      <c r="T10" s="69"/>
      <c r="U10" s="111" t="s">
        <v>129</v>
      </c>
      <c r="V10" s="65"/>
      <c r="W10" s="65" t="s">
        <v>48</v>
      </c>
      <c r="X10" s="65"/>
      <c r="Y10" s="65" t="s">
        <v>54</v>
      </c>
      <c r="Z10" s="65"/>
      <c r="AA10" s="65" t="s">
        <v>55</v>
      </c>
      <c r="AB10" s="64"/>
      <c r="AC10" s="108" t="s">
        <v>32</v>
      </c>
    </row>
    <row r="11" spans="1:29" s="67" customFormat="1" ht="18" customHeight="1" x14ac:dyDescent="0.2">
      <c r="G11" s="326" t="s">
        <v>45</v>
      </c>
      <c r="H11" s="326"/>
      <c r="I11" s="326"/>
      <c r="J11" s="326" t="s">
        <v>204</v>
      </c>
      <c r="K11" s="326"/>
      <c r="L11" s="326"/>
      <c r="P11" s="70"/>
      <c r="R11" s="69"/>
      <c r="S11" s="65" t="s">
        <v>205</v>
      </c>
      <c r="T11" s="69"/>
      <c r="U11" s="111" t="s">
        <v>131</v>
      </c>
      <c r="V11" s="65"/>
      <c r="W11" s="65" t="s">
        <v>49</v>
      </c>
      <c r="X11" s="65"/>
      <c r="Y11" s="65" t="s">
        <v>206</v>
      </c>
      <c r="Z11" s="65"/>
      <c r="AA11" s="65" t="s">
        <v>56</v>
      </c>
      <c r="AB11" s="69"/>
      <c r="AC11" s="62"/>
    </row>
    <row r="12" spans="1:29" s="67" customFormat="1" ht="18" customHeight="1" x14ac:dyDescent="0.2">
      <c r="J12" s="326" t="s">
        <v>46</v>
      </c>
      <c r="K12" s="326"/>
      <c r="L12" s="326"/>
      <c r="M12" s="234"/>
      <c r="P12" s="70"/>
      <c r="R12" s="69"/>
      <c r="S12" s="65"/>
      <c r="T12" s="69"/>
      <c r="U12" s="110" t="s">
        <v>130</v>
      </c>
      <c r="V12" s="65"/>
      <c r="W12" s="65" t="s">
        <v>32</v>
      </c>
      <c r="X12" s="65"/>
      <c r="AB12" s="69"/>
      <c r="AC12" s="62"/>
    </row>
    <row r="13" spans="1:29" s="67" customFormat="1" ht="18" customHeight="1" x14ac:dyDescent="0.2"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2"/>
      <c r="Q13" s="71"/>
      <c r="R13" s="73"/>
      <c r="S13" s="66"/>
      <c r="T13" s="73"/>
      <c r="U13" s="110" t="s">
        <v>113</v>
      </c>
      <c r="V13" s="66"/>
      <c r="W13" s="71"/>
      <c r="X13" s="71"/>
      <c r="Y13" s="71"/>
      <c r="Z13" s="71"/>
      <c r="AA13" s="71"/>
      <c r="AB13" s="73"/>
      <c r="AC13" s="74"/>
    </row>
    <row r="14" spans="1:29" s="67" customFormat="1" ht="18" customHeight="1" x14ac:dyDescent="0.2"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2"/>
      <c r="Q14" s="71"/>
      <c r="R14" s="73"/>
      <c r="S14" s="66"/>
      <c r="T14" s="73"/>
      <c r="U14" s="112" t="s">
        <v>127</v>
      </c>
      <c r="V14" s="66"/>
      <c r="W14" s="71"/>
      <c r="X14" s="71"/>
      <c r="Y14" s="71"/>
      <c r="Z14" s="71"/>
      <c r="AA14" s="71"/>
      <c r="AB14" s="73"/>
      <c r="AC14" s="74"/>
    </row>
    <row r="15" spans="1:29" s="67" customFormat="1" ht="18" customHeight="1" x14ac:dyDescent="0.2"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2"/>
      <c r="Q15" s="71"/>
      <c r="R15" s="73"/>
      <c r="S15" s="66"/>
      <c r="T15" s="73"/>
      <c r="U15" s="66" t="s">
        <v>128</v>
      </c>
      <c r="V15" s="66"/>
      <c r="W15" s="71"/>
      <c r="X15" s="71"/>
      <c r="Y15" s="71"/>
      <c r="Z15" s="71"/>
      <c r="AA15" s="71"/>
      <c r="AB15" s="73"/>
      <c r="AC15" s="74"/>
    </row>
    <row r="16" spans="1:29" s="67" customFormat="1" ht="18" customHeight="1" x14ac:dyDescent="0.2">
      <c r="A16" s="28" t="s">
        <v>202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2"/>
      <c r="Q16" s="71"/>
      <c r="R16" s="73"/>
      <c r="S16" s="66"/>
      <c r="T16" s="73"/>
      <c r="U16" s="66"/>
      <c r="V16" s="66"/>
      <c r="W16" s="71"/>
      <c r="X16" s="71"/>
      <c r="Y16" s="71"/>
      <c r="Z16" s="71"/>
      <c r="AA16" s="71"/>
      <c r="AB16" s="73"/>
      <c r="AC16" s="74"/>
    </row>
    <row r="17" spans="1:29" s="61" customFormat="1" ht="18" customHeight="1" x14ac:dyDescent="0.2">
      <c r="A17" s="28" t="s">
        <v>121</v>
      </c>
      <c r="B17" s="75"/>
      <c r="C17" s="78">
        <v>340000</v>
      </c>
      <c r="D17" s="94"/>
      <c r="E17" s="78">
        <v>649124</v>
      </c>
      <c r="F17" s="94"/>
      <c r="G17" s="78"/>
      <c r="H17" s="95">
        <v>5145</v>
      </c>
      <c r="I17" s="96"/>
      <c r="J17" s="95"/>
      <c r="K17" s="96">
        <v>-12666</v>
      </c>
      <c r="L17" s="78"/>
      <c r="M17" s="78"/>
      <c r="N17" s="78">
        <v>22710</v>
      </c>
      <c r="O17" s="96"/>
      <c r="P17" s="97"/>
      <c r="Q17" s="98">
        <v>183341</v>
      </c>
      <c r="R17" s="97"/>
      <c r="S17" s="96">
        <v>-3565</v>
      </c>
      <c r="T17" s="97"/>
      <c r="U17" s="80">
        <v>17017</v>
      </c>
      <c r="V17" s="97"/>
      <c r="W17" s="80">
        <f>SUM(S17:U17)</f>
        <v>13452</v>
      </c>
      <c r="X17" s="79"/>
      <c r="Y17" s="80">
        <f>SUM(C17:Q17,W17)</f>
        <v>1201106</v>
      </c>
      <c r="Z17" s="79"/>
      <c r="AA17" s="78">
        <v>1</v>
      </c>
      <c r="AB17" s="77"/>
      <c r="AC17" s="76">
        <f>SUM(Y17:AA17)</f>
        <v>1201107</v>
      </c>
    </row>
    <row r="18" spans="1:29" s="61" customFormat="1" ht="18" customHeight="1" x14ac:dyDescent="0.2">
      <c r="A18" s="99" t="s">
        <v>101</v>
      </c>
      <c r="B18" s="82"/>
      <c r="C18" s="84">
        <v>0</v>
      </c>
      <c r="D18" s="78"/>
      <c r="E18" s="84">
        <v>0</v>
      </c>
      <c r="F18" s="89"/>
      <c r="G18" s="89"/>
      <c r="H18" s="84">
        <v>0</v>
      </c>
      <c r="I18" s="89"/>
      <c r="J18" s="89"/>
      <c r="K18" s="84">
        <v>0</v>
      </c>
      <c r="L18" s="89"/>
      <c r="M18" s="89"/>
      <c r="N18" s="84">
        <v>0</v>
      </c>
      <c r="O18" s="78"/>
      <c r="P18" s="78"/>
      <c r="Q18" s="103">
        <v>-3245</v>
      </c>
      <c r="R18" s="78"/>
      <c r="S18" s="81">
        <v>0</v>
      </c>
      <c r="T18" s="77"/>
      <c r="U18" s="80">
        <v>0</v>
      </c>
      <c r="V18" s="77"/>
      <c r="W18" s="83">
        <f>SUM(S18:V18)</f>
        <v>0</v>
      </c>
      <c r="X18" s="77"/>
      <c r="Y18" s="85">
        <f>SUM(C18:Q18,W18)</f>
        <v>-3245</v>
      </c>
      <c r="Z18" s="77"/>
      <c r="AA18" s="84">
        <v>0</v>
      </c>
      <c r="AB18" s="77"/>
      <c r="AC18" s="85">
        <f>SUM(Y18:AA18)</f>
        <v>-3245</v>
      </c>
    </row>
    <row r="19" spans="1:29" s="61" customFormat="1" ht="18" customHeight="1" x14ac:dyDescent="0.2">
      <c r="A19" s="88" t="s">
        <v>120</v>
      </c>
      <c r="B19" s="75"/>
      <c r="C19" s="307">
        <f>SUM(C17:C18)</f>
        <v>340000</v>
      </c>
      <c r="D19" s="78"/>
      <c r="E19" s="307">
        <f>SUM(E17:E18)</f>
        <v>649124</v>
      </c>
      <c r="F19" s="78"/>
      <c r="G19" s="79"/>
      <c r="H19" s="307">
        <f>SUM(H17:H18)</f>
        <v>5145</v>
      </c>
      <c r="I19" s="78"/>
      <c r="J19" s="78"/>
      <c r="K19" s="307">
        <f>SUM(K17:K18)</f>
        <v>-12666</v>
      </c>
      <c r="L19" s="78"/>
      <c r="M19" s="78"/>
      <c r="N19" s="307">
        <f>SUM(N17:N18)</f>
        <v>22710</v>
      </c>
      <c r="O19" s="78"/>
      <c r="P19" s="78"/>
      <c r="Q19" s="307">
        <f>SUM(Q17:Q18)</f>
        <v>180096</v>
      </c>
      <c r="R19" s="78"/>
      <c r="S19" s="307">
        <f>SUM(S17:S18)</f>
        <v>-3565</v>
      </c>
      <c r="T19" s="77"/>
      <c r="U19" s="307">
        <f>SUM(U17:U18)</f>
        <v>17017</v>
      </c>
      <c r="V19" s="77"/>
      <c r="W19" s="307">
        <f>SUM(W17:W18)</f>
        <v>13452</v>
      </c>
      <c r="X19" s="77"/>
      <c r="Y19" s="307">
        <f>SUM(Y17:Y18)</f>
        <v>1197861</v>
      </c>
      <c r="Z19" s="77"/>
      <c r="AA19" s="307">
        <f>SUM(AA17:AA18)</f>
        <v>1</v>
      </c>
      <c r="AB19" s="77"/>
      <c r="AC19" s="307">
        <f>SUM(AC17:AC18)</f>
        <v>1197862</v>
      </c>
    </row>
    <row r="20" spans="1:29" s="61" customFormat="1" ht="18" customHeight="1" x14ac:dyDescent="0.2">
      <c r="A20" s="87" t="s">
        <v>65</v>
      </c>
      <c r="B20" s="87"/>
      <c r="C20" s="81">
        <v>0</v>
      </c>
      <c r="D20" s="81"/>
      <c r="E20" s="81">
        <v>0</v>
      </c>
      <c r="F20" s="81"/>
      <c r="G20" s="81"/>
      <c r="H20" s="81">
        <v>0</v>
      </c>
      <c r="I20" s="81"/>
      <c r="J20" s="81"/>
      <c r="K20" s="81">
        <v>0</v>
      </c>
      <c r="L20" s="81"/>
      <c r="M20" s="81"/>
      <c r="N20" s="81">
        <v>0</v>
      </c>
      <c r="O20" s="79"/>
      <c r="P20" s="79"/>
      <c r="Q20" s="86">
        <f>'Comprhensive Income-9M'!F27</f>
        <v>121333</v>
      </c>
      <c r="R20" s="79"/>
      <c r="S20" s="81">
        <v>0</v>
      </c>
      <c r="T20" s="77"/>
      <c r="U20" s="80">
        <v>0</v>
      </c>
      <c r="V20" s="77"/>
      <c r="W20" s="102">
        <f>SUM(S20:U20)</f>
        <v>0</v>
      </c>
      <c r="X20" s="77"/>
      <c r="Y20" s="77">
        <f>SUM(W20,C20:Q20)</f>
        <v>121333</v>
      </c>
      <c r="Z20" s="77"/>
      <c r="AA20" s="81">
        <v>0</v>
      </c>
      <c r="AB20" s="77"/>
      <c r="AC20" s="77">
        <f>SUM(Y20:AA20)</f>
        <v>121333</v>
      </c>
    </row>
    <row r="21" spans="1:29" s="61" customFormat="1" ht="18" customHeight="1" x14ac:dyDescent="0.2">
      <c r="A21" s="88" t="s">
        <v>216</v>
      </c>
      <c r="B21" s="88"/>
      <c r="C21" s="81">
        <v>0</v>
      </c>
      <c r="D21" s="78"/>
      <c r="E21" s="84">
        <v>0</v>
      </c>
      <c r="F21" s="89"/>
      <c r="G21" s="89"/>
      <c r="H21" s="81">
        <v>0</v>
      </c>
      <c r="I21" s="89"/>
      <c r="J21" s="89"/>
      <c r="K21" s="81">
        <v>0</v>
      </c>
      <c r="L21" s="89"/>
      <c r="M21" s="89"/>
      <c r="N21" s="81">
        <v>0</v>
      </c>
      <c r="O21" s="78"/>
      <c r="P21" s="78"/>
      <c r="Q21" s="81">
        <v>0</v>
      </c>
      <c r="R21" s="78"/>
      <c r="S21" s="85">
        <f>'Comprhensive Income-9M'!F31</f>
        <v>2127</v>
      </c>
      <c r="T21" s="77"/>
      <c r="U21" s="85">
        <v>-22160</v>
      </c>
      <c r="V21" s="77"/>
      <c r="W21" s="83">
        <f>SUM(S21:U21)</f>
        <v>-20033</v>
      </c>
      <c r="X21" s="77"/>
      <c r="Y21" s="85">
        <f>SUM(W21,C21:Q21)</f>
        <v>-20033</v>
      </c>
      <c r="Z21" s="77"/>
      <c r="AA21" s="84">
        <v>0</v>
      </c>
      <c r="AB21" s="77"/>
      <c r="AC21" s="85">
        <f>SUM(Y21:AA21)</f>
        <v>-20033</v>
      </c>
    </row>
    <row r="22" spans="1:29" s="61" customFormat="1" ht="18" customHeight="1" x14ac:dyDescent="0.2">
      <c r="A22" s="75" t="s">
        <v>207</v>
      </c>
      <c r="B22" s="75"/>
      <c r="C22" s="100">
        <f>SUM(C20:C21)</f>
        <v>0</v>
      </c>
      <c r="D22" s="78"/>
      <c r="E22" s="89">
        <f>SUM(E20:E21)</f>
        <v>0</v>
      </c>
      <c r="F22" s="89"/>
      <c r="G22" s="89"/>
      <c r="H22" s="90">
        <f>SUM(H20:H21)</f>
        <v>0</v>
      </c>
      <c r="I22" s="89"/>
      <c r="J22" s="89"/>
      <c r="K22" s="90">
        <f>SUM(K20:K21)</f>
        <v>0</v>
      </c>
      <c r="L22" s="89"/>
      <c r="M22" s="89"/>
      <c r="N22" s="90">
        <f>SUM(N20:N21)</f>
        <v>0</v>
      </c>
      <c r="O22" s="78"/>
      <c r="P22" s="78"/>
      <c r="Q22" s="91">
        <f>SUM(Q20:Q21)</f>
        <v>121333</v>
      </c>
      <c r="R22" s="78"/>
      <c r="S22" s="77">
        <f>SUM(S20:S21)</f>
        <v>2127</v>
      </c>
      <c r="T22" s="77"/>
      <c r="U22" s="77">
        <f>SUM(U20:U21)</f>
        <v>-22160</v>
      </c>
      <c r="V22" s="77"/>
      <c r="W22" s="77">
        <f>SUM(W20:W21)</f>
        <v>-20033</v>
      </c>
      <c r="X22" s="77"/>
      <c r="Y22" s="77">
        <f>SUM(Y20:Y21)</f>
        <v>101300</v>
      </c>
      <c r="Z22" s="77"/>
      <c r="AA22" s="81">
        <f>SUM(AA20:AA21)</f>
        <v>0</v>
      </c>
      <c r="AB22" s="77"/>
      <c r="AC22" s="77">
        <f>SUM(AC20:AC21)</f>
        <v>101300</v>
      </c>
    </row>
    <row r="23" spans="1:29" s="61" customFormat="1" ht="18" customHeight="1" x14ac:dyDescent="0.2">
      <c r="A23" s="88" t="s">
        <v>92</v>
      </c>
      <c r="B23" s="82">
        <v>22</v>
      </c>
      <c r="C23" s="81">
        <v>0</v>
      </c>
      <c r="D23" s="81"/>
      <c r="E23" s="81">
        <v>0</v>
      </c>
      <c r="F23" s="81"/>
      <c r="G23" s="81"/>
      <c r="H23" s="81">
        <v>0</v>
      </c>
      <c r="I23" s="81"/>
      <c r="J23" s="81"/>
      <c r="K23" s="81">
        <v>0</v>
      </c>
      <c r="L23" s="81"/>
      <c r="M23" s="81"/>
      <c r="N23" s="81">
        <v>0</v>
      </c>
      <c r="O23" s="78"/>
      <c r="P23" s="78"/>
      <c r="Q23" s="92">
        <v>-81600</v>
      </c>
      <c r="R23" s="78"/>
      <c r="S23" s="81">
        <v>0</v>
      </c>
      <c r="T23" s="81"/>
      <c r="U23" s="80">
        <v>0</v>
      </c>
      <c r="V23" s="97"/>
      <c r="W23" s="80">
        <f>SUM(S23:V23)</f>
        <v>0</v>
      </c>
      <c r="X23" s="77"/>
      <c r="Y23" s="92">
        <f>SUM(W23,C23:Q23)</f>
        <v>-81600</v>
      </c>
      <c r="Z23" s="92"/>
      <c r="AA23" s="92">
        <v>0</v>
      </c>
      <c r="AB23" s="92"/>
      <c r="AC23" s="92">
        <f>SUM(Y23:AA23)</f>
        <v>-81600</v>
      </c>
    </row>
    <row r="24" spans="1:29" s="61" customFormat="1" ht="18" customHeight="1" x14ac:dyDescent="0.2">
      <c r="A24" s="88" t="s">
        <v>118</v>
      </c>
      <c r="B24" s="82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78"/>
      <c r="P24" s="78"/>
      <c r="Q24" s="92"/>
      <c r="R24" s="78"/>
      <c r="S24" s="81"/>
      <c r="T24" s="81"/>
      <c r="U24" s="81"/>
      <c r="V24" s="77"/>
      <c r="W24" s="81"/>
      <c r="X24" s="77"/>
      <c r="Y24" s="92"/>
      <c r="Z24" s="92"/>
      <c r="AA24" s="92"/>
      <c r="AB24" s="92"/>
      <c r="AC24" s="92"/>
    </row>
    <row r="25" spans="1:29" s="61" customFormat="1" ht="18" customHeight="1" x14ac:dyDescent="0.2">
      <c r="A25" s="88" t="s">
        <v>119</v>
      </c>
      <c r="B25" s="82"/>
      <c r="C25" s="81">
        <v>0</v>
      </c>
      <c r="D25" s="81"/>
      <c r="E25" s="81">
        <v>0</v>
      </c>
      <c r="F25" s="81"/>
      <c r="G25" s="81"/>
      <c r="H25" s="81">
        <v>0</v>
      </c>
      <c r="I25" s="81"/>
      <c r="J25" s="81"/>
      <c r="K25" s="81">
        <v>0</v>
      </c>
      <c r="L25" s="81"/>
      <c r="M25" s="81"/>
      <c r="N25" s="81">
        <v>0</v>
      </c>
      <c r="O25" s="78"/>
      <c r="P25" s="78"/>
      <c r="Q25" s="92">
        <v>3658</v>
      </c>
      <c r="R25" s="78"/>
      <c r="S25" s="81">
        <v>0</v>
      </c>
      <c r="T25" s="81"/>
      <c r="U25" s="101">
        <v>-3658</v>
      </c>
      <c r="V25" s="77"/>
      <c r="W25" s="102">
        <f>SUM(S25:U25)</f>
        <v>-3658</v>
      </c>
      <c r="X25" s="77"/>
      <c r="Y25" s="92">
        <f>SUM(W25,C25:Q25)</f>
        <v>0</v>
      </c>
      <c r="Z25" s="77"/>
      <c r="AA25" s="81">
        <v>0</v>
      </c>
      <c r="AB25" s="77"/>
      <c r="AC25" s="235">
        <f>SUM(Y25:AA25)</f>
        <v>0</v>
      </c>
    </row>
    <row r="26" spans="1:29" s="61" customFormat="1" ht="18" customHeight="1" x14ac:dyDescent="0.2">
      <c r="A26" s="88" t="s">
        <v>211</v>
      </c>
      <c r="B26" s="82"/>
      <c r="C26" s="81">
        <v>0</v>
      </c>
      <c r="D26" s="81"/>
      <c r="E26" s="81">
        <v>0</v>
      </c>
      <c r="F26" s="81"/>
      <c r="G26" s="81"/>
      <c r="H26" s="81">
        <v>0</v>
      </c>
      <c r="I26" s="81"/>
      <c r="J26" s="81"/>
      <c r="K26" s="81">
        <v>0</v>
      </c>
      <c r="L26" s="81"/>
      <c r="M26" s="81"/>
      <c r="N26" s="81">
        <v>0</v>
      </c>
      <c r="O26" s="78"/>
      <c r="P26" s="78"/>
      <c r="Q26" s="81">
        <v>0</v>
      </c>
      <c r="R26" s="78"/>
      <c r="S26" s="81">
        <v>0</v>
      </c>
      <c r="T26" s="81"/>
      <c r="U26" s="80">
        <v>0</v>
      </c>
      <c r="V26" s="77"/>
      <c r="W26" s="80">
        <f>SUM(S26:V26)</f>
        <v>0</v>
      </c>
      <c r="X26" s="77"/>
      <c r="Y26" s="92">
        <f>SUM(W26,C26:Q26)</f>
        <v>0</v>
      </c>
      <c r="Z26" s="77"/>
      <c r="AA26" s="92">
        <v>2126</v>
      </c>
      <c r="AB26" s="77"/>
      <c r="AC26" s="76">
        <f>SUM(Y26:AA26)</f>
        <v>2126</v>
      </c>
    </row>
    <row r="27" spans="1:29" s="61" customFormat="1" ht="18" customHeight="1" thickBot="1" x14ac:dyDescent="0.25">
      <c r="A27" s="75" t="s">
        <v>107</v>
      </c>
      <c r="B27" s="75"/>
      <c r="C27" s="93">
        <f>C19+C22+C23+C25+C26</f>
        <v>340000</v>
      </c>
      <c r="D27" s="78"/>
      <c r="E27" s="93">
        <f>E19+E22+E23+E25+E26</f>
        <v>649124</v>
      </c>
      <c r="F27" s="79"/>
      <c r="G27" s="78"/>
      <c r="H27" s="93">
        <f>H19+H22+H23+H25+H26</f>
        <v>5145</v>
      </c>
      <c r="I27" s="78"/>
      <c r="J27" s="78"/>
      <c r="K27" s="93">
        <f>K19+K22+K23+K25+K26</f>
        <v>-12666</v>
      </c>
      <c r="L27" s="78"/>
      <c r="M27" s="78"/>
      <c r="N27" s="93">
        <f>N19+N22+N23+N25+N26</f>
        <v>22710</v>
      </c>
      <c r="O27" s="78"/>
      <c r="Q27" s="93">
        <f>Q19+Q22+Q23+Q25+Q26</f>
        <v>223487</v>
      </c>
      <c r="R27" s="77"/>
      <c r="S27" s="93">
        <f>S19+S22+S23+S25+S26</f>
        <v>-1438</v>
      </c>
      <c r="T27" s="77"/>
      <c r="U27" s="93">
        <f>U19+U22+U23+U25+U26</f>
        <v>-8801</v>
      </c>
      <c r="V27" s="77"/>
      <c r="W27" s="93">
        <f>W19+W22+W23+W25+W26</f>
        <v>-10239</v>
      </c>
      <c r="X27" s="77"/>
      <c r="Y27" s="93">
        <f>Y19+Y22+Y23+Y25+Y26</f>
        <v>1217561</v>
      </c>
      <c r="Z27" s="77"/>
      <c r="AA27" s="93">
        <f>AA19+AA22+AA23+AA25+AA26</f>
        <v>2127</v>
      </c>
      <c r="AB27" s="77"/>
      <c r="AC27" s="93">
        <f>AC19+AC22+AC23+AC25+AC26</f>
        <v>1219688</v>
      </c>
    </row>
    <row r="28" spans="1:29" s="61" customFormat="1" ht="6.05" customHeight="1" thickTop="1" x14ac:dyDescent="0.2">
      <c r="A28" s="75"/>
      <c r="B28" s="75"/>
      <c r="C28" s="77"/>
      <c r="D28" s="78"/>
      <c r="E28" s="77"/>
      <c r="F28" s="79"/>
      <c r="G28" s="78"/>
      <c r="H28" s="77"/>
      <c r="I28" s="78"/>
      <c r="J28" s="78"/>
      <c r="K28" s="77"/>
      <c r="L28" s="78"/>
      <c r="M28" s="78"/>
      <c r="N28" s="77"/>
      <c r="O28" s="78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</row>
    <row r="29" spans="1:29" s="61" customFormat="1" ht="18" customHeight="1" x14ac:dyDescent="0.2">
      <c r="A29" s="75" t="s">
        <v>209</v>
      </c>
      <c r="B29" s="75"/>
      <c r="C29" s="80">
        <v>340000</v>
      </c>
      <c r="D29" s="78"/>
      <c r="E29" s="80">
        <v>649124</v>
      </c>
      <c r="F29" s="78"/>
      <c r="G29" s="79"/>
      <c r="H29" s="80">
        <v>5145</v>
      </c>
      <c r="I29" s="78"/>
      <c r="J29" s="78"/>
      <c r="K29" s="80">
        <v>-12666</v>
      </c>
      <c r="L29" s="78"/>
      <c r="M29" s="78"/>
      <c r="N29" s="80">
        <v>34000</v>
      </c>
      <c r="O29" s="78"/>
      <c r="P29" s="78"/>
      <c r="Q29" s="296">
        <v>258775</v>
      </c>
      <c r="R29" s="98"/>
      <c r="S29" s="296">
        <v>-2859</v>
      </c>
      <c r="T29" s="297"/>
      <c r="U29" s="296">
        <v>-5897</v>
      </c>
      <c r="V29" s="297"/>
      <c r="W29" s="102">
        <f>SUM(S29:U29)</f>
        <v>-8756</v>
      </c>
      <c r="X29" s="297"/>
      <c r="Y29" s="92">
        <f>SUM(W29,C29:Q29)</f>
        <v>1265622</v>
      </c>
      <c r="Z29" s="297"/>
      <c r="AA29" s="80">
        <v>1231</v>
      </c>
      <c r="AB29" s="77"/>
      <c r="AC29" s="76">
        <f>SUM(Y29:AA29)</f>
        <v>1266853</v>
      </c>
    </row>
    <row r="30" spans="1:29" s="61" customFormat="1" ht="18" customHeight="1" x14ac:dyDescent="0.2">
      <c r="A30" s="87" t="s">
        <v>65</v>
      </c>
      <c r="B30" s="87"/>
      <c r="C30" s="81">
        <v>0</v>
      </c>
      <c r="D30" s="81"/>
      <c r="E30" s="81">
        <v>0</v>
      </c>
      <c r="F30" s="81"/>
      <c r="G30" s="81"/>
      <c r="H30" s="81">
        <v>0</v>
      </c>
      <c r="I30" s="81"/>
      <c r="J30" s="81"/>
      <c r="K30" s="81">
        <v>0</v>
      </c>
      <c r="L30" s="81"/>
      <c r="M30" s="81"/>
      <c r="N30" s="81">
        <v>0</v>
      </c>
      <c r="O30" s="79"/>
      <c r="P30" s="79"/>
      <c r="Q30" s="296">
        <f>'Comprhensive Income-9M'!D40</f>
        <v>127587</v>
      </c>
      <c r="R30" s="298"/>
      <c r="S30" s="81">
        <v>0</v>
      </c>
      <c r="T30" s="297"/>
      <c r="U30" s="80">
        <v>0</v>
      </c>
      <c r="V30" s="297"/>
      <c r="W30" s="102">
        <f>SUM(S30:U30)</f>
        <v>0</v>
      </c>
      <c r="X30" s="297"/>
      <c r="Y30" s="92">
        <f>SUM(W30,C30:Q30)</f>
        <v>127587</v>
      </c>
      <c r="Z30" s="297"/>
      <c r="AA30" s="102">
        <f>'Comprhensive Income-9M'!D41</f>
        <v>-3306</v>
      </c>
      <c r="AB30" s="77"/>
      <c r="AC30" s="235">
        <f>SUM(Y30:AA30)</f>
        <v>124281</v>
      </c>
    </row>
    <row r="31" spans="1:29" s="61" customFormat="1" ht="18" customHeight="1" x14ac:dyDescent="0.2">
      <c r="A31" s="88" t="s">
        <v>66</v>
      </c>
      <c r="B31" s="88"/>
      <c r="C31" s="81">
        <v>0</v>
      </c>
      <c r="D31" s="78"/>
      <c r="E31" s="84">
        <v>0</v>
      </c>
      <c r="F31" s="89"/>
      <c r="G31" s="89"/>
      <c r="H31" s="81">
        <v>0</v>
      </c>
      <c r="I31" s="89"/>
      <c r="J31" s="89"/>
      <c r="K31" s="81">
        <v>0</v>
      </c>
      <c r="L31" s="89"/>
      <c r="M31" s="89"/>
      <c r="N31" s="81">
        <v>0</v>
      </c>
      <c r="O31" s="78"/>
      <c r="P31" s="78"/>
      <c r="Q31" s="81">
        <v>0</v>
      </c>
      <c r="R31" s="98"/>
      <c r="S31" s="103">
        <f>'Comprhensive Income-9M'!D32</f>
        <v>7721</v>
      </c>
      <c r="T31" s="102"/>
      <c r="U31" s="103">
        <f>'Comprhensive Income-9M'!D35</f>
        <v>47025</v>
      </c>
      <c r="V31" s="297"/>
      <c r="W31" s="83">
        <f>SUM(S31:U31)</f>
        <v>54746</v>
      </c>
      <c r="X31" s="297"/>
      <c r="Y31" s="103">
        <f>SUM(W31,C31:Q31)</f>
        <v>54746</v>
      </c>
      <c r="Z31" s="297"/>
      <c r="AA31" s="84">
        <v>0</v>
      </c>
      <c r="AB31" s="77"/>
      <c r="AC31" s="236">
        <f>SUM(Y31:AA31)</f>
        <v>54746</v>
      </c>
    </row>
    <row r="32" spans="1:29" s="61" customFormat="1" ht="18" customHeight="1" x14ac:dyDescent="0.2">
      <c r="A32" s="75" t="s">
        <v>57</v>
      </c>
      <c r="B32" s="75"/>
      <c r="C32" s="100">
        <f>SUM(C30:C31)</f>
        <v>0</v>
      </c>
      <c r="D32" s="78"/>
      <c r="E32" s="100">
        <f>SUM(E30:E31)</f>
        <v>0</v>
      </c>
      <c r="F32" s="89"/>
      <c r="G32" s="89"/>
      <c r="H32" s="100">
        <f>SUM(H30:H31)</f>
        <v>0</v>
      </c>
      <c r="I32" s="89"/>
      <c r="J32" s="89"/>
      <c r="K32" s="100">
        <f>SUM(K30:K31)</f>
        <v>0</v>
      </c>
      <c r="L32" s="89"/>
      <c r="M32" s="89"/>
      <c r="N32" s="100">
        <f>SUM(N30:N31)</f>
        <v>0</v>
      </c>
      <c r="O32" s="78"/>
      <c r="P32" s="78"/>
      <c r="Q32" s="291">
        <f>SUM(Q30:Q31)</f>
        <v>127587</v>
      </c>
      <c r="R32" s="299"/>
      <c r="S32" s="291">
        <f>SUM(S30:S31)</f>
        <v>7721</v>
      </c>
      <c r="T32" s="102"/>
      <c r="U32" s="291">
        <f>SUM(U30:U31)</f>
        <v>47025</v>
      </c>
      <c r="V32" s="102"/>
      <c r="W32" s="291">
        <f>SUM(W30:W31)</f>
        <v>54746</v>
      </c>
      <c r="X32" s="102"/>
      <c r="Y32" s="291">
        <f>SUM(Y30:Y31)</f>
        <v>182333</v>
      </c>
      <c r="Z32" s="102"/>
      <c r="AA32" s="291">
        <f>SUM(AA30:AA31)</f>
        <v>-3306</v>
      </c>
      <c r="AB32" s="290"/>
      <c r="AC32" s="291">
        <f>SUM(AC30:AC31)</f>
        <v>179027</v>
      </c>
    </row>
    <row r="33" spans="1:29" s="61" customFormat="1" ht="18" customHeight="1" x14ac:dyDescent="0.2">
      <c r="A33" s="88" t="s">
        <v>92</v>
      </c>
      <c r="B33" s="82">
        <v>22</v>
      </c>
      <c r="C33" s="81">
        <v>0</v>
      </c>
      <c r="D33" s="81"/>
      <c r="E33" s="81">
        <v>0</v>
      </c>
      <c r="F33" s="81"/>
      <c r="G33" s="81"/>
      <c r="H33" s="81">
        <v>0</v>
      </c>
      <c r="I33" s="81"/>
      <c r="J33" s="81"/>
      <c r="K33" s="81">
        <v>0</v>
      </c>
      <c r="L33" s="81"/>
      <c r="M33" s="81"/>
      <c r="N33" s="81">
        <v>0</v>
      </c>
      <c r="O33" s="78"/>
      <c r="P33" s="78"/>
      <c r="Q33" s="92">
        <v>-95200</v>
      </c>
      <c r="R33" s="98"/>
      <c r="S33" s="81">
        <v>0</v>
      </c>
      <c r="T33" s="297"/>
      <c r="U33" s="80">
        <v>0</v>
      </c>
      <c r="V33" s="297"/>
      <c r="W33" s="102">
        <f>SUM(S33:U33)</f>
        <v>0</v>
      </c>
      <c r="X33" s="297"/>
      <c r="Y33" s="92">
        <f>SUM(W33,C33:Q33)</f>
        <v>-95200</v>
      </c>
      <c r="Z33" s="297"/>
      <c r="AA33" s="81">
        <v>0</v>
      </c>
      <c r="AB33" s="77"/>
      <c r="AC33" s="235">
        <f>SUM(Y33:AA33)</f>
        <v>-95200</v>
      </c>
    </row>
    <row r="34" spans="1:29" s="61" customFormat="1" ht="18" customHeight="1" x14ac:dyDescent="0.2">
      <c r="A34" s="88" t="s">
        <v>118</v>
      </c>
      <c r="B34" s="82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78"/>
      <c r="P34" s="78"/>
      <c r="Q34" s="92"/>
      <c r="R34" s="98"/>
      <c r="S34" s="81"/>
      <c r="T34" s="81"/>
      <c r="U34" s="81"/>
      <c r="V34" s="297"/>
      <c r="W34" s="81"/>
      <c r="X34" s="297"/>
      <c r="Y34" s="92"/>
      <c r="Z34" s="92"/>
      <c r="AA34" s="92"/>
      <c r="AB34" s="92"/>
      <c r="AC34" s="92"/>
    </row>
    <row r="35" spans="1:29" s="61" customFormat="1" ht="18" customHeight="1" x14ac:dyDescent="0.2">
      <c r="A35" s="88" t="s">
        <v>119</v>
      </c>
      <c r="B35" s="82"/>
      <c r="C35" s="81">
        <v>0</v>
      </c>
      <c r="D35" s="81"/>
      <c r="E35" s="81">
        <v>0</v>
      </c>
      <c r="F35" s="81"/>
      <c r="G35" s="81"/>
      <c r="H35" s="81">
        <v>0</v>
      </c>
      <c r="I35" s="81"/>
      <c r="J35" s="81"/>
      <c r="K35" s="81">
        <v>0</v>
      </c>
      <c r="L35" s="81"/>
      <c r="M35" s="81"/>
      <c r="N35" s="81">
        <v>0</v>
      </c>
      <c r="O35" s="78"/>
      <c r="P35" s="78"/>
      <c r="Q35" s="92">
        <v>9641</v>
      </c>
      <c r="R35" s="98"/>
      <c r="S35" s="81">
        <v>0</v>
      </c>
      <c r="T35" s="81"/>
      <c r="U35" s="101">
        <v>-9641</v>
      </c>
      <c r="V35" s="297"/>
      <c r="W35" s="102">
        <f>SUM(S35:U35)</f>
        <v>-9641</v>
      </c>
      <c r="X35" s="297"/>
      <c r="Y35" s="92">
        <f>SUM(W35,C35:Q35)</f>
        <v>0</v>
      </c>
      <c r="Z35" s="297"/>
      <c r="AA35" s="81">
        <v>0</v>
      </c>
      <c r="AB35" s="77"/>
      <c r="AC35" s="235">
        <f>SUM(Y35:AA35)</f>
        <v>0</v>
      </c>
    </row>
    <row r="36" spans="1:29" s="61" customFormat="1" ht="18" customHeight="1" x14ac:dyDescent="0.2">
      <c r="A36" s="88" t="s">
        <v>211</v>
      </c>
      <c r="B36" s="82"/>
      <c r="C36" s="81">
        <v>0</v>
      </c>
      <c r="D36" s="81"/>
      <c r="E36" s="81">
        <v>0</v>
      </c>
      <c r="F36" s="81"/>
      <c r="G36" s="81"/>
      <c r="H36" s="81">
        <v>0</v>
      </c>
      <c r="I36" s="81"/>
      <c r="J36" s="81"/>
      <c r="K36" s="81">
        <v>0</v>
      </c>
      <c r="L36" s="81"/>
      <c r="M36" s="81"/>
      <c r="N36" s="81">
        <v>0</v>
      </c>
      <c r="O36" s="78"/>
      <c r="P36" s="78"/>
      <c r="Q36" s="81">
        <v>0</v>
      </c>
      <c r="R36" s="98"/>
      <c r="S36" s="81">
        <v>0</v>
      </c>
      <c r="T36" s="81"/>
      <c r="U36" s="80">
        <v>0</v>
      </c>
      <c r="V36" s="297"/>
      <c r="W36" s="80">
        <f>SUM(S36:V36)</f>
        <v>0</v>
      </c>
      <c r="X36" s="297"/>
      <c r="Y36" s="92">
        <f>SUM(W36,C36:Q36)</f>
        <v>0</v>
      </c>
      <c r="Z36" s="297"/>
      <c r="AA36" s="308">
        <v>8864</v>
      </c>
      <c r="AB36" s="77"/>
      <c r="AC36" s="236">
        <f>SUM(Y36:AA36)</f>
        <v>8864</v>
      </c>
    </row>
    <row r="37" spans="1:29" s="61" customFormat="1" ht="18" customHeight="1" thickBot="1" x14ac:dyDescent="0.25">
      <c r="A37" s="75" t="s">
        <v>135</v>
      </c>
      <c r="B37" s="75"/>
      <c r="C37" s="93">
        <f>C29+C32</f>
        <v>340000</v>
      </c>
      <c r="D37" s="78"/>
      <c r="E37" s="93">
        <f>E29+E32</f>
        <v>649124</v>
      </c>
      <c r="F37" s="79"/>
      <c r="G37" s="78"/>
      <c r="H37" s="93">
        <f>H29+H32</f>
        <v>5145</v>
      </c>
      <c r="I37" s="78"/>
      <c r="J37" s="78"/>
      <c r="K37" s="93">
        <f>K29+K32</f>
        <v>-12666</v>
      </c>
      <c r="L37" s="78"/>
      <c r="M37" s="78"/>
      <c r="N37" s="93">
        <f>N29+N32</f>
        <v>34000</v>
      </c>
      <c r="O37" s="78"/>
      <c r="Q37" s="300">
        <f>Q29+Q32+Q33+Q35</f>
        <v>300803</v>
      </c>
      <c r="R37" s="297"/>
      <c r="S37" s="300">
        <f>S29+S32+S33+S35</f>
        <v>4862</v>
      </c>
      <c r="T37" s="297"/>
      <c r="U37" s="300">
        <f>U29+U32+U33+U35</f>
        <v>31487</v>
      </c>
      <c r="V37" s="297"/>
      <c r="W37" s="300">
        <f>W29+W32+W33+W35</f>
        <v>36349</v>
      </c>
      <c r="X37" s="297"/>
      <c r="Y37" s="300">
        <f>Y29+Y32+Y33+Y35</f>
        <v>1352755</v>
      </c>
      <c r="Z37" s="297"/>
      <c r="AA37" s="300">
        <f>AA29+AA32+AA33+AA35+AA36</f>
        <v>6789</v>
      </c>
      <c r="AB37" s="77"/>
      <c r="AC37" s="93">
        <f>AC29+AC32+AC33+AC36</f>
        <v>1359544</v>
      </c>
    </row>
    <row r="38" spans="1:29" s="61" customFormat="1" ht="18" customHeight="1" thickTop="1" x14ac:dyDescent="0.2">
      <c r="A38" s="75"/>
      <c r="B38" s="75"/>
      <c r="C38" s="77"/>
      <c r="D38" s="78"/>
      <c r="E38" s="77"/>
      <c r="F38" s="79"/>
      <c r="G38" s="78"/>
      <c r="H38" s="77"/>
      <c r="I38" s="78"/>
      <c r="J38" s="78"/>
      <c r="K38" s="77"/>
      <c r="L38" s="78"/>
      <c r="M38" s="78"/>
      <c r="N38" s="77"/>
      <c r="O38" s="78"/>
      <c r="Q38" s="297"/>
      <c r="R38" s="297"/>
      <c r="S38" s="297"/>
      <c r="T38" s="297"/>
      <c r="U38" s="297"/>
      <c r="V38" s="297"/>
      <c r="W38" s="297"/>
      <c r="X38" s="297"/>
      <c r="Y38" s="297"/>
      <c r="Z38" s="297"/>
      <c r="AA38" s="297"/>
      <c r="AB38" s="77"/>
      <c r="AC38" s="77"/>
    </row>
    <row r="39" spans="1:29" ht="20.95" customHeight="1" x14ac:dyDescent="0.2">
      <c r="A39" s="1" t="s">
        <v>27</v>
      </c>
    </row>
  </sheetData>
  <mergeCells count="20">
    <mergeCell ref="G11:I11"/>
    <mergeCell ref="J8:L8"/>
    <mergeCell ref="J9:L9"/>
    <mergeCell ref="J12:L12"/>
    <mergeCell ref="J11:L11"/>
    <mergeCell ref="A1:AC1"/>
    <mergeCell ref="A2:AC2"/>
    <mergeCell ref="A3:AC3"/>
    <mergeCell ref="A6:AC6"/>
    <mergeCell ref="A5:AC5"/>
    <mergeCell ref="A4:AC4"/>
    <mergeCell ref="R8:W8"/>
    <mergeCell ref="D8:F8"/>
    <mergeCell ref="D9:F9"/>
    <mergeCell ref="D10:F10"/>
    <mergeCell ref="N8:Q8"/>
    <mergeCell ref="M9:O9"/>
    <mergeCell ref="M10:O10"/>
    <mergeCell ref="G8:I8"/>
    <mergeCell ref="G9:I9"/>
  </mergeCells>
  <phoneticPr fontId="4" type="noConversion"/>
  <pageMargins left="1" right="0.2" top="1" bottom="0.5" header="0.5" footer="0.3"/>
  <pageSetup paperSize="9" scale="69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5"/>
  <sheetViews>
    <sheetView zoomScale="70" zoomScaleNormal="70" zoomScaleSheetLayoutView="70" workbookViewId="0">
      <selection activeCell="M33" sqref="M33"/>
    </sheetView>
  </sheetViews>
  <sheetFormatPr defaultColWidth="9.125" defaultRowHeight="20.95" customHeight="1" x14ac:dyDescent="0.2"/>
  <cols>
    <col min="1" max="1" width="48.125" style="1" customWidth="1"/>
    <col min="2" max="2" width="5.125" style="1" bestFit="1" customWidth="1"/>
    <col min="3" max="3" width="13.125" style="26" customWidth="1"/>
    <col min="4" max="4" width="1.125" style="26" customWidth="1"/>
    <col min="5" max="5" width="13.125" style="26" customWidth="1"/>
    <col min="6" max="6" width="1.125" style="26" customWidth="1"/>
    <col min="7" max="7" width="15.125" style="26" bestFit="1" customWidth="1"/>
    <col min="8" max="8" width="1.125" style="26" customWidth="1"/>
    <col min="9" max="9" width="13.125" style="26" customWidth="1"/>
    <col min="10" max="10" width="1.125" style="26" customWidth="1"/>
    <col min="11" max="11" width="13.5" style="25" customWidth="1"/>
    <col min="12" max="12" width="1.125" style="26" customWidth="1"/>
    <col min="13" max="13" width="17.375" style="26" customWidth="1"/>
    <col min="14" max="14" width="1.125" style="26" customWidth="1"/>
    <col min="15" max="15" width="16.5" style="26" customWidth="1"/>
    <col min="16" max="16" width="1.125" style="26" customWidth="1"/>
    <col min="17" max="17" width="13.5" style="26" customWidth="1"/>
    <col min="18" max="21" width="9.125" style="26"/>
    <col min="22" max="16384" width="9.125" style="1"/>
  </cols>
  <sheetData>
    <row r="1" spans="1:21" ht="20.95" customHeight="1" x14ac:dyDescent="0.2">
      <c r="A1" s="328" t="s">
        <v>104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</row>
    <row r="2" spans="1:21" ht="20.95" customHeight="1" x14ac:dyDescent="0.2">
      <c r="A2" s="328" t="s">
        <v>38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</row>
    <row r="3" spans="1:21" ht="20.95" customHeight="1" x14ac:dyDescent="0.2">
      <c r="A3" s="329" t="s">
        <v>134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</row>
    <row r="4" spans="1:21" ht="20.95" customHeight="1" x14ac:dyDescent="0.2">
      <c r="A4" s="328" t="s">
        <v>8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</row>
    <row r="5" spans="1:21" ht="20.95" customHeight="1" x14ac:dyDescent="0.2">
      <c r="A5" s="328" t="s">
        <v>31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</row>
    <row r="6" spans="1:21" s="7" customFormat="1" ht="20.95" customHeight="1" x14ac:dyDescent="0.2">
      <c r="A6" s="333" t="s">
        <v>14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16"/>
      <c r="S6" s="16"/>
      <c r="T6" s="16"/>
      <c r="U6" s="16"/>
    </row>
    <row r="7" spans="1:21" ht="9.1999999999999993" customHeight="1" x14ac:dyDescent="0.2"/>
    <row r="9" spans="1:21" ht="20.95" customHeight="1" x14ac:dyDescent="0.2">
      <c r="B9" s="13" t="s">
        <v>0</v>
      </c>
      <c r="C9" s="30" t="s">
        <v>2</v>
      </c>
      <c r="E9" s="30" t="s">
        <v>58</v>
      </c>
      <c r="F9" s="31"/>
      <c r="G9" s="30" t="s">
        <v>75</v>
      </c>
      <c r="H9" s="335" t="s">
        <v>16</v>
      </c>
      <c r="I9" s="335"/>
      <c r="J9" s="335"/>
      <c r="K9" s="335"/>
      <c r="L9" s="33"/>
      <c r="M9" s="334" t="s">
        <v>30</v>
      </c>
      <c r="N9" s="334"/>
      <c r="O9" s="334"/>
      <c r="P9" s="32"/>
      <c r="Q9" s="33" t="s">
        <v>5</v>
      </c>
    </row>
    <row r="10" spans="1:21" s="7" customFormat="1" ht="20.95" customHeight="1" x14ac:dyDescent="0.2">
      <c r="A10" s="1"/>
      <c r="B10" s="1"/>
      <c r="C10" s="33" t="s">
        <v>28</v>
      </c>
      <c r="D10" s="16"/>
      <c r="E10" s="30" t="s">
        <v>59</v>
      </c>
      <c r="F10" s="16"/>
      <c r="G10" s="56" t="s">
        <v>76</v>
      </c>
      <c r="H10" s="34"/>
      <c r="I10" s="56" t="s">
        <v>10</v>
      </c>
      <c r="J10" s="332" t="s">
        <v>4</v>
      </c>
      <c r="K10" s="332"/>
      <c r="L10" s="57"/>
      <c r="M10" s="35" t="s">
        <v>112</v>
      </c>
      <c r="N10" s="36"/>
      <c r="O10" s="36" t="s">
        <v>60</v>
      </c>
      <c r="P10" s="37"/>
      <c r="Q10" s="30" t="s">
        <v>64</v>
      </c>
      <c r="R10" s="16"/>
      <c r="S10" s="16"/>
      <c r="T10" s="16"/>
      <c r="U10" s="16"/>
    </row>
    <row r="11" spans="1:21" s="7" customFormat="1" ht="20.95" customHeight="1" x14ac:dyDescent="0.2">
      <c r="A11" s="1"/>
      <c r="B11" s="1"/>
      <c r="C11" s="30" t="s">
        <v>79</v>
      </c>
      <c r="D11" s="38"/>
      <c r="E11" s="33" t="s">
        <v>34</v>
      </c>
      <c r="F11" s="33"/>
      <c r="G11" s="57" t="s">
        <v>74</v>
      </c>
      <c r="H11" s="56"/>
      <c r="I11" s="57" t="s">
        <v>83</v>
      </c>
      <c r="J11" s="331"/>
      <c r="K11" s="331"/>
      <c r="L11" s="56"/>
      <c r="M11" s="39" t="s">
        <v>129</v>
      </c>
      <c r="N11" s="36"/>
      <c r="O11" s="36" t="s">
        <v>61</v>
      </c>
      <c r="P11" s="30"/>
      <c r="Q11" s="30" t="s">
        <v>32</v>
      </c>
      <c r="R11" s="16"/>
      <c r="S11" s="16"/>
      <c r="T11" s="16"/>
      <c r="U11" s="16"/>
    </row>
    <row r="12" spans="1:21" s="7" customFormat="1" ht="20.95" customHeight="1" x14ac:dyDescent="0.2">
      <c r="A12" s="1"/>
      <c r="B12" s="1"/>
      <c r="C12" s="30"/>
      <c r="D12" s="38"/>
      <c r="E12" s="33" t="s">
        <v>93</v>
      </c>
      <c r="F12" s="33"/>
      <c r="G12" s="57" t="s">
        <v>45</v>
      </c>
      <c r="H12" s="56"/>
      <c r="I12" s="57"/>
      <c r="J12" s="56"/>
      <c r="K12" s="56"/>
      <c r="L12" s="56"/>
      <c r="M12" s="39" t="s">
        <v>131</v>
      </c>
      <c r="N12" s="36"/>
      <c r="O12" s="36" t="s">
        <v>64</v>
      </c>
      <c r="P12" s="30"/>
      <c r="Q12" s="16"/>
      <c r="R12" s="16"/>
      <c r="S12" s="16"/>
      <c r="T12" s="16"/>
      <c r="U12" s="16"/>
    </row>
    <row r="13" spans="1:21" s="7" customFormat="1" ht="20.95" customHeight="1" x14ac:dyDescent="0.2">
      <c r="A13" s="1"/>
      <c r="B13" s="1"/>
      <c r="C13" s="30"/>
      <c r="D13" s="38"/>
      <c r="E13" s="33"/>
      <c r="F13" s="33"/>
      <c r="G13" s="114"/>
      <c r="H13" s="113"/>
      <c r="I13" s="114"/>
      <c r="J13" s="113"/>
      <c r="K13" s="113"/>
      <c r="L13" s="113"/>
      <c r="M13" s="39" t="s">
        <v>130</v>
      </c>
      <c r="N13" s="36"/>
      <c r="O13" s="36" t="s">
        <v>32</v>
      </c>
      <c r="P13" s="30"/>
      <c r="Q13" s="16"/>
      <c r="R13" s="16"/>
      <c r="S13" s="16"/>
      <c r="T13" s="16"/>
      <c r="U13" s="16"/>
    </row>
    <row r="14" spans="1:21" s="7" customFormat="1" ht="20.95" customHeight="1" x14ac:dyDescent="0.2">
      <c r="A14" s="1"/>
      <c r="B14" s="1"/>
      <c r="C14" s="30"/>
      <c r="D14" s="38"/>
      <c r="E14" s="33"/>
      <c r="F14" s="33"/>
      <c r="G14" s="114"/>
      <c r="H14" s="113"/>
      <c r="I14" s="114"/>
      <c r="J14" s="113"/>
      <c r="K14" s="113"/>
      <c r="L14" s="113"/>
      <c r="M14" s="39" t="s">
        <v>113</v>
      </c>
      <c r="N14" s="36"/>
      <c r="O14" s="36"/>
      <c r="P14" s="30"/>
      <c r="Q14" s="16"/>
      <c r="R14" s="16"/>
      <c r="S14" s="16"/>
      <c r="T14" s="16"/>
      <c r="U14" s="16"/>
    </row>
    <row r="15" spans="1:21" s="7" customFormat="1" ht="20.95" customHeight="1" x14ac:dyDescent="0.2">
      <c r="A15" s="1"/>
      <c r="B15" s="1"/>
      <c r="C15" s="30"/>
      <c r="D15" s="38"/>
      <c r="E15" s="33"/>
      <c r="F15" s="33"/>
      <c r="G15" s="57"/>
      <c r="H15" s="56"/>
      <c r="I15" s="57"/>
      <c r="J15" s="56"/>
      <c r="K15" s="56"/>
      <c r="L15" s="56"/>
      <c r="M15" s="39" t="s">
        <v>127</v>
      </c>
      <c r="N15" s="36"/>
      <c r="O15" s="36"/>
      <c r="P15" s="30"/>
      <c r="Q15" s="16"/>
      <c r="R15" s="16"/>
      <c r="S15" s="16"/>
      <c r="T15" s="16"/>
      <c r="U15" s="16"/>
    </row>
    <row r="16" spans="1:21" s="12" customFormat="1" ht="20.95" customHeight="1" x14ac:dyDescent="0.2">
      <c r="C16" s="40"/>
      <c r="D16" s="40"/>
      <c r="E16" s="40"/>
      <c r="F16" s="40"/>
      <c r="G16" s="40" t="s">
        <v>43</v>
      </c>
      <c r="H16" s="40"/>
      <c r="I16" s="40"/>
      <c r="J16" s="41"/>
      <c r="K16" s="40"/>
      <c r="L16" s="30"/>
      <c r="M16" s="36" t="s">
        <v>128</v>
      </c>
      <c r="N16" s="33"/>
      <c r="O16" s="36"/>
      <c r="P16" s="30"/>
      <c r="Q16" s="30"/>
      <c r="R16" s="40"/>
      <c r="S16" s="40"/>
      <c r="T16" s="40"/>
      <c r="U16" s="40"/>
    </row>
    <row r="17" spans="1:21" s="7" customFormat="1" ht="20.95" customHeight="1" x14ac:dyDescent="0.2">
      <c r="A17" s="14" t="s">
        <v>203</v>
      </c>
      <c r="B17" s="14"/>
      <c r="C17" s="25">
        <v>340000</v>
      </c>
      <c r="D17" s="26"/>
      <c r="E17" s="26">
        <v>649124</v>
      </c>
      <c r="F17" s="26"/>
      <c r="G17" s="25">
        <v>5145</v>
      </c>
      <c r="H17" s="42"/>
      <c r="I17" s="25">
        <v>22710</v>
      </c>
      <c r="J17" s="43"/>
      <c r="K17" s="45">
        <v>123853</v>
      </c>
      <c r="L17" s="44"/>
      <c r="M17" s="45">
        <v>17017</v>
      </c>
      <c r="N17" s="27"/>
      <c r="O17" s="25">
        <f>SUM(M17:M17)</f>
        <v>17017</v>
      </c>
      <c r="P17" s="44"/>
      <c r="Q17" s="45">
        <f>SUM(C17:K17,O17)</f>
        <v>1157849</v>
      </c>
      <c r="R17" s="16"/>
      <c r="S17" s="16"/>
      <c r="T17" s="16"/>
      <c r="U17" s="16"/>
    </row>
    <row r="18" spans="1:21" s="7" customFormat="1" ht="20.95" customHeight="1" x14ac:dyDescent="0.2">
      <c r="A18" s="15" t="s">
        <v>65</v>
      </c>
      <c r="B18" s="15"/>
      <c r="C18" s="104">
        <v>0</v>
      </c>
      <c r="D18" s="16"/>
      <c r="E18" s="104">
        <v>0</v>
      </c>
      <c r="F18" s="16"/>
      <c r="G18" s="104">
        <v>0</v>
      </c>
      <c r="H18" s="43"/>
      <c r="I18" s="104">
        <v>0</v>
      </c>
      <c r="J18" s="43"/>
      <c r="K18" s="27">
        <f>'Comprhensive Income-9M'!J27</f>
        <v>95421</v>
      </c>
      <c r="L18" s="49"/>
      <c r="M18" s="104">
        <v>0</v>
      </c>
      <c r="N18" s="27"/>
      <c r="O18" s="104">
        <f>SUM(M18:M18)</f>
        <v>0</v>
      </c>
      <c r="P18" s="49"/>
      <c r="Q18" s="45">
        <f>SUM(C18:K18,O18)</f>
        <v>95421</v>
      </c>
      <c r="R18" s="16"/>
      <c r="S18" s="16"/>
      <c r="T18" s="16"/>
      <c r="U18" s="16"/>
    </row>
    <row r="19" spans="1:21" s="7" customFormat="1" ht="20.95" customHeight="1" x14ac:dyDescent="0.2">
      <c r="A19" s="15" t="s">
        <v>221</v>
      </c>
      <c r="B19" s="15"/>
      <c r="C19" s="104">
        <v>0</v>
      </c>
      <c r="D19" s="26"/>
      <c r="E19" s="104">
        <v>0</v>
      </c>
      <c r="F19" s="26"/>
      <c r="G19" s="305">
        <v>0</v>
      </c>
      <c r="H19" s="42"/>
      <c r="I19" s="305">
        <v>0</v>
      </c>
      <c r="J19" s="43"/>
      <c r="K19" s="104">
        <v>0</v>
      </c>
      <c r="L19" s="44"/>
      <c r="M19" s="52">
        <f>'Comprhensive Income-9M'!J36</f>
        <v>-22160</v>
      </c>
      <c r="N19" s="27"/>
      <c r="O19" s="52">
        <f>SUM(M19:M19)</f>
        <v>-22160</v>
      </c>
      <c r="P19" s="44"/>
      <c r="Q19" s="52">
        <f>SUM(C19:K19,O19)</f>
        <v>-22160</v>
      </c>
      <c r="R19" s="16"/>
      <c r="S19" s="16"/>
      <c r="T19" s="16"/>
      <c r="U19" s="16"/>
    </row>
    <row r="20" spans="1:21" s="7" customFormat="1" ht="20.95" customHeight="1" x14ac:dyDescent="0.2">
      <c r="A20" s="14" t="s">
        <v>207</v>
      </c>
      <c r="B20" s="14"/>
      <c r="C20" s="105">
        <f>SUM(C18:C19)</f>
        <v>0</v>
      </c>
      <c r="D20" s="26"/>
      <c r="E20" s="105">
        <f>SUM(E18:E19)</f>
        <v>0</v>
      </c>
      <c r="F20" s="25"/>
      <c r="G20" s="104">
        <f>SUM(G18:G19)</f>
        <v>0</v>
      </c>
      <c r="H20" s="42"/>
      <c r="I20" s="104">
        <f>SUM(I18:I19)</f>
        <v>0</v>
      </c>
      <c r="J20" s="26"/>
      <c r="K20" s="46">
        <f>SUM(K18:K19)</f>
        <v>95421</v>
      </c>
      <c r="L20" s="44"/>
      <c r="M20" s="53">
        <f>SUM(M18:M19)</f>
        <v>-22160</v>
      </c>
      <c r="N20" s="27"/>
      <c r="O20" s="53">
        <f>SUM(O18:O19)</f>
        <v>-22160</v>
      </c>
      <c r="P20" s="44"/>
      <c r="Q20" s="46">
        <f>SUM(C20:K20,O20)</f>
        <v>73261</v>
      </c>
      <c r="R20" s="16"/>
      <c r="S20" s="16"/>
      <c r="T20" s="16"/>
      <c r="U20" s="16"/>
    </row>
    <row r="21" spans="1:21" s="7" customFormat="1" ht="20.95" customHeight="1" x14ac:dyDescent="0.2">
      <c r="A21" s="15" t="s">
        <v>92</v>
      </c>
      <c r="B21" s="23">
        <v>22</v>
      </c>
      <c r="C21" s="104">
        <v>0</v>
      </c>
      <c r="D21" s="26"/>
      <c r="E21" s="104">
        <v>0</v>
      </c>
      <c r="F21" s="25"/>
      <c r="G21" s="104">
        <v>0</v>
      </c>
      <c r="H21" s="42"/>
      <c r="I21" s="104">
        <v>0</v>
      </c>
      <c r="J21" s="26"/>
      <c r="K21" s="54">
        <v>-81600</v>
      </c>
      <c r="L21" s="44"/>
      <c r="M21" s="104">
        <v>0</v>
      </c>
      <c r="N21" s="47"/>
      <c r="O21" s="104">
        <v>0</v>
      </c>
      <c r="P21" s="49"/>
      <c r="Q21" s="54">
        <f>SUM(C21:K21,O21)</f>
        <v>-81600</v>
      </c>
      <c r="R21" s="16"/>
      <c r="S21" s="16"/>
      <c r="T21" s="16"/>
      <c r="U21" s="16"/>
    </row>
    <row r="22" spans="1:21" s="7" customFormat="1" ht="20.95" customHeight="1" x14ac:dyDescent="0.2">
      <c r="A22" s="15" t="s">
        <v>118</v>
      </c>
      <c r="B22" s="23"/>
      <c r="C22" s="104"/>
      <c r="D22" s="26"/>
      <c r="E22" s="104"/>
      <c r="F22" s="25"/>
      <c r="G22" s="106"/>
      <c r="H22" s="42"/>
      <c r="I22" s="106"/>
      <c r="J22" s="26"/>
      <c r="K22" s="54"/>
      <c r="L22" s="44"/>
      <c r="M22" s="107"/>
      <c r="N22" s="47"/>
      <c r="O22" s="27"/>
      <c r="P22" s="49"/>
      <c r="Q22" s="54"/>
      <c r="R22" s="16"/>
      <c r="S22" s="16"/>
      <c r="T22" s="16"/>
      <c r="U22" s="16"/>
    </row>
    <row r="23" spans="1:21" s="7" customFormat="1" ht="20.95" customHeight="1" x14ac:dyDescent="0.2">
      <c r="A23" s="15" t="s">
        <v>119</v>
      </c>
      <c r="B23" s="23"/>
      <c r="C23" s="104">
        <v>0</v>
      </c>
      <c r="D23" s="26"/>
      <c r="E23" s="104">
        <v>0</v>
      </c>
      <c r="F23" s="25"/>
      <c r="G23" s="104">
        <v>0</v>
      </c>
      <c r="H23" s="42"/>
      <c r="I23" s="104">
        <v>0</v>
      </c>
      <c r="J23" s="26"/>
      <c r="K23" s="45">
        <f>-M23</f>
        <v>3658</v>
      </c>
      <c r="L23" s="44"/>
      <c r="M23" s="52">
        <v>-3658</v>
      </c>
      <c r="N23" s="47"/>
      <c r="O23" s="52">
        <f>SUM(M23:M23)</f>
        <v>-3658</v>
      </c>
      <c r="P23" s="44"/>
      <c r="Q23" s="237">
        <f>SUM(C23:K23,O23)</f>
        <v>0</v>
      </c>
      <c r="R23" s="16"/>
      <c r="S23" s="16"/>
      <c r="T23" s="16"/>
      <c r="U23" s="16"/>
    </row>
    <row r="24" spans="1:21" s="7" customFormat="1" ht="20.95" customHeight="1" thickBot="1" x14ac:dyDescent="0.25">
      <c r="A24" s="14" t="s">
        <v>107</v>
      </c>
      <c r="B24" s="14"/>
      <c r="C24" s="48">
        <f>SUM(C17,C20,C21,C23)</f>
        <v>340000</v>
      </c>
      <c r="D24" s="51"/>
      <c r="E24" s="48">
        <f>SUM(E17,E20,E21,E23)</f>
        <v>649124</v>
      </c>
      <c r="F24" s="27"/>
      <c r="G24" s="48">
        <f>SUM(G17,G20,G21,G23)</f>
        <v>5145</v>
      </c>
      <c r="H24" s="51"/>
      <c r="I24" s="48">
        <f>SUM(I17,I20,I21,I23)</f>
        <v>22710</v>
      </c>
      <c r="J24" s="49"/>
      <c r="K24" s="48">
        <f>SUM(K17,K20,K21,K23)</f>
        <v>141332</v>
      </c>
      <c r="L24" s="49"/>
      <c r="M24" s="233">
        <f>SUM(M17,M20,M21,M23)</f>
        <v>-8801</v>
      </c>
      <c r="N24" s="27"/>
      <c r="O24" s="233">
        <f>SUM(O17,O20,O21,O23)</f>
        <v>-8801</v>
      </c>
      <c r="P24" s="49"/>
      <c r="Q24" s="48">
        <f>SUM(Q17,Q20,Q21,Q23)</f>
        <v>1149510</v>
      </c>
      <c r="R24" s="16"/>
      <c r="S24" s="16"/>
      <c r="T24" s="16"/>
      <c r="U24" s="16"/>
    </row>
    <row r="25" spans="1:21" s="12" customFormat="1" ht="8.0500000000000007" customHeight="1" thickTop="1" x14ac:dyDescent="0.2">
      <c r="C25" s="40"/>
      <c r="D25" s="40"/>
      <c r="E25" s="40"/>
      <c r="F25" s="40"/>
      <c r="G25" s="40"/>
      <c r="H25" s="40"/>
      <c r="I25" s="40"/>
      <c r="J25" s="41"/>
      <c r="K25" s="40"/>
      <c r="L25" s="30"/>
      <c r="M25" s="36"/>
      <c r="N25" s="33"/>
      <c r="O25" s="36"/>
      <c r="P25" s="30"/>
      <c r="Q25" s="30"/>
      <c r="R25" s="40"/>
      <c r="S25" s="40"/>
      <c r="T25" s="40"/>
      <c r="U25" s="40"/>
    </row>
    <row r="26" spans="1:21" s="29" customFormat="1" ht="20.95" customHeight="1" x14ac:dyDescent="0.2">
      <c r="A26" s="28" t="s">
        <v>210</v>
      </c>
      <c r="B26" s="28"/>
      <c r="C26" s="27">
        <v>340000</v>
      </c>
      <c r="D26" s="27"/>
      <c r="E26" s="27">
        <v>649124</v>
      </c>
      <c r="F26" s="27"/>
      <c r="G26" s="27">
        <v>5145</v>
      </c>
      <c r="H26" s="50"/>
      <c r="I26" s="27">
        <v>34000</v>
      </c>
      <c r="J26" s="50"/>
      <c r="K26" s="47">
        <v>164078</v>
      </c>
      <c r="L26" s="51"/>
      <c r="M26" s="53">
        <v>-5897</v>
      </c>
      <c r="N26" s="27"/>
      <c r="O26" s="53">
        <f>SUM(M26:M26)</f>
        <v>-5897</v>
      </c>
      <c r="P26" s="51"/>
      <c r="Q26" s="45">
        <f>SUM(C26:K26,O26)</f>
        <v>1186450</v>
      </c>
      <c r="R26" s="27"/>
      <c r="S26" s="27"/>
      <c r="T26" s="27"/>
      <c r="U26" s="27"/>
    </row>
    <row r="27" spans="1:21" s="7" customFormat="1" ht="20.95" customHeight="1" x14ac:dyDescent="0.2">
      <c r="A27" s="15" t="s">
        <v>65</v>
      </c>
      <c r="B27" s="15"/>
      <c r="C27" s="104">
        <v>0</v>
      </c>
      <c r="D27" s="16"/>
      <c r="E27" s="104">
        <v>0</v>
      </c>
      <c r="F27" s="16"/>
      <c r="G27" s="104">
        <v>0</v>
      </c>
      <c r="H27" s="43"/>
      <c r="I27" s="104">
        <v>0</v>
      </c>
      <c r="J27" s="43"/>
      <c r="K27" s="27">
        <f>'Comprhensive Income-9M'!H27</f>
        <v>156320</v>
      </c>
      <c r="L27" s="51"/>
      <c r="M27" s="104">
        <v>0</v>
      </c>
      <c r="N27" s="27"/>
      <c r="O27" s="104">
        <f>SUM(M27:M27)</f>
        <v>0</v>
      </c>
      <c r="P27" s="49"/>
      <c r="Q27" s="54">
        <f>SUM(C27:K27,O27)</f>
        <v>156320</v>
      </c>
      <c r="R27" s="16"/>
      <c r="S27" s="16"/>
      <c r="T27" s="16"/>
      <c r="U27" s="16"/>
    </row>
    <row r="28" spans="1:21" s="7" customFormat="1" ht="20.95" customHeight="1" x14ac:dyDescent="0.2">
      <c r="A28" s="15" t="s">
        <v>66</v>
      </c>
      <c r="B28" s="15"/>
      <c r="C28" s="104">
        <v>0</v>
      </c>
      <c r="D28" s="26"/>
      <c r="E28" s="104">
        <v>0</v>
      </c>
      <c r="F28" s="26"/>
      <c r="G28" s="305">
        <v>0</v>
      </c>
      <c r="H28" s="42"/>
      <c r="I28" s="305">
        <v>0</v>
      </c>
      <c r="J28" s="43"/>
      <c r="K28" s="292">
        <v>0</v>
      </c>
      <c r="L28" s="301"/>
      <c r="M28" s="302">
        <f>'Comprhensive Income-9M'!H35</f>
        <v>47025</v>
      </c>
      <c r="N28" s="292"/>
      <c r="O28" s="292">
        <f>SUM(M28:M28)</f>
        <v>47025</v>
      </c>
      <c r="P28" s="293"/>
      <c r="Q28" s="238">
        <f>SUM(C28:K28,O28)</f>
        <v>47025</v>
      </c>
      <c r="R28" s="16"/>
      <c r="S28" s="16"/>
      <c r="T28" s="16"/>
      <c r="U28" s="16"/>
    </row>
    <row r="29" spans="1:21" s="7" customFormat="1" ht="20.95" customHeight="1" x14ac:dyDescent="0.2">
      <c r="A29" s="14" t="s">
        <v>57</v>
      </c>
      <c r="B29" s="14"/>
      <c r="C29" s="105">
        <f>SUM(C27:C28)</f>
        <v>0</v>
      </c>
      <c r="D29" s="16"/>
      <c r="E29" s="105">
        <f>SUM(E27:E28)</f>
        <v>0</v>
      </c>
      <c r="F29" s="16"/>
      <c r="G29" s="104">
        <f>SUM(G27:G28)</f>
        <v>0</v>
      </c>
      <c r="H29" s="43"/>
      <c r="I29" s="104">
        <f>SUM(I27:I28)</f>
        <v>0</v>
      </c>
      <c r="J29" s="43"/>
      <c r="K29" s="294">
        <f>SUM(K27:K28)</f>
        <v>156320</v>
      </c>
      <c r="L29" s="303"/>
      <c r="M29" s="294">
        <f>SUM(M27:M28)</f>
        <v>47025</v>
      </c>
      <c r="N29" s="292"/>
      <c r="O29" s="294">
        <f>SUM(O27:O28)</f>
        <v>47025</v>
      </c>
      <c r="P29" s="293"/>
      <c r="Q29" s="294">
        <f>SUM(Q27:Q28)</f>
        <v>203345</v>
      </c>
      <c r="R29" s="16"/>
      <c r="S29" s="16"/>
      <c r="T29" s="16"/>
      <c r="U29" s="16"/>
    </row>
    <row r="30" spans="1:21" s="7" customFormat="1" ht="20.95" customHeight="1" x14ac:dyDescent="0.2">
      <c r="A30" s="15" t="s">
        <v>92</v>
      </c>
      <c r="B30" s="23">
        <v>22</v>
      </c>
      <c r="C30" s="104">
        <v>0</v>
      </c>
      <c r="D30" s="26"/>
      <c r="E30" s="104">
        <v>0</v>
      </c>
      <c r="F30" s="25"/>
      <c r="G30" s="104">
        <v>0</v>
      </c>
      <c r="H30" s="42"/>
      <c r="I30" s="104">
        <v>0</v>
      </c>
      <c r="J30" s="26"/>
      <c r="K30" s="54">
        <v>-95200</v>
      </c>
      <c r="L30" s="304"/>
      <c r="M30" s="104">
        <v>0</v>
      </c>
      <c r="N30" s="47"/>
      <c r="O30" s="104">
        <v>0</v>
      </c>
      <c r="P30" s="49"/>
      <c r="Q30" s="54">
        <f>SUM(C30:K30,O30)</f>
        <v>-95200</v>
      </c>
      <c r="R30" s="16"/>
      <c r="S30" s="16"/>
      <c r="T30" s="16"/>
      <c r="U30" s="16"/>
    </row>
    <row r="31" spans="1:21" s="7" customFormat="1" ht="20.95" customHeight="1" x14ac:dyDescent="0.2">
      <c r="A31" s="15" t="s">
        <v>118</v>
      </c>
      <c r="B31" s="23"/>
      <c r="C31" s="104"/>
      <c r="D31" s="26"/>
      <c r="E31" s="104"/>
      <c r="F31" s="25"/>
      <c r="G31" s="104"/>
      <c r="H31" s="42"/>
      <c r="I31" s="106"/>
      <c r="J31" s="26"/>
      <c r="K31" s="54"/>
      <c r="L31" s="304"/>
      <c r="M31" s="107"/>
      <c r="N31" s="47"/>
      <c r="O31" s="27"/>
      <c r="P31" s="49"/>
      <c r="Q31" s="54"/>
      <c r="R31" s="16"/>
      <c r="S31" s="16"/>
      <c r="T31" s="16"/>
      <c r="U31" s="16"/>
    </row>
    <row r="32" spans="1:21" s="7" customFormat="1" ht="20.95" customHeight="1" x14ac:dyDescent="0.2">
      <c r="A32" s="15" t="s">
        <v>119</v>
      </c>
      <c r="B32" s="23"/>
      <c r="C32" s="104">
        <v>0</v>
      </c>
      <c r="D32" s="26"/>
      <c r="E32" s="104">
        <v>0</v>
      </c>
      <c r="F32" s="25"/>
      <c r="G32" s="104">
        <v>0</v>
      </c>
      <c r="H32" s="42"/>
      <c r="I32" s="104">
        <v>0</v>
      </c>
      <c r="J32" s="26"/>
      <c r="K32" s="292">
        <v>9641</v>
      </c>
      <c r="L32" s="301"/>
      <c r="M32" s="295">
        <f>-K32</f>
        <v>-9641</v>
      </c>
      <c r="N32" s="295"/>
      <c r="O32" s="292">
        <f>SUM(M32:M32)</f>
        <v>-9641</v>
      </c>
      <c r="P32" s="44"/>
      <c r="Q32" s="238">
        <f>SUM(C32:K32,O32)</f>
        <v>0</v>
      </c>
      <c r="R32" s="16"/>
      <c r="S32" s="16"/>
      <c r="T32" s="16"/>
      <c r="U32" s="16"/>
    </row>
    <row r="33" spans="1:21" s="7" customFormat="1" ht="20.95" customHeight="1" thickBot="1" x14ac:dyDescent="0.25">
      <c r="A33" s="14" t="s">
        <v>135</v>
      </c>
      <c r="B33" s="14"/>
      <c r="C33" s="48">
        <f>SUM(C26,C29,C30,C32)</f>
        <v>340000</v>
      </c>
      <c r="D33" s="51"/>
      <c r="E33" s="48">
        <f>SUM(E26,E29,E30,E32)</f>
        <v>649124</v>
      </c>
      <c r="F33" s="27"/>
      <c r="G33" s="48">
        <f>SUM(G26,G29,G30,G32)</f>
        <v>5145</v>
      </c>
      <c r="H33" s="51"/>
      <c r="I33" s="48">
        <f>SUM(I26,I29,I30,I32)</f>
        <v>34000</v>
      </c>
      <c r="J33" s="49"/>
      <c r="K33" s="48">
        <f>SUM(K26,K29,K30,K32)</f>
        <v>234839</v>
      </c>
      <c r="L33" s="51"/>
      <c r="M33" s="233">
        <f>SUM(M26,M29,M30,M32)</f>
        <v>31487</v>
      </c>
      <c r="N33" s="27"/>
      <c r="O33" s="55">
        <f>SUM(O26,O29,O30,O32)</f>
        <v>31487</v>
      </c>
      <c r="P33" s="49"/>
      <c r="Q33" s="48">
        <f>SUM(Q26,Q29,Q30,Q32)</f>
        <v>1294595</v>
      </c>
      <c r="R33" s="16"/>
      <c r="S33" s="16"/>
      <c r="T33" s="16"/>
      <c r="U33" s="16"/>
    </row>
    <row r="34" spans="1:21" ht="8.0500000000000007" customHeight="1" thickTop="1" x14ac:dyDescent="0.2"/>
    <row r="35" spans="1:21" ht="20.95" customHeight="1" x14ac:dyDescent="0.2">
      <c r="A35" s="1" t="s">
        <v>27</v>
      </c>
    </row>
  </sheetData>
  <mergeCells count="10">
    <mergeCell ref="J11:K11"/>
    <mergeCell ref="J10:K10"/>
    <mergeCell ref="A1:Q1"/>
    <mergeCell ref="A2:Q2"/>
    <mergeCell ref="A4:Q4"/>
    <mergeCell ref="A5:Q5"/>
    <mergeCell ref="A6:Q6"/>
    <mergeCell ref="M9:O9"/>
    <mergeCell ref="H9:K9"/>
    <mergeCell ref="A3:Q3"/>
  </mergeCells>
  <phoneticPr fontId="4" type="noConversion"/>
  <pageMargins left="1" right="0.2" top="0.7" bottom="0.3" header="0.5" footer="0.3"/>
  <pageSetup paperSize="9" scale="75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2"/>
  <sheetViews>
    <sheetView zoomScale="80" zoomScaleNormal="80" zoomScaleSheetLayoutView="80" workbookViewId="0">
      <selection activeCell="A23" sqref="A23"/>
    </sheetView>
  </sheetViews>
  <sheetFormatPr defaultColWidth="9.125" defaultRowHeight="20.95" customHeight="1" x14ac:dyDescent="0.2"/>
  <cols>
    <col min="1" max="1" width="70.375" style="2" customWidth="1"/>
    <col min="2" max="2" width="6.5" style="2" customWidth="1"/>
    <col min="3" max="3" width="9.5" style="287" customWidth="1"/>
    <col min="4" max="4" width="1" style="243" customWidth="1"/>
    <col min="5" max="5" width="9.5" style="243" customWidth="1"/>
    <col min="6" max="6" width="1" style="243" customWidth="1"/>
    <col min="7" max="7" width="9.5" style="171" customWidth="1"/>
    <col min="8" max="8" width="1" style="117" customWidth="1"/>
    <col min="9" max="9" width="9.5" style="117" customWidth="1"/>
    <col min="10" max="10" width="11.125" style="3" bestFit="1" customWidth="1"/>
    <col min="11" max="16384" width="9.125" style="3"/>
  </cols>
  <sheetData>
    <row r="1" spans="1:10" ht="20.95" customHeight="1" x14ac:dyDescent="0.2">
      <c r="A1" s="338" t="s">
        <v>104</v>
      </c>
      <c r="B1" s="338"/>
      <c r="C1" s="338"/>
      <c r="D1" s="338"/>
      <c r="E1" s="338"/>
      <c r="F1" s="338"/>
      <c r="G1" s="338"/>
      <c r="H1" s="338"/>
      <c r="I1" s="338"/>
      <c r="J1" s="20"/>
    </row>
    <row r="2" spans="1:10" ht="20.95" customHeight="1" x14ac:dyDescent="0.2">
      <c r="A2" s="338" t="s">
        <v>39</v>
      </c>
      <c r="B2" s="338"/>
      <c r="C2" s="338"/>
      <c r="D2" s="338"/>
      <c r="E2" s="338"/>
      <c r="F2" s="338"/>
      <c r="G2" s="338"/>
      <c r="H2" s="338"/>
      <c r="I2" s="338"/>
    </row>
    <row r="3" spans="1:10" ht="20.95" customHeight="1" x14ac:dyDescent="0.2">
      <c r="A3" s="339" t="s">
        <v>196</v>
      </c>
      <c r="B3" s="338"/>
      <c r="C3" s="338"/>
      <c r="D3" s="338"/>
      <c r="E3" s="338"/>
      <c r="F3" s="338"/>
      <c r="G3" s="338"/>
      <c r="H3" s="338"/>
      <c r="I3" s="338"/>
      <c r="J3" s="20"/>
    </row>
    <row r="4" spans="1:10" ht="20.95" customHeight="1" x14ac:dyDescent="0.2">
      <c r="A4" s="338" t="s">
        <v>31</v>
      </c>
      <c r="B4" s="338"/>
      <c r="C4" s="338"/>
      <c r="D4" s="338"/>
      <c r="E4" s="338"/>
      <c r="F4" s="338"/>
      <c r="G4" s="338"/>
      <c r="H4" s="338"/>
      <c r="I4" s="338"/>
    </row>
    <row r="5" spans="1:10" ht="20.95" customHeight="1" x14ac:dyDescent="0.2">
      <c r="A5" s="310" t="s">
        <v>14</v>
      </c>
      <c r="B5" s="310"/>
      <c r="C5" s="310"/>
      <c r="D5" s="310"/>
      <c r="E5" s="310"/>
      <c r="F5" s="310"/>
      <c r="G5" s="310"/>
      <c r="H5" s="310"/>
      <c r="I5" s="310"/>
    </row>
    <row r="6" spans="1:10" ht="9.1999999999999993" customHeight="1" x14ac:dyDescent="0.2">
      <c r="C6" s="239"/>
      <c r="D6" s="170"/>
      <c r="E6" s="170"/>
      <c r="F6" s="170"/>
      <c r="G6" s="170"/>
      <c r="I6" s="240"/>
    </row>
    <row r="7" spans="1:10" ht="20.95" customHeight="1" x14ac:dyDescent="0.2">
      <c r="B7" s="241" t="s">
        <v>0</v>
      </c>
      <c r="C7" s="337" t="s">
        <v>23</v>
      </c>
      <c r="D7" s="337"/>
      <c r="E7" s="337"/>
      <c r="F7" s="242"/>
      <c r="G7" s="317" t="s">
        <v>24</v>
      </c>
      <c r="H7" s="317"/>
      <c r="I7" s="317"/>
    </row>
    <row r="8" spans="1:10" ht="20.95" customHeight="1" x14ac:dyDescent="0.2">
      <c r="C8" s="337" t="s">
        <v>26</v>
      </c>
      <c r="D8" s="337"/>
      <c r="E8" s="337"/>
      <c r="F8" s="242"/>
      <c r="G8" s="337" t="s">
        <v>26</v>
      </c>
      <c r="H8" s="337"/>
      <c r="I8" s="337"/>
    </row>
    <row r="9" spans="1:10" ht="20.95" customHeight="1" x14ac:dyDescent="0.2">
      <c r="B9" s="3"/>
      <c r="C9" s="175">
        <v>2021</v>
      </c>
      <c r="D9" s="176"/>
      <c r="E9" s="177" t="s">
        <v>133</v>
      </c>
      <c r="F9" s="178"/>
      <c r="G9" s="175">
        <v>2021</v>
      </c>
      <c r="H9" s="176"/>
      <c r="I9" s="177" t="s">
        <v>133</v>
      </c>
      <c r="J9" s="20"/>
    </row>
    <row r="10" spans="1:10" ht="20.95" customHeight="1" x14ac:dyDescent="0.2">
      <c r="A10" s="4" t="s">
        <v>9</v>
      </c>
      <c r="B10" s="4"/>
      <c r="C10" s="177"/>
      <c r="E10" s="244"/>
      <c r="H10" s="171"/>
      <c r="I10" s="171"/>
      <c r="J10" s="20"/>
    </row>
    <row r="11" spans="1:10" ht="20.95" customHeight="1" x14ac:dyDescent="0.2">
      <c r="A11" s="2" t="s">
        <v>67</v>
      </c>
      <c r="C11" s="245">
        <v>140226</v>
      </c>
      <c r="D11" s="246"/>
      <c r="E11" s="245">
        <f>'Comprhensive Income-9M'!F25</f>
        <v>136156</v>
      </c>
      <c r="F11" s="246"/>
      <c r="G11" s="246">
        <v>164275</v>
      </c>
      <c r="H11" s="246"/>
      <c r="I11" s="246">
        <f>'Comprhensive Income-9M'!J25</f>
        <v>101663</v>
      </c>
      <c r="J11" s="20"/>
    </row>
    <row r="12" spans="1:10" ht="20.95" customHeight="1" x14ac:dyDescent="0.2">
      <c r="A12" s="2" t="s">
        <v>96</v>
      </c>
      <c r="C12" s="245"/>
      <c r="D12" s="246"/>
      <c r="E12" s="245"/>
      <c r="F12" s="246"/>
      <c r="G12" s="246"/>
      <c r="H12" s="246"/>
      <c r="I12" s="246"/>
      <c r="J12" s="21"/>
    </row>
    <row r="13" spans="1:10" ht="20.95" customHeight="1" x14ac:dyDescent="0.2">
      <c r="A13" s="340" t="s">
        <v>213</v>
      </c>
      <c r="B13" s="340"/>
      <c r="C13" s="245"/>
      <c r="D13" s="246"/>
      <c r="E13" s="245"/>
      <c r="F13" s="246"/>
      <c r="G13" s="246"/>
      <c r="H13" s="246"/>
      <c r="I13" s="246"/>
      <c r="J13" s="21"/>
    </row>
    <row r="14" spans="1:10" ht="20.95" customHeight="1" x14ac:dyDescent="0.2">
      <c r="A14" s="17" t="s">
        <v>86</v>
      </c>
      <c r="B14" s="17"/>
      <c r="C14" s="245">
        <v>62288</v>
      </c>
      <c r="D14" s="245"/>
      <c r="E14" s="245">
        <v>58005</v>
      </c>
      <c r="F14" s="245"/>
      <c r="G14" s="245">
        <v>41081</v>
      </c>
      <c r="H14" s="245"/>
      <c r="I14" s="245">
        <v>37546</v>
      </c>
    </row>
    <row r="15" spans="1:10" ht="20.95" customHeight="1" x14ac:dyDescent="0.2">
      <c r="A15" s="182" t="s">
        <v>217</v>
      </c>
      <c r="B15" s="17"/>
      <c r="C15" s="245">
        <v>20</v>
      </c>
      <c r="D15" s="245"/>
      <c r="E15" s="245">
        <v>1143</v>
      </c>
      <c r="F15" s="245"/>
      <c r="G15" s="245">
        <v>20</v>
      </c>
      <c r="H15" s="245"/>
      <c r="I15" s="245">
        <v>952</v>
      </c>
    </row>
    <row r="16" spans="1:10" ht="20.95" customHeight="1" x14ac:dyDescent="0.2">
      <c r="A16" s="17" t="s">
        <v>80</v>
      </c>
      <c r="B16" s="17"/>
      <c r="C16" s="245">
        <v>0</v>
      </c>
      <c r="D16" s="245"/>
      <c r="E16" s="245">
        <v>314</v>
      </c>
      <c r="F16" s="245"/>
      <c r="G16" s="245">
        <v>0</v>
      </c>
      <c r="H16" s="245"/>
      <c r="I16" s="245">
        <v>278</v>
      </c>
    </row>
    <row r="17" spans="1:10" ht="20.95" customHeight="1" x14ac:dyDescent="0.2">
      <c r="A17" s="17" t="s">
        <v>110</v>
      </c>
      <c r="B17" s="17"/>
      <c r="C17" s="245">
        <v>0</v>
      </c>
      <c r="D17" s="245"/>
      <c r="E17" s="245">
        <v>554</v>
      </c>
      <c r="F17" s="245"/>
      <c r="G17" s="245">
        <v>0</v>
      </c>
      <c r="H17" s="245"/>
      <c r="I17" s="245">
        <v>0</v>
      </c>
    </row>
    <row r="18" spans="1:10" ht="20.95" customHeight="1" x14ac:dyDescent="0.2">
      <c r="A18" s="17" t="s">
        <v>87</v>
      </c>
      <c r="B18" s="17"/>
      <c r="C18" s="245">
        <v>0</v>
      </c>
      <c r="D18" s="245"/>
      <c r="E18" s="245">
        <v>-8</v>
      </c>
      <c r="F18" s="245"/>
      <c r="G18" s="245">
        <v>0</v>
      </c>
      <c r="H18" s="245"/>
      <c r="I18" s="245">
        <v>0</v>
      </c>
    </row>
    <row r="19" spans="1:10" ht="20.95" customHeight="1" x14ac:dyDescent="0.2">
      <c r="A19" s="247" t="s">
        <v>115</v>
      </c>
      <c r="B19" s="17"/>
      <c r="C19" s="245">
        <v>3197</v>
      </c>
      <c r="D19" s="245"/>
      <c r="E19" s="245">
        <v>4</v>
      </c>
      <c r="F19" s="245"/>
      <c r="G19" s="245">
        <v>0</v>
      </c>
      <c r="H19" s="245"/>
      <c r="I19" s="245">
        <v>0</v>
      </c>
    </row>
    <row r="20" spans="1:10" ht="20.95" customHeight="1" x14ac:dyDescent="0.2">
      <c r="A20" s="17" t="s">
        <v>81</v>
      </c>
      <c r="B20" s="248"/>
      <c r="C20" s="245">
        <v>4554</v>
      </c>
      <c r="D20" s="249"/>
      <c r="E20" s="245">
        <v>4077</v>
      </c>
      <c r="F20" s="249"/>
      <c r="G20" s="246">
        <v>2622</v>
      </c>
      <c r="H20" s="250"/>
      <c r="I20" s="246">
        <v>2097</v>
      </c>
      <c r="J20" s="20"/>
    </row>
    <row r="21" spans="1:10" ht="20.95" customHeight="1" x14ac:dyDescent="0.2">
      <c r="A21" s="247" t="s">
        <v>214</v>
      </c>
      <c r="B21" s="248"/>
      <c r="C21" s="245">
        <v>-6129</v>
      </c>
      <c r="D21" s="249"/>
      <c r="E21" s="245">
        <v>186</v>
      </c>
      <c r="F21" s="249"/>
      <c r="G21" s="246">
        <v>-6129</v>
      </c>
      <c r="H21" s="250"/>
      <c r="I21" s="246">
        <v>186</v>
      </c>
      <c r="J21" s="20"/>
    </row>
    <row r="22" spans="1:10" ht="20.95" customHeight="1" x14ac:dyDescent="0.2">
      <c r="A22" s="247" t="s">
        <v>116</v>
      </c>
      <c r="B22" s="248"/>
      <c r="C22" s="246">
        <v>-864</v>
      </c>
      <c r="D22" s="249"/>
      <c r="E22" s="246">
        <v>-1655</v>
      </c>
      <c r="F22" s="245"/>
      <c r="G22" s="158">
        <v>0</v>
      </c>
      <c r="H22" s="250"/>
      <c r="I22" s="158">
        <v>0</v>
      </c>
      <c r="J22" s="20"/>
    </row>
    <row r="23" spans="1:10" ht="20.95" customHeight="1" x14ac:dyDescent="0.2">
      <c r="A23" s="247" t="s">
        <v>229</v>
      </c>
      <c r="B23" s="248"/>
      <c r="C23" s="246">
        <v>-9860</v>
      </c>
      <c r="D23" s="251"/>
      <c r="E23" s="246">
        <v>-323</v>
      </c>
      <c r="F23" s="249"/>
      <c r="G23" s="246">
        <v>-7050</v>
      </c>
      <c r="H23" s="250"/>
      <c r="I23" s="246">
        <v>-358</v>
      </c>
      <c r="J23" s="20"/>
    </row>
    <row r="24" spans="1:10" ht="20.95" customHeight="1" x14ac:dyDescent="0.2">
      <c r="A24" s="17" t="s">
        <v>108</v>
      </c>
      <c r="B24" s="248"/>
      <c r="C24" s="252">
        <v>-8835</v>
      </c>
      <c r="D24" s="253"/>
      <c r="E24" s="252">
        <v>-8032</v>
      </c>
      <c r="F24" s="254"/>
      <c r="G24" s="252">
        <v>-73801</v>
      </c>
      <c r="H24" s="255"/>
      <c r="I24" s="252">
        <v>-25144</v>
      </c>
      <c r="J24" s="20"/>
    </row>
    <row r="25" spans="1:10" ht="20.95" customHeight="1" x14ac:dyDescent="0.2">
      <c r="A25" s="17" t="s">
        <v>219</v>
      </c>
      <c r="B25" s="17"/>
      <c r="C25" s="256">
        <v>7096</v>
      </c>
      <c r="D25" s="6"/>
      <c r="E25" s="256">
        <v>6277</v>
      </c>
      <c r="F25" s="6"/>
      <c r="G25" s="256">
        <v>6753</v>
      </c>
      <c r="H25" s="6"/>
      <c r="I25" s="256">
        <v>5603</v>
      </c>
      <c r="J25" s="20"/>
    </row>
    <row r="26" spans="1:10" ht="20.95" customHeight="1" x14ac:dyDescent="0.2">
      <c r="A26" s="2" t="s">
        <v>222</v>
      </c>
      <c r="C26" s="245">
        <f>SUM(C11:C25)</f>
        <v>191693</v>
      </c>
      <c r="D26" s="246"/>
      <c r="E26" s="245">
        <f>SUM(E11:E25)</f>
        <v>196698</v>
      </c>
      <c r="F26" s="246"/>
      <c r="G26" s="245">
        <f>SUM(G11:G25)</f>
        <v>127771</v>
      </c>
      <c r="H26" s="258"/>
      <c r="I26" s="245">
        <f>SUM(I11:I25)</f>
        <v>122823</v>
      </c>
      <c r="J26" s="20"/>
    </row>
    <row r="27" spans="1:10" ht="20.95" customHeight="1" x14ac:dyDescent="0.2">
      <c r="A27" s="2" t="s">
        <v>17</v>
      </c>
      <c r="B27" s="17"/>
      <c r="C27" s="259"/>
      <c r="D27" s="260"/>
      <c r="E27" s="259"/>
      <c r="F27" s="252"/>
      <c r="G27" s="252"/>
      <c r="H27" s="257"/>
      <c r="I27" s="252"/>
    </row>
    <row r="28" spans="1:10" ht="20.95" customHeight="1" x14ac:dyDescent="0.2">
      <c r="A28" s="17" t="s">
        <v>77</v>
      </c>
      <c r="C28" s="245">
        <v>-29297</v>
      </c>
      <c r="D28" s="245"/>
      <c r="E28" s="245">
        <v>-17247</v>
      </c>
      <c r="F28" s="245"/>
      <c r="G28" s="245">
        <v>-17534</v>
      </c>
      <c r="H28" s="245"/>
      <c r="I28" s="245">
        <v>-19090</v>
      </c>
    </row>
    <row r="29" spans="1:10" ht="20.95" customHeight="1" x14ac:dyDescent="0.2">
      <c r="A29" s="17" t="s">
        <v>105</v>
      </c>
      <c r="C29" s="245">
        <v>-4988</v>
      </c>
      <c r="D29" s="245"/>
      <c r="E29" s="245">
        <v>1601</v>
      </c>
      <c r="F29" s="245"/>
      <c r="G29" s="245">
        <v>-6200</v>
      </c>
      <c r="H29" s="245"/>
      <c r="I29" s="245">
        <v>2241</v>
      </c>
    </row>
    <row r="30" spans="1:10" ht="20.95" customHeight="1" x14ac:dyDescent="0.2">
      <c r="A30" s="17" t="s">
        <v>99</v>
      </c>
      <c r="C30" s="245">
        <v>-2802</v>
      </c>
      <c r="D30" s="245"/>
      <c r="E30" s="245">
        <v>-10548</v>
      </c>
      <c r="F30" s="245"/>
      <c r="G30" s="158">
        <v>0</v>
      </c>
      <c r="H30" s="245"/>
      <c r="I30" s="158">
        <v>0</v>
      </c>
    </row>
    <row r="31" spans="1:10" ht="20.95" customHeight="1" x14ac:dyDescent="0.2">
      <c r="A31" s="17" t="s">
        <v>12</v>
      </c>
      <c r="C31" s="245">
        <v>5936</v>
      </c>
      <c r="D31" s="246"/>
      <c r="E31" s="245">
        <v>3121</v>
      </c>
      <c r="F31" s="246"/>
      <c r="G31" s="246">
        <v>417</v>
      </c>
      <c r="H31" s="258"/>
      <c r="I31" s="246">
        <v>-2468</v>
      </c>
    </row>
    <row r="32" spans="1:10" ht="20.95" customHeight="1" x14ac:dyDescent="0.2">
      <c r="A32" s="17" t="s">
        <v>21</v>
      </c>
      <c r="B32" s="261"/>
      <c r="C32" s="245">
        <v>-1018</v>
      </c>
      <c r="D32" s="246"/>
      <c r="E32" s="245">
        <v>-11888</v>
      </c>
      <c r="F32" s="246"/>
      <c r="G32" s="245">
        <v>80</v>
      </c>
      <c r="H32" s="258"/>
      <c r="I32" s="245">
        <v>-5089</v>
      </c>
    </row>
    <row r="33" spans="1:10" ht="20.95" customHeight="1" x14ac:dyDescent="0.2">
      <c r="A33" s="2" t="s">
        <v>18</v>
      </c>
      <c r="B33" s="261"/>
      <c r="C33" s="245"/>
      <c r="D33" s="246"/>
      <c r="E33" s="245"/>
      <c r="F33" s="246"/>
      <c r="G33" s="245"/>
      <c r="H33" s="258"/>
      <c r="I33" s="245"/>
    </row>
    <row r="34" spans="1:10" ht="20.95" customHeight="1" x14ac:dyDescent="0.2">
      <c r="A34" s="17" t="s">
        <v>102</v>
      </c>
      <c r="B34" s="261"/>
      <c r="C34" s="245">
        <v>1789</v>
      </c>
      <c r="D34" s="246"/>
      <c r="E34" s="245">
        <v>4426</v>
      </c>
      <c r="F34" s="246"/>
      <c r="G34" s="245">
        <v>-6384</v>
      </c>
      <c r="H34" s="258"/>
      <c r="I34" s="245">
        <v>-1988</v>
      </c>
    </row>
    <row r="35" spans="1:10" ht="20.95" customHeight="1" x14ac:dyDescent="0.2">
      <c r="A35" s="17" t="s">
        <v>106</v>
      </c>
      <c r="B35" s="261"/>
      <c r="C35" s="245">
        <v>2628</v>
      </c>
      <c r="D35" s="246"/>
      <c r="E35" s="245">
        <v>-6031</v>
      </c>
      <c r="F35" s="246"/>
      <c r="G35" s="245">
        <v>-6067</v>
      </c>
      <c r="H35" s="258"/>
      <c r="I35" s="245">
        <v>-6121</v>
      </c>
    </row>
    <row r="36" spans="1:10" ht="20.95" customHeight="1" x14ac:dyDescent="0.2">
      <c r="A36" s="17" t="s">
        <v>19</v>
      </c>
      <c r="B36" s="17"/>
      <c r="C36" s="259">
        <v>2800</v>
      </c>
      <c r="D36" s="246"/>
      <c r="E36" s="259">
        <v>2403</v>
      </c>
      <c r="F36" s="246"/>
      <c r="G36" s="252">
        <v>1700</v>
      </c>
      <c r="H36" s="258"/>
      <c r="I36" s="252">
        <v>3721</v>
      </c>
    </row>
    <row r="37" spans="1:10" ht="20.95" customHeight="1" x14ac:dyDescent="0.2">
      <c r="A37" s="17" t="s">
        <v>13</v>
      </c>
      <c r="B37" s="17"/>
      <c r="C37" s="259">
        <v>297</v>
      </c>
      <c r="D37" s="246"/>
      <c r="E37" s="259">
        <v>-813</v>
      </c>
      <c r="F37" s="246"/>
      <c r="G37" s="252">
        <v>442</v>
      </c>
      <c r="H37" s="258"/>
      <c r="I37" s="252">
        <v>0</v>
      </c>
    </row>
    <row r="38" spans="1:10" ht="20.95" customHeight="1" x14ac:dyDescent="0.2">
      <c r="A38" s="17" t="s">
        <v>122</v>
      </c>
      <c r="B38" s="17"/>
      <c r="C38" s="262">
        <v>0</v>
      </c>
      <c r="D38" s="263"/>
      <c r="E38" s="262">
        <v>-1744</v>
      </c>
      <c r="F38" s="263"/>
      <c r="G38" s="167">
        <v>0</v>
      </c>
      <c r="H38" s="264"/>
      <c r="I38" s="262">
        <v>-1744</v>
      </c>
      <c r="J38" s="265"/>
    </row>
    <row r="39" spans="1:10" ht="20.95" customHeight="1" x14ac:dyDescent="0.2">
      <c r="A39" s="2" t="s">
        <v>70</v>
      </c>
      <c r="B39" s="17"/>
      <c r="C39" s="245">
        <f>SUM(C26:C38)</f>
        <v>167038</v>
      </c>
      <c r="D39" s="266"/>
      <c r="E39" s="245">
        <f>SUM(E26:E38)</f>
        <v>159978</v>
      </c>
      <c r="F39" s="266"/>
      <c r="G39" s="245">
        <f>SUM(G26:G38)</f>
        <v>94225</v>
      </c>
      <c r="H39" s="245">
        <f>SUM(H26:H38)</f>
        <v>0</v>
      </c>
      <c r="I39" s="245">
        <f>SUM(I26:I38)</f>
        <v>92285</v>
      </c>
    </row>
    <row r="40" spans="1:10" ht="20.95" customHeight="1" x14ac:dyDescent="0.2">
      <c r="A40" s="2" t="s">
        <v>103</v>
      </c>
      <c r="B40" s="17"/>
      <c r="C40" s="245">
        <v>-27488</v>
      </c>
      <c r="D40" s="266"/>
      <c r="E40" s="245">
        <v>-14035</v>
      </c>
      <c r="F40" s="266"/>
      <c r="G40" s="252">
        <v>-10920</v>
      </c>
      <c r="H40" s="266"/>
      <c r="I40" s="252">
        <v>-6415</v>
      </c>
    </row>
    <row r="41" spans="1:10" ht="20.95" customHeight="1" x14ac:dyDescent="0.2">
      <c r="A41" s="2" t="s">
        <v>88</v>
      </c>
      <c r="B41" s="17"/>
      <c r="C41" s="245">
        <v>139</v>
      </c>
      <c r="D41" s="266"/>
      <c r="E41" s="245">
        <v>366</v>
      </c>
      <c r="F41" s="266"/>
      <c r="G41" s="245">
        <v>0</v>
      </c>
      <c r="H41" s="266"/>
      <c r="I41" s="245">
        <v>325</v>
      </c>
    </row>
    <row r="42" spans="1:10" ht="20.95" customHeight="1" x14ac:dyDescent="0.2">
      <c r="A42" s="247" t="s">
        <v>117</v>
      </c>
      <c r="B42" s="17"/>
      <c r="C42" s="267">
        <f>SUM(C39:C41)</f>
        <v>139689</v>
      </c>
      <c r="D42" s="266"/>
      <c r="E42" s="267">
        <f>SUM(E39:E41)</f>
        <v>146309</v>
      </c>
      <c r="F42" s="266"/>
      <c r="G42" s="267">
        <f>SUM(G39:G41)</f>
        <v>83305</v>
      </c>
      <c r="H42" s="266"/>
      <c r="I42" s="267">
        <f>SUM(I39:I41)</f>
        <v>86195</v>
      </c>
    </row>
    <row r="43" spans="1:10" ht="20.95" customHeight="1" x14ac:dyDescent="0.2">
      <c r="A43" s="17"/>
      <c r="B43" s="17"/>
      <c r="C43" s="259"/>
      <c r="D43" s="266"/>
      <c r="E43" s="259"/>
      <c r="F43" s="266"/>
      <c r="G43" s="259"/>
      <c r="H43" s="266"/>
      <c r="I43" s="259"/>
    </row>
    <row r="44" spans="1:10" ht="20.95" customHeight="1" x14ac:dyDescent="0.2">
      <c r="A44" s="336"/>
      <c r="B44" s="336"/>
      <c r="C44" s="336"/>
      <c r="D44" s="336"/>
      <c r="E44" s="336"/>
      <c r="F44" s="336"/>
      <c r="G44" s="336"/>
      <c r="H44" s="336"/>
      <c r="I44" s="336"/>
    </row>
    <row r="45" spans="1:10" ht="20.95" customHeight="1" x14ac:dyDescent="0.2">
      <c r="A45" s="338" t="s">
        <v>104</v>
      </c>
      <c r="B45" s="338"/>
      <c r="C45" s="338"/>
      <c r="D45" s="338"/>
      <c r="E45" s="338"/>
      <c r="F45" s="338"/>
      <c r="G45" s="338"/>
      <c r="H45" s="338"/>
      <c r="I45" s="338"/>
    </row>
    <row r="46" spans="1:10" ht="20.95" customHeight="1" x14ac:dyDescent="0.2">
      <c r="A46" s="338" t="s">
        <v>40</v>
      </c>
      <c r="B46" s="338"/>
      <c r="C46" s="338"/>
      <c r="D46" s="338"/>
      <c r="E46" s="338"/>
      <c r="F46" s="338"/>
      <c r="G46" s="338"/>
      <c r="H46" s="338"/>
      <c r="I46" s="338"/>
    </row>
    <row r="47" spans="1:10" ht="20.95" customHeight="1" x14ac:dyDescent="0.2">
      <c r="A47" s="339" t="s">
        <v>196</v>
      </c>
      <c r="B47" s="338"/>
      <c r="C47" s="338"/>
      <c r="D47" s="338"/>
      <c r="E47" s="338"/>
      <c r="F47" s="338"/>
      <c r="G47" s="338"/>
      <c r="H47" s="338"/>
      <c r="I47" s="338"/>
    </row>
    <row r="48" spans="1:10" ht="20.95" customHeight="1" x14ac:dyDescent="0.2">
      <c r="A48" s="338" t="s">
        <v>31</v>
      </c>
      <c r="B48" s="338"/>
      <c r="C48" s="338"/>
      <c r="D48" s="338"/>
      <c r="E48" s="338"/>
      <c r="F48" s="338"/>
      <c r="G48" s="338"/>
      <c r="H48" s="338"/>
      <c r="I48" s="338"/>
    </row>
    <row r="49" spans="1:9" ht="20.95" customHeight="1" x14ac:dyDescent="0.2">
      <c r="A49" s="310" t="s">
        <v>14</v>
      </c>
      <c r="B49" s="310"/>
      <c r="C49" s="310"/>
      <c r="D49" s="310"/>
      <c r="E49" s="310"/>
      <c r="F49" s="310"/>
      <c r="G49" s="310"/>
      <c r="H49" s="310"/>
      <c r="I49" s="310"/>
    </row>
    <row r="50" spans="1:9" ht="9.1999999999999993" customHeight="1" x14ac:dyDescent="0.2">
      <c r="C50" s="239"/>
      <c r="D50" s="170"/>
      <c r="E50" s="170"/>
      <c r="F50" s="170"/>
      <c r="G50" s="170"/>
      <c r="I50" s="240"/>
    </row>
    <row r="51" spans="1:9" ht="20.95" customHeight="1" x14ac:dyDescent="0.2">
      <c r="B51" s="241" t="s">
        <v>0</v>
      </c>
      <c r="C51" s="337" t="s">
        <v>23</v>
      </c>
      <c r="D51" s="337"/>
      <c r="E51" s="337"/>
      <c r="F51" s="242"/>
      <c r="G51" s="317" t="s">
        <v>24</v>
      </c>
      <c r="H51" s="317"/>
      <c r="I51" s="317"/>
    </row>
    <row r="52" spans="1:9" ht="20.95" customHeight="1" x14ac:dyDescent="0.2">
      <c r="C52" s="337" t="s">
        <v>26</v>
      </c>
      <c r="D52" s="337"/>
      <c r="E52" s="337"/>
      <c r="F52" s="242"/>
      <c r="G52" s="337" t="s">
        <v>26</v>
      </c>
      <c r="H52" s="337"/>
      <c r="I52" s="337"/>
    </row>
    <row r="53" spans="1:9" ht="20.95" customHeight="1" x14ac:dyDescent="0.2">
      <c r="C53" s="175">
        <v>2021</v>
      </c>
      <c r="D53" s="176"/>
      <c r="E53" s="177" t="s">
        <v>133</v>
      </c>
      <c r="F53" s="178"/>
      <c r="G53" s="175">
        <v>2021</v>
      </c>
      <c r="H53" s="176"/>
      <c r="I53" s="177" t="s">
        <v>133</v>
      </c>
    </row>
    <row r="54" spans="1:9" ht="20.95" customHeight="1" x14ac:dyDescent="0.2">
      <c r="A54" s="4" t="s">
        <v>20</v>
      </c>
      <c r="C54" s="268"/>
      <c r="D54" s="176"/>
      <c r="E54" s="244"/>
      <c r="F54" s="178"/>
      <c r="G54" s="268"/>
      <c r="H54" s="176"/>
      <c r="I54" s="177"/>
    </row>
    <row r="55" spans="1:9" ht="20.95" customHeight="1" x14ac:dyDescent="0.2">
      <c r="A55" s="269" t="s">
        <v>124</v>
      </c>
      <c r="B55" s="17"/>
      <c r="C55" s="259">
        <v>178</v>
      </c>
      <c r="D55" s="257"/>
      <c r="E55" s="259">
        <v>175</v>
      </c>
      <c r="F55" s="257"/>
      <c r="G55" s="252">
        <v>182</v>
      </c>
      <c r="H55" s="257"/>
      <c r="I55" s="252">
        <v>-55</v>
      </c>
    </row>
    <row r="56" spans="1:9" ht="20.95" customHeight="1" x14ac:dyDescent="0.2">
      <c r="A56" s="190" t="s">
        <v>132</v>
      </c>
      <c r="B56" s="17"/>
      <c r="C56" s="259">
        <v>-343048</v>
      </c>
      <c r="D56" s="257"/>
      <c r="E56" s="259">
        <v>-378711</v>
      </c>
      <c r="F56" s="257"/>
      <c r="G56" s="252">
        <v>-345954</v>
      </c>
      <c r="H56" s="257"/>
      <c r="I56" s="252">
        <v>-375711</v>
      </c>
    </row>
    <row r="57" spans="1:9" ht="20.95" customHeight="1" x14ac:dyDescent="0.2">
      <c r="A57" s="270" t="s">
        <v>215</v>
      </c>
      <c r="B57" s="17"/>
      <c r="C57" s="259">
        <v>478337</v>
      </c>
      <c r="D57" s="257"/>
      <c r="E57" s="259">
        <v>392522</v>
      </c>
      <c r="F57" s="257"/>
      <c r="G57" s="252">
        <v>477337</v>
      </c>
      <c r="H57" s="257"/>
      <c r="I57" s="252">
        <v>392522</v>
      </c>
    </row>
    <row r="58" spans="1:9" ht="20.95" customHeight="1" x14ac:dyDescent="0.2">
      <c r="A58" s="270" t="s">
        <v>125</v>
      </c>
      <c r="B58" s="271">
        <v>5.2</v>
      </c>
      <c r="C58" s="259">
        <v>-13201</v>
      </c>
      <c r="D58" s="252"/>
      <c r="E58" s="259">
        <v>-14313</v>
      </c>
      <c r="F58" s="252"/>
      <c r="G58" s="252">
        <v>-10024</v>
      </c>
      <c r="H58" s="257"/>
      <c r="I58" s="252">
        <v>-13280</v>
      </c>
    </row>
    <row r="59" spans="1:9" ht="20.95" customHeight="1" x14ac:dyDescent="0.2">
      <c r="A59" s="190" t="s">
        <v>22</v>
      </c>
      <c r="B59" s="17"/>
      <c r="C59" s="259">
        <v>0</v>
      </c>
      <c r="D59" s="252"/>
      <c r="E59" s="259">
        <v>60</v>
      </c>
      <c r="F59" s="252"/>
      <c r="G59" s="259">
        <v>0</v>
      </c>
      <c r="H59" s="257"/>
      <c r="I59" s="259">
        <v>0</v>
      </c>
    </row>
    <row r="60" spans="1:9" ht="20.95" customHeight="1" x14ac:dyDescent="0.2">
      <c r="A60" s="190" t="s">
        <v>89</v>
      </c>
      <c r="B60" s="17"/>
      <c r="C60" s="259">
        <v>-14055</v>
      </c>
      <c r="D60" s="252"/>
      <c r="E60" s="259">
        <v>-11626</v>
      </c>
      <c r="F60" s="252"/>
      <c r="G60" s="252">
        <v>-13786</v>
      </c>
      <c r="H60" s="257"/>
      <c r="I60" s="252">
        <v>-9535</v>
      </c>
    </row>
    <row r="61" spans="1:9" ht="20.95" customHeight="1" x14ac:dyDescent="0.2">
      <c r="A61" s="190" t="s">
        <v>223</v>
      </c>
      <c r="B61" s="17"/>
      <c r="C61" s="259">
        <v>-4375</v>
      </c>
      <c r="D61" s="252"/>
      <c r="E61" s="259">
        <v>0</v>
      </c>
      <c r="F61" s="252"/>
      <c r="G61" s="252">
        <v>-4375</v>
      </c>
      <c r="H61" s="257"/>
      <c r="I61" s="259">
        <v>0</v>
      </c>
    </row>
    <row r="62" spans="1:9" ht="20.95" customHeight="1" x14ac:dyDescent="0.2">
      <c r="A62" s="190" t="s">
        <v>224</v>
      </c>
      <c r="B62" s="17"/>
      <c r="C62" s="259">
        <v>0</v>
      </c>
      <c r="D62" s="252"/>
      <c r="E62" s="259">
        <v>0</v>
      </c>
      <c r="F62" s="252"/>
      <c r="G62" s="252">
        <v>14500</v>
      </c>
      <c r="H62" s="257"/>
      <c r="I62" s="252">
        <v>2000</v>
      </c>
    </row>
    <row r="63" spans="1:9" ht="20.95" customHeight="1" x14ac:dyDescent="0.2">
      <c r="A63" s="190" t="s">
        <v>68</v>
      </c>
      <c r="B63" s="17"/>
      <c r="C63" s="259">
        <v>8813</v>
      </c>
      <c r="D63" s="252"/>
      <c r="E63" s="259">
        <v>4634</v>
      </c>
      <c r="F63" s="252"/>
      <c r="G63" s="252">
        <v>69234</v>
      </c>
      <c r="H63" s="257"/>
      <c r="I63" s="252">
        <v>21633</v>
      </c>
    </row>
    <row r="64" spans="1:9" ht="20.95" customHeight="1" x14ac:dyDescent="0.2">
      <c r="A64" s="190" t="s">
        <v>225</v>
      </c>
      <c r="B64" s="17"/>
      <c r="C64" s="259">
        <v>-35097</v>
      </c>
      <c r="D64" s="252"/>
      <c r="E64" s="259">
        <v>-3000</v>
      </c>
      <c r="F64" s="252"/>
      <c r="G64" s="252">
        <v>-60983</v>
      </c>
      <c r="H64" s="257"/>
      <c r="I64" s="252">
        <v>-5754</v>
      </c>
    </row>
    <row r="65" spans="1:10" ht="20.95" customHeight="1" x14ac:dyDescent="0.2">
      <c r="A65" s="272" t="s">
        <v>123</v>
      </c>
      <c r="B65" s="272"/>
      <c r="C65" s="267">
        <f>SUM(C55:C64)</f>
        <v>77552</v>
      </c>
      <c r="D65" s="213"/>
      <c r="E65" s="267">
        <f>SUM(E55:E64)</f>
        <v>-10259</v>
      </c>
      <c r="F65" s="213"/>
      <c r="G65" s="267">
        <f>SUM(G55:G64)</f>
        <v>126131</v>
      </c>
      <c r="H65" s="273"/>
      <c r="I65" s="267">
        <f>SUM(I55:I64)</f>
        <v>11820</v>
      </c>
    </row>
    <row r="66" spans="1:10" ht="20.95" customHeight="1" x14ac:dyDescent="0.2">
      <c r="C66" s="274"/>
      <c r="D66" s="213"/>
      <c r="E66" s="274"/>
      <c r="F66" s="213"/>
      <c r="G66" s="275"/>
      <c r="H66" s="213"/>
      <c r="I66" s="275"/>
    </row>
    <row r="67" spans="1:10" ht="20.95" customHeight="1" x14ac:dyDescent="0.2">
      <c r="A67" s="4" t="s">
        <v>41</v>
      </c>
      <c r="B67" s="4"/>
      <c r="C67" s="276"/>
      <c r="D67" s="277"/>
      <c r="E67" s="276"/>
      <c r="F67" s="277"/>
      <c r="G67" s="278"/>
      <c r="H67" s="278"/>
      <c r="I67" s="278"/>
    </row>
    <row r="68" spans="1:10" ht="20.95" customHeight="1" x14ac:dyDescent="0.2">
      <c r="A68" s="269" t="s">
        <v>226</v>
      </c>
      <c r="B68" s="271">
        <v>5.3</v>
      </c>
      <c r="C68" s="259">
        <v>-15825</v>
      </c>
      <c r="D68" s="279"/>
      <c r="E68" s="259">
        <v>-13228</v>
      </c>
      <c r="F68" s="260"/>
      <c r="G68" s="259">
        <v>-10726</v>
      </c>
      <c r="H68" s="260"/>
      <c r="I68" s="259">
        <v>-8622</v>
      </c>
    </row>
    <row r="69" spans="1:10" ht="20.95" customHeight="1" x14ac:dyDescent="0.2">
      <c r="A69" s="269" t="s">
        <v>227</v>
      </c>
      <c r="B69" s="271"/>
      <c r="C69" s="259">
        <v>-7096</v>
      </c>
      <c r="D69" s="279"/>
      <c r="E69" s="259">
        <v>-6276.9458586454139</v>
      </c>
      <c r="F69" s="260"/>
      <c r="G69" s="259">
        <v>-6753</v>
      </c>
      <c r="H69" s="260"/>
      <c r="I69" s="259">
        <v>-5603</v>
      </c>
      <c r="J69" s="22"/>
    </row>
    <row r="70" spans="1:10" ht="20.95" customHeight="1" x14ac:dyDescent="0.2">
      <c r="A70" s="280" t="s">
        <v>92</v>
      </c>
      <c r="B70" s="271"/>
      <c r="C70" s="259">
        <v>-95200</v>
      </c>
      <c r="D70" s="279"/>
      <c r="E70" s="259">
        <v>-81600</v>
      </c>
      <c r="F70" s="260"/>
      <c r="G70" s="259">
        <v>-95200</v>
      </c>
      <c r="H70" s="260"/>
      <c r="I70" s="259">
        <v>-81600</v>
      </c>
      <c r="J70" s="22"/>
    </row>
    <row r="71" spans="1:10" ht="20.95" customHeight="1" x14ac:dyDescent="0.2">
      <c r="A71" s="272" t="s">
        <v>126</v>
      </c>
      <c r="B71" s="272"/>
      <c r="C71" s="267">
        <f>SUM(C68:C70)</f>
        <v>-118121</v>
      </c>
      <c r="D71" s="260"/>
      <c r="E71" s="267">
        <f>SUM(E68:E70)</f>
        <v>-101104.94585864541</v>
      </c>
      <c r="F71" s="260"/>
      <c r="G71" s="267">
        <f>SUM(G68:G70)</f>
        <v>-112679</v>
      </c>
      <c r="H71" s="260"/>
      <c r="I71" s="267">
        <f>SUM(I68:I70)</f>
        <v>-95825</v>
      </c>
    </row>
    <row r="72" spans="1:10" ht="20.95" customHeight="1" x14ac:dyDescent="0.2">
      <c r="A72" s="281" t="s">
        <v>82</v>
      </c>
      <c r="C72" s="262">
        <v>7008</v>
      </c>
      <c r="D72" s="260"/>
      <c r="E72" s="262">
        <v>2007</v>
      </c>
      <c r="F72" s="260"/>
      <c r="G72" s="282">
        <v>0</v>
      </c>
      <c r="H72" s="260"/>
      <c r="I72" s="282">
        <v>0</v>
      </c>
    </row>
    <row r="73" spans="1:10" ht="20.95" customHeight="1" x14ac:dyDescent="0.2">
      <c r="A73" s="2" t="s">
        <v>228</v>
      </c>
      <c r="C73" s="259">
        <f>SUM(C72,C71,C65,C42)</f>
        <v>106128</v>
      </c>
      <c r="D73" s="279"/>
      <c r="E73" s="259">
        <f>SUM(E72,E71,E65,E42)</f>
        <v>36952.054141354587</v>
      </c>
      <c r="F73" s="260"/>
      <c r="G73" s="259">
        <f>SUM(G72,G71,G65,G42)</f>
        <v>96757</v>
      </c>
      <c r="H73" s="260"/>
      <c r="I73" s="259">
        <f>SUM(I72,I71,I65,I42)</f>
        <v>2190</v>
      </c>
    </row>
    <row r="74" spans="1:10" ht="20.95" customHeight="1" x14ac:dyDescent="0.2">
      <c r="A74" s="2" t="s">
        <v>35</v>
      </c>
      <c r="C74" s="259">
        <v>246798</v>
      </c>
      <c r="D74" s="279"/>
      <c r="E74" s="259">
        <v>159474</v>
      </c>
      <c r="F74" s="260"/>
      <c r="G74" s="259">
        <v>105736</v>
      </c>
      <c r="H74" s="260"/>
      <c r="I74" s="259">
        <v>74780</v>
      </c>
    </row>
    <row r="75" spans="1:10" ht="20.95" customHeight="1" thickBot="1" x14ac:dyDescent="0.25">
      <c r="A75" s="4" t="s">
        <v>100</v>
      </c>
      <c r="B75" s="271">
        <v>5.0999999999999996</v>
      </c>
      <c r="C75" s="283">
        <f>C73+C74</f>
        <v>352926</v>
      </c>
      <c r="D75" s="213"/>
      <c r="E75" s="283">
        <f>E73+E74</f>
        <v>196426.05414135457</v>
      </c>
      <c r="F75" s="213"/>
      <c r="G75" s="283">
        <f>G73+G74</f>
        <v>202493</v>
      </c>
      <c r="H75" s="213"/>
      <c r="I75" s="283">
        <f>I73+I74</f>
        <v>76970</v>
      </c>
    </row>
    <row r="76" spans="1:10" ht="20.95" customHeight="1" thickTop="1" x14ac:dyDescent="0.2">
      <c r="C76" s="284"/>
      <c r="D76" s="285"/>
      <c r="E76" s="285"/>
      <c r="F76" s="285"/>
      <c r="G76" s="284"/>
      <c r="H76" s="285"/>
      <c r="I76" s="285"/>
    </row>
    <row r="77" spans="1:10" ht="20.95" customHeight="1" x14ac:dyDescent="0.2">
      <c r="C77" s="284"/>
      <c r="D77" s="285"/>
      <c r="E77" s="285"/>
      <c r="F77" s="285"/>
      <c r="G77" s="284"/>
      <c r="H77" s="285"/>
      <c r="I77" s="285"/>
    </row>
    <row r="78" spans="1:10" ht="20.95" customHeight="1" x14ac:dyDescent="0.2">
      <c r="C78" s="274"/>
      <c r="D78" s="213"/>
      <c r="E78" s="286"/>
      <c r="F78" s="213"/>
      <c r="G78" s="275"/>
      <c r="H78" s="213"/>
      <c r="I78" s="213"/>
    </row>
    <row r="79" spans="1:10" ht="20.95" customHeight="1" x14ac:dyDescent="0.2">
      <c r="C79" s="274"/>
      <c r="D79" s="213"/>
      <c r="E79" s="286"/>
      <c r="F79" s="213"/>
      <c r="G79" s="275"/>
      <c r="H79" s="213"/>
      <c r="I79" s="213"/>
    </row>
    <row r="80" spans="1:10" ht="20.95" customHeight="1" x14ac:dyDescent="0.2">
      <c r="C80" s="274"/>
      <c r="D80" s="213"/>
      <c r="E80" s="286"/>
      <c r="F80" s="213"/>
      <c r="G80" s="275"/>
      <c r="H80" s="213"/>
      <c r="I80" s="213"/>
    </row>
    <row r="81" spans="1:9" ht="20.95" customHeight="1" x14ac:dyDescent="0.2">
      <c r="C81" s="274"/>
      <c r="D81" s="213"/>
      <c r="E81" s="286"/>
      <c r="F81" s="213"/>
      <c r="G81" s="275"/>
      <c r="H81" s="213"/>
      <c r="I81" s="213"/>
    </row>
    <row r="82" spans="1:9" ht="20.95" customHeight="1" x14ac:dyDescent="0.2">
      <c r="C82" s="274"/>
      <c r="D82" s="213"/>
      <c r="E82" s="286"/>
      <c r="F82" s="213"/>
      <c r="G82" s="275"/>
      <c r="H82" s="213"/>
      <c r="I82" s="213"/>
    </row>
    <row r="83" spans="1:9" ht="20.95" customHeight="1" x14ac:dyDescent="0.2">
      <c r="C83" s="274"/>
      <c r="D83" s="213"/>
      <c r="E83" s="286"/>
      <c r="F83" s="213"/>
      <c r="G83" s="275"/>
      <c r="H83" s="213"/>
      <c r="I83" s="213"/>
    </row>
    <row r="84" spans="1:9" ht="20.95" customHeight="1" x14ac:dyDescent="0.2">
      <c r="C84" s="274"/>
      <c r="D84" s="213"/>
      <c r="E84" s="286"/>
      <c r="F84" s="213"/>
      <c r="G84" s="275"/>
      <c r="H84" s="213"/>
      <c r="I84" s="213"/>
    </row>
    <row r="85" spans="1:9" ht="20.95" customHeight="1" x14ac:dyDescent="0.2">
      <c r="C85" s="274"/>
      <c r="D85" s="213"/>
      <c r="E85" s="286"/>
      <c r="F85" s="213"/>
      <c r="G85" s="275"/>
      <c r="H85" s="213"/>
      <c r="I85" s="213"/>
    </row>
    <row r="86" spans="1:9" ht="20.95" customHeight="1" x14ac:dyDescent="0.2">
      <c r="C86" s="274"/>
      <c r="D86" s="213"/>
      <c r="E86" s="286"/>
      <c r="F86" s="213"/>
      <c r="G86" s="275"/>
      <c r="H86" s="213"/>
      <c r="I86" s="213"/>
    </row>
    <row r="87" spans="1:9" ht="20.95" customHeight="1" x14ac:dyDescent="0.2">
      <c r="C87" s="274"/>
      <c r="D87" s="213"/>
      <c r="E87" s="286"/>
      <c r="F87" s="213"/>
      <c r="G87" s="275"/>
      <c r="H87" s="213"/>
      <c r="I87" s="213"/>
    </row>
    <row r="88" spans="1:9" ht="20.95" customHeight="1" x14ac:dyDescent="0.2">
      <c r="C88" s="274"/>
      <c r="D88" s="213"/>
      <c r="E88" s="286"/>
      <c r="F88" s="213"/>
      <c r="G88" s="275"/>
      <c r="H88" s="213"/>
      <c r="I88" s="213"/>
    </row>
    <row r="89" spans="1:9" ht="20.95" customHeight="1" x14ac:dyDescent="0.2">
      <c r="C89" s="274"/>
      <c r="D89" s="213"/>
      <c r="E89" s="286"/>
      <c r="F89" s="213"/>
      <c r="G89" s="275"/>
      <c r="H89" s="213"/>
      <c r="I89" s="213"/>
    </row>
    <row r="90" spans="1:9" ht="20.95" customHeight="1" x14ac:dyDescent="0.2">
      <c r="C90" s="274"/>
      <c r="D90" s="213"/>
      <c r="E90" s="286"/>
      <c r="F90" s="213"/>
      <c r="G90" s="275"/>
      <c r="H90" s="213"/>
      <c r="I90" s="213"/>
    </row>
    <row r="91" spans="1:9" ht="20.95" customHeight="1" x14ac:dyDescent="0.2">
      <c r="A91" s="336" t="s">
        <v>27</v>
      </c>
      <c r="B91" s="336"/>
      <c r="C91" s="336"/>
      <c r="D91" s="336"/>
      <c r="E91" s="336"/>
      <c r="F91" s="336"/>
      <c r="G91" s="336"/>
      <c r="H91" s="336"/>
      <c r="I91" s="336"/>
    </row>
    <row r="92" spans="1:9" ht="20.95" customHeight="1" x14ac:dyDescent="0.2">
      <c r="A92" s="3"/>
      <c r="B92" s="3"/>
      <c r="C92" s="3"/>
      <c r="D92" s="3"/>
      <c r="E92" s="3"/>
      <c r="F92" s="3"/>
      <c r="G92" s="3"/>
      <c r="H92" s="3"/>
      <c r="I92" s="3"/>
    </row>
  </sheetData>
  <mergeCells count="21">
    <mergeCell ref="C7:E7"/>
    <mergeCell ref="G7:I7"/>
    <mergeCell ref="C8:E8"/>
    <mergeCell ref="A1:I1"/>
    <mergeCell ref="A2:I2"/>
    <mergeCell ref="A3:I3"/>
    <mergeCell ref="A4:I4"/>
    <mergeCell ref="A5:I5"/>
    <mergeCell ref="A91:I91"/>
    <mergeCell ref="G8:I8"/>
    <mergeCell ref="C51:E51"/>
    <mergeCell ref="G51:I51"/>
    <mergeCell ref="A46:I46"/>
    <mergeCell ref="A47:I47"/>
    <mergeCell ref="A13:B13"/>
    <mergeCell ref="C52:E52"/>
    <mergeCell ref="G52:I52"/>
    <mergeCell ref="A48:I48"/>
    <mergeCell ref="A49:I49"/>
    <mergeCell ref="A44:I44"/>
    <mergeCell ref="A45:I45"/>
  </mergeCells>
  <phoneticPr fontId="4" type="noConversion"/>
  <pageMargins left="0.9" right="0.2" top="1" bottom="0.5" header="0.5" footer="0.3"/>
  <pageSetup paperSize="9" scale="75" firstPageNumber="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Financial Position</vt:lpstr>
      <vt:lpstr>Comprhensive Income-3M</vt:lpstr>
      <vt:lpstr>Comprhensive Income-9M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2021-11-11T10:28:45Z</cp:lastPrinted>
  <dcterms:created xsi:type="dcterms:W3CDTF">2004-04-08T12:11:05Z</dcterms:created>
  <dcterms:modified xsi:type="dcterms:W3CDTF">2021-11-11T13:55:53Z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2021-08-20T06:57:11Z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abe908c7-877a-4fb6-819b-383efd873823</vt:lpwstr>
  </property>
  <property fmtid="{D5CDD505-2E9C-101B-9397-08002B2CF9AE}" pid="8" name="MSIP_Label_ea60d57e-af5b-4752-ac57-3e4f28ca11dc_ContentBits">
    <vt:lpwstr>0</vt:lpwstr>
  </property>
</Properties>
</file>