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Draft Cpanel update\"/>
    </mc:Choice>
  </mc:AlternateContent>
  <xr:revisionPtr revIDLastSave="0" documentId="13_ncr:1_{7F601453-48CB-481B-BAB2-2ACF46AE26AC}" xr6:coauthVersionLast="47" xr6:coauthVersionMax="47" xr10:uidLastSave="{00000000-0000-0000-0000-000000000000}"/>
  <bookViews>
    <workbookView xWindow="-120" yWindow="-120" windowWidth="20730" windowHeight="11160" tabRatio="60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2" r:id="rId4"/>
    <sheet name="PL9" sheetId="11" r:id="rId5"/>
    <sheet name="SE" sheetId="9" r:id="rId6"/>
    <sheet name="CF" sheetId="10" r:id="rId7"/>
  </sheets>
  <definedNames>
    <definedName name="_xlnm.Print_Area" localSheetId="2">BS!$A$1:$G$72</definedName>
    <definedName name="_xlnm.Print_Area" localSheetId="6">CF!$A$1:$E$85</definedName>
    <definedName name="_xlnm.Print_Area" localSheetId="3">'PL3'!$A$1:$G$30</definedName>
    <definedName name="_xlnm.Print_Area" localSheetId="4">'PL9'!$A$1:$G$30</definedName>
    <definedName name="_xlnm.Print_Area" localSheetId="5">SE!$A$1:$J$25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0" l="1"/>
  <c r="C18" i="10"/>
  <c r="J21" i="9"/>
  <c r="E11" i="12"/>
  <c r="F25" i="9" l="1"/>
  <c r="E68" i="1" s="1"/>
  <c r="F16" i="9"/>
  <c r="E12" i="10" l="1"/>
  <c r="E18" i="10" l="1"/>
  <c r="E17" i="1" l="1"/>
  <c r="G30" i="12" l="1"/>
  <c r="G18" i="12"/>
  <c r="E18" i="12"/>
  <c r="G11" i="12"/>
  <c r="E20" i="12" l="1"/>
  <c r="G20" i="12"/>
  <c r="G24" i="12" s="1"/>
  <c r="G28" i="12" s="1"/>
  <c r="E24" i="12" l="1"/>
  <c r="G26" i="12"/>
  <c r="E26" i="12" l="1"/>
  <c r="E28" i="12"/>
  <c r="G30" i="11"/>
  <c r="C84" i="10"/>
  <c r="E84" i="10"/>
  <c r="C79" i="10"/>
  <c r="C80" i="10" s="1"/>
  <c r="E79" i="10" l="1"/>
  <c r="E80" i="10" s="1"/>
  <c r="E18" i="11" l="1"/>
  <c r="E11" i="11" l="1"/>
  <c r="D25" i="9"/>
  <c r="J19" i="9"/>
  <c r="E20" i="11" l="1"/>
  <c r="E24" i="11" s="1"/>
  <c r="E26" i="11" l="1"/>
  <c r="C9" i="10"/>
  <c r="C32" i="10" s="1"/>
  <c r="E28" i="11"/>
  <c r="C60" i="10"/>
  <c r="E60" i="10"/>
  <c r="C73" i="10"/>
  <c r="H23" i="9" l="1"/>
  <c r="H25" i="9" s="1"/>
  <c r="E69" i="1" s="1"/>
  <c r="J23" i="9"/>
  <c r="J25" i="9" s="1"/>
  <c r="G56" i="1"/>
  <c r="E56" i="1"/>
  <c r="E39" i="10" l="1"/>
  <c r="E85" i="10" s="1"/>
  <c r="G25" i="1"/>
  <c r="E25" i="1"/>
  <c r="E27" i="1" s="1"/>
  <c r="E19" i="10" l="1"/>
  <c r="G18" i="11"/>
  <c r="G11" i="11"/>
  <c r="G50" i="1"/>
  <c r="G58" i="1" s="1"/>
  <c r="G17" i="1"/>
  <c r="G27" i="1" s="1"/>
  <c r="G20" i="11" l="1"/>
  <c r="G24" i="11" l="1"/>
  <c r="G26" i="11" s="1"/>
  <c r="H14" i="9" s="1"/>
  <c r="E73" i="10"/>
  <c r="E9" i="10" l="1"/>
  <c r="E32" i="10" s="1"/>
  <c r="E62" i="10" s="1"/>
  <c r="G28" i="11"/>
  <c r="E50" i="1"/>
  <c r="E58" i="1" l="1"/>
  <c r="J12" i="9" l="1"/>
  <c r="D16" i="9"/>
  <c r="E66" i="10" l="1"/>
  <c r="E87" i="10" s="1"/>
  <c r="H16" i="9"/>
  <c r="J14" i="9"/>
  <c r="J16" i="9" s="1"/>
  <c r="E70" i="1" l="1"/>
  <c r="K25" i="9" l="1"/>
  <c r="E72" i="1"/>
  <c r="E74" i="1" s="1"/>
  <c r="G70" i="1"/>
  <c r="G72" i="1" s="1"/>
  <c r="G74" i="1" l="1"/>
  <c r="C39" i="10" l="1"/>
  <c r="C85" i="10" s="1"/>
  <c r="C62" i="10" l="1"/>
  <c r="C66" i="10" s="1"/>
  <c r="C88" i="10" s="1"/>
  <c r="C87" i="10" l="1"/>
</calcChain>
</file>

<file path=xl/sharedStrings.xml><?xml version="1.0" encoding="utf-8"?>
<sst xmlns="http://schemas.openxmlformats.org/spreadsheetml/2006/main" count="235" uniqueCount="152">
  <si>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</si>
  <si>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</si>
  <si>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</si>
  <si>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</si>
  <si>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</si>
  <si>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</si>
  <si>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</si>
  <si>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</si>
  <si>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</si>
  <si>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</si>
  <si>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</si>
  <si>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</si>
  <si>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</si>
  <si>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</si>
  <si>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</si>
  <si>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</si>
  <si>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</si>
  <si>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</si>
  <si>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</si>
  <si>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</si>
  <si>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</si>
  <si>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</si>
  <si>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</si>
  <si>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</si>
  <si>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</si>
  <si>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</si>
  <si>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</si>
  <si>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</si>
  <si>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</si>
  <si>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</si>
  <si>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</si>
  <si>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</si>
  <si>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</si>
  <si>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</si>
  <si>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</si>
  <si>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</si>
  <si>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ส่วนของเงินกู้ยืมระยะยาวจากสถาบันการเงินที่ถึงกำหนดชำระภายในหนึ่งปี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</si>
  <si>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</si>
  <si>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</si>
  <si>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</si>
  <si>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</si>
  <si>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</si>
  <si>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</si>
  <si>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</si>
  <si>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</si>
  <si>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</si>
  <si>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</si>
  <si>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</si>
  <si>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</si>
  <si>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</si>
  <si>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</si>
  <si>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6, 9, 10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</si>
  <si>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</si>
  <si>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</si>
  <si>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</si>
  <si>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</si>
  <si>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</si>
  <si>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</si>
  <si>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</si>
  <si>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</si>
  <si>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</si>
  <si>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</si>
  <si>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</si>
  <si>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</si>
  <si>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</si>
  <si>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</si>
  <si>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</si>
  <si>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</si>
  <si>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</si>
  <si>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</si>
  <si>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</si>
  <si>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</si>
  <si>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</si>
  <si>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</si>
  <si>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</si>
  <si>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จำนวนหุ้นสามัญถัวเฉลี่ยถ่วงน้ำหนัก (พันหุ้น)</t>
  </si>
  <si>
    <t>กำไรเบ็ดเสร็จรวมสำหรับงวด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</si>
  <si>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</si>
  <si>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</si>
  <si>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</si>
  <si>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</si>
  <si>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</si>
  <si>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</si>
  <si>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</si>
  <si>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</si>
  <si>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</si>
  <si>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</si>
  <si>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</si>
  <si>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</si>
  <si>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</si>
  <si>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</si>
  <si>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</si>
  <si>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</si>
  <si>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</si>
  <si>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ค่าใช้จ่ายในการจัดจำหน่ายและค่าใช้จ่ายในการขาย</t>
  </si>
  <si>
    <t>เงินสดรับจากการขายสินทรัพย์ถาวร</t>
  </si>
  <si>
    <t>กำไรจากการขายสินทรัพย์ถาวร</t>
  </si>
  <si>
    <t>31 ธันวาคม 2563</t>
  </si>
  <si>
    <t>ยอดคงเหลือ ณ วันที่ 1 มกราคม 2564</t>
  </si>
  <si>
    <t>บริษัท ซีแพนเนล จำกัด (มหาชน)</t>
  </si>
  <si>
    <t>3)</t>
  </si>
  <si>
    <t>ทุนจดทะเบียน - หุ้นสามัญ 150,000,000 หุ้น มูลค่าหุ้นละ 1 บาท</t>
  </si>
  <si>
    <t>มูลค่าหุ้นละ 65 บาท ณ วันที่ 31 ธันวาคม 2563</t>
  </si>
  <si>
    <t>(เดิมชื่อ บริษัท ซีแพนเนล จำกัด)</t>
  </si>
  <si>
    <t>สินทรัพย์ไม่มีตัวตนอื่น - สุทธิ</t>
  </si>
  <si>
    <t>6, 9, 10, 11, 16</t>
  </si>
  <si>
    <t>7, 11</t>
  </si>
  <si>
    <t>ประมาณการหนี้สินไม่หมุนเวียนผลประโยชน์พนักงานเมื่อเกษียณอายุ</t>
  </si>
  <si>
    <t>ณ วันที่ 31 ธันวาคม 2563</t>
  </si>
  <si>
    <t>ขาดทุนจากการตัดจำหน่ายสินทรัพย์ถาวร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</si>
  <si>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</si>
  <si>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</si>
  <si>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งบแสดงฐานะการเงิน (ต่อ)</t>
  </si>
  <si>
    <t>6, 7, 11</t>
  </si>
  <si>
    <t>เงินสดรับสุทธิจากรายการขายและเช่ากลับคืน</t>
  </si>
  <si>
    <t>จ่ายชำระคืนเงินกู้ยืมระยะสั้นจากบุคคลที่เกี่ยวข้องกัน</t>
  </si>
  <si>
    <t xml:space="preserve">เงินกู้ยืมระยะสั้นจากสถาบันการเงิน </t>
  </si>
  <si>
    <t>เงินกู้ยืมระยะสั้นจากบุคคลที่เกี่ยวข้องกันและดอกเบี้ยค้างจ่าย</t>
  </si>
  <si>
    <t>เงินสดรับจากเงินกู้ยืมระยะยาวจากสถาบันการเงิน</t>
  </si>
  <si>
    <t>ค่าเผื่อมูลค่าลดลงและเคลื่อนไหวช้าของสินค้าคงเหลือ (กลับรายการ)</t>
  </si>
  <si>
    <t>เงินฝากออมทรัพย์ที่มีข้อจำกัดในการใช้เพิ่มขึ้น</t>
  </si>
  <si>
    <t>จ่ายค่าธรรมเนียมการจัดหาเงินกู้</t>
  </si>
  <si>
    <t>-  รับโอนจากสินค้าคงเหลือ</t>
  </si>
  <si>
    <t>รายได้ภาษีเงินได้</t>
  </si>
  <si>
    <t>งบกำไรขาดทุนเบ็ดเสร็จ (ต่อ)</t>
  </si>
  <si>
    <t>ณ วันที่ 30 กันยายน 2564</t>
  </si>
  <si>
    <t>30 กันยายน 2564</t>
  </si>
  <si>
    <t xml:space="preserve">ณ วันที่ 30 กันยายน 2564 และหุ้นสามัญ 1,700,000 หุ้น </t>
  </si>
  <si>
    <t>ณ วันที่ 30 กันยายน 2564 และหุ้นสามัญ 1,700,000 หุ้น หุ้นละ 65 บาท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</si>
  <si>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</si>
  <si>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</si>
  <si>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</si>
  <si>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</si>
  <si>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</si>
  <si>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</si>
  <si>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ยอดคงเหลือ ณ วันที่ 30 กันยายน 2563</t>
  </si>
  <si>
    <t>ยอดคงเหลือ ณ วันที่ 30 กันยายน 2564</t>
  </si>
  <si>
    <t>กลับรายการขาดทุนจากการด้อยค่าสินทรัพย์ระหว่างก่อสร้าง</t>
  </si>
  <si>
    <t>รายการปรับกระทบกำไร (ขาดทุน) สำหรับงวดเป็นเงินสดสุทธิได้มาจากกิจกรรมดำเนินงาน:</t>
  </si>
  <si>
    <t>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</si>
  <si>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</si>
  <si>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ส่วนเกินมูลค่าหุ้นสามัญ</t>
  </si>
  <si>
    <t>ทุนที่ออกและชำระแล้ว - หุ้นสามัญ 150,000,000 หุ้น หุ้นละ 1 บาท</t>
  </si>
  <si>
    <t>ส่วนเกินมูลค่า</t>
  </si>
  <si>
    <t>หุ้นสามัญ</t>
  </si>
  <si>
    <t>กลับรายการค่าเผื่อผลขาดทุนด้านเครดิตที่คาดว่าจะเกิดขึ้น</t>
  </si>
  <si>
    <t>เงินสดรับจากผู้ถือหุ้นเพื่อการเพิ่มทุนเรือนหุ้น</t>
  </si>
  <si>
    <t>จ่ายค่าใช้จ่ายที่เกี่ยวข้องกับการออกหุ้น</t>
  </si>
  <si>
    <t>เงินสดสุทธิได้มาจาก (ใช้ไปใน) กิจกรรมจัดหาเงิน</t>
  </si>
  <si>
    <t>เงินเบิกเกินบัญชีธนาคารเพิ่มขึ้น (ลดลง)</t>
  </si>
  <si>
    <t>13, 14</t>
  </si>
  <si>
    <t>เพิ่มทุนเรือนหุ้น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</si>
</sst>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  <numFmt numFmtId="226" formatCode="_-* #,##0.000_-;\-* #,##0.000_-;_-* &quot;-&quot;??_-;_-@_-"/>
  </numFmts>
  <fonts count="1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FreesiaUPC"/>
      <family val="2"/>
      <charset val="222"/>
    </font>
    <font>
      <sz val="14"/>
      <name val="FreesiaUPC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6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205" fontId="11" fillId="0" borderId="0"/>
    <xf numFmtId="205" fontId="11" fillId="0" borderId="0"/>
    <xf numFmtId="192" fontId="11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89" fillId="0" borderId="0"/>
    <xf numFmtId="193" fontId="11" fillId="0" borderId="0" applyFont="0" applyFill="0" applyBorder="0" applyAlignment="0" applyProtection="0"/>
    <xf numFmtId="41" fontId="82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78" fillId="0" borderId="0"/>
    <xf numFmtId="41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5" fontId="37" fillId="0" borderId="0"/>
    <xf numFmtId="0" fontId="10" fillId="3" borderId="0" applyNumberFormat="0" applyBorder="0" applyAlignment="0" applyProtection="0"/>
    <xf numFmtId="205" fontId="53" fillId="4" borderId="0" applyNumberFormat="0" applyBorder="0" applyAlignment="0" applyProtection="0"/>
    <xf numFmtId="0" fontId="10" fillId="6" borderId="0" applyNumberFormat="0" applyBorder="0" applyAlignment="0" applyProtection="0"/>
    <xf numFmtId="205" fontId="53" fillId="7" borderId="0" applyNumberFormat="0" applyBorder="0" applyAlignment="0" applyProtection="0"/>
    <xf numFmtId="0" fontId="10" fillId="9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4" borderId="0" applyNumberFormat="0" applyBorder="0" applyAlignment="0" applyProtection="0"/>
    <xf numFmtId="0" fontId="10" fillId="12" borderId="0" applyNumberFormat="0" applyBorder="0" applyAlignment="0" applyProtection="0"/>
    <xf numFmtId="205" fontId="53" fillId="13" borderId="0" applyNumberFormat="0" applyBorder="0" applyAlignment="0" applyProtection="0"/>
    <xf numFmtId="0" fontId="10" fillId="15" borderId="0" applyNumberFormat="0" applyBorder="0" applyAlignment="0" applyProtection="0"/>
    <xf numFmtId="205" fontId="53" fillId="16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205" fontId="53" fillId="19" borderId="0" applyNumberFormat="0" applyBorder="0" applyAlignment="0" applyProtection="0"/>
    <xf numFmtId="0" fontId="10" fillId="21" borderId="0" applyNumberFormat="0" applyBorder="0" applyAlignment="0" applyProtection="0"/>
    <xf numFmtId="205" fontId="53" fillId="7" borderId="0" applyNumberFormat="0" applyBorder="0" applyAlignment="0" applyProtection="0"/>
    <xf numFmtId="0" fontId="10" fillId="22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23" borderId="0" applyNumberFormat="0" applyBorder="0" applyAlignment="0" applyProtection="0"/>
    <xf numFmtId="0" fontId="10" fillId="18" borderId="0" applyNumberFormat="0" applyBorder="0" applyAlignment="0" applyProtection="0"/>
    <xf numFmtId="205" fontId="53" fillId="24" borderId="0" applyNumberFormat="0" applyBorder="0" applyAlignment="0" applyProtection="0"/>
    <xf numFmtId="0" fontId="10" fillId="26" borderId="0" applyNumberFormat="0" applyBorder="0" applyAlignment="0" applyProtection="0"/>
    <xf numFmtId="205" fontId="53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2" fillId="27" borderId="0" applyNumberFormat="0" applyBorder="0" applyAlignment="0" applyProtection="0"/>
    <xf numFmtId="205" fontId="54" fillId="19" borderId="0" applyNumberFormat="0" applyBorder="0" applyAlignment="0" applyProtection="0"/>
    <xf numFmtId="0" fontId="12" fillId="21" borderId="0" applyNumberFormat="0" applyBorder="0" applyAlignment="0" applyProtection="0"/>
    <xf numFmtId="205" fontId="54" fillId="7" borderId="0" applyNumberFormat="0" applyBorder="0" applyAlignment="0" applyProtection="0"/>
    <xf numFmtId="0" fontId="12" fillId="22" borderId="0" applyNumberFormat="0" applyBorder="0" applyAlignment="0" applyProtection="0"/>
    <xf numFmtId="205" fontId="54" fillId="10" borderId="0" applyNumberFormat="0" applyBorder="0" applyAlignment="0" applyProtection="0"/>
    <xf numFmtId="0" fontId="12" fillId="28" borderId="0" applyNumberFormat="0" applyBorder="0" applyAlignment="0" applyProtection="0"/>
    <xf numFmtId="205" fontId="54" fillId="23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0" fontId="12" fillId="31" borderId="0" applyNumberFormat="0" applyBorder="0" applyAlignment="0" applyProtection="0"/>
    <xf numFmtId="205" fontId="54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9" fontId="48" fillId="0" borderId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205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205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5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5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205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205" fontId="58" fillId="5" borderId="0" applyNumberFormat="0" applyBorder="0" applyAlignment="0" applyProtection="0"/>
    <xf numFmtId="191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191" fontId="11" fillId="0" borderId="0" applyFill="0" applyBorder="0" applyAlignment="0"/>
    <xf numFmtId="191" fontId="11" fillId="0" borderId="0" applyFill="0" applyBorder="0" applyAlignment="0"/>
    <xf numFmtId="207" fontId="11" fillId="0" borderId="0" applyFill="0" applyBorder="0" applyAlignment="0"/>
    <xf numFmtId="208" fontId="91" fillId="0" borderId="0" applyFill="0" applyBorder="0" applyAlignment="0"/>
    <xf numFmtId="172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205" fontId="60" fillId="23" borderId="8" applyNumberFormat="0" applyAlignment="0" applyProtection="0"/>
    <xf numFmtId="0" fontId="92" fillId="61" borderId="9">
      <alignment horizontal="center" wrapText="1"/>
    </xf>
    <xf numFmtId="0" fontId="93" fillId="0" borderId="10">
      <alignment horizontal="center"/>
    </xf>
    <xf numFmtId="43" fontId="11" fillId="0" borderId="0" applyFont="0" applyFill="0" applyBorder="0" applyAlignment="0" applyProtection="0"/>
    <xf numFmtId="205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91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3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185" fontId="34" fillId="0" borderId="0"/>
    <xf numFmtId="210" fontId="48" fillId="0" borderId="0"/>
    <xf numFmtId="210" fontId="48" fillId="0" borderId="0"/>
    <xf numFmtId="210" fontId="6" fillId="0" borderId="0"/>
    <xf numFmtId="205" fontId="39" fillId="0" borderId="0" applyNumberFormat="0" applyAlignment="0">
      <alignment horizontal="left"/>
    </xf>
    <xf numFmtId="205" fontId="38" fillId="0" borderId="0"/>
    <xf numFmtId="205" fontId="38" fillId="0" borderId="0"/>
    <xf numFmtId="208" fontId="9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211" fontId="48" fillId="0" borderId="0"/>
    <xf numFmtId="211" fontId="48" fillId="0" borderId="0"/>
    <xf numFmtId="211" fontId="6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1" fillId="0" borderId="0"/>
    <xf numFmtId="15" fontId="11" fillId="0" borderId="0"/>
    <xf numFmtId="14" fontId="87" fillId="0" borderId="0" applyFill="0" applyBorder="0" applyAlignment="0"/>
    <xf numFmtId="6" fontId="61" fillId="0" borderId="0">
      <protection locked="0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78" fontId="48" fillId="0" borderId="0"/>
    <xf numFmtId="178" fontId="48" fillId="0" borderId="0"/>
    <xf numFmtId="178" fontId="6" fillId="0" borderId="0"/>
    <xf numFmtId="205" fontId="79" fillId="0" borderId="0" applyNumberFormat="0" applyFill="0" applyBorder="0" applyAlignment="0" applyProtection="0"/>
    <xf numFmtId="205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205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5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6" fillId="68" borderId="0" applyNumberFormat="0" applyBorder="0" applyAlignment="0" applyProtection="0"/>
    <xf numFmtId="0" fontId="96" fillId="68" borderId="0" applyNumberFormat="0" applyBorder="0" applyAlignment="0" applyProtection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205" fontId="40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64" fillId="10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205" fontId="65" fillId="0" borderId="0" applyNumberFormat="0" applyFill="0" applyBorder="0" applyAlignment="0" applyProtection="0"/>
    <xf numFmtId="205" fontId="41" fillId="0" borderId="11" applyNumberFormat="0" applyAlignment="0" applyProtection="0">
      <alignment horizontal="left" vertical="center"/>
    </xf>
    <xf numFmtId="205" fontId="41" fillId="0" borderId="2">
      <alignment horizontal="left" vertical="center"/>
    </xf>
    <xf numFmtId="213" fontId="97" fillId="61" borderId="0">
      <alignment horizontal="left" vertical="top"/>
    </xf>
    <xf numFmtId="0" fontId="51" fillId="57" borderId="2">
      <alignment horizontal="left" vertical="top" wrapText="1"/>
    </xf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23" fillId="0" borderId="12" applyNumberFormat="0" applyFill="0" applyAlignment="0" applyProtection="0"/>
    <xf numFmtId="205" fontId="66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05" fontId="67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205" fontId="68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5" fontId="69" fillId="0" borderId="18" applyNumberFormat="0" applyFill="0" applyAlignment="0" applyProtection="0"/>
    <xf numFmtId="0" fontId="30" fillId="61" borderId="0">
      <alignment horizontal="left" wrapText="1"/>
    </xf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9" fillId="0" borderId="0"/>
    <xf numFmtId="0" fontId="9" fillId="0" borderId="0"/>
    <xf numFmtId="0" fontId="9" fillId="0" borderId="0"/>
    <xf numFmtId="205" fontId="42" fillId="0" borderId="0" applyNumberFormat="0" applyFont="0" applyFill="0" applyBorder="0" applyProtection="0">
      <alignment horizontal="left" vertical="center"/>
    </xf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205" fontId="71" fillId="0" borderId="2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98" fontId="11" fillId="0" borderId="0" applyFill="0" applyBorder="0"/>
    <xf numFmtId="198" fontId="11" fillId="0" borderId="0" applyFill="0" applyBorder="0"/>
    <xf numFmtId="198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8" fontId="11" fillId="0" borderId="0" applyFill="0" applyBorder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205" fontId="72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182" fontId="34" fillId="0" borderId="0"/>
    <xf numFmtId="214" fontId="6" fillId="0" borderId="0"/>
    <xf numFmtId="214" fontId="48" fillId="0" borderId="0"/>
    <xf numFmtId="214" fontId="48" fillId="0" borderId="0"/>
    <xf numFmtId="215" fontId="102" fillId="0" borderId="0"/>
    <xf numFmtId="214" fontId="6" fillId="0" borderId="0"/>
    <xf numFmtId="216" fontId="6" fillId="0" borderId="0"/>
    <xf numFmtId="205" fontId="38" fillId="0" borderId="0"/>
    <xf numFmtId="205" fontId="11" fillId="0" borderId="0"/>
    <xf numFmtId="205" fontId="28" fillId="0" borderId="0"/>
    <xf numFmtId="205" fontId="28" fillId="0" borderId="0"/>
    <xf numFmtId="206" fontId="28" fillId="0" borderId="0"/>
    <xf numFmtId="205" fontId="9" fillId="0" borderId="0"/>
    <xf numFmtId="205" fontId="125" fillId="0" borderId="0"/>
    <xf numFmtId="0" fontId="126" fillId="0" borderId="0"/>
    <xf numFmtId="205" fontId="3" fillId="0" borderId="0"/>
    <xf numFmtId="0" fontId="3" fillId="0" borderId="0"/>
    <xf numFmtId="205" fontId="77" fillId="0" borderId="0"/>
    <xf numFmtId="0" fontId="77" fillId="0" borderId="0"/>
    <xf numFmtId="205" fontId="77" fillId="0" borderId="0"/>
    <xf numFmtId="205" fontId="125" fillId="0" borderId="0"/>
    <xf numFmtId="205" fontId="125" fillId="0" borderId="0"/>
    <xf numFmtId="0" fontId="125" fillId="0" borderId="0"/>
    <xf numFmtId="0" fontId="125" fillId="0" borderId="0"/>
    <xf numFmtId="0" fontId="127" fillId="0" borderId="0"/>
    <xf numFmtId="205" fontId="2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2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52" fillId="0" borderId="0"/>
    <xf numFmtId="206" fontId="5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6" fillId="0" borderId="0"/>
    <xf numFmtId="0" fontId="11" fillId="0" borderId="0"/>
    <xf numFmtId="205" fontId="52" fillId="0" borderId="0"/>
    <xf numFmtId="205" fontId="52" fillId="0" borderId="0"/>
    <xf numFmtId="205" fontId="11" fillId="0" borderId="0"/>
    <xf numFmtId="204" fontId="52" fillId="0" borderId="0"/>
    <xf numFmtId="204" fontId="52" fillId="0" borderId="0"/>
    <xf numFmtId="204" fontId="52" fillId="0" borderId="0"/>
    <xf numFmtId="0" fontId="28" fillId="0" borderId="0"/>
    <xf numFmtId="204" fontId="52" fillId="0" borderId="0"/>
    <xf numFmtId="0" fontId="126" fillId="0" borderId="0"/>
    <xf numFmtId="0" fontId="11" fillId="0" borderId="0"/>
    <xf numFmtId="205" fontId="28" fillId="0" borderId="0"/>
    <xf numFmtId="204" fontId="52" fillId="0" borderId="0"/>
    <xf numFmtId="206" fontId="52" fillId="0" borderId="0"/>
    <xf numFmtId="206" fontId="52" fillId="0" borderId="0"/>
    <xf numFmtId="0" fontId="77" fillId="0" borderId="0"/>
    <xf numFmtId="0" fontId="77" fillId="0" borderId="0"/>
    <xf numFmtId="205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33" fillId="0" borderId="0"/>
    <xf numFmtId="0" fontId="77" fillId="0" borderId="0"/>
    <xf numFmtId="0" fontId="77" fillId="0" borderId="0"/>
    <xf numFmtId="0" fontId="84" fillId="0" borderId="0"/>
    <xf numFmtId="0" fontId="87" fillId="0" borderId="0"/>
    <xf numFmtId="0" fontId="87" fillId="0" borderId="0"/>
    <xf numFmtId="0" fontId="127" fillId="0" borderId="0"/>
    <xf numFmtId="0" fontId="128" fillId="0" borderId="0"/>
    <xf numFmtId="0" fontId="87" fillId="0" borderId="0"/>
    <xf numFmtId="0" fontId="77" fillId="0" borderId="0"/>
    <xf numFmtId="0" fontId="77" fillId="0" borderId="0"/>
    <xf numFmtId="0" fontId="9" fillId="0" borderId="0"/>
    <xf numFmtId="205" fontId="28" fillId="0" borderId="0"/>
    <xf numFmtId="205" fontId="11" fillId="0" borderId="0"/>
    <xf numFmtId="205" fontId="11" fillId="0" borderId="0"/>
    <xf numFmtId="0" fontId="48" fillId="0" borderId="0"/>
    <xf numFmtId="0" fontId="4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11" fillId="0" borderId="0"/>
    <xf numFmtId="205" fontId="11" fillId="0" borderId="0"/>
    <xf numFmtId="204" fontId="11" fillId="0" borderId="0"/>
    <xf numFmtId="0" fontId="3" fillId="0" borderId="0"/>
    <xf numFmtId="0" fontId="9" fillId="0" borderId="0"/>
    <xf numFmtId="205" fontId="3" fillId="0" borderId="0"/>
    <xf numFmtId="205" fontId="3" fillId="0" borderId="0"/>
    <xf numFmtId="0" fontId="3" fillId="0" borderId="0"/>
    <xf numFmtId="0" fontId="9" fillId="0" borderId="0"/>
    <xf numFmtId="205" fontId="3" fillId="0" borderId="0"/>
    <xf numFmtId="205" fontId="28" fillId="0" borderId="0"/>
    <xf numFmtId="182" fontId="28" fillId="0" borderId="0"/>
    <xf numFmtId="205" fontId="28" fillId="0" borderId="0"/>
    <xf numFmtId="182" fontId="28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205" fontId="3" fillId="0" borderId="0"/>
    <xf numFmtId="0" fontId="87" fillId="0" borderId="0">
      <alignment vertical="top"/>
    </xf>
    <xf numFmtId="0" fontId="126" fillId="0" borderId="0"/>
    <xf numFmtId="0" fontId="87" fillId="0" borderId="0">
      <alignment vertical="top"/>
    </xf>
    <xf numFmtId="0" fontId="9" fillId="0" borderId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3" fillId="0" borderId="0">
      <alignment vertical="top"/>
    </xf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85" fillId="0" borderId="25" applyNumberFormat="0" applyAlignment="0" applyProtection="0"/>
    <xf numFmtId="0" fontId="42" fillId="73" borderId="0" applyNumberFormat="0" applyFont="0" applyBorder="0" applyAlignment="0" applyProtection="0"/>
    <xf numFmtId="0" fontId="35" fillId="74" borderId="26" applyNumberFormat="0" applyFont="0" applyBorder="0" applyAlignment="0" applyProtection="0">
      <alignment horizontal="center"/>
    </xf>
    <xf numFmtId="0" fontId="35" fillId="57" borderId="26" applyNumberFormat="0" applyFont="0" applyBorder="0" applyAlignment="0" applyProtection="0">
      <alignment horizontal="center"/>
    </xf>
    <xf numFmtId="0" fontId="42" fillId="0" borderId="27" applyNumberFormat="0" applyAlignment="0" applyProtection="0"/>
    <xf numFmtId="0" fontId="42" fillId="0" borderId="28" applyNumberFormat="0" applyAlignment="0" applyProtection="0"/>
    <xf numFmtId="0" fontId="85" fillId="0" borderId="2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30" applyNumberFormat="0" applyBorder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37" fontId="49" fillId="0" borderId="0"/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205" fontId="7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/>
    <xf numFmtId="217" fontId="105" fillId="0" borderId="0">
      <alignment horizontal="left"/>
      <protection locked="0"/>
    </xf>
    <xf numFmtId="14" fontId="105" fillId="0" borderId="31">
      <alignment horizontal="center"/>
      <protection locked="0"/>
    </xf>
    <xf numFmtId="0" fontId="105" fillId="0" borderId="32">
      <alignment horizontal="center"/>
      <protection locked="0"/>
    </xf>
    <xf numFmtId="0" fontId="105" fillId="0" borderId="3">
      <alignment horizontal="left"/>
      <protection locked="0"/>
    </xf>
    <xf numFmtId="20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32" fillId="0" borderId="0" applyNumberFormat="0" applyFont="0" applyBorder="0"/>
    <xf numFmtId="0" fontId="31" fillId="61" borderId="0">
      <alignment wrapText="1"/>
    </xf>
    <xf numFmtId="40" fontId="45" fillId="0" borderId="0" applyBorder="0">
      <alignment horizontal="right"/>
    </xf>
    <xf numFmtId="4" fontId="106" fillId="0" borderId="0">
      <alignment horizontal="left"/>
    </xf>
    <xf numFmtId="49" fontId="8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8" fontId="86" fillId="0" borderId="0" applyFont="0" applyFill="0" applyBorder="0" applyAlignment="0" applyProtection="0">
      <alignment vertical="center"/>
    </xf>
    <xf numFmtId="0" fontId="107" fillId="0" borderId="0">
      <alignment horizontal="center" vertical="top"/>
    </xf>
    <xf numFmtId="0" fontId="2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108" fillId="0" borderId="0">
      <alignment horizontal="left" vertical="center"/>
    </xf>
    <xf numFmtId="49" fontId="109" fillId="0" borderId="0"/>
    <xf numFmtId="0" fontId="110" fillId="0" borderId="0">
      <alignment horizontal="left"/>
    </xf>
    <xf numFmtId="0" fontId="83" fillId="0" borderId="0">
      <alignment vertical="top" wrapText="1"/>
    </xf>
    <xf numFmtId="219" fontId="88" fillId="0" borderId="0">
      <alignment horizontal="left" wrapText="1"/>
    </xf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75" borderId="0" applyNumberFormat="0" applyBorder="0" applyAlignment="0" applyProtection="0"/>
    <xf numFmtId="3" fontId="76" fillId="0" borderId="18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205" fontId="44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7" fontId="105" fillId="0" borderId="31">
      <alignment horizontal="right"/>
      <protection locked="0"/>
    </xf>
    <xf numFmtId="220" fontId="105" fillId="0" borderId="31">
      <alignment horizontal="right"/>
      <protection locked="0"/>
    </xf>
    <xf numFmtId="217" fontId="105" fillId="0" borderId="31">
      <alignment horizontal="right"/>
    </xf>
    <xf numFmtId="220" fontId="105" fillId="0" borderId="31">
      <alignment horizontal="right"/>
    </xf>
    <xf numFmtId="221" fontId="105" fillId="0" borderId="31">
      <alignment horizontal="right"/>
    </xf>
    <xf numFmtId="217" fontId="105" fillId="0" borderId="31">
      <alignment horizontal="right"/>
    </xf>
    <xf numFmtId="220" fontId="105" fillId="0" borderId="31">
      <alignment horizontal="right"/>
    </xf>
    <xf numFmtId="217" fontId="105" fillId="0" borderId="35">
      <alignment horizontal="right"/>
    </xf>
    <xf numFmtId="220" fontId="105" fillId="0" borderId="35">
      <alignment horizontal="right"/>
    </xf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111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80" fillId="0" borderId="0" applyNumberFormat="0" applyFill="0" applyBorder="0" applyAlignment="0" applyProtection="0">
      <alignment vertical="top"/>
      <protection locked="0"/>
    </xf>
    <xf numFmtId="0" fontId="15" fillId="59" borderId="7" applyNumberFormat="0" applyAlignment="0" applyProtection="0"/>
    <xf numFmtId="0" fontId="22" fillId="0" borderId="2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5" borderId="0" applyNumberFormat="0" applyBorder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" fillId="0" borderId="0"/>
    <xf numFmtId="0" fontId="57" fillId="0" borderId="0"/>
    <xf numFmtId="0" fontId="21" fillId="14" borderId="6" applyNumberFormat="0" applyAlignment="0" applyProtection="0"/>
    <xf numFmtId="0" fontId="23" fillId="69" borderId="0" applyNumberFormat="0" applyBorder="0" applyAlignment="0" applyProtection="0"/>
    <xf numFmtId="0" fontId="26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2" fillId="29" borderId="0" applyNumberFormat="0" applyBorder="0" applyAlignment="0" applyProtection="0"/>
    <xf numFmtId="0" fontId="12" fillId="76" borderId="0" applyNumberFormat="0" applyBorder="0" applyAlignment="0" applyProtection="0"/>
    <xf numFmtId="0" fontId="12" fillId="2" borderId="0" applyNumberFormat="0" applyBorder="0" applyAlignment="0" applyProtection="0"/>
    <xf numFmtId="0" fontId="12" fillId="77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0" fillId="0" borderId="0"/>
    <xf numFmtId="0" fontId="42" fillId="0" borderId="0"/>
    <xf numFmtId="41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/>
    <xf numFmtId="41" fontId="3" fillId="0" borderId="0" applyFont="0" applyFill="0" applyBorder="0" applyAlignment="0" applyProtection="0"/>
    <xf numFmtId="0" fontId="122" fillId="0" borderId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29" fillId="0" borderId="0"/>
    <xf numFmtId="4" fontId="129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5" fillId="0" borderId="40">
      <alignment horizontal="right"/>
    </xf>
    <xf numFmtId="220" fontId="105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1" fillId="0" borderId="0"/>
    <xf numFmtId="43" fontId="131" fillId="0" borderId="0" applyFont="0" applyFill="0" applyBorder="0" applyAlignment="0" applyProtection="0"/>
    <xf numFmtId="220" fontId="105" fillId="0" borderId="35">
      <alignment horizontal="right"/>
    </xf>
    <xf numFmtId="217" fontId="105" fillId="0" borderId="35">
      <alignment horizontal="right"/>
    </xf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1" fillId="14" borderId="6" applyNumberFormat="0" applyAlignment="0" applyProtection="0"/>
    <xf numFmtId="0" fontId="26" fillId="0" borderId="36" applyNumberFormat="0" applyFill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2" fillId="0" borderId="0" applyFont="0" applyFill="0" applyBorder="0" applyAlignment="0" applyProtection="0"/>
    <xf numFmtId="224" fontId="1" fillId="0" borderId="0"/>
    <xf numFmtId="43" fontId="1" fillId="0" borderId="0" applyFont="0" applyFill="0" applyBorder="0" applyAlignment="0" applyProtection="0"/>
    <xf numFmtId="224" fontId="133" fillId="0" borderId="0"/>
    <xf numFmtId="43" fontId="11" fillId="0" borderId="0" applyFont="0" applyFill="0" applyBorder="0" applyAlignment="0" applyProtection="0"/>
    <xf numFmtId="0" fontId="133" fillId="0" borderId="0"/>
    <xf numFmtId="0" fontId="134" fillId="0" borderId="0"/>
    <xf numFmtId="43" fontId="1" fillId="0" borderId="0" applyFont="0" applyFill="0" applyBorder="0" applyAlignment="0" applyProtection="0"/>
    <xf numFmtId="224" fontId="134" fillId="0" borderId="0"/>
    <xf numFmtId="224" fontId="1" fillId="0" borderId="0"/>
    <xf numFmtId="43" fontId="1" fillId="0" borderId="0" applyFont="0" applyFill="0" applyBorder="0" applyAlignment="0" applyProtection="0"/>
    <xf numFmtId="224" fontId="13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224" fontId="3" fillId="0" borderId="0"/>
    <xf numFmtId="165" fontId="3" fillId="0" borderId="0" applyFont="0" applyFill="0" applyBorder="0" applyAlignment="0" applyProtection="0"/>
    <xf numFmtId="224" fontId="3" fillId="0" borderId="0"/>
    <xf numFmtId="0" fontId="3" fillId="0" borderId="0"/>
  </cellStyleXfs>
  <cellXfs count="135">
    <xf numFmtId="0" fontId="0" fillId="0" borderId="0" xfId="0"/>
    <xf numFmtId="37" fontId="7" fillId="0" borderId="0" xfId="3" applyNumberFormat="1" applyFont="1" applyFill="1" applyAlignment="1" applyProtection="1"/>
    <xf numFmtId="166" fontId="8" fillId="0" borderId="0" xfId="1" applyNumberFormat="1" applyFont="1" applyFill="1" applyBorder="1" applyAlignment="1" applyProtection="1"/>
    <xf numFmtId="40" fontId="7" fillId="0" borderId="0" xfId="3" applyNumberFormat="1" applyFont="1" applyFill="1" applyAlignment="1"/>
    <xf numFmtId="40" fontId="7" fillId="0" borderId="0" xfId="0" applyNumberFormat="1" applyFont="1" applyFill="1" applyAlignment="1"/>
    <xf numFmtId="38" fontId="7" fillId="0" borderId="0" xfId="3" applyNumberFormat="1" applyFont="1" applyFill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38" fontId="8" fillId="0" borderId="0" xfId="0" applyNumberFormat="1" applyFont="1" applyFill="1" applyAlignment="1"/>
    <xf numFmtId="38" fontId="8" fillId="0" borderId="0" xfId="3" applyNumberFormat="1" applyFont="1" applyFill="1" applyAlignment="1" applyProtection="1"/>
    <xf numFmtId="0" fontId="7" fillId="0" borderId="0" xfId="0" applyFont="1" applyFill="1" applyAlignment="1"/>
    <xf numFmtId="0" fontId="8" fillId="0" borderId="0" xfId="2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Fill="1" applyAlignment="1"/>
    <xf numFmtId="0" fontId="8" fillId="0" borderId="0" xfId="2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0" fontId="8" fillId="0" borderId="0" xfId="2" applyFont="1" applyFill="1" applyBorder="1" applyAlignment="1"/>
    <xf numFmtId="166" fontId="8" fillId="0" borderId="4" xfId="1" applyNumberFormat="1" applyFont="1" applyFill="1" applyBorder="1" applyAlignment="1">
      <alignment horizontal="center"/>
    </xf>
    <xf numFmtId="40" fontId="7" fillId="0" borderId="0" xfId="3" applyNumberFormat="1" applyFont="1" applyFill="1" applyAlignment="1" applyProtection="1">
      <alignment horizontal="left"/>
    </xf>
    <xf numFmtId="40" fontId="8" fillId="0" borderId="0" xfId="3" applyNumberFormat="1" applyFont="1" applyFill="1" applyAlignment="1" applyProtection="1">
      <alignment horizontal="left"/>
    </xf>
    <xf numFmtId="0" fontId="8" fillId="0" borderId="0" xfId="0" applyFont="1" applyFill="1" applyAlignment="1"/>
    <xf numFmtId="40" fontId="8" fillId="0" borderId="0" xfId="3" quotePrefix="1" applyNumberFormat="1" applyFont="1" applyFill="1" applyAlignment="1" applyProtection="1"/>
    <xf numFmtId="40" fontId="7" fillId="0" borderId="0" xfId="3" applyNumberFormat="1" applyFont="1" applyFill="1" applyAlignment="1">
      <alignment horizontal="left"/>
    </xf>
    <xf numFmtId="0" fontId="7" fillId="0" borderId="0" xfId="2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40" fontId="8" fillId="0" borderId="0" xfId="3" applyNumberFormat="1" applyFont="1" applyFill="1" applyAlignment="1" applyProtection="1"/>
    <xf numFmtId="40" fontId="8" fillId="0" borderId="0" xfId="0" applyNumberFormat="1" applyFont="1" applyFill="1" applyAlignment="1"/>
    <xf numFmtId="40" fontId="7" fillId="0" borderId="0" xfId="3" applyNumberFormat="1" applyFont="1" applyFill="1" applyAlignment="1" applyProtection="1"/>
    <xf numFmtId="165" fontId="8" fillId="0" borderId="0" xfId="1" applyFont="1" applyFill="1" applyAlignment="1"/>
    <xf numFmtId="40" fontId="8" fillId="0" borderId="0" xfId="3" quotePrefix="1" applyNumberFormat="1" applyFont="1" applyFill="1" applyBorder="1" applyAlignment="1" applyProtection="1"/>
    <xf numFmtId="0" fontId="8" fillId="0" borderId="0" xfId="1238" applyFont="1" applyFill="1" applyAlignment="1"/>
    <xf numFmtId="0" fontId="7" fillId="0" borderId="0" xfId="3" applyNumberFormat="1" applyFont="1" applyFill="1" applyAlignment="1"/>
    <xf numFmtId="0" fontId="7" fillId="0" borderId="0" xfId="3" applyNumberFormat="1" applyFont="1" applyFill="1" applyAlignment="1" applyProtection="1"/>
    <xf numFmtId="0" fontId="7" fillId="0" borderId="0" xfId="3" applyNumberFormat="1" applyFont="1" applyFill="1" applyAlignment="1" applyProtection="1">
      <alignment horizontal="center"/>
    </xf>
    <xf numFmtId="0" fontId="8" fillId="0" borderId="0" xfId="3" applyNumberFormat="1" applyFont="1" applyFill="1" applyAlignment="1" applyProtection="1">
      <alignment horizontal="center"/>
    </xf>
    <xf numFmtId="0" fontId="8" fillId="0" borderId="1" xfId="3" applyNumberFormat="1" applyFont="1" applyFill="1" applyBorder="1" applyAlignment="1" applyProtection="1">
      <alignment horizontal="center"/>
    </xf>
    <xf numFmtId="0" fontId="7" fillId="0" borderId="0" xfId="3" applyNumberFormat="1" applyFont="1" applyFill="1" applyBorder="1" applyAlignment="1" applyProtection="1">
      <alignment horizontal="center"/>
    </xf>
    <xf numFmtId="0" fontId="8" fillId="0" borderId="0" xfId="3" quotePrefix="1" applyNumberFormat="1" applyFont="1" applyFill="1" applyAlignment="1" applyProtection="1">
      <alignment horizontal="center"/>
    </xf>
    <xf numFmtId="0" fontId="8" fillId="0" borderId="0" xfId="0" applyNumberFormat="1" applyFont="1" applyFill="1" applyAlignment="1"/>
    <xf numFmtId="0" fontId="7" fillId="0" borderId="0" xfId="3" applyNumberFormat="1" applyFont="1" applyFill="1" applyAlignment="1" applyProtection="1">
      <alignment horizontal="left"/>
    </xf>
    <xf numFmtId="0" fontId="8" fillId="0" borderId="0" xfId="0" applyNumberFormat="1" applyFont="1" applyFill="1" applyAlignment="1">
      <alignment horizontal="center"/>
    </xf>
    <xf numFmtId="0" fontId="7" fillId="0" borderId="0" xfId="3" applyNumberFormat="1" applyFont="1" applyFill="1" applyAlignment="1">
      <alignment horizontal="left"/>
    </xf>
    <xf numFmtId="0" fontId="8" fillId="0" borderId="0" xfId="3" quotePrefix="1" applyNumberFormat="1" applyFont="1" applyFill="1" applyBorder="1" applyAlignment="1" applyProtection="1">
      <alignment horizontal="center"/>
    </xf>
    <xf numFmtId="0" fontId="8" fillId="0" borderId="0" xfId="1238" applyNumberFormat="1" applyFont="1" applyFill="1" applyAlignment="1"/>
    <xf numFmtId="0" fontId="8" fillId="0" borderId="0" xfId="1238" applyNumberFormat="1" applyFont="1" applyFill="1" applyAlignment="1">
      <alignment horizontal="center"/>
    </xf>
    <xf numFmtId="38" fontId="7" fillId="0" borderId="0" xfId="1239" applyNumberFormat="1" applyFont="1" applyFill="1" applyAlignment="1">
      <alignment horizontal="left"/>
    </xf>
    <xf numFmtId="0" fontId="8" fillId="0" borderId="0" xfId="1239" applyFont="1" applyFill="1" applyBorder="1" applyAlignment="1">
      <alignment horizontal="right"/>
    </xf>
    <xf numFmtId="0" fontId="7" fillId="0" borderId="0" xfId="1239" applyFont="1" applyFill="1" applyAlignment="1"/>
    <xf numFmtId="0" fontId="8" fillId="0" borderId="0" xfId="1239" applyFont="1" applyFill="1" applyAlignment="1"/>
    <xf numFmtId="167" fontId="8" fillId="0" borderId="0" xfId="1239" applyNumberFormat="1" applyFont="1" applyFill="1" applyBorder="1" applyAlignment="1"/>
    <xf numFmtId="0" fontId="8" fillId="0" borderId="0" xfId="1239" applyFont="1" applyFill="1" applyAlignment="1">
      <alignment horizontal="left"/>
    </xf>
    <xf numFmtId="37" fontId="8" fillId="0" borderId="0" xfId="1239" applyNumberFormat="1" applyFont="1" applyFill="1" applyAlignment="1"/>
    <xf numFmtId="167" fontId="8" fillId="0" borderId="0" xfId="1239" applyNumberFormat="1" applyFont="1" applyFill="1" applyBorder="1" applyAlignment="1">
      <alignment horizontal="right"/>
    </xf>
    <xf numFmtId="37" fontId="7" fillId="0" borderId="0" xfId="1239" applyNumberFormat="1" applyFont="1" applyFill="1" applyAlignment="1"/>
    <xf numFmtId="167" fontId="8" fillId="0" borderId="2" xfId="1239" applyNumberFormat="1" applyFont="1" applyFill="1" applyBorder="1" applyAlignment="1"/>
    <xf numFmtId="223" fontId="8" fillId="0" borderId="0" xfId="1239" applyNumberFormat="1" applyFont="1" applyFill="1" applyAlignment="1"/>
    <xf numFmtId="0" fontId="7" fillId="0" borderId="0" xfId="1239" quotePrefix="1" applyFont="1" applyFill="1" applyAlignment="1">
      <alignment horizontal="left"/>
    </xf>
    <xf numFmtId="167" fontId="8" fillId="0" borderId="1" xfId="1239" applyNumberFormat="1" applyFont="1" applyFill="1" applyBorder="1" applyAlignment="1"/>
    <xf numFmtId="223" fontId="8" fillId="0" borderId="0" xfId="1239" applyNumberFormat="1" applyFont="1" applyFill="1" applyAlignment="1">
      <alignment horizontal="left"/>
    </xf>
    <xf numFmtId="0" fontId="7" fillId="0" borderId="0" xfId="1239" applyFont="1" applyFill="1" applyAlignment="1">
      <alignment horizontal="left"/>
    </xf>
    <xf numFmtId="40" fontId="8" fillId="0" borderId="0" xfId="1239" applyNumberFormat="1" applyFont="1" applyFill="1" applyAlignment="1"/>
    <xf numFmtId="40" fontId="8" fillId="0" borderId="0" xfId="1241" applyFont="1" applyFill="1" applyAlignment="1"/>
    <xf numFmtId="39" fontId="8" fillId="0" borderId="0" xfId="1242" applyNumberFormat="1" applyFont="1" applyFill="1" applyAlignment="1"/>
    <xf numFmtId="167" fontId="8" fillId="0" borderId="39" xfId="1239" applyNumberFormat="1" applyFont="1" applyFill="1" applyBorder="1" applyAlignment="1"/>
    <xf numFmtId="49" fontId="8" fillId="0" borderId="0" xfId="3" applyNumberFormat="1" applyFont="1" applyFill="1" applyAlignment="1" applyProtection="1"/>
    <xf numFmtId="167" fontId="8" fillId="0" borderId="0" xfId="1239" applyNumberFormat="1" applyFont="1" applyFill="1" applyBorder="1" applyAlignment="1">
      <alignment horizontal="left"/>
    </xf>
    <xf numFmtId="167" fontId="8" fillId="0" borderId="3" xfId="1239" applyNumberFormat="1" applyFont="1" applyFill="1" applyBorder="1" applyAlignment="1"/>
    <xf numFmtId="167" fontId="8" fillId="0" borderId="0" xfId="1" applyNumberFormat="1" applyFont="1" applyFill="1" applyAlignment="1" applyProtection="1"/>
    <xf numFmtId="167" fontId="8" fillId="0" borderId="0" xfId="0" applyNumberFormat="1" applyFont="1" applyFill="1" applyAlignment="1"/>
    <xf numFmtId="167" fontId="8" fillId="0" borderId="0" xfId="1" applyNumberFormat="1" applyFont="1" applyFill="1" applyAlignment="1"/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8" fillId="0" borderId="4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/>
    <xf numFmtId="167" fontId="8" fillId="0" borderId="0" xfId="1" quotePrefix="1" applyNumberFormat="1" applyFont="1" applyFill="1" applyAlignment="1" applyProtection="1"/>
    <xf numFmtId="167" fontId="8" fillId="0" borderId="3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7" fontId="8" fillId="0" borderId="0" xfId="3" applyNumberFormat="1" applyFont="1" applyFill="1" applyAlignment="1" applyProtection="1"/>
    <xf numFmtId="167" fontId="8" fillId="0" borderId="3" xfId="1" applyNumberFormat="1" applyFont="1" applyFill="1" applyBorder="1" applyAlignment="1" applyProtection="1"/>
    <xf numFmtId="0" fontId="8" fillId="0" borderId="0" xfId="1238" applyFont="1" applyFill="1" applyAlignment="1">
      <alignment horizontal="center"/>
    </xf>
    <xf numFmtId="40" fontId="8" fillId="0" borderId="0" xfId="3" applyNumberFormat="1" applyFont="1" applyFill="1" applyBorder="1" applyAlignment="1" applyProtection="1">
      <alignment horizontal="center"/>
    </xf>
    <xf numFmtId="10" fontId="8" fillId="0" borderId="0" xfId="1298" quotePrefix="1" applyNumberFormat="1" applyFont="1" applyFill="1" applyBorder="1" applyAlignment="1" applyProtection="1">
      <alignment horizontal="center"/>
    </xf>
    <xf numFmtId="37" fontId="7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Border="1" applyAlignment="1"/>
    <xf numFmtId="37" fontId="8" fillId="0" borderId="0" xfId="1239" applyNumberFormat="1" applyFont="1" applyFill="1" applyBorder="1" applyAlignment="1">
      <alignment horizontal="centerContinuous"/>
    </xf>
    <xf numFmtId="37" fontId="8" fillId="0" borderId="0" xfId="1239" applyNumberFormat="1" applyFont="1" applyFill="1" applyAlignment="1">
      <alignment horizontal="centerContinuous"/>
    </xf>
    <xf numFmtId="3" fontId="8" fillId="0" borderId="0" xfId="1240" applyNumberFormat="1" applyFont="1" applyFill="1" applyBorder="1" applyAlignment="1"/>
    <xf numFmtId="0" fontId="8" fillId="0" borderId="0" xfId="1239" applyFont="1" applyFill="1" applyBorder="1" applyAlignment="1"/>
    <xf numFmtId="167" fontId="8" fillId="0" borderId="0" xfId="1239" applyNumberFormat="1" applyFont="1" applyFill="1" applyAlignment="1"/>
    <xf numFmtId="0" fontId="130" fillId="0" borderId="0" xfId="0" quotePrefix="1" applyFont="1" applyFill="1" applyAlignment="1"/>
    <xf numFmtId="37" fontId="8" fillId="0" borderId="0" xfId="1240" applyNumberFormat="1" applyFont="1" applyFill="1" applyAlignment="1"/>
    <xf numFmtId="0" fontId="8" fillId="0" borderId="2" xfId="1239" applyNumberFormat="1" applyFont="1" applyFill="1" applyBorder="1" applyAlignment="1">
      <alignment horizontal="center"/>
    </xf>
    <xf numFmtId="0" fontId="7" fillId="0" borderId="0" xfId="1239" applyNumberFormat="1" applyFont="1" applyFill="1" applyBorder="1" applyAlignment="1">
      <alignment horizontal="center"/>
    </xf>
    <xf numFmtId="0" fontId="8" fillId="0" borderId="0" xfId="1239" quotePrefix="1" applyFont="1" applyFill="1" applyAlignment="1">
      <alignment horizontal="left"/>
    </xf>
    <xf numFmtId="0" fontId="130" fillId="0" borderId="0" xfId="1307" applyNumberFormat="1" applyFont="1" applyFill="1" applyAlignment="1"/>
    <xf numFmtId="0" fontId="130" fillId="0" borderId="0" xfId="3" applyNumberFormat="1" applyFont="1" applyFill="1" applyAlignment="1" applyProtection="1"/>
    <xf numFmtId="167" fontId="8" fillId="0" borderId="41" xfId="1" applyNumberFormat="1" applyFont="1" applyFill="1" applyBorder="1" applyAlignment="1" applyProtection="1"/>
    <xf numFmtId="40" fontId="8" fillId="0" borderId="0" xfId="0" quotePrefix="1" applyNumberFormat="1" applyFont="1" applyFill="1" applyAlignment="1"/>
    <xf numFmtId="0" fontId="7" fillId="0" borderId="0" xfId="0" applyFont="1" applyFill="1" applyAlignment="1">
      <alignment vertical="center"/>
    </xf>
    <xf numFmtId="0" fontId="8" fillId="0" borderId="0" xfId="1239" applyFont="1" applyFill="1"/>
    <xf numFmtId="0" fontId="130" fillId="0" borderId="0" xfId="0" quotePrefix="1" applyFont="1" applyFill="1"/>
    <xf numFmtId="167" fontId="8" fillId="0" borderId="0" xfId="1239" applyNumberFormat="1" applyFont="1" applyFill="1"/>
    <xf numFmtId="167" fontId="8" fillId="0" borderId="39" xfId="1239" applyNumberFormat="1" applyFont="1" applyFill="1" applyBorder="1"/>
    <xf numFmtId="0" fontId="8" fillId="0" borderId="0" xfId="1301" applyNumberFormat="1" applyFont="1" applyFill="1" applyAlignment="1">
      <alignment horizontal="left"/>
    </xf>
    <xf numFmtId="0" fontId="7" fillId="0" borderId="0" xfId="1301" applyNumberFormat="1" applyFont="1" applyFill="1" applyAlignment="1">
      <alignment horizontal="left"/>
    </xf>
    <xf numFmtId="0" fontId="8" fillId="0" borderId="0" xfId="1301" quotePrefix="1" applyNumberFormat="1" applyFont="1" applyFill="1" applyAlignment="1">
      <alignment horizontal="left"/>
    </xf>
    <xf numFmtId="0" fontId="8" fillId="0" borderId="0" xfId="1301" quotePrefix="1" applyNumberFormat="1" applyFont="1" applyFill="1"/>
    <xf numFmtId="225" fontId="8" fillId="0" borderId="3" xfId="1" applyNumberFormat="1" applyFont="1" applyFill="1" applyBorder="1" applyAlignment="1"/>
    <xf numFmtId="225" fontId="8" fillId="0" borderId="0" xfId="1238" applyNumberFormat="1" applyFont="1" applyFill="1" applyAlignment="1">
      <alignment horizontal="center"/>
    </xf>
    <xf numFmtId="226" fontId="8" fillId="0" borderId="3" xfId="1" applyNumberFormat="1" applyFont="1" applyFill="1" applyBorder="1" applyAlignment="1"/>
    <xf numFmtId="226" fontId="8" fillId="0" borderId="0" xfId="1" applyNumberFormat="1" applyFont="1" applyFill="1" applyAlignment="1">
      <alignment horizontal="center"/>
    </xf>
    <xf numFmtId="167" fontId="8" fillId="0" borderId="0" xfId="1239" applyNumberFormat="1" applyFont="1" applyFill="1" applyBorder="1"/>
    <xf numFmtId="40" fontId="8" fillId="0" borderId="0" xfId="3" applyNumberFormat="1" applyFont="1" applyFill="1" applyAlignment="1">
      <alignment horizontal="left"/>
    </xf>
    <xf numFmtId="38" fontId="8" fillId="0" borderId="0" xfId="1239" applyNumberFormat="1" applyFont="1" applyFill="1" applyAlignment="1">
      <alignment horizontal="left"/>
    </xf>
    <xf numFmtId="0" fontId="8" fillId="0" borderId="0" xfId="2" applyNumberFormat="1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40" fontId="8" fillId="0" borderId="0" xfId="3" applyNumberFormat="1" applyFont="1" applyFill="1"/>
    <xf numFmtId="0" fontId="130" fillId="0" borderId="0" xfId="1307" applyNumberFormat="1" applyFont="1" applyFill="1"/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40" fontId="8" fillId="0" borderId="1" xfId="3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1316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2 4" xfId="1313" xr:uid="{00000000-0005-0000-0000-00005F020000}"/>
    <cellStyle name="Comma 10 3" xfId="610" xr:uid="{00000000-0005-0000-0000-000060020000}"/>
    <cellStyle name="Comma 10 3 2" xfId="1311" xr:uid="{00000000-0005-0000-0000-000061020000}"/>
    <cellStyle name="Comma 10 8" xfId="1308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6" xr:uid="{00000000-0005-0000-0000-000075020000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302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7" xr:uid="{00000000-0005-0000-0000-0000C7020000}"/>
    <cellStyle name="Comma 54" xfId="1240" xr:uid="{00000000-0005-0000-0000-0000C8020000}"/>
    <cellStyle name="Comma 55" xfId="1253" xr:uid="{00000000-0005-0000-0000-0000C9020000}"/>
    <cellStyle name="Comma 56" xfId="1244" xr:uid="{00000000-0005-0000-0000-0000CA020000}"/>
    <cellStyle name="Comma 57" xfId="1250" xr:uid="{00000000-0005-0000-0000-0000CB020000}"/>
    <cellStyle name="Comma 58" xfId="1296" xr:uid="{00000000-0005-0000-0000-0000CC020000}"/>
    <cellStyle name="Comma 59" xfId="1300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_BB Sum" xfId="712" xr:uid="{00000000-0005-0000-0000-0000D3020000}"/>
    <cellStyle name="Comma 8" xfId="713" xr:uid="{00000000-0005-0000-0000-0000D4020000}"/>
    <cellStyle name="Comma 8 12" xfId="1305" xr:uid="{00000000-0005-0000-0000-0000D5020000}"/>
    <cellStyle name="Comma 8 2" xfId="714" xr:uid="{00000000-0005-0000-0000-0000D6020000}"/>
    <cellStyle name="Comma 8 2 8" xfId="1310" xr:uid="{00000000-0005-0000-0000-0000D7020000}"/>
    <cellStyle name="Comma 8 3" xfId="715" xr:uid="{00000000-0005-0000-0000-0000D802000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_Lead Schedule_POV Y2007_vFINAL" xfId="726" xr:uid="{00000000-0005-0000-0000-0000E3020000}"/>
    <cellStyle name="Comma_v.bck HIF0106TE2" xfId="1241" xr:uid="{00000000-0005-0000-0000-0000E4020000}"/>
    <cellStyle name="Copied" xfId="727" xr:uid="{00000000-0005-0000-0000-0000E5020000}"/>
    <cellStyle name="Curren - Style3" xfId="728" xr:uid="{00000000-0005-0000-0000-0000E6020000}"/>
    <cellStyle name="Curren - Style4" xfId="729" xr:uid="{00000000-0005-0000-0000-0000E7020000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_Lead Schedule_POV Y2007_vFINAL" xfId="744" xr:uid="{00000000-0005-0000-0000-0000F6020000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_Lead Schedule_POV Y2007_vFINAL" xfId="759" xr:uid="{00000000-0005-0000-0000-000005030000}"/>
    <cellStyle name="E&amp;Y House" xfId="760" xr:uid="{00000000-0005-0000-0000-000006030000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_12 DM-BS detail DEC_07" xfId="804" xr:uid="{00000000-0005-0000-0000-000032030000}"/>
    <cellStyle name="HEADER" xfId="805" xr:uid="{00000000-0005-0000-0000-000033030000}"/>
    <cellStyle name="Header1" xfId="806" xr:uid="{00000000-0005-0000-0000-000034030000}"/>
    <cellStyle name="Header2" xfId="807" xr:uid="{00000000-0005-0000-0000-000035030000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61" xr:uid="{00000000-0005-0000-0000-00005C030000}"/>
    <cellStyle name="Input 2 3" xfId="846" xr:uid="{00000000-0005-0000-0000-00005D030000}"/>
    <cellStyle name="Input 2 3 2" xfId="1262" xr:uid="{00000000-0005-0000-0000-00005E030000}"/>
    <cellStyle name="Input 2 4" xfId="1260" xr:uid="{00000000-0005-0000-0000-00005F030000}"/>
    <cellStyle name="Input 3" xfId="847" xr:uid="{00000000-0005-0000-0000-000060030000}"/>
    <cellStyle name="Input 3 2" xfId="1263" xr:uid="{00000000-0005-0000-0000-000061030000}"/>
    <cellStyle name="Input 4" xfId="848" xr:uid="{00000000-0005-0000-0000-000062030000}"/>
    <cellStyle name="Input 4 2" xfId="1264" xr:uid="{00000000-0005-0000-0000-000063030000}"/>
    <cellStyle name="Input 5" xfId="849" xr:uid="{00000000-0005-0000-0000-000064030000}"/>
    <cellStyle name="Input 5 2" xfId="1265" xr:uid="{00000000-0005-0000-0000-000065030000}"/>
    <cellStyle name="Input 6" xfId="850" xr:uid="{00000000-0005-0000-0000-000066030000}"/>
    <cellStyle name="Input 6 2" xfId="1266" xr:uid="{00000000-0005-0000-0000-000067030000}"/>
    <cellStyle name="Input 7" xfId="851" xr:uid="{00000000-0005-0000-0000-000068030000}"/>
    <cellStyle name="Input 7 2" xfId="1267" xr:uid="{00000000-0005-0000-0000-000069030000}"/>
    <cellStyle name="Input 8" xfId="852" xr:uid="{00000000-0005-0000-0000-00006A030000}"/>
    <cellStyle name="Input 8 2" xfId="1268" xr:uid="{00000000-0005-0000-0000-00006B030000}"/>
    <cellStyle name="Input 9" xfId="853" xr:uid="{00000000-0005-0000-0000-00006C030000}"/>
    <cellStyle name="Input 9 2" xfId="1269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_12 DM-BS detail DEC_07" xfId="907" xr:uid="{00000000-0005-0000-0000-0000A4030000}"/>
    <cellStyle name="Normal - Style5" xfId="908" xr:uid="{00000000-0005-0000-0000-0000A5030000}"/>
    <cellStyle name="Normal 10" xfId="909" xr:uid="{00000000-0005-0000-0000-0000A6030000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2" xfId="913" xr:uid="{00000000-0005-0000-0000-0000AA030000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2" xfId="917" xr:uid="{00000000-0005-0000-0000-0000AE030000}"/>
    <cellStyle name="Normal 15" xfId="918" xr:uid="{00000000-0005-0000-0000-0000AF030000}"/>
    <cellStyle name="Normal 15 2" xfId="919" xr:uid="{00000000-0005-0000-0000-0000B0030000}"/>
    <cellStyle name="Normal 15 3" xfId="920" xr:uid="{00000000-0005-0000-0000-0000B1030000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8" xfId="926" xr:uid="{00000000-0005-0000-0000-0000B7030000}"/>
    <cellStyle name="Normal 19" xfId="927" xr:uid="{00000000-0005-0000-0000-0000B8030000}"/>
    <cellStyle name="Normal 19 2" xfId="928" xr:uid="{00000000-0005-0000-0000-0000B9030000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42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14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5" xfId="956" xr:uid="{00000000-0005-0000-0000-0000D7030000}"/>
    <cellStyle name="Normal 26" xfId="957" xr:uid="{00000000-0005-0000-0000-0000D8030000}"/>
    <cellStyle name="Normal 27" xfId="958" xr:uid="{00000000-0005-0000-0000-0000D9030000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2" xfId="964" xr:uid="{00000000-0005-0000-0000-0000DF030000}"/>
    <cellStyle name="Normal 3 2 5" xfId="1306" xr:uid="{00000000-0005-0000-0000-0000E0030000}"/>
    <cellStyle name="Normal 3 2 5 2" xfId="1304" xr:uid="{00000000-0005-0000-0000-0000E1030000}"/>
    <cellStyle name="Normal 3 3" xfId="965" xr:uid="{00000000-0005-0000-0000-0000E2030000}"/>
    <cellStyle name="Normal 3 4" xfId="966" xr:uid="{00000000-0005-0000-0000-0000E3030000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303" xr:uid="{00000000-0005-0000-0000-0000F1030000}"/>
    <cellStyle name="Normal 381 2" xfId="1309" xr:uid="{00000000-0005-0000-0000-0000F2030000}"/>
    <cellStyle name="Normal 381 3" xfId="1301" xr:uid="{00000000-0005-0000-0000-0000F3030000}"/>
    <cellStyle name="Normal 384 2" xfId="1312" xr:uid="{00000000-0005-0000-0000-0000F4030000}"/>
    <cellStyle name="Normal 384 2 2" xfId="1315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3" xfId="983" xr:uid="{00000000-0005-0000-0000-0000F9030000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3" xfId="988" xr:uid="{00000000-0005-0000-0000-0000FE030000}"/>
    <cellStyle name="Normal 44" xfId="989" xr:uid="{00000000-0005-0000-0000-0000FF030000}"/>
    <cellStyle name="Normal 45" xfId="990" xr:uid="{00000000-0005-0000-0000-000000040000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8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_BB Sum" xfId="994" xr:uid="{00000000-0005-0000-0000-000008040000}"/>
    <cellStyle name="Normal 50" xfId="1239" xr:uid="{00000000-0005-0000-0000-000009040000}"/>
    <cellStyle name="Normal 51" xfId="1252" xr:uid="{00000000-0005-0000-0000-00000A040000}"/>
    <cellStyle name="Normal 52" xfId="1243" xr:uid="{00000000-0005-0000-0000-00000B040000}"/>
    <cellStyle name="Normal 53" xfId="1251" xr:uid="{00000000-0005-0000-0000-00000C040000}"/>
    <cellStyle name="Normal 54" xfId="1297" xr:uid="{00000000-0005-0000-0000-00000D040000}"/>
    <cellStyle name="Normal 55" xfId="1299" xr:uid="{00000000-0005-0000-0000-00000E040000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2" xfId="1002" xr:uid="{00000000-0005-0000-0000-000016040000}"/>
    <cellStyle name="Normal 7 2 2" xfId="1003" xr:uid="{00000000-0005-0000-0000-000017040000}"/>
    <cellStyle name="Normal 7 3" xfId="1004" xr:uid="{00000000-0005-0000-0000-000018040000}"/>
    <cellStyle name="Normal 8" xfId="1005" xr:uid="{00000000-0005-0000-0000-000019040000}"/>
    <cellStyle name="Normal 8 2" xfId="1006" xr:uid="{00000000-0005-0000-0000-00001A040000}"/>
    <cellStyle name="Normal 8 3" xfId="1007" xr:uid="{00000000-0005-0000-0000-00001B040000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7" xr:uid="{00000000-0005-0000-0000-00001F040000}"/>
    <cellStyle name="Normal 9 3" xfId="1011" xr:uid="{00000000-0005-0000-0000-000020040000}"/>
    <cellStyle name="Normal 9_POV-Top FS final" xfId="1012" xr:uid="{00000000-0005-0000-0000-000021040000}"/>
    <cellStyle name="Normal_T-59-Q1" xfId="2" xr:uid="{00000000-0005-0000-0000-000022040000}"/>
    <cellStyle name="Note 2" xfId="1014" xr:uid="{00000000-0005-0000-0000-000023040000}"/>
    <cellStyle name="Note 2 2" xfId="1015" xr:uid="{00000000-0005-0000-0000-000024040000}"/>
    <cellStyle name="Note 2 2 2" xfId="1271" xr:uid="{00000000-0005-0000-0000-000025040000}"/>
    <cellStyle name="Note 2 3" xfId="1016" xr:uid="{00000000-0005-0000-0000-000026040000}"/>
    <cellStyle name="Note 2 3 2" xfId="1272" xr:uid="{00000000-0005-0000-0000-000027040000}"/>
    <cellStyle name="Note 2 4" xfId="1270" xr:uid="{00000000-0005-0000-0000-000028040000}"/>
    <cellStyle name="Note 2_POV-Top FS final" xfId="1017" xr:uid="{00000000-0005-0000-0000-000029040000}"/>
    <cellStyle name="Note 3" xfId="1018" xr:uid="{00000000-0005-0000-0000-00002A040000}"/>
    <cellStyle name="Note 3 2" xfId="1273" xr:uid="{00000000-0005-0000-0000-00002B040000}"/>
    <cellStyle name="Note 4" xfId="1019" xr:uid="{00000000-0005-0000-0000-00002C040000}"/>
    <cellStyle name="Note 4 2" xfId="1274" xr:uid="{00000000-0005-0000-0000-00002D040000}"/>
    <cellStyle name="Note 5" xfId="1020" xr:uid="{00000000-0005-0000-0000-00002E040000}"/>
    <cellStyle name="Note 5 2" xfId="1275" xr:uid="{00000000-0005-0000-0000-00002F040000}"/>
    <cellStyle name="Note 6" xfId="1021" xr:uid="{00000000-0005-0000-0000-000030040000}"/>
    <cellStyle name="Note 6 2" xfId="1276" xr:uid="{00000000-0005-0000-0000-000031040000}"/>
    <cellStyle name="Note 7" xfId="1022" xr:uid="{00000000-0005-0000-0000-000032040000}"/>
    <cellStyle name="Note 7 2" xfId="1277" xr:uid="{00000000-0005-0000-0000-000033040000}"/>
    <cellStyle name="Note 8" xfId="1023" xr:uid="{00000000-0005-0000-0000-000034040000}"/>
    <cellStyle name="Note 8 2" xfId="1278" xr:uid="{00000000-0005-0000-0000-000035040000}"/>
    <cellStyle name="Note 9" xfId="1024" xr:uid="{00000000-0005-0000-0000-000036040000}"/>
    <cellStyle name="Note 9 2" xfId="1279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81" xr:uid="{00000000-0005-0000-0000-00003B040000}"/>
    <cellStyle name="Output 2 3" xfId="1028" xr:uid="{00000000-0005-0000-0000-00003C040000}"/>
    <cellStyle name="Output 2 3 2" xfId="1282" xr:uid="{00000000-0005-0000-0000-00003D040000}"/>
    <cellStyle name="Output 2 4" xfId="1280" xr:uid="{00000000-0005-0000-0000-00003E040000}"/>
    <cellStyle name="Output 3" xfId="1029" xr:uid="{00000000-0005-0000-0000-00003F040000}"/>
    <cellStyle name="Output 3 2" xfId="1283" xr:uid="{00000000-0005-0000-0000-000040040000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8" builtinId="5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3" xfId="1067" xr:uid="{00000000-0005-0000-0000-000067040000}"/>
    <cellStyle name="Percent 2 3 2" xfId="1068" xr:uid="{00000000-0005-0000-0000-000068040000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45" xr:uid="{00000000-0005-0000-0000-00006F040000}"/>
    <cellStyle name="Percent 25" xfId="1249" xr:uid="{00000000-0005-0000-0000-000070040000}"/>
    <cellStyle name="Percent 26" xfId="1295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_Knot_wacker_Q3'2009" xfId="1109" xr:uid="{00000000-0005-0000-0000-000094040000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tandard_Bericht1" xfId="1116" xr:uid="{00000000-0005-0000-0000-00009B040000}"/>
    <cellStyle name="StandardEingabe" xfId="1117" xr:uid="{00000000-0005-0000-0000-00009C040000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_12 DM-BS detail DEC_07" xfId="1123" xr:uid="{00000000-0005-0000-0000-0000A2040000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Text • 11 fett" xfId="1127" xr:uid="{00000000-0005-0000-0000-0000A6040000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tal 2" xfId="1145" xr:uid="{00000000-0005-0000-0000-0000B8040000}"/>
    <cellStyle name="Total 2 2" xfId="1146" xr:uid="{00000000-0005-0000-0000-0000B9040000}"/>
    <cellStyle name="Total 2 2 2" xfId="1285" xr:uid="{00000000-0005-0000-0000-0000BA040000}"/>
    <cellStyle name="Total 2 3" xfId="1147" xr:uid="{00000000-0005-0000-0000-0000BB040000}"/>
    <cellStyle name="Total 2 3 2" xfId="1286" xr:uid="{00000000-0005-0000-0000-0000BC040000}"/>
    <cellStyle name="Total 2 4" xfId="1284" xr:uid="{00000000-0005-0000-0000-0000BD040000}"/>
    <cellStyle name="Total 3" xfId="1148" xr:uid="{00000000-0005-0000-0000-0000BE040000}"/>
    <cellStyle name="Total 3 2" xfId="1287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55" xr:uid="{00000000-0005-0000-0000-0000DC040000}"/>
    <cellStyle name="ZahlZwSumme 3" xfId="1247" xr:uid="{00000000-0005-0000-0000-0000DD040000}"/>
    <cellStyle name="ZahlZwSummeTDM" xfId="1177" xr:uid="{00000000-0005-0000-0000-0000DE040000}"/>
    <cellStyle name="ZahlZwSummeTDM 2" xfId="1254" xr:uid="{00000000-0005-0000-0000-0000DF040000}"/>
    <cellStyle name="ZahlZwSummeTDM 3" xfId="1248" xr:uid="{00000000-0005-0000-0000-0000E0040000}"/>
    <cellStyle name="เครื่องหมายจุลภาค [0]_Fuel Oil" xfId="1178" xr:uid="{00000000-0005-0000-0000-0000E1040000}"/>
    <cellStyle name="เครื่องหมายจุลภาค 2" xfId="1179" xr:uid="{00000000-0005-0000-0000-0000E2040000}"/>
    <cellStyle name="เครื่องหมายจุลภาค 3" xfId="1180" xr:uid="{00000000-0005-0000-0000-0000E3040000}"/>
    <cellStyle name="เครื่องหมายจุลภาค 4" xfId="1181" xr:uid="{00000000-0005-0000-0000-0000E4040000}"/>
    <cellStyle name="เครื่องหมายจุลภาค 5" xfId="1182" xr:uid="{00000000-0005-0000-0000-0000E5040000}"/>
    <cellStyle name="เครื่องหมายจุลภาค_03-2000" xfId="1183" xr:uid="{00000000-0005-0000-0000-0000E6040000}"/>
    <cellStyle name="เครื่องหมายสกุลเงิน [0]_Fuel Oil" xfId="1184" xr:uid="{00000000-0005-0000-0000-0000E7040000}"/>
    <cellStyle name="เครื่องหมายสกุลเงิน_Fuel Oil" xfId="1185" xr:uid="{00000000-0005-0000-0000-0000E8040000}"/>
    <cellStyle name="เชื่อมโยงหลายมิติ" xfId="1186" xr:uid="{00000000-0005-0000-0000-0000E9040000}"/>
    <cellStyle name="เซลล์ตรวจสอบ" xfId="1187" xr:uid="{00000000-0005-0000-0000-0000EA040000}"/>
    <cellStyle name="เซลล์ที่มีการเชื่อมโยง" xfId="1188" xr:uid="{00000000-0005-0000-0000-0000EB040000}"/>
    <cellStyle name="เปอร์เซ็นต์ 2" xfId="1189" xr:uid="{00000000-0005-0000-0000-0000EC040000}"/>
    <cellStyle name="เปอร์เซ็นต์ 3" xfId="1190" xr:uid="{00000000-0005-0000-0000-0000ED040000}"/>
    <cellStyle name="เปอร์เซ็นต์ 4" xfId="1191" xr:uid="{00000000-0005-0000-0000-0000EE040000}"/>
    <cellStyle name="แย่" xfId="1192" xr:uid="{00000000-0005-0000-0000-0000EF040000}"/>
    <cellStyle name="แสดงผล" xfId="1193" xr:uid="{00000000-0005-0000-0000-0000F0040000}"/>
    <cellStyle name="แสดงผล 2" xfId="1288" xr:uid="{00000000-0005-0000-0000-0000F1040000}"/>
    <cellStyle name="การคำนวณ" xfId="1194" xr:uid="{00000000-0005-0000-0000-0000F2040000}"/>
    <cellStyle name="การคำนวณ 2" xfId="1289" xr:uid="{00000000-0005-0000-0000-0000F3040000}"/>
    <cellStyle name="ข้อความเตือน" xfId="1195" xr:uid="{00000000-0005-0000-0000-0000F4040000}"/>
    <cellStyle name="ข้อความอธิบาย" xfId="1196" xr:uid="{00000000-0005-0000-0000-0000F5040000}"/>
    <cellStyle name="ชื่อเรื่อง" xfId="1197" xr:uid="{00000000-0005-0000-0000-0000F6040000}"/>
    <cellStyle name="ดี" xfId="1198" xr:uid="{00000000-0005-0000-0000-0000F7040000}"/>
    <cellStyle name="ตามการเชื่อมโยงหลายมิติ" xfId="1199" xr:uid="{00000000-0005-0000-0000-0000F8040000}"/>
    <cellStyle name="น้บะภฒ_95" xfId="1200" xr:uid="{00000000-0005-0000-0000-0000F9040000}"/>
    <cellStyle name="ปกติ 2" xfId="1201" xr:uid="{00000000-0005-0000-0000-0000FA040000}"/>
    <cellStyle name="ปกติ_01 gl 01" xfId="1202" xr:uid="{00000000-0005-0000-0000-0000FB040000}"/>
    <cellStyle name="ปกติ_Sheet1" xfId="3" xr:uid="{00000000-0005-0000-0000-0000FC040000}"/>
    <cellStyle name="ป้อนค่า" xfId="1203" xr:uid="{00000000-0005-0000-0000-0000FD040000}"/>
    <cellStyle name="ป้อนค่า 2" xfId="1290" xr:uid="{00000000-0005-0000-0000-0000FE040000}"/>
    <cellStyle name="ปานกลาง" xfId="1204" xr:uid="{00000000-0005-0000-0000-0000FF040000}"/>
    <cellStyle name="ผลรวม" xfId="1205" xr:uid="{00000000-0005-0000-0000-000000050000}"/>
    <cellStyle name="ผลรวม 2" xfId="1291" xr:uid="{00000000-0005-0000-0000-000001050000}"/>
    <cellStyle name="ฤธถ [0]_95" xfId="1206" xr:uid="{00000000-0005-0000-0000-000002050000}"/>
    <cellStyle name="ฤธถ_95" xfId="1207" xr:uid="{00000000-0005-0000-0000-000003050000}"/>
    <cellStyle name="ล_x000b_ศญ_ฝลฐๆฟตม๖วฅ" xfId="1208" xr:uid="{00000000-0005-0000-0000-000004050000}"/>
    <cellStyle name="ล๋ศญ [0]_95" xfId="1209" xr:uid="{00000000-0005-0000-0000-000005050000}"/>
    <cellStyle name="ล๋ศญ_95" xfId="1210" xr:uid="{00000000-0005-0000-0000-000006050000}"/>
    <cellStyle name="วฅมุ_4ฟ๙ฝวภ๛" xfId="1211" xr:uid="{00000000-0005-0000-0000-000007050000}"/>
    <cellStyle name="ส่วนที่ถูกเน้น1" xfId="1212" xr:uid="{00000000-0005-0000-0000-000008050000}"/>
    <cellStyle name="ส่วนที่ถูกเน้น2" xfId="1213" xr:uid="{00000000-0005-0000-0000-000009050000}"/>
    <cellStyle name="ส่วนที่ถูกเน้น3" xfId="1214" xr:uid="{00000000-0005-0000-0000-00000A050000}"/>
    <cellStyle name="ส่วนที่ถูกเน้น4" xfId="1215" xr:uid="{00000000-0005-0000-0000-00000B050000}"/>
    <cellStyle name="ส่วนที่ถูกเน้น5" xfId="1216" xr:uid="{00000000-0005-0000-0000-00000C050000}"/>
    <cellStyle name="ส่วนที่ถูกเน้น6" xfId="1217" xr:uid="{00000000-0005-0000-0000-00000D050000}"/>
    <cellStyle name="หมายเหตุ" xfId="1218" xr:uid="{00000000-0005-0000-0000-00000E050000}"/>
    <cellStyle name="หมายเหตุ 2" xfId="1219" xr:uid="{00000000-0005-0000-0000-00000F050000}"/>
    <cellStyle name="หมายเหตุ 2 2" xfId="1293" xr:uid="{00000000-0005-0000-0000-000010050000}"/>
    <cellStyle name="หมายเหตุ 3" xfId="1220" xr:uid="{00000000-0005-0000-0000-000011050000}"/>
    <cellStyle name="หมายเหตุ 3 2" xfId="1294" xr:uid="{00000000-0005-0000-0000-000012050000}"/>
    <cellStyle name="หมายเหตุ 4" xfId="1292" xr:uid="{00000000-0005-0000-0000-000013050000}"/>
    <cellStyle name="หัวเรื่อง 1" xfId="1221" xr:uid="{00000000-0005-0000-0000-000014050000}"/>
    <cellStyle name="หัวเรื่อง 2" xfId="1222" xr:uid="{00000000-0005-0000-0000-000015050000}"/>
    <cellStyle name="หัวเรื่อง 3" xfId="1223" xr:uid="{00000000-0005-0000-0000-000016050000}"/>
    <cellStyle name="หัวเรื่อง 4" xfId="1224" xr:uid="{00000000-0005-0000-0000-000017050000}"/>
    <cellStyle name="통화 [0]_PERSONAL" xfId="1225" xr:uid="{00000000-0005-0000-0000-000018050000}"/>
    <cellStyle name="통화_PERSONAL" xfId="1226" xr:uid="{00000000-0005-0000-0000-000019050000}"/>
    <cellStyle name="표준_HWASHIN-FAX2-SEND2k1114" xfId="1227" xr:uid="{00000000-0005-0000-0000-00001A050000}"/>
    <cellStyle name="一般_Journal Voucher 03" xfId="1228" xr:uid="{00000000-0005-0000-0000-00001B050000}"/>
    <cellStyle name="千位分隔[0]_工程编号" xfId="1229" xr:uid="{00000000-0005-0000-0000-00001C050000}"/>
    <cellStyle name="千分位[0]_liz-ss" xfId="1230" xr:uid="{00000000-0005-0000-0000-00001D050000}"/>
    <cellStyle name="千分位_liz-ss" xfId="1231" xr:uid="{00000000-0005-0000-0000-00001E050000}"/>
    <cellStyle name="未定義" xfId="1232" xr:uid="{00000000-0005-0000-0000-00001F050000}"/>
    <cellStyle name="桁区切り_Receivable Dec" xfId="1233" xr:uid="{00000000-0005-0000-0000-000020050000}"/>
    <cellStyle name="標準_NEW 02" xfId="1234" xr:uid="{00000000-0005-0000-0000-000021050000}"/>
    <cellStyle name="貨幣 [0]_liz-ss" xfId="1235" xr:uid="{00000000-0005-0000-0000-000022050000}"/>
    <cellStyle name="貨幣_liz-ss" xfId="1236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5"/>
  <sheetViews>
    <sheetView topLeftCell="A37" zoomScaleNormal="100" zoomScaleSheetLayoutView="120" workbookViewId="0">
      <selection activeCell="B51" sqref="B51"/>
    </sheetView>
  </sheetViews>
  <sheetFormatPr defaultColWidth="9.140625" defaultRowHeight="20.25" customHeight="1"/>
  <cols>
    <col min="1" max="1" width="2.42578125" style="30" customWidth="1"/>
    <col min="2" max="2" width="54.85546875" style="30" customWidth="1"/>
    <col min="3" max="3" width="11.7109375" style="44" bestFit="1" customWidth="1"/>
    <col min="4" max="4" width="1.5703125" style="30" customWidth="1"/>
    <col min="5" max="5" width="14.5703125" style="7" customWidth="1"/>
    <col min="6" max="6" width="1.5703125" style="30" customWidth="1"/>
    <col min="7" max="7" width="14.5703125" style="7" customWidth="1"/>
    <col min="8" max="16384" width="9.140625" style="30"/>
  </cols>
  <sheetData>
    <row r="1" spans="1:7" ht="20.25" customHeight="1">
      <c r="A1" s="107" t="s">
        <v>99</v>
      </c>
      <c r="C1" s="35"/>
      <c r="D1" s="3"/>
      <c r="E1" s="3"/>
      <c r="F1" s="3"/>
      <c r="G1" s="3"/>
    </row>
    <row r="2" spans="1:7" ht="20.25" customHeight="1">
      <c r="A2" s="107" t="s">
        <v>103</v>
      </c>
      <c r="C2" s="35"/>
      <c r="D2" s="3"/>
      <c r="E2" s="3"/>
      <c r="F2" s="3"/>
      <c r="G2" s="3"/>
    </row>
    <row r="3" spans="1:7" s="4" customFormat="1" ht="20.25" customHeight="1">
      <c r="A3" s="4" t="s">
        <v>23</v>
      </c>
      <c r="B3" s="30"/>
      <c r="C3" s="36"/>
      <c r="D3" s="31"/>
      <c r="E3" s="31"/>
      <c r="F3" s="31"/>
      <c r="G3" s="31"/>
    </row>
    <row r="4" spans="1:7" ht="20.25" customHeight="1">
      <c r="A4" s="31" t="s">
        <v>125</v>
      </c>
      <c r="C4" s="36"/>
      <c r="D4" s="31"/>
      <c r="E4" s="31"/>
      <c r="F4" s="31"/>
      <c r="G4" s="31"/>
    </row>
    <row r="5" spans="1:7" ht="20.25" customHeight="1">
      <c r="A5" s="21"/>
      <c r="C5" s="37"/>
      <c r="D5" s="21"/>
      <c r="E5" s="5"/>
      <c r="F5" s="21"/>
      <c r="G5" s="5"/>
    </row>
    <row r="6" spans="1:7" ht="20.25" customHeight="1">
      <c r="A6" s="21" t="s">
        <v>6</v>
      </c>
      <c r="C6" s="37"/>
      <c r="D6" s="21"/>
      <c r="E6" s="5"/>
      <c r="F6" s="21"/>
      <c r="G6" s="5"/>
    </row>
    <row r="7" spans="1:7" ht="20.25" customHeight="1">
      <c r="A7" s="21"/>
      <c r="C7" s="38"/>
      <c r="D7" s="22"/>
      <c r="E7" s="131" t="s">
        <v>72</v>
      </c>
      <c r="F7" s="131"/>
      <c r="G7" s="131"/>
    </row>
    <row r="8" spans="1:7" ht="20.25" customHeight="1">
      <c r="A8" s="21"/>
      <c r="C8" s="38"/>
      <c r="D8" s="22"/>
      <c r="E8" s="89" t="s">
        <v>126</v>
      </c>
      <c r="F8" s="89"/>
      <c r="G8" s="89" t="s">
        <v>97</v>
      </c>
    </row>
    <row r="9" spans="1:7" ht="20.25" customHeight="1">
      <c r="A9" s="21"/>
      <c r="C9" s="38"/>
      <c r="D9" s="22"/>
      <c r="E9" s="89" t="s">
        <v>69</v>
      </c>
      <c r="F9" s="89"/>
      <c r="G9" s="89"/>
    </row>
    <row r="10" spans="1:7" ht="20.25" customHeight="1">
      <c r="A10" s="21"/>
      <c r="C10" s="39" t="s">
        <v>4</v>
      </c>
      <c r="D10" s="22"/>
      <c r="E10" s="129" t="s">
        <v>70</v>
      </c>
      <c r="F10" s="6"/>
      <c r="G10" s="129" t="s">
        <v>71</v>
      </c>
    </row>
    <row r="11" spans="1:7" ht="20.25" customHeight="1">
      <c r="A11" s="21"/>
      <c r="C11" s="40"/>
      <c r="D11" s="31"/>
      <c r="E11" s="1"/>
      <c r="F11" s="1"/>
      <c r="G11" s="1"/>
    </row>
    <row r="12" spans="1:7" ht="20.25" customHeight="1">
      <c r="A12" s="31" t="s">
        <v>2</v>
      </c>
      <c r="C12" s="38"/>
      <c r="D12" s="29"/>
      <c r="E12" s="86"/>
      <c r="F12" s="86"/>
      <c r="G12" s="86"/>
    </row>
    <row r="13" spans="1:7" ht="20.25" customHeight="1">
      <c r="A13" s="29" t="s">
        <v>20</v>
      </c>
      <c r="C13" s="41"/>
      <c r="D13" s="29"/>
      <c r="E13" s="71">
        <v>240967</v>
      </c>
      <c r="F13" s="71"/>
      <c r="G13" s="7">
        <v>15325</v>
      </c>
    </row>
    <row r="14" spans="1:7" ht="20.25" customHeight="1">
      <c r="A14" s="24" t="s">
        <v>79</v>
      </c>
      <c r="B14" s="29"/>
      <c r="C14" s="41">
        <v>4</v>
      </c>
      <c r="D14" s="29"/>
      <c r="E14" s="71">
        <v>33859</v>
      </c>
      <c r="F14" s="71"/>
      <c r="G14" s="7">
        <v>29463</v>
      </c>
    </row>
    <row r="15" spans="1:7" ht="20.25" customHeight="1">
      <c r="A15" s="29" t="s">
        <v>37</v>
      </c>
      <c r="B15" s="29"/>
      <c r="C15" s="38">
        <v>5</v>
      </c>
      <c r="D15" s="29"/>
      <c r="E15" s="71">
        <v>24445</v>
      </c>
      <c r="F15" s="71"/>
      <c r="G15" s="7">
        <v>17070</v>
      </c>
    </row>
    <row r="16" spans="1:7" ht="20.25" customHeight="1">
      <c r="A16" s="29" t="s">
        <v>7</v>
      </c>
      <c r="C16" s="38"/>
      <c r="D16" s="29"/>
      <c r="E16" s="71">
        <v>3188</v>
      </c>
      <c r="F16" s="71"/>
      <c r="G16" s="7">
        <v>3078</v>
      </c>
    </row>
    <row r="17" spans="1:7" ht="20.25" customHeight="1">
      <c r="A17" s="31" t="s">
        <v>8</v>
      </c>
      <c r="C17" s="38"/>
      <c r="D17" s="29"/>
      <c r="E17" s="75">
        <f>SUM(E13:E16)</f>
        <v>302459</v>
      </c>
      <c r="F17" s="71"/>
      <c r="G17" s="75">
        <f>SUM(G13:G16)</f>
        <v>64936</v>
      </c>
    </row>
    <row r="18" spans="1:7" ht="20.25" customHeight="1">
      <c r="A18" s="31"/>
      <c r="C18" s="38"/>
      <c r="D18" s="29"/>
      <c r="E18" s="71"/>
      <c r="F18" s="71"/>
      <c r="G18" s="71"/>
    </row>
    <row r="19" spans="1:7" ht="20.25" customHeight="1">
      <c r="A19" s="31" t="s">
        <v>5</v>
      </c>
      <c r="C19" s="38"/>
      <c r="D19" s="29"/>
      <c r="E19" s="71"/>
      <c r="F19" s="71"/>
      <c r="G19" s="71"/>
    </row>
    <row r="20" spans="1:7" ht="20.25" customHeight="1">
      <c r="A20" s="29" t="s">
        <v>81</v>
      </c>
      <c r="C20" s="38">
        <v>10</v>
      </c>
      <c r="D20" s="29"/>
      <c r="E20" s="71">
        <v>4264</v>
      </c>
      <c r="F20" s="71"/>
      <c r="G20" s="71">
        <v>2587</v>
      </c>
    </row>
    <row r="21" spans="1:7" ht="20.25" customHeight="1">
      <c r="A21" s="29" t="s">
        <v>35</v>
      </c>
      <c r="C21" s="38" t="s">
        <v>105</v>
      </c>
      <c r="D21" s="24"/>
      <c r="E21" s="82">
        <v>423634</v>
      </c>
      <c r="F21" s="82"/>
      <c r="G21" s="82">
        <v>427702</v>
      </c>
    </row>
    <row r="22" spans="1:7" ht="20.25" customHeight="1">
      <c r="A22" s="29" t="s">
        <v>104</v>
      </c>
      <c r="C22" s="38" t="s">
        <v>106</v>
      </c>
      <c r="D22" s="24"/>
      <c r="E22" s="82">
        <v>34608</v>
      </c>
      <c r="F22" s="82"/>
      <c r="G22" s="82">
        <v>36358</v>
      </c>
    </row>
    <row r="23" spans="1:7" ht="20.25" customHeight="1">
      <c r="A23" s="29" t="s">
        <v>80</v>
      </c>
      <c r="C23" s="38">
        <v>8</v>
      </c>
      <c r="D23" s="24"/>
      <c r="E23" s="82">
        <v>5471</v>
      </c>
      <c r="F23" s="82"/>
      <c r="G23" s="82">
        <v>2832</v>
      </c>
    </row>
    <row r="24" spans="1:7" ht="20.25" customHeight="1">
      <c r="A24" s="29" t="s">
        <v>9</v>
      </c>
      <c r="C24" s="38"/>
      <c r="D24" s="29"/>
      <c r="E24" s="71">
        <v>1880</v>
      </c>
      <c r="F24" s="71"/>
      <c r="G24" s="71">
        <v>1887</v>
      </c>
    </row>
    <row r="25" spans="1:7" ht="20.25" customHeight="1">
      <c r="A25" s="31" t="s">
        <v>10</v>
      </c>
      <c r="C25" s="38"/>
      <c r="D25" s="29"/>
      <c r="E25" s="75">
        <f>SUM(E20:E24)</f>
        <v>469857</v>
      </c>
      <c r="F25" s="71"/>
      <c r="G25" s="75">
        <f>SUM(G20:G24)</f>
        <v>471366</v>
      </c>
    </row>
    <row r="26" spans="1:7" ht="20.25" customHeight="1">
      <c r="A26" s="31"/>
      <c r="C26" s="38"/>
      <c r="D26" s="29"/>
      <c r="E26" s="71"/>
      <c r="F26" s="71"/>
      <c r="G26" s="71"/>
    </row>
    <row r="27" spans="1:7" ht="20.25" customHeight="1" thickBot="1">
      <c r="A27" s="31" t="s">
        <v>1</v>
      </c>
      <c r="C27" s="38"/>
      <c r="D27" s="29"/>
      <c r="E27" s="87">
        <f>SUM(E25,E17)</f>
        <v>772316</v>
      </c>
      <c r="F27" s="71"/>
      <c r="G27" s="87">
        <f>SUM(G25,G17)</f>
        <v>536302</v>
      </c>
    </row>
    <row r="28" spans="1:7" ht="20.25" customHeight="1" thickTop="1">
      <c r="A28" s="107" t="s">
        <v>99</v>
      </c>
      <c r="B28" s="23"/>
      <c r="C28" s="42"/>
      <c r="D28" s="23"/>
      <c r="E28" s="23"/>
      <c r="F28" s="23"/>
      <c r="G28" s="23"/>
    </row>
    <row r="29" spans="1:7" ht="20.25" customHeight="1">
      <c r="A29" s="107" t="s">
        <v>103</v>
      </c>
      <c r="C29" s="35"/>
      <c r="D29" s="3"/>
      <c r="E29" s="3"/>
      <c r="F29" s="3"/>
      <c r="G29" s="3"/>
    </row>
    <row r="30" spans="1:7" s="4" customFormat="1" ht="20.25" customHeight="1">
      <c r="A30" s="4" t="s">
        <v>112</v>
      </c>
      <c r="B30" s="21"/>
      <c r="C30" s="43"/>
      <c r="D30" s="21"/>
      <c r="E30" s="21"/>
      <c r="F30" s="21"/>
    </row>
    <row r="31" spans="1:7" ht="20.25" customHeight="1">
      <c r="A31" s="31" t="s">
        <v>125</v>
      </c>
      <c r="B31" s="31"/>
      <c r="C31" s="36"/>
      <c r="D31" s="31"/>
      <c r="E31" s="31"/>
      <c r="F31" s="31"/>
    </row>
    <row r="32" spans="1:7" ht="15" customHeight="1">
      <c r="A32" s="29"/>
      <c r="B32" s="31"/>
      <c r="C32" s="36"/>
      <c r="D32" s="31"/>
      <c r="E32" s="31"/>
      <c r="F32" s="31"/>
    </row>
    <row r="33" spans="1:7" ht="20.25" customHeight="1">
      <c r="A33" s="21" t="s">
        <v>28</v>
      </c>
      <c r="C33" s="43"/>
      <c r="D33" s="21"/>
      <c r="E33" s="5"/>
      <c r="F33" s="21"/>
      <c r="G33" s="5"/>
    </row>
    <row r="34" spans="1:7" ht="20.25" customHeight="1">
      <c r="A34" s="21"/>
      <c r="C34" s="38"/>
      <c r="D34" s="22"/>
      <c r="E34" s="131" t="s">
        <v>72</v>
      </c>
      <c r="F34" s="131"/>
      <c r="G34" s="131"/>
    </row>
    <row r="35" spans="1:7" ht="20.25" customHeight="1">
      <c r="A35" s="21"/>
      <c r="C35" s="38"/>
      <c r="D35" s="22"/>
      <c r="E35" s="89" t="s">
        <v>126</v>
      </c>
      <c r="F35" s="89"/>
      <c r="G35" s="89" t="s">
        <v>97</v>
      </c>
    </row>
    <row r="36" spans="1:7" ht="20.25" customHeight="1">
      <c r="A36" s="21"/>
      <c r="C36" s="38"/>
      <c r="D36" s="22"/>
      <c r="E36" s="89" t="s">
        <v>69</v>
      </c>
      <c r="F36" s="89"/>
      <c r="G36" s="89"/>
    </row>
    <row r="37" spans="1:7" ht="20.25" customHeight="1">
      <c r="A37" s="21"/>
      <c r="C37" s="39" t="s">
        <v>4</v>
      </c>
      <c r="D37" s="22"/>
      <c r="E37" s="129" t="s">
        <v>70</v>
      </c>
      <c r="F37" s="6"/>
      <c r="G37" s="129" t="s">
        <v>71</v>
      </c>
    </row>
    <row r="38" spans="1:7" ht="20.25" customHeight="1">
      <c r="A38" s="31" t="s">
        <v>0</v>
      </c>
      <c r="C38" s="38"/>
      <c r="D38" s="29"/>
      <c r="E38" s="8"/>
      <c r="F38" s="29"/>
      <c r="G38" s="8"/>
    </row>
    <row r="39" spans="1:7" ht="20.25" customHeight="1">
      <c r="A39" s="29" t="s">
        <v>116</v>
      </c>
      <c r="C39" s="38" t="s">
        <v>51</v>
      </c>
      <c r="D39" s="29"/>
      <c r="E39" s="71">
        <v>10065</v>
      </c>
      <c r="F39" s="71"/>
      <c r="G39" s="71">
        <v>20000</v>
      </c>
    </row>
    <row r="40" spans="1:7" ht="20.25" customHeight="1">
      <c r="A40" s="29" t="s">
        <v>32</v>
      </c>
      <c r="E40" s="72"/>
      <c r="F40" s="72"/>
      <c r="G40" s="72"/>
    </row>
    <row r="41" spans="1:7" ht="20.25" customHeight="1">
      <c r="A41" s="24" t="s">
        <v>55</v>
      </c>
      <c r="B41" s="29" t="s">
        <v>56</v>
      </c>
      <c r="C41" s="38">
        <v>3</v>
      </c>
      <c r="E41" s="73">
        <v>3445</v>
      </c>
      <c r="F41" s="73"/>
      <c r="G41" s="73">
        <v>3319</v>
      </c>
    </row>
    <row r="42" spans="1:7" ht="20.25" customHeight="1">
      <c r="A42" s="24" t="s">
        <v>55</v>
      </c>
      <c r="B42" s="29" t="s">
        <v>57</v>
      </c>
      <c r="C42" s="38"/>
      <c r="E42" s="73">
        <v>34972</v>
      </c>
      <c r="F42" s="73"/>
      <c r="G42" s="73">
        <v>28803</v>
      </c>
    </row>
    <row r="43" spans="1:7" ht="20.25" customHeight="1">
      <c r="A43" s="29" t="s">
        <v>52</v>
      </c>
      <c r="C43" s="38"/>
      <c r="E43" s="73">
        <v>12283</v>
      </c>
      <c r="F43" s="73"/>
      <c r="G43" s="73">
        <v>9708</v>
      </c>
    </row>
    <row r="44" spans="1:7" ht="20.25" customHeight="1">
      <c r="A44" s="29" t="s">
        <v>36</v>
      </c>
      <c r="C44" s="38" t="s">
        <v>51</v>
      </c>
      <c r="E44" s="73">
        <v>65356</v>
      </c>
      <c r="F44" s="73"/>
      <c r="G44" s="73">
        <v>25103</v>
      </c>
    </row>
    <row r="45" spans="1:7" ht="20.25" customHeight="1">
      <c r="A45" s="29" t="s">
        <v>86</v>
      </c>
      <c r="C45" s="44" t="s">
        <v>113</v>
      </c>
      <c r="E45" s="73">
        <v>1900</v>
      </c>
      <c r="F45" s="73"/>
      <c r="G45" s="73">
        <v>938</v>
      </c>
    </row>
    <row r="46" spans="1:7" ht="20.25" customHeight="1">
      <c r="A46" s="29" t="s">
        <v>117</v>
      </c>
      <c r="B46" s="68"/>
      <c r="C46" s="38">
        <v>3</v>
      </c>
      <c r="D46" s="29"/>
      <c r="E46" s="73">
        <v>0</v>
      </c>
      <c r="F46" s="71"/>
      <c r="G46" s="73">
        <v>64496</v>
      </c>
    </row>
    <row r="47" spans="1:7" ht="20.25" customHeight="1">
      <c r="A47" s="127" t="s">
        <v>53</v>
      </c>
      <c r="B47" s="68"/>
      <c r="C47" s="38">
        <v>3</v>
      </c>
      <c r="D47" s="29"/>
      <c r="E47" s="73">
        <v>21</v>
      </c>
      <c r="F47" s="71"/>
      <c r="G47" s="73">
        <v>0</v>
      </c>
    </row>
    <row r="48" spans="1:7" ht="20.25" customHeight="1">
      <c r="A48" s="29" t="s">
        <v>90</v>
      </c>
      <c r="E48" s="73">
        <v>29942</v>
      </c>
      <c r="F48" s="73"/>
      <c r="G48" s="73">
        <v>23518</v>
      </c>
    </row>
    <row r="49" spans="1:11" ht="20.25" customHeight="1">
      <c r="A49" s="29" t="s">
        <v>11</v>
      </c>
      <c r="C49" s="42"/>
      <c r="D49" s="29"/>
      <c r="E49" s="74">
        <v>8964</v>
      </c>
      <c r="F49" s="71"/>
      <c r="G49" s="74">
        <v>5906</v>
      </c>
    </row>
    <row r="50" spans="1:11" ht="20.25" customHeight="1">
      <c r="A50" s="31" t="s">
        <v>14</v>
      </c>
      <c r="C50" s="41"/>
      <c r="D50" s="29"/>
      <c r="E50" s="75">
        <f>SUM(E39:E49)</f>
        <v>166948</v>
      </c>
      <c r="F50" s="71"/>
      <c r="G50" s="75">
        <f>SUM(G39:G49)</f>
        <v>181791</v>
      </c>
    </row>
    <row r="51" spans="1:11" s="23" customFormat="1" ht="9.9499999999999993" customHeight="1">
      <c r="A51" s="31"/>
      <c r="C51" s="44"/>
      <c r="D51" s="28"/>
      <c r="E51" s="77"/>
      <c r="F51" s="77"/>
      <c r="G51" s="77"/>
    </row>
    <row r="52" spans="1:11" s="23" customFormat="1" ht="20.25" customHeight="1">
      <c r="A52" s="9" t="s">
        <v>26</v>
      </c>
      <c r="C52" s="44"/>
      <c r="E52" s="77"/>
      <c r="F52" s="77"/>
      <c r="G52" s="77"/>
    </row>
    <row r="53" spans="1:11" s="23" customFormat="1" ht="20.25" customHeight="1">
      <c r="A53" s="29" t="s">
        <v>82</v>
      </c>
      <c r="C53" s="38" t="s">
        <v>51</v>
      </c>
      <c r="E53" s="77">
        <v>224336</v>
      </c>
      <c r="F53" s="77"/>
      <c r="G53" s="77">
        <v>225053</v>
      </c>
    </row>
    <row r="54" spans="1:11" s="23" customFormat="1" ht="20.25" customHeight="1">
      <c r="A54" s="23" t="s">
        <v>87</v>
      </c>
      <c r="C54" s="44" t="s">
        <v>113</v>
      </c>
      <c r="E54" s="77">
        <v>3023</v>
      </c>
      <c r="F54" s="77"/>
      <c r="G54" s="77">
        <v>1620</v>
      </c>
    </row>
    <row r="55" spans="1:11" s="23" customFormat="1" ht="20.25" customHeight="1">
      <c r="A55" s="23" t="s">
        <v>107</v>
      </c>
      <c r="C55" s="44">
        <v>12</v>
      </c>
      <c r="E55" s="78">
        <v>1241</v>
      </c>
      <c r="F55" s="77"/>
      <c r="G55" s="78">
        <v>1040</v>
      </c>
    </row>
    <row r="56" spans="1:11" s="23" customFormat="1" ht="20.25" customHeight="1">
      <c r="A56" s="31" t="s">
        <v>31</v>
      </c>
      <c r="C56" s="44"/>
      <c r="E56" s="78">
        <f>SUM(E53:E55)</f>
        <v>228600</v>
      </c>
      <c r="F56" s="77"/>
      <c r="G56" s="78">
        <f>SUM(G53:G55)</f>
        <v>227713</v>
      </c>
    </row>
    <row r="57" spans="1:11" s="23" customFormat="1" ht="9.9499999999999993" customHeight="1">
      <c r="A57" s="31"/>
      <c r="C57" s="44"/>
      <c r="D57" s="28"/>
      <c r="E57" s="77"/>
      <c r="F57" s="77"/>
      <c r="G57" s="77"/>
    </row>
    <row r="58" spans="1:11" ht="20.25" customHeight="1">
      <c r="A58" s="31" t="s">
        <v>15</v>
      </c>
      <c r="C58" s="41"/>
      <c r="D58" s="29"/>
      <c r="E58" s="74">
        <f>SUM(E56,E50)</f>
        <v>395548</v>
      </c>
      <c r="F58" s="71"/>
      <c r="G58" s="74">
        <f>SUM(G56,G50)</f>
        <v>409504</v>
      </c>
      <c r="J58" s="112"/>
      <c r="K58" s="113"/>
    </row>
    <row r="59" spans="1:11" ht="9.9499999999999993" customHeight="1">
      <c r="A59" s="31"/>
      <c r="C59" s="41"/>
      <c r="D59" s="29"/>
      <c r="E59" s="76"/>
      <c r="F59" s="71"/>
      <c r="G59" s="76"/>
      <c r="J59" s="114"/>
      <c r="K59" s="114"/>
    </row>
    <row r="60" spans="1:11" ht="20.25" customHeight="1">
      <c r="A60" s="31" t="s">
        <v>29</v>
      </c>
      <c r="C60" s="38"/>
      <c r="D60" s="29"/>
      <c r="E60" s="76"/>
      <c r="F60" s="76"/>
      <c r="G60" s="76"/>
      <c r="J60" s="114"/>
      <c r="K60" s="115"/>
    </row>
    <row r="61" spans="1:11" ht="20.25" customHeight="1">
      <c r="A61" s="29" t="s">
        <v>12</v>
      </c>
      <c r="C61" s="44">
        <v>13</v>
      </c>
      <c r="D61" s="29"/>
      <c r="E61" s="71"/>
      <c r="F61" s="71"/>
      <c r="G61" s="71"/>
      <c r="J61" s="114"/>
      <c r="K61" s="115"/>
    </row>
    <row r="62" spans="1:11" ht="20.25" customHeight="1">
      <c r="A62" s="24" t="s">
        <v>19</v>
      </c>
      <c r="B62" s="30" t="s">
        <v>101</v>
      </c>
      <c r="D62" s="29"/>
      <c r="E62" s="71"/>
      <c r="F62" s="71"/>
      <c r="G62" s="71"/>
      <c r="J62" s="114"/>
      <c r="K62" s="115"/>
    </row>
    <row r="63" spans="1:11" ht="20.25" customHeight="1">
      <c r="A63" s="24"/>
      <c r="B63" s="106" t="s">
        <v>127</v>
      </c>
      <c r="C63" s="38"/>
      <c r="D63" s="29"/>
      <c r="E63" s="30"/>
      <c r="G63" s="30"/>
      <c r="J63" s="114"/>
      <c r="K63" s="115"/>
    </row>
    <row r="64" spans="1:11" ht="20.25" customHeight="1" thickBot="1">
      <c r="A64" s="24"/>
      <c r="B64" s="115" t="s">
        <v>102</v>
      </c>
      <c r="C64" s="38"/>
      <c r="D64" s="29"/>
      <c r="E64" s="79">
        <v>150000</v>
      </c>
      <c r="F64" s="71"/>
      <c r="G64" s="79">
        <v>110500</v>
      </c>
      <c r="J64" s="114"/>
      <c r="K64" s="115"/>
    </row>
    <row r="65" spans="1:11" ht="20.25" customHeight="1" thickTop="1">
      <c r="A65" s="24" t="s">
        <v>19</v>
      </c>
      <c r="B65" s="30" t="s">
        <v>142</v>
      </c>
      <c r="C65" s="38"/>
      <c r="D65" s="29"/>
      <c r="E65" s="77"/>
      <c r="F65" s="71"/>
      <c r="G65" s="77"/>
      <c r="J65" s="114"/>
      <c r="K65" s="115"/>
    </row>
    <row r="66" spans="1:11" ht="20.25" customHeight="1">
      <c r="A66" s="24"/>
      <c r="B66" s="115" t="s">
        <v>128</v>
      </c>
      <c r="C66" s="38"/>
      <c r="D66" s="29"/>
      <c r="E66" s="77"/>
      <c r="F66" s="71"/>
      <c r="G66" s="77"/>
      <c r="J66" s="114"/>
      <c r="K66" s="115"/>
    </row>
    <row r="67" spans="1:11" ht="20.25" customHeight="1">
      <c r="A67" s="24"/>
      <c r="B67" s="115" t="s">
        <v>108</v>
      </c>
      <c r="C67" s="38"/>
      <c r="D67" s="29"/>
      <c r="E67" s="77">
        <v>150000</v>
      </c>
      <c r="F67" s="76"/>
      <c r="G67" s="77">
        <v>110500</v>
      </c>
      <c r="J67" s="114"/>
      <c r="K67" s="115"/>
    </row>
    <row r="68" spans="1:11" ht="20.25" customHeight="1">
      <c r="A68" s="114" t="s">
        <v>141</v>
      </c>
      <c r="B68" s="115"/>
      <c r="C68" s="44">
        <v>13</v>
      </c>
      <c r="D68" s="29"/>
      <c r="E68" s="77">
        <f>SE!F25</f>
        <v>190273</v>
      </c>
      <c r="F68" s="76"/>
      <c r="G68" s="77">
        <v>0</v>
      </c>
      <c r="J68" s="114"/>
      <c r="K68" s="115"/>
    </row>
    <row r="69" spans="1:11" ht="20.25" customHeight="1">
      <c r="A69" s="29" t="s">
        <v>88</v>
      </c>
      <c r="B69" s="29"/>
      <c r="C69" s="38"/>
      <c r="D69" s="29"/>
      <c r="E69" s="78">
        <f>SE!H25</f>
        <v>36495</v>
      </c>
      <c r="F69" s="76"/>
      <c r="G69" s="78">
        <v>16298</v>
      </c>
      <c r="J69" s="114"/>
      <c r="K69" s="115"/>
    </row>
    <row r="70" spans="1:11" ht="20.25" customHeight="1">
      <c r="A70" s="31" t="s">
        <v>89</v>
      </c>
      <c r="C70" s="38"/>
      <c r="D70" s="29"/>
      <c r="E70" s="78">
        <f>SUM(E67:E69)</f>
        <v>376768</v>
      </c>
      <c r="F70" s="76"/>
      <c r="G70" s="78">
        <f>SUM(G67:G69)</f>
        <v>126798</v>
      </c>
      <c r="J70" s="114"/>
      <c r="K70" s="115"/>
    </row>
    <row r="71" spans="1:11" ht="9.9499999999999993" customHeight="1">
      <c r="A71" s="29"/>
      <c r="C71" s="42"/>
      <c r="D71" s="29"/>
      <c r="E71" s="80"/>
      <c r="F71" s="76"/>
      <c r="G71" s="77"/>
      <c r="J71" s="114"/>
      <c r="K71" s="115"/>
    </row>
    <row r="72" spans="1:11" ht="20.25" customHeight="1" thickBot="1">
      <c r="A72" s="31" t="s">
        <v>30</v>
      </c>
      <c r="C72" s="38"/>
      <c r="D72" s="29"/>
      <c r="E72" s="79">
        <f>SUM(E70,E58)</f>
        <v>772316</v>
      </c>
      <c r="F72" s="77"/>
      <c r="G72" s="79">
        <f>SUM(G70,G58)</f>
        <v>536302</v>
      </c>
      <c r="J72" s="114"/>
      <c r="K72" s="115"/>
    </row>
    <row r="73" spans="1:11" ht="20.25" customHeight="1" thickTop="1">
      <c r="J73" s="114"/>
      <c r="K73" s="115"/>
    </row>
    <row r="74" spans="1:11" ht="20.25" customHeight="1">
      <c r="E74" s="32">
        <f>E72-E27</f>
        <v>0</v>
      </c>
      <c r="F74" s="32"/>
      <c r="G74" s="32">
        <f>G72-G27</f>
        <v>0</v>
      </c>
    </row>
    <row r="75" spans="1:11" ht="20.25" customHeight="1">
      <c r="E75" s="32"/>
      <c r="F75" s="32"/>
      <c r="G75" s="32"/>
    </row>
  </sheetData>
  <mergeCells count="2">
    <mergeCell ref="E7:G7"/>
    <mergeCell ref="E34:G34"/>
  </mergeCells>
  <phoneticPr fontId="5" type="noConversion"/>
  <pageMargins left="0.9" right="0.7" top="0.8" bottom="0.4" header="0.4" footer="0.33"/>
  <pageSetup paperSize="9" scale="90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7" max="6" man="1"/>
  </rowBreaks>
  <ignoredErrors>
    <ignoredError sqref="G70" formulaRange="1"/>
    <ignoredError sqref="C39 C53:C54 C44:C45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G31"/>
  <sheetViews>
    <sheetView topLeftCell="A19" zoomScaleNormal="100" zoomScaleSheetLayoutView="120" workbookViewId="0">
      <selection activeCell="B51" sqref="B51"/>
    </sheetView>
  </sheetViews>
  <sheetFormatPr defaultColWidth="9.140625" defaultRowHeight="20.25" customHeight="1"/>
  <cols>
    <col min="1" max="1" width="2.42578125" style="30" customWidth="1"/>
    <col min="2" max="2" width="55.7109375" style="30" customWidth="1"/>
    <col min="3" max="3" width="10.140625" style="44" customWidth="1"/>
    <col min="4" max="4" width="1.5703125" style="30" customWidth="1"/>
    <col min="5" max="5" width="14.5703125" style="7" customWidth="1"/>
    <col min="6" max="6" width="1.5703125" style="30" customWidth="1"/>
    <col min="7" max="7" width="14.5703125" style="7" customWidth="1"/>
    <col min="8" max="16384" width="9.140625" style="30"/>
  </cols>
  <sheetData>
    <row r="1" spans="1:7" s="4" customFormat="1" ht="20.25" customHeight="1">
      <c r="A1" s="107" t="s">
        <v>99</v>
      </c>
      <c r="B1" s="25"/>
      <c r="C1" s="45"/>
      <c r="D1" s="25"/>
      <c r="E1" s="13"/>
      <c r="F1" s="25"/>
      <c r="G1" s="13" t="s">
        <v>69</v>
      </c>
    </row>
    <row r="2" spans="1:7" ht="20.25" customHeight="1">
      <c r="A2" s="107" t="s">
        <v>103</v>
      </c>
      <c r="C2" s="35"/>
      <c r="D2" s="3"/>
      <c r="E2" s="3"/>
      <c r="F2" s="3"/>
      <c r="G2" s="13" t="s">
        <v>70</v>
      </c>
    </row>
    <row r="3" spans="1:7" ht="20.25" customHeight="1">
      <c r="A3" s="25" t="s">
        <v>50</v>
      </c>
      <c r="B3" s="25"/>
      <c r="C3" s="45"/>
      <c r="D3" s="25"/>
      <c r="E3" s="13"/>
      <c r="F3" s="25"/>
      <c r="G3" s="30"/>
    </row>
    <row r="4" spans="1:7" ht="20.25" customHeight="1">
      <c r="A4" s="25" t="s">
        <v>129</v>
      </c>
      <c r="B4" s="25"/>
      <c r="C4" s="45"/>
      <c r="D4" s="25"/>
      <c r="E4" s="18"/>
      <c r="F4" s="25"/>
      <c r="G4" s="18"/>
    </row>
    <row r="5" spans="1:7" ht="20.25" customHeight="1">
      <c r="A5" s="25"/>
      <c r="B5" s="25"/>
      <c r="C5" s="45"/>
      <c r="D5" s="25"/>
      <c r="E5" s="90"/>
      <c r="F5" s="25"/>
      <c r="G5" s="90"/>
    </row>
    <row r="6" spans="1:7" ht="20.25" customHeight="1">
      <c r="B6" s="25"/>
      <c r="C6" s="45"/>
      <c r="D6" s="25"/>
      <c r="E6" s="132" t="s">
        <v>72</v>
      </c>
      <c r="F6" s="132"/>
      <c r="G6" s="132"/>
    </row>
    <row r="7" spans="1:7" ht="20.25" customHeight="1">
      <c r="B7" s="21"/>
      <c r="C7" s="39" t="s">
        <v>4</v>
      </c>
      <c r="D7" s="22"/>
      <c r="E7" s="129">
        <v>2564</v>
      </c>
      <c r="F7" s="22"/>
      <c r="G7" s="129">
        <v>2563</v>
      </c>
    </row>
    <row r="8" spans="1:7" ht="20.25" customHeight="1">
      <c r="A8" s="31" t="s">
        <v>3</v>
      </c>
      <c r="C8" s="38"/>
      <c r="D8" s="29"/>
      <c r="E8" s="2"/>
      <c r="F8" s="29"/>
      <c r="G8" s="2"/>
    </row>
    <row r="9" spans="1:7" ht="20.25" customHeight="1">
      <c r="A9" s="29" t="s">
        <v>33</v>
      </c>
      <c r="B9" s="29"/>
      <c r="C9" s="38"/>
      <c r="D9" s="24"/>
      <c r="E9" s="81">
        <v>62790</v>
      </c>
      <c r="F9" s="24"/>
      <c r="G9" s="81">
        <v>43586</v>
      </c>
    </row>
    <row r="10" spans="1:7" ht="20.25" customHeight="1">
      <c r="A10" s="30" t="s">
        <v>13</v>
      </c>
      <c r="C10" s="38"/>
      <c r="D10" s="29"/>
      <c r="E10" s="76">
        <v>611</v>
      </c>
      <c r="F10" s="29"/>
      <c r="G10" s="76">
        <v>498</v>
      </c>
    </row>
    <row r="11" spans="1:7" ht="20.25" customHeight="1">
      <c r="A11" s="31" t="s">
        <v>16</v>
      </c>
      <c r="C11" s="38"/>
      <c r="D11" s="29"/>
      <c r="E11" s="75">
        <f>SUM(E9:E10)</f>
        <v>63401</v>
      </c>
      <c r="F11" s="29"/>
      <c r="G11" s="75">
        <f>SUM(G9:G10)</f>
        <v>44084</v>
      </c>
    </row>
    <row r="12" spans="1:7" ht="20.25" customHeight="1">
      <c r="A12" s="31"/>
      <c r="C12" s="38"/>
      <c r="D12" s="29"/>
      <c r="E12" s="76"/>
      <c r="F12" s="29"/>
      <c r="G12" s="76"/>
    </row>
    <row r="13" spans="1:7" ht="20.25" customHeight="1">
      <c r="A13" s="31" t="s">
        <v>24</v>
      </c>
      <c r="C13" s="38"/>
      <c r="D13" s="29"/>
      <c r="E13" s="76"/>
      <c r="F13" s="29"/>
      <c r="G13" s="76"/>
    </row>
    <row r="14" spans="1:7" ht="20.25" customHeight="1">
      <c r="A14" s="29" t="s">
        <v>34</v>
      </c>
      <c r="B14" s="29"/>
      <c r="C14" s="38">
        <v>3</v>
      </c>
      <c r="D14" s="29"/>
      <c r="E14" s="76">
        <v>41747</v>
      </c>
      <c r="F14" s="29"/>
      <c r="G14" s="76">
        <v>30489</v>
      </c>
    </row>
    <row r="15" spans="1:7" ht="20.25" customHeight="1">
      <c r="A15" s="30" t="s">
        <v>94</v>
      </c>
      <c r="B15" s="29"/>
      <c r="C15" s="38"/>
      <c r="D15" s="29"/>
      <c r="E15" s="76">
        <v>5989</v>
      </c>
      <c r="F15" s="29"/>
      <c r="G15" s="76">
        <v>5638</v>
      </c>
    </row>
    <row r="16" spans="1:7" ht="20.25" customHeight="1">
      <c r="A16" s="30" t="s">
        <v>21</v>
      </c>
      <c r="C16" s="38">
        <v>3</v>
      </c>
      <c r="D16" s="33"/>
      <c r="E16" s="76">
        <v>10057</v>
      </c>
      <c r="F16" s="33"/>
      <c r="G16" s="76">
        <v>6760</v>
      </c>
    </row>
    <row r="17" spans="1:7" ht="20.25" customHeight="1">
      <c r="A17" s="29" t="s">
        <v>22</v>
      </c>
      <c r="C17" s="38">
        <v>3</v>
      </c>
      <c r="D17" s="29"/>
      <c r="E17" s="78">
        <v>4201</v>
      </c>
      <c r="F17" s="29"/>
      <c r="G17" s="78">
        <v>3475</v>
      </c>
    </row>
    <row r="18" spans="1:7" ht="20.25" customHeight="1">
      <c r="A18" s="31" t="s">
        <v>25</v>
      </c>
      <c r="C18" s="46"/>
      <c r="D18" s="29"/>
      <c r="E18" s="75">
        <f>SUM(E14:E17)</f>
        <v>61994</v>
      </c>
      <c r="F18" s="29"/>
      <c r="G18" s="75">
        <f>SUM(G14:G17)</f>
        <v>46362</v>
      </c>
    </row>
    <row r="19" spans="1:7" ht="20.25" customHeight="1">
      <c r="A19" s="31"/>
      <c r="C19" s="38"/>
      <c r="D19" s="29"/>
      <c r="E19" s="76"/>
      <c r="F19" s="29"/>
      <c r="G19" s="76"/>
    </row>
    <row r="20" spans="1:7" ht="20.25" customHeight="1">
      <c r="A20" s="31" t="s">
        <v>131</v>
      </c>
      <c r="C20" s="41"/>
      <c r="D20" s="24"/>
      <c r="E20" s="77">
        <f>E11-E18</f>
        <v>1407</v>
      </c>
      <c r="F20" s="24"/>
      <c r="G20" s="77">
        <f>G11-G18</f>
        <v>-2278</v>
      </c>
    </row>
    <row r="21" spans="1:7" ht="20.25" customHeight="1">
      <c r="A21" s="31"/>
      <c r="C21" s="41"/>
      <c r="D21" s="24"/>
      <c r="E21" s="76"/>
      <c r="F21" s="24"/>
      <c r="G21" s="76"/>
    </row>
    <row r="22" spans="1:7" ht="20.25" customHeight="1">
      <c r="A22" s="29" t="s">
        <v>123</v>
      </c>
      <c r="C22" s="41">
        <v>8</v>
      </c>
      <c r="D22" s="24"/>
      <c r="E22" s="78">
        <v>2008</v>
      </c>
      <c r="F22" s="24"/>
      <c r="G22" s="78">
        <v>885</v>
      </c>
    </row>
    <row r="23" spans="1:7" ht="20.25" customHeight="1">
      <c r="A23" s="31"/>
      <c r="C23" s="41"/>
      <c r="D23" s="24"/>
      <c r="E23" s="105"/>
      <c r="F23" s="24"/>
      <c r="G23" s="105"/>
    </row>
    <row r="24" spans="1:7" ht="20.25" customHeight="1" thickBot="1">
      <c r="A24" s="31" t="s">
        <v>132</v>
      </c>
      <c r="C24" s="38"/>
      <c r="D24" s="29"/>
      <c r="E24" s="79">
        <f>SUM(E20:E22)</f>
        <v>3415</v>
      </c>
      <c r="F24" s="29"/>
      <c r="G24" s="79">
        <f>SUM(G20:G22)</f>
        <v>-1393</v>
      </c>
    </row>
    <row r="25" spans="1:7" ht="20.25" customHeight="1" thickTop="1">
      <c r="A25" s="31"/>
      <c r="B25" s="34"/>
      <c r="C25" s="47"/>
      <c r="D25" s="34"/>
      <c r="E25" s="73"/>
      <c r="F25" s="34"/>
      <c r="G25" s="73"/>
    </row>
    <row r="26" spans="1:7" ht="20.25" customHeight="1" thickBot="1">
      <c r="A26" s="31" t="s">
        <v>133</v>
      </c>
      <c r="C26" s="38"/>
      <c r="D26" s="29"/>
      <c r="E26" s="79">
        <f>E24</f>
        <v>3415</v>
      </c>
      <c r="F26" s="29"/>
      <c r="G26" s="79">
        <f>G24</f>
        <v>-1393</v>
      </c>
    </row>
    <row r="27" spans="1:7" ht="20.25" customHeight="1" thickTop="1">
      <c r="A27" s="31"/>
      <c r="B27" s="34"/>
      <c r="C27" s="47"/>
      <c r="D27" s="34"/>
      <c r="E27" s="73"/>
      <c r="F27" s="34"/>
      <c r="G27" s="73"/>
    </row>
    <row r="28" spans="1:7" ht="20.45" customHeight="1" thickBot="1">
      <c r="A28" s="31" t="s">
        <v>134</v>
      </c>
      <c r="B28" s="88"/>
      <c r="C28" s="48" t="s">
        <v>150</v>
      </c>
      <c r="D28" s="88"/>
      <c r="E28" s="116">
        <f>E24/E30</f>
        <v>3.0432109216963561E-2</v>
      </c>
      <c r="F28" s="117"/>
      <c r="G28" s="116">
        <f>G24/G30</f>
        <v>-1.260633484162896E-2</v>
      </c>
    </row>
    <row r="29" spans="1:7" ht="20.25" customHeight="1" thickTop="1">
      <c r="A29" s="88"/>
      <c r="B29" s="88"/>
      <c r="C29" s="48"/>
      <c r="D29" s="88"/>
      <c r="E29" s="85"/>
      <c r="F29" s="88"/>
      <c r="G29" s="85"/>
    </row>
    <row r="30" spans="1:7" ht="20.45" customHeight="1" thickBot="1">
      <c r="A30" s="31" t="s">
        <v>75</v>
      </c>
      <c r="C30" s="48" t="s">
        <v>150</v>
      </c>
      <c r="D30" s="88"/>
      <c r="E30" s="83">
        <v>112217</v>
      </c>
      <c r="F30" s="88"/>
      <c r="G30" s="83">
        <f>1700*65</f>
        <v>110500</v>
      </c>
    </row>
    <row r="31" spans="1:7" ht="20.25" customHeight="1" thickTop="1"/>
  </sheetData>
  <mergeCells count="1">
    <mergeCell ref="E6:G6"/>
  </mergeCells>
  <pageMargins left="0.9" right="0.7" top="0.8" bottom="0.4" header="0.4" footer="0.33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zoomScaleNormal="100" zoomScaleSheetLayoutView="120" workbookViewId="0">
      <selection activeCell="B51" sqref="B51"/>
    </sheetView>
  </sheetViews>
  <sheetFormatPr defaultColWidth="9.140625" defaultRowHeight="20.25" customHeight="1"/>
  <cols>
    <col min="1" max="1" width="2.42578125" style="30" customWidth="1"/>
    <col min="2" max="2" width="55.7109375" style="30" customWidth="1"/>
    <col min="3" max="3" width="10.140625" style="44" customWidth="1"/>
    <col min="4" max="4" width="1.5703125" style="30" customWidth="1"/>
    <col min="5" max="5" width="14.5703125" style="7" customWidth="1"/>
    <col min="6" max="6" width="1.5703125" style="30" customWidth="1"/>
    <col min="7" max="7" width="14.5703125" style="7" customWidth="1"/>
    <col min="8" max="16384" width="9.140625" style="30"/>
  </cols>
  <sheetData>
    <row r="1" spans="1:7" s="4" customFormat="1" ht="20.25" customHeight="1">
      <c r="A1" s="107" t="s">
        <v>99</v>
      </c>
      <c r="B1" s="25"/>
      <c r="C1" s="45"/>
      <c r="D1" s="25"/>
      <c r="E1" s="13"/>
      <c r="F1" s="25"/>
      <c r="G1" s="13" t="s">
        <v>69</v>
      </c>
    </row>
    <row r="2" spans="1:7" ht="20.25" customHeight="1">
      <c r="A2" s="107" t="s">
        <v>103</v>
      </c>
      <c r="C2" s="35"/>
      <c r="D2" s="3"/>
      <c r="E2" s="3"/>
      <c r="F2" s="3"/>
      <c r="G2" s="13" t="s">
        <v>70</v>
      </c>
    </row>
    <row r="3" spans="1:7" ht="20.25" customHeight="1">
      <c r="A3" s="25" t="s">
        <v>124</v>
      </c>
      <c r="B3" s="25"/>
      <c r="C3" s="45"/>
      <c r="D3" s="25"/>
      <c r="E3" s="13"/>
      <c r="F3" s="25"/>
      <c r="G3" s="30"/>
    </row>
    <row r="4" spans="1:7" ht="20.25" customHeight="1">
      <c r="A4" s="25" t="s">
        <v>130</v>
      </c>
      <c r="B4" s="25"/>
      <c r="C4" s="45"/>
      <c r="D4" s="25"/>
      <c r="E4" s="18"/>
      <c r="F4" s="25"/>
      <c r="G4" s="18"/>
    </row>
    <row r="5" spans="1:7" ht="20.25" customHeight="1">
      <c r="A5" s="25"/>
      <c r="B5" s="25"/>
      <c r="C5" s="45"/>
      <c r="D5" s="25"/>
      <c r="E5" s="90"/>
      <c r="F5" s="25"/>
      <c r="G5" s="90"/>
    </row>
    <row r="6" spans="1:7" ht="20.25" customHeight="1">
      <c r="B6" s="25"/>
      <c r="C6" s="45"/>
      <c r="D6" s="25"/>
      <c r="E6" s="132" t="s">
        <v>72</v>
      </c>
      <c r="F6" s="132"/>
      <c r="G6" s="132"/>
    </row>
    <row r="7" spans="1:7" ht="20.25" customHeight="1">
      <c r="B7" s="21"/>
      <c r="C7" s="39" t="s">
        <v>4</v>
      </c>
      <c r="D7" s="22"/>
      <c r="E7" s="129">
        <v>2564</v>
      </c>
      <c r="F7" s="22"/>
      <c r="G7" s="129">
        <v>2563</v>
      </c>
    </row>
    <row r="8" spans="1:7" ht="20.25" customHeight="1">
      <c r="A8" s="31" t="s">
        <v>3</v>
      </c>
      <c r="C8" s="38"/>
      <c r="D8" s="29"/>
      <c r="E8" s="2"/>
      <c r="F8" s="29"/>
      <c r="G8" s="2"/>
    </row>
    <row r="9" spans="1:7" ht="20.25" customHeight="1">
      <c r="A9" s="29" t="s">
        <v>33</v>
      </c>
      <c r="B9" s="29"/>
      <c r="C9" s="38"/>
      <c r="D9" s="24"/>
      <c r="E9" s="81">
        <v>219505</v>
      </c>
      <c r="F9" s="24"/>
      <c r="G9" s="81">
        <v>143336</v>
      </c>
    </row>
    <row r="10" spans="1:7" ht="20.25" customHeight="1">
      <c r="A10" s="30" t="s">
        <v>13</v>
      </c>
      <c r="C10" s="38"/>
      <c r="D10" s="29"/>
      <c r="E10" s="76">
        <v>1172</v>
      </c>
      <c r="F10" s="29"/>
      <c r="G10" s="76">
        <v>608</v>
      </c>
    </row>
    <row r="11" spans="1:7" ht="20.25" customHeight="1">
      <c r="A11" s="31" t="s">
        <v>16</v>
      </c>
      <c r="C11" s="38"/>
      <c r="D11" s="29"/>
      <c r="E11" s="75">
        <f>SUM(E9:E10)</f>
        <v>220677</v>
      </c>
      <c r="F11" s="29"/>
      <c r="G11" s="75">
        <f>SUM(G9:G10)</f>
        <v>143944</v>
      </c>
    </row>
    <row r="12" spans="1:7" ht="20.25" customHeight="1">
      <c r="A12" s="31"/>
      <c r="C12" s="38"/>
      <c r="D12" s="29"/>
      <c r="E12" s="76"/>
      <c r="F12" s="29"/>
      <c r="G12" s="76"/>
    </row>
    <row r="13" spans="1:7" ht="20.25" customHeight="1">
      <c r="A13" s="31" t="s">
        <v>24</v>
      </c>
      <c r="C13" s="38"/>
      <c r="D13" s="29"/>
      <c r="E13" s="76"/>
      <c r="F13" s="29"/>
      <c r="G13" s="76"/>
    </row>
    <row r="14" spans="1:7" ht="20.25" customHeight="1">
      <c r="A14" s="29" t="s">
        <v>34</v>
      </c>
      <c r="B14" s="29"/>
      <c r="C14" s="38">
        <v>3</v>
      </c>
      <c r="D14" s="29"/>
      <c r="E14" s="76">
        <v>139948</v>
      </c>
      <c r="F14" s="29"/>
      <c r="G14" s="76">
        <v>97692</v>
      </c>
    </row>
    <row r="15" spans="1:7" ht="20.25" customHeight="1">
      <c r="A15" s="30" t="s">
        <v>94</v>
      </c>
      <c r="B15" s="29"/>
      <c r="C15" s="38"/>
      <c r="D15" s="29"/>
      <c r="E15" s="76">
        <v>20408</v>
      </c>
      <c r="F15" s="29"/>
      <c r="G15" s="76">
        <v>14464</v>
      </c>
    </row>
    <row r="16" spans="1:7" ht="20.25" customHeight="1">
      <c r="A16" s="30" t="s">
        <v>21</v>
      </c>
      <c r="C16" s="38">
        <v>3</v>
      </c>
      <c r="D16" s="33"/>
      <c r="E16" s="76">
        <v>28745</v>
      </c>
      <c r="F16" s="33"/>
      <c r="G16" s="76">
        <v>20116</v>
      </c>
    </row>
    <row r="17" spans="1:7" ht="20.25" customHeight="1">
      <c r="A17" s="29" t="s">
        <v>22</v>
      </c>
      <c r="C17" s="38">
        <v>3</v>
      </c>
      <c r="D17" s="29"/>
      <c r="E17" s="78">
        <v>12211</v>
      </c>
      <c r="F17" s="29"/>
      <c r="G17" s="78">
        <v>12357</v>
      </c>
    </row>
    <row r="18" spans="1:7" ht="20.25" customHeight="1">
      <c r="A18" s="31" t="s">
        <v>25</v>
      </c>
      <c r="C18" s="46"/>
      <c r="D18" s="29"/>
      <c r="E18" s="75">
        <f>SUM(E14:E17)</f>
        <v>201312</v>
      </c>
      <c r="F18" s="29"/>
      <c r="G18" s="75">
        <f>SUM(G14:G17)</f>
        <v>144629</v>
      </c>
    </row>
    <row r="19" spans="1:7" ht="20.25" customHeight="1">
      <c r="A19" s="31"/>
      <c r="C19" s="38"/>
      <c r="D19" s="29"/>
      <c r="E19" s="76"/>
      <c r="F19" s="29"/>
      <c r="G19" s="76"/>
    </row>
    <row r="20" spans="1:7" ht="20.25" customHeight="1">
      <c r="A20" s="31" t="s">
        <v>131</v>
      </c>
      <c r="C20" s="41"/>
      <c r="D20" s="24"/>
      <c r="E20" s="77">
        <f>E11-E18</f>
        <v>19365</v>
      </c>
      <c r="F20" s="24"/>
      <c r="G20" s="77">
        <f>G11-G18</f>
        <v>-685</v>
      </c>
    </row>
    <row r="21" spans="1:7" ht="20.25" customHeight="1">
      <c r="A21" s="31"/>
      <c r="C21" s="41"/>
      <c r="D21" s="24"/>
      <c r="E21" s="76"/>
      <c r="F21" s="24"/>
      <c r="G21" s="76"/>
    </row>
    <row r="22" spans="1:7" ht="20.25" customHeight="1">
      <c r="A22" s="29" t="s">
        <v>123</v>
      </c>
      <c r="C22" s="41">
        <v>8</v>
      </c>
      <c r="D22" s="24"/>
      <c r="E22" s="78">
        <v>832</v>
      </c>
      <c r="F22" s="24"/>
      <c r="G22" s="78">
        <v>631</v>
      </c>
    </row>
    <row r="23" spans="1:7" ht="20.25" customHeight="1">
      <c r="A23" s="31"/>
      <c r="C23" s="41"/>
      <c r="D23" s="24"/>
      <c r="E23" s="105"/>
      <c r="F23" s="24"/>
      <c r="G23" s="105"/>
    </row>
    <row r="24" spans="1:7" ht="20.25" customHeight="1" thickBot="1">
      <c r="A24" s="31" t="s">
        <v>132</v>
      </c>
      <c r="C24" s="38"/>
      <c r="D24" s="29"/>
      <c r="E24" s="79">
        <f>SUM(E20:E22)</f>
        <v>20197</v>
      </c>
      <c r="F24" s="29"/>
      <c r="G24" s="79">
        <f>SUM(G20:G22)</f>
        <v>-54</v>
      </c>
    </row>
    <row r="25" spans="1:7" ht="20.25" customHeight="1" thickTop="1">
      <c r="A25" s="31"/>
      <c r="B25" s="34"/>
      <c r="C25" s="47"/>
      <c r="D25" s="34"/>
      <c r="E25" s="73"/>
      <c r="F25" s="34"/>
      <c r="G25" s="73"/>
    </row>
    <row r="26" spans="1:7" ht="20.25" customHeight="1" thickBot="1">
      <c r="A26" s="31" t="s">
        <v>133</v>
      </c>
      <c r="C26" s="38"/>
      <c r="D26" s="29"/>
      <c r="E26" s="79">
        <f>E24</f>
        <v>20197</v>
      </c>
      <c r="F26" s="29"/>
      <c r="G26" s="79">
        <f>G24</f>
        <v>-54</v>
      </c>
    </row>
    <row r="27" spans="1:7" ht="20.25" customHeight="1" thickTop="1">
      <c r="A27" s="31"/>
      <c r="B27" s="34"/>
      <c r="C27" s="47"/>
      <c r="D27" s="34"/>
      <c r="E27" s="73"/>
      <c r="F27" s="34"/>
      <c r="G27" s="73"/>
    </row>
    <row r="28" spans="1:7" ht="20.45" customHeight="1" thickBot="1">
      <c r="A28" s="31" t="s">
        <v>134</v>
      </c>
      <c r="B28" s="88"/>
      <c r="C28" s="48" t="s">
        <v>150</v>
      </c>
      <c r="D28" s="88"/>
      <c r="E28" s="118">
        <f>E24/E30</f>
        <v>0.18182554758325156</v>
      </c>
      <c r="F28" s="119"/>
      <c r="G28" s="116">
        <f>G24/G30</f>
        <v>-4.8868778280542987E-4</v>
      </c>
    </row>
    <row r="29" spans="1:7" ht="20.25" customHeight="1" thickTop="1">
      <c r="A29" s="88"/>
      <c r="B29" s="88"/>
      <c r="C29" s="48"/>
      <c r="D29" s="88"/>
      <c r="E29" s="85"/>
      <c r="F29" s="88"/>
      <c r="G29" s="85"/>
    </row>
    <row r="30" spans="1:7" ht="20.45" customHeight="1" thickBot="1">
      <c r="A30" s="31" t="s">
        <v>75</v>
      </c>
      <c r="C30" s="48" t="s">
        <v>150</v>
      </c>
      <c r="D30" s="88"/>
      <c r="E30" s="83">
        <v>111079</v>
      </c>
      <c r="F30" s="88"/>
      <c r="G30" s="83">
        <f>1700*65</f>
        <v>110500</v>
      </c>
    </row>
    <row r="31" spans="1:7" ht="20.25" customHeight="1" thickTop="1"/>
  </sheetData>
  <mergeCells count="1">
    <mergeCell ref="E6:G6"/>
  </mergeCells>
  <pageMargins left="0.9" right="0.7" top="0.8" bottom="0.4" header="0.4" footer="0.33"/>
  <pageSetup paperSize="9" scale="90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26"/>
  <sheetViews>
    <sheetView tabSelected="1" topLeftCell="A14" zoomScaleNormal="100" zoomScaleSheetLayoutView="100" workbookViewId="0">
      <selection activeCell="A29" sqref="A29"/>
    </sheetView>
  </sheetViews>
  <sheetFormatPr defaultColWidth="9.140625" defaultRowHeight="20.25" customHeight="1"/>
  <cols>
    <col min="1" max="1" width="31.42578125" style="14" customWidth="1"/>
    <col min="2" max="2" width="8.5703125" style="126" customWidth="1"/>
    <col min="3" max="3" width="1.5703125" style="14" customWidth="1"/>
    <col min="4" max="4" width="12.28515625" style="18" customWidth="1"/>
    <col min="5" max="5" width="1.5703125" style="18" customWidth="1"/>
    <col min="6" max="6" width="12.28515625" style="18" customWidth="1"/>
    <col min="7" max="7" width="1.5703125" style="18" customWidth="1"/>
    <col min="8" max="8" width="12.28515625" style="18" customWidth="1"/>
    <col min="9" max="9" width="1.5703125" style="18" customWidth="1"/>
    <col min="10" max="10" width="12.28515625" style="18" customWidth="1"/>
    <col min="11" max="11" width="7.85546875" style="32" bestFit="1" customWidth="1"/>
    <col min="12" max="16384" width="9.140625" style="14"/>
  </cols>
  <sheetData>
    <row r="1" spans="1:40" ht="20.25" customHeight="1">
      <c r="A1" s="107" t="s">
        <v>99</v>
      </c>
      <c r="B1" s="125"/>
      <c r="C1" s="10"/>
      <c r="D1" s="11"/>
      <c r="E1" s="11"/>
      <c r="F1" s="11"/>
      <c r="G1" s="11"/>
      <c r="H1" s="12"/>
      <c r="I1" s="12"/>
      <c r="J1" s="13" t="s">
        <v>69</v>
      </c>
    </row>
    <row r="2" spans="1:40" ht="20.25" customHeight="1">
      <c r="A2" s="107" t="s">
        <v>103</v>
      </c>
      <c r="B2" s="125"/>
      <c r="C2" s="10"/>
      <c r="D2" s="11"/>
      <c r="E2" s="11"/>
      <c r="F2" s="11"/>
      <c r="G2" s="11"/>
      <c r="H2" s="12"/>
      <c r="I2" s="12"/>
      <c r="J2" s="13" t="s">
        <v>70</v>
      </c>
    </row>
    <row r="3" spans="1:40" ht="20.25" customHeight="1">
      <c r="A3" s="25" t="s">
        <v>27</v>
      </c>
      <c r="B3" s="125"/>
      <c r="C3" s="15"/>
      <c r="D3" s="16"/>
      <c r="E3" s="16"/>
      <c r="F3" s="16"/>
      <c r="G3" s="16"/>
      <c r="H3" s="12"/>
      <c r="I3" s="12"/>
      <c r="J3" s="14"/>
    </row>
    <row r="4" spans="1:40" s="30" customFormat="1" ht="20.25" customHeight="1">
      <c r="A4" s="25" t="s">
        <v>130</v>
      </c>
      <c r="B4" s="44"/>
      <c r="D4" s="18"/>
      <c r="E4" s="18"/>
      <c r="F4" s="18"/>
      <c r="G4" s="18"/>
      <c r="H4" s="18"/>
      <c r="I4" s="18"/>
      <c r="J4" s="18"/>
      <c r="K4" s="32"/>
    </row>
    <row r="5" spans="1:40" s="30" customFormat="1" ht="20.25" customHeight="1">
      <c r="A5" s="25"/>
      <c r="B5" s="44"/>
      <c r="D5" s="18"/>
      <c r="E5" s="18"/>
      <c r="F5" s="18"/>
      <c r="G5" s="18"/>
      <c r="H5" s="18"/>
      <c r="I5" s="18"/>
      <c r="J5" s="18"/>
      <c r="K5" s="32"/>
    </row>
    <row r="6" spans="1:40" s="30" customFormat="1" ht="20.25" customHeight="1">
      <c r="A6" s="25"/>
      <c r="B6" s="44"/>
      <c r="D6" s="18"/>
      <c r="E6" s="18"/>
      <c r="F6" s="18"/>
      <c r="G6" s="18"/>
      <c r="H6" s="18"/>
      <c r="I6" s="18"/>
      <c r="J6" s="18"/>
      <c r="K6" s="32"/>
    </row>
    <row r="7" spans="1:40" ht="20.25" customHeight="1">
      <c r="A7" s="10"/>
      <c r="D7" s="133" t="s">
        <v>72</v>
      </c>
      <c r="E7" s="133"/>
      <c r="F7" s="133"/>
      <c r="G7" s="133"/>
      <c r="H7" s="133"/>
      <c r="I7" s="133"/>
      <c r="J7" s="133"/>
      <c r="K7" s="27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</row>
    <row r="8" spans="1:40" ht="20.25" customHeight="1">
      <c r="A8" s="10"/>
      <c r="B8" s="123"/>
      <c r="D8" s="17" t="s">
        <v>12</v>
      </c>
      <c r="E8" s="17"/>
      <c r="F8" s="17"/>
      <c r="G8" s="17"/>
      <c r="H8" s="20"/>
      <c r="I8" s="17"/>
      <c r="J8" s="12"/>
    </row>
    <row r="9" spans="1:40" ht="20.25" customHeight="1">
      <c r="A9" s="10"/>
      <c r="B9" s="123"/>
      <c r="D9" s="12" t="s">
        <v>17</v>
      </c>
      <c r="E9" s="12"/>
      <c r="F9" s="12" t="s">
        <v>143</v>
      </c>
      <c r="G9" s="12"/>
      <c r="H9" s="17"/>
      <c r="I9" s="17"/>
    </row>
    <row r="10" spans="1:40" ht="20.25" customHeight="1">
      <c r="A10" s="10"/>
      <c r="B10" s="124" t="s">
        <v>4</v>
      </c>
      <c r="D10" s="130" t="s">
        <v>18</v>
      </c>
      <c r="E10" s="17"/>
      <c r="F10" s="130" t="s">
        <v>144</v>
      </c>
      <c r="G10" s="17"/>
      <c r="H10" s="130" t="s">
        <v>88</v>
      </c>
      <c r="I10" s="17"/>
      <c r="J10" s="130" t="s">
        <v>49</v>
      </c>
    </row>
    <row r="11" spans="1:40" ht="20.25" customHeight="1">
      <c r="A11" s="10"/>
      <c r="B11" s="123"/>
      <c r="D11" s="17"/>
      <c r="E11" s="17"/>
      <c r="F11" s="17"/>
      <c r="G11" s="17"/>
      <c r="H11" s="17"/>
      <c r="I11" s="17"/>
      <c r="J11" s="17"/>
    </row>
    <row r="12" spans="1:40" ht="20.25" customHeight="1">
      <c r="A12" s="26" t="s">
        <v>85</v>
      </c>
      <c r="B12" s="123"/>
      <c r="D12" s="84">
        <v>110500</v>
      </c>
      <c r="E12" s="84"/>
      <c r="F12" s="84">
        <v>0</v>
      </c>
      <c r="G12" s="84"/>
      <c r="H12" s="77">
        <v>3102</v>
      </c>
      <c r="I12" s="84"/>
      <c r="J12" s="77">
        <f>SUM(D12:H12)</f>
        <v>113602</v>
      </c>
    </row>
    <row r="13" spans="1:40" ht="20.25" customHeight="1">
      <c r="A13" s="19"/>
      <c r="B13" s="123"/>
      <c r="D13" s="84"/>
      <c r="E13" s="84"/>
      <c r="F13" s="84"/>
      <c r="G13" s="84"/>
      <c r="H13" s="84"/>
      <c r="I13" s="84"/>
      <c r="J13" s="84"/>
    </row>
    <row r="14" spans="1:40" ht="20.25" customHeight="1">
      <c r="A14" s="19" t="s">
        <v>139</v>
      </c>
      <c r="B14" s="123"/>
      <c r="D14" s="78">
        <v>0</v>
      </c>
      <c r="E14" s="77"/>
      <c r="F14" s="78">
        <v>0</v>
      </c>
      <c r="G14" s="77"/>
      <c r="H14" s="78">
        <f>'PL9'!G26</f>
        <v>-54</v>
      </c>
      <c r="I14" s="77"/>
      <c r="J14" s="78">
        <f>SUM(D14:H14)</f>
        <v>-54</v>
      </c>
      <c r="K14" s="27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</row>
    <row r="15" spans="1:40" ht="20.25" customHeight="1">
      <c r="A15" s="19"/>
      <c r="B15" s="123"/>
      <c r="D15" s="77"/>
      <c r="E15" s="77"/>
      <c r="F15" s="77"/>
      <c r="G15" s="77"/>
      <c r="H15" s="77"/>
      <c r="I15" s="77"/>
      <c r="J15" s="77"/>
      <c r="K15" s="27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</row>
    <row r="16" spans="1:40" ht="20.25" customHeight="1" thickBot="1">
      <c r="A16" s="26" t="s">
        <v>135</v>
      </c>
      <c r="B16" s="123"/>
      <c r="D16" s="79">
        <f>SUM(D12:D14)</f>
        <v>110500</v>
      </c>
      <c r="E16" s="77"/>
      <c r="F16" s="79">
        <f>SUM(F12:F14)</f>
        <v>0</v>
      </c>
      <c r="G16" s="77"/>
      <c r="H16" s="79">
        <f>SUM(H12:H14)</f>
        <v>3048</v>
      </c>
      <c r="I16" s="77"/>
      <c r="J16" s="79">
        <f>SUM(J12:J14)</f>
        <v>113548</v>
      </c>
      <c r="K16" s="27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</row>
    <row r="17" spans="1:11" ht="20.25" customHeight="1" thickTop="1"/>
    <row r="19" spans="1:11" ht="20.25" customHeight="1">
      <c r="A19" s="26" t="s">
        <v>98</v>
      </c>
      <c r="B19" s="123"/>
      <c r="D19" s="84">
        <v>110500</v>
      </c>
      <c r="E19" s="84"/>
      <c r="F19" s="84">
        <v>0</v>
      </c>
      <c r="G19" s="84"/>
      <c r="H19" s="77">
        <v>16298</v>
      </c>
      <c r="I19" s="84"/>
      <c r="J19" s="77">
        <f>SUM(D19:H19)</f>
        <v>126798</v>
      </c>
    </row>
    <row r="20" spans="1:11" ht="20.25" customHeight="1">
      <c r="A20" s="19"/>
      <c r="B20" s="123"/>
      <c r="D20" s="84"/>
      <c r="E20" s="84"/>
      <c r="F20" s="84"/>
      <c r="G20" s="84"/>
      <c r="H20" s="84"/>
      <c r="I20" s="84"/>
      <c r="J20" s="84"/>
    </row>
    <row r="21" spans="1:11" ht="20.25" customHeight="1">
      <c r="A21" s="19" t="s">
        <v>151</v>
      </c>
      <c r="B21" s="123">
        <v>13</v>
      </c>
      <c r="D21" s="84">
        <v>39500</v>
      </c>
      <c r="E21" s="84"/>
      <c r="F21" s="84">
        <v>190273</v>
      </c>
      <c r="G21" s="84"/>
      <c r="H21" s="84">
        <v>0</v>
      </c>
      <c r="I21" s="84"/>
      <c r="J21" s="77">
        <f>SUM(D21:H21)</f>
        <v>229773</v>
      </c>
    </row>
    <row r="22" spans="1:11" ht="20.25" customHeight="1">
      <c r="A22" s="19"/>
      <c r="B22" s="123"/>
      <c r="D22" s="84"/>
      <c r="E22" s="84"/>
      <c r="F22" s="84"/>
      <c r="G22" s="84"/>
      <c r="H22" s="84"/>
      <c r="I22" s="84"/>
      <c r="J22" s="84"/>
    </row>
    <row r="23" spans="1:11" ht="20.25" customHeight="1">
      <c r="A23" s="19" t="s">
        <v>76</v>
      </c>
      <c r="B23" s="123"/>
      <c r="D23" s="78">
        <v>0</v>
      </c>
      <c r="E23" s="77"/>
      <c r="F23" s="78">
        <v>0</v>
      </c>
      <c r="G23" s="77"/>
      <c r="H23" s="78">
        <f>'PL9'!E26</f>
        <v>20197</v>
      </c>
      <c r="I23" s="77"/>
      <c r="J23" s="78">
        <f>SUM(D23:H23)</f>
        <v>20197</v>
      </c>
    </row>
    <row r="24" spans="1:11" ht="20.25" customHeight="1">
      <c r="A24" s="19"/>
      <c r="B24" s="123"/>
      <c r="D24" s="77"/>
      <c r="E24" s="77"/>
      <c r="F24" s="77"/>
      <c r="G24" s="77"/>
      <c r="H24" s="77"/>
      <c r="I24" s="77"/>
      <c r="J24" s="77"/>
    </row>
    <row r="25" spans="1:11" ht="20.25" customHeight="1" thickBot="1">
      <c r="A25" s="26" t="s">
        <v>136</v>
      </c>
      <c r="B25" s="123"/>
      <c r="D25" s="79">
        <f>SUM(D19:D23)</f>
        <v>150000</v>
      </c>
      <c r="E25" s="77"/>
      <c r="F25" s="79">
        <f>SUM(F19:F23)</f>
        <v>190273</v>
      </c>
      <c r="G25" s="77"/>
      <c r="H25" s="79">
        <f>SUM(H19:H23)</f>
        <v>36495</v>
      </c>
      <c r="I25" s="77"/>
      <c r="J25" s="79">
        <f>SUM(J19:J23)</f>
        <v>376768</v>
      </c>
      <c r="K25" s="32">
        <f>J25-BS!E70</f>
        <v>0</v>
      </c>
    </row>
    <row r="26" spans="1:11" ht="20.25" customHeight="1" thickTop="1"/>
  </sheetData>
  <mergeCells count="1">
    <mergeCell ref="D7:J7"/>
  </mergeCells>
  <phoneticPr fontId="5" type="noConversion"/>
  <pageMargins left="0.9" right="0.7" top="0.8" bottom="0.4" header="0.4" footer="0.33"/>
  <pageSetup paperSize="9" scale="95" firstPageNumber="6" orientation="portrait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8"/>
  <sheetViews>
    <sheetView topLeftCell="A43" zoomScale="90" zoomScaleNormal="90" zoomScaleSheetLayoutView="110" workbookViewId="0">
      <selection activeCell="B51" sqref="B51"/>
    </sheetView>
  </sheetViews>
  <sheetFormatPr defaultColWidth="9.140625" defaultRowHeight="20.25" customHeight="1"/>
  <cols>
    <col min="1" max="1" width="2.42578125" style="52" customWidth="1"/>
    <col min="2" max="2" width="67.7109375" style="52" customWidth="1"/>
    <col min="3" max="3" width="14.5703125" style="96" customWidth="1"/>
    <col min="4" max="4" width="1.5703125" style="96" customWidth="1"/>
    <col min="5" max="5" width="14.5703125" style="52" customWidth="1"/>
    <col min="6" max="16384" width="9.140625" style="52"/>
  </cols>
  <sheetData>
    <row r="1" spans="1:5" s="55" customFormat="1" ht="20.25" customHeight="1">
      <c r="A1" s="107" t="s">
        <v>99</v>
      </c>
      <c r="B1" s="49"/>
      <c r="C1" s="91"/>
      <c r="D1" s="92"/>
      <c r="E1" s="50" t="s">
        <v>69</v>
      </c>
    </row>
    <row r="2" spans="1:5" s="30" customFormat="1" ht="20.25" customHeight="1">
      <c r="A2" s="107" t="s">
        <v>103</v>
      </c>
      <c r="C2" s="35"/>
      <c r="D2" s="3"/>
      <c r="E2" s="50" t="s">
        <v>70</v>
      </c>
    </row>
    <row r="3" spans="1:5" s="55" customFormat="1" ht="20.25" customHeight="1">
      <c r="A3" s="49" t="s">
        <v>38</v>
      </c>
      <c r="B3" s="49"/>
      <c r="C3" s="93"/>
      <c r="D3" s="92"/>
      <c r="E3" s="50"/>
    </row>
    <row r="4" spans="1:5" s="92" customFormat="1" ht="20.25" customHeight="1">
      <c r="A4" s="25" t="s">
        <v>130</v>
      </c>
      <c r="B4" s="49"/>
      <c r="C4" s="93"/>
      <c r="E4" s="93"/>
    </row>
    <row r="5" spans="1:5" s="92" customFormat="1" ht="20.25" customHeight="1">
      <c r="C5" s="28"/>
      <c r="D5" s="28"/>
      <c r="E5" s="28"/>
    </row>
    <row r="6" spans="1:5" s="92" customFormat="1" ht="20.25" customHeight="1">
      <c r="C6" s="134" t="s">
        <v>72</v>
      </c>
      <c r="D6" s="134"/>
      <c r="E6" s="134"/>
    </row>
    <row r="7" spans="1:5" s="55" customFormat="1" ht="20.25" customHeight="1">
      <c r="A7" s="94"/>
      <c r="B7" s="94"/>
      <c r="C7" s="100">
        <v>2564</v>
      </c>
      <c r="D7" s="101"/>
      <c r="E7" s="100">
        <v>2563</v>
      </c>
    </row>
    <row r="8" spans="1:5" ht="20.25" customHeight="1">
      <c r="A8" s="51" t="s">
        <v>39</v>
      </c>
      <c r="B8" s="51"/>
      <c r="C8" s="92"/>
      <c r="D8" s="92"/>
      <c r="E8" s="55"/>
    </row>
    <row r="9" spans="1:5" ht="20.25" customHeight="1">
      <c r="A9" s="52" t="s">
        <v>132</v>
      </c>
      <c r="C9" s="53">
        <f>'PL9'!E24</f>
        <v>20197</v>
      </c>
      <c r="D9" s="53"/>
      <c r="E9" s="53">
        <f>'PL9'!G24</f>
        <v>-54</v>
      </c>
    </row>
    <row r="10" spans="1:5" ht="20.25" customHeight="1">
      <c r="A10" s="54" t="s">
        <v>138</v>
      </c>
      <c r="B10" s="54"/>
      <c r="C10" s="56"/>
      <c r="D10" s="53"/>
      <c r="E10" s="56"/>
    </row>
    <row r="11" spans="1:5" ht="20.25" customHeight="1">
      <c r="A11" s="54" t="s">
        <v>40</v>
      </c>
      <c r="B11" s="54"/>
      <c r="C11" s="53">
        <v>21899</v>
      </c>
      <c r="D11" s="56"/>
      <c r="E11" s="53">
        <v>22967</v>
      </c>
    </row>
    <row r="12" spans="1:5" ht="20.25" customHeight="1">
      <c r="A12" s="54" t="s">
        <v>145</v>
      </c>
      <c r="B12" s="54"/>
      <c r="C12" s="53">
        <v>-85</v>
      </c>
      <c r="D12" s="56"/>
      <c r="E12" s="53">
        <f>943-970</f>
        <v>-27</v>
      </c>
    </row>
    <row r="13" spans="1:5" ht="20.25" customHeight="1">
      <c r="A13" s="54" t="s">
        <v>119</v>
      </c>
      <c r="B13" s="54"/>
      <c r="C13" s="53">
        <v>-1123</v>
      </c>
      <c r="D13" s="56"/>
      <c r="E13" s="53">
        <v>769</v>
      </c>
    </row>
    <row r="14" spans="1:5" ht="20.25" customHeight="1">
      <c r="A14" s="54" t="s">
        <v>137</v>
      </c>
      <c r="B14" s="54"/>
      <c r="C14" s="53">
        <v>0</v>
      </c>
      <c r="D14" s="56"/>
      <c r="E14" s="53">
        <v>-142</v>
      </c>
    </row>
    <row r="15" spans="1:5" ht="20.25" customHeight="1">
      <c r="A15" s="54" t="s">
        <v>96</v>
      </c>
      <c r="B15" s="54"/>
      <c r="C15" s="53">
        <v>-48</v>
      </c>
      <c r="D15" s="56"/>
      <c r="E15" s="53">
        <v>-1</v>
      </c>
    </row>
    <row r="16" spans="1:5" ht="20.25" customHeight="1">
      <c r="A16" s="54" t="s">
        <v>109</v>
      </c>
      <c r="B16" s="54"/>
      <c r="C16" s="53">
        <v>3902</v>
      </c>
      <c r="D16" s="53"/>
      <c r="E16" s="53">
        <v>1026</v>
      </c>
    </row>
    <row r="17" spans="1:5" ht="20.25" customHeight="1">
      <c r="A17" s="54" t="s">
        <v>107</v>
      </c>
      <c r="B17" s="54"/>
      <c r="C17" s="53">
        <v>201</v>
      </c>
      <c r="D17" s="56"/>
      <c r="E17" s="53">
        <v>405</v>
      </c>
    </row>
    <row r="18" spans="1:5" ht="20.25" customHeight="1">
      <c r="A18" s="54" t="s">
        <v>22</v>
      </c>
      <c r="B18" s="54"/>
      <c r="C18" s="53">
        <f>'PL9'!E17</f>
        <v>12211</v>
      </c>
      <c r="D18" s="53"/>
      <c r="E18" s="53">
        <f>'PL9'!G17</f>
        <v>12357</v>
      </c>
    </row>
    <row r="19" spans="1:5" ht="20.25" customHeight="1">
      <c r="A19" s="54" t="s">
        <v>123</v>
      </c>
      <c r="B19" s="54"/>
      <c r="C19" s="53">
        <f>-'PL9'!E22</f>
        <v>-832</v>
      </c>
      <c r="D19" s="53"/>
      <c r="E19" s="53">
        <f>-'PL9'!G22</f>
        <v>-631</v>
      </c>
    </row>
    <row r="20" spans="1:5" ht="20.25" customHeight="1">
      <c r="A20" s="51" t="s">
        <v>41</v>
      </c>
      <c r="B20" s="51"/>
      <c r="C20" s="53"/>
      <c r="D20" s="53"/>
      <c r="E20" s="53"/>
    </row>
    <row r="21" spans="1:5" ht="20.25" customHeight="1">
      <c r="A21" s="29" t="s">
        <v>68</v>
      </c>
      <c r="B21" s="29"/>
      <c r="C21" s="53">
        <v>-4311</v>
      </c>
      <c r="D21" s="53"/>
      <c r="E21" s="53">
        <v>18586</v>
      </c>
    </row>
    <row r="22" spans="1:5" ht="20.25" customHeight="1">
      <c r="A22" s="54" t="s">
        <v>42</v>
      </c>
      <c r="B22" s="54"/>
      <c r="C22" s="53">
        <v>-7805</v>
      </c>
      <c r="D22" s="56"/>
      <c r="E22" s="53">
        <v>-511</v>
      </c>
    </row>
    <row r="23" spans="1:5" ht="20.25" customHeight="1">
      <c r="A23" s="54" t="s">
        <v>7</v>
      </c>
      <c r="B23" s="54"/>
      <c r="C23" s="53">
        <v>-110</v>
      </c>
      <c r="D23" s="53"/>
      <c r="E23" s="53">
        <v>635</v>
      </c>
    </row>
    <row r="24" spans="1:5" ht="20.25" customHeight="1">
      <c r="A24" s="54" t="s">
        <v>9</v>
      </c>
      <c r="B24" s="54"/>
      <c r="C24" s="53">
        <v>7</v>
      </c>
      <c r="D24" s="53"/>
      <c r="E24" s="53">
        <v>1</v>
      </c>
    </row>
    <row r="25" spans="1:5" ht="20.25" customHeight="1">
      <c r="A25" s="57" t="s">
        <v>43</v>
      </c>
      <c r="B25" s="57"/>
      <c r="C25" s="53"/>
      <c r="D25" s="53"/>
      <c r="E25" s="53"/>
    </row>
    <row r="26" spans="1:5" ht="20.25" customHeight="1">
      <c r="A26" s="54" t="s">
        <v>32</v>
      </c>
      <c r="B26" s="54"/>
      <c r="C26" s="53">
        <v>6295</v>
      </c>
      <c r="D26" s="53"/>
      <c r="E26" s="53">
        <v>-17569</v>
      </c>
    </row>
    <row r="27" spans="1:5" ht="20.25" customHeight="1">
      <c r="A27" s="29" t="s">
        <v>52</v>
      </c>
      <c r="B27" s="29"/>
      <c r="C27" s="53">
        <v>237</v>
      </c>
      <c r="D27" s="53"/>
      <c r="E27" s="53">
        <v>231</v>
      </c>
    </row>
    <row r="28" spans="1:5" ht="20.25" customHeight="1">
      <c r="A28" s="29" t="s">
        <v>53</v>
      </c>
      <c r="B28" s="29"/>
      <c r="C28" s="53">
        <v>21</v>
      </c>
      <c r="D28" s="53"/>
      <c r="E28" s="53">
        <v>-148</v>
      </c>
    </row>
    <row r="29" spans="1:5" ht="20.25" customHeight="1">
      <c r="A29" s="29" t="s">
        <v>90</v>
      </c>
      <c r="B29" s="29"/>
      <c r="C29" s="53">
        <v>6424</v>
      </c>
      <c r="D29" s="53"/>
      <c r="E29" s="53">
        <v>7985</v>
      </c>
    </row>
    <row r="30" spans="1:5" ht="20.25" customHeight="1">
      <c r="A30" s="54" t="s">
        <v>11</v>
      </c>
      <c r="B30" s="54"/>
      <c r="C30" s="53">
        <v>493</v>
      </c>
      <c r="D30" s="53"/>
      <c r="E30" s="53">
        <v>-1051</v>
      </c>
    </row>
    <row r="31" spans="1:5" ht="20.25" customHeight="1">
      <c r="A31" s="54" t="s">
        <v>44</v>
      </c>
      <c r="B31" s="54"/>
      <c r="C31" s="53">
        <v>0</v>
      </c>
      <c r="D31" s="53"/>
      <c r="E31" s="53">
        <v>-2</v>
      </c>
    </row>
    <row r="32" spans="1:5" ht="20.25" customHeight="1">
      <c r="A32" s="51" t="s">
        <v>45</v>
      </c>
      <c r="B32" s="51"/>
      <c r="C32" s="58">
        <f>SUM(C9:C31)</f>
        <v>57573</v>
      </c>
      <c r="D32" s="53"/>
      <c r="E32" s="58">
        <f>SUM(E9:E31)</f>
        <v>44826</v>
      </c>
    </row>
    <row r="33" spans="1:5" ht="20.25" customHeight="1">
      <c r="A33" s="51"/>
      <c r="B33" s="51"/>
      <c r="C33" s="53"/>
      <c r="D33" s="53"/>
      <c r="E33" s="53"/>
    </row>
    <row r="34" spans="1:5" ht="20.25" customHeight="1">
      <c r="A34" s="51" t="s">
        <v>66</v>
      </c>
      <c r="B34" s="51"/>
      <c r="C34" s="53"/>
      <c r="D34" s="53"/>
      <c r="E34" s="53"/>
    </row>
    <row r="35" spans="1:5" ht="20.25" customHeight="1">
      <c r="A35" s="52" t="s">
        <v>120</v>
      </c>
      <c r="C35" s="53">
        <v>-1677</v>
      </c>
      <c r="D35" s="53"/>
      <c r="E35" s="53">
        <v>-494</v>
      </c>
    </row>
    <row r="36" spans="1:5" ht="20.25" customHeight="1">
      <c r="A36" s="103" t="s">
        <v>95</v>
      </c>
      <c r="C36" s="53">
        <v>332</v>
      </c>
      <c r="D36" s="53"/>
      <c r="E36" s="53">
        <v>1</v>
      </c>
    </row>
    <row r="37" spans="1:5" ht="20.25" customHeight="1">
      <c r="A37" s="54" t="s">
        <v>91</v>
      </c>
      <c r="B37" s="54"/>
      <c r="C37" s="53">
        <v>-13732</v>
      </c>
      <c r="D37" s="53"/>
      <c r="E37" s="53">
        <v>-8126</v>
      </c>
    </row>
    <row r="38" spans="1:5" ht="20.25" customHeight="1">
      <c r="A38" s="54" t="s">
        <v>110</v>
      </c>
      <c r="B38" s="54"/>
      <c r="C38" s="53">
        <v>-1321</v>
      </c>
      <c r="D38" s="53"/>
      <c r="E38" s="53">
        <v>-760</v>
      </c>
    </row>
    <row r="39" spans="1:5" ht="20.25" customHeight="1">
      <c r="A39" s="51" t="s">
        <v>54</v>
      </c>
      <c r="B39" s="51"/>
      <c r="C39" s="58">
        <f>SUM(C35:C38)</f>
        <v>-16398</v>
      </c>
      <c r="D39" s="53"/>
      <c r="E39" s="58">
        <f>SUM(E35:E38)</f>
        <v>-9379</v>
      </c>
    </row>
    <row r="40" spans="1:5" ht="20.25" customHeight="1">
      <c r="A40" s="107" t="s">
        <v>99</v>
      </c>
      <c r="B40" s="49"/>
      <c r="C40" s="95"/>
      <c r="D40" s="95"/>
      <c r="E40" s="50" t="s">
        <v>69</v>
      </c>
    </row>
    <row r="41" spans="1:5" s="30" customFormat="1" ht="20.25" customHeight="1">
      <c r="A41" s="107" t="s">
        <v>103</v>
      </c>
      <c r="C41" s="35"/>
      <c r="D41" s="3"/>
      <c r="E41" s="50" t="s">
        <v>70</v>
      </c>
    </row>
    <row r="42" spans="1:5" s="55" customFormat="1" ht="20.25" customHeight="1">
      <c r="A42" s="49" t="s">
        <v>46</v>
      </c>
      <c r="B42" s="49"/>
      <c r="C42" s="93"/>
      <c r="D42" s="92"/>
      <c r="E42" s="50"/>
    </row>
    <row r="43" spans="1:5" s="92" customFormat="1" ht="20.25" customHeight="1">
      <c r="A43" s="25" t="s">
        <v>130</v>
      </c>
      <c r="B43" s="49"/>
      <c r="C43" s="93"/>
    </row>
    <row r="44" spans="1:5" s="92" customFormat="1" ht="9" customHeight="1">
      <c r="A44" s="121"/>
      <c r="B44" s="122"/>
      <c r="C44" s="93"/>
    </row>
    <row r="45" spans="1:5" s="92" customFormat="1" ht="20.25" customHeight="1">
      <c r="C45" s="134" t="s">
        <v>72</v>
      </c>
      <c r="D45" s="134"/>
      <c r="E45" s="134"/>
    </row>
    <row r="46" spans="1:5" s="55" customFormat="1" ht="20.25" customHeight="1">
      <c r="A46" s="94"/>
      <c r="B46" s="94"/>
      <c r="C46" s="100">
        <v>2564</v>
      </c>
      <c r="D46" s="101"/>
      <c r="E46" s="100">
        <v>2563</v>
      </c>
    </row>
    <row r="47" spans="1:5" ht="20.25" customHeight="1">
      <c r="A47" s="60" t="s">
        <v>67</v>
      </c>
      <c r="B47" s="60"/>
      <c r="C47" s="53"/>
      <c r="D47" s="53"/>
      <c r="E47" s="53"/>
    </row>
    <row r="48" spans="1:5" ht="20.25" customHeight="1">
      <c r="A48" s="102" t="s">
        <v>149</v>
      </c>
      <c r="B48" s="102"/>
      <c r="C48" s="53">
        <v>65</v>
      </c>
      <c r="D48" s="53"/>
      <c r="E48" s="53">
        <v>-3787</v>
      </c>
    </row>
    <row r="49" spans="1:7" ht="20.25" customHeight="1">
      <c r="A49" s="102" t="s">
        <v>92</v>
      </c>
      <c r="B49" s="102"/>
      <c r="C49" s="53">
        <v>35000</v>
      </c>
      <c r="D49" s="53"/>
      <c r="E49" s="53">
        <v>65000</v>
      </c>
    </row>
    <row r="50" spans="1:7" ht="20.25" customHeight="1">
      <c r="A50" s="102" t="s">
        <v>93</v>
      </c>
      <c r="B50" s="102"/>
      <c r="C50" s="53">
        <v>-45000</v>
      </c>
      <c r="D50" s="53"/>
      <c r="E50" s="53">
        <v>-55000</v>
      </c>
    </row>
    <row r="51" spans="1:7" ht="20.25" customHeight="1">
      <c r="A51" s="102" t="s">
        <v>118</v>
      </c>
      <c r="B51" s="54"/>
      <c r="C51" s="53">
        <v>53957</v>
      </c>
      <c r="D51" s="53"/>
      <c r="E51" s="53">
        <v>0</v>
      </c>
    </row>
    <row r="52" spans="1:7" ht="20.25" customHeight="1">
      <c r="A52" s="54" t="s">
        <v>47</v>
      </c>
      <c r="B52" s="54"/>
      <c r="C52" s="53">
        <v>-14370</v>
      </c>
      <c r="D52" s="53"/>
      <c r="E52" s="53">
        <v>-10127</v>
      </c>
    </row>
    <row r="53" spans="1:7" ht="20.25" customHeight="1">
      <c r="A53" s="54" t="s">
        <v>115</v>
      </c>
      <c r="B53" s="54"/>
      <c r="C53" s="53">
        <v>-53957</v>
      </c>
      <c r="D53" s="53"/>
      <c r="E53" s="53">
        <v>-19000</v>
      </c>
    </row>
    <row r="54" spans="1:7" ht="20.25" customHeight="1">
      <c r="A54" s="54" t="s">
        <v>114</v>
      </c>
      <c r="B54" s="54"/>
      <c r="C54" s="53">
        <v>2261</v>
      </c>
      <c r="D54" s="53"/>
      <c r="E54" s="53">
        <v>0</v>
      </c>
    </row>
    <row r="55" spans="1:7" ht="20.25" customHeight="1">
      <c r="A55" s="54" t="s">
        <v>83</v>
      </c>
      <c r="B55" s="54"/>
      <c r="C55" s="53">
        <v>-1219</v>
      </c>
      <c r="D55" s="53"/>
      <c r="E55" s="53">
        <v>-1380</v>
      </c>
    </row>
    <row r="56" spans="1:7" ht="20.25" customHeight="1">
      <c r="A56" s="128" t="s">
        <v>146</v>
      </c>
      <c r="B56" s="54"/>
      <c r="C56" s="53">
        <v>237000</v>
      </c>
      <c r="D56" s="53"/>
      <c r="E56" s="53">
        <v>0</v>
      </c>
    </row>
    <row r="57" spans="1:7" ht="20.25" customHeight="1">
      <c r="A57" s="128" t="s">
        <v>147</v>
      </c>
      <c r="B57" s="54"/>
      <c r="C57" s="53">
        <v>-9034</v>
      </c>
      <c r="D57" s="53"/>
      <c r="E57" s="53">
        <v>0</v>
      </c>
      <c r="G57" s="97"/>
    </row>
    <row r="58" spans="1:7" ht="20.25" customHeight="1">
      <c r="A58" s="54" t="s">
        <v>121</v>
      </c>
      <c r="B58" s="54"/>
      <c r="C58" s="53">
        <v>-135</v>
      </c>
      <c r="D58" s="53"/>
      <c r="E58" s="53">
        <v>0</v>
      </c>
    </row>
    <row r="59" spans="1:7" s="62" customFormat="1" ht="20.25" customHeight="1">
      <c r="A59" s="54" t="s">
        <v>58</v>
      </c>
      <c r="B59" s="54"/>
      <c r="C59" s="53">
        <v>-20101</v>
      </c>
      <c r="D59" s="69"/>
      <c r="E59" s="53">
        <v>-11515</v>
      </c>
    </row>
    <row r="60" spans="1:7" s="62" customFormat="1" ht="20.25" customHeight="1">
      <c r="A60" s="51" t="s">
        <v>148</v>
      </c>
      <c r="B60" s="51"/>
      <c r="C60" s="58">
        <f>SUM(C48:C59)</f>
        <v>184467</v>
      </c>
      <c r="D60" s="69"/>
      <c r="E60" s="58">
        <f>SUM(E48:E59)</f>
        <v>-35809</v>
      </c>
    </row>
    <row r="61" spans="1:7" s="59" customFormat="1" ht="9" customHeight="1">
      <c r="A61" s="51"/>
      <c r="B61" s="51"/>
      <c r="C61" s="53"/>
      <c r="D61" s="53"/>
      <c r="E61" s="53"/>
    </row>
    <row r="62" spans="1:7" s="96" customFormat="1" ht="20.25" customHeight="1">
      <c r="A62" s="60" t="s">
        <v>140</v>
      </c>
      <c r="B62" s="60"/>
      <c r="C62" s="53">
        <f>SUM(C60,C39,C32)</f>
        <v>225642</v>
      </c>
      <c r="D62" s="53"/>
      <c r="E62" s="53">
        <f>SUM(E60,E39,E32)</f>
        <v>-362</v>
      </c>
    </row>
    <row r="63" spans="1:7" s="59" customFormat="1" ht="9" customHeight="1">
      <c r="A63" s="51"/>
      <c r="B63" s="51"/>
      <c r="C63" s="53"/>
      <c r="D63" s="53"/>
      <c r="E63" s="53"/>
    </row>
    <row r="64" spans="1:7" s="59" customFormat="1" ht="20.25" customHeight="1">
      <c r="A64" s="51" t="s">
        <v>73</v>
      </c>
      <c r="B64" s="51"/>
      <c r="C64" s="61">
        <v>15325</v>
      </c>
      <c r="D64" s="53"/>
      <c r="E64" s="61">
        <v>2480</v>
      </c>
    </row>
    <row r="65" spans="1:5" s="59" customFormat="1" ht="9" customHeight="1">
      <c r="A65" s="51"/>
      <c r="B65" s="51"/>
      <c r="C65" s="53"/>
      <c r="D65" s="53"/>
      <c r="E65" s="53"/>
    </row>
    <row r="66" spans="1:5" s="59" customFormat="1" ht="20.65" customHeight="1" thickBot="1">
      <c r="A66" s="60" t="s">
        <v>74</v>
      </c>
      <c r="B66" s="60"/>
      <c r="C66" s="70">
        <f>SUM(C62:C64)</f>
        <v>240967</v>
      </c>
      <c r="D66" s="53"/>
      <c r="E66" s="70">
        <f>SUM(E62:E64)</f>
        <v>2118</v>
      </c>
    </row>
    <row r="67" spans="1:5" s="59" customFormat="1" ht="9" customHeight="1" thickTop="1">
      <c r="A67" s="51"/>
      <c r="B67" s="51"/>
      <c r="C67" s="53"/>
      <c r="D67" s="53"/>
      <c r="E67" s="53"/>
    </row>
    <row r="68" spans="1:5" s="59" customFormat="1" ht="20.25" customHeight="1">
      <c r="A68" s="63" t="s">
        <v>48</v>
      </c>
      <c r="B68" s="63"/>
      <c r="C68" s="53"/>
      <c r="D68" s="53"/>
      <c r="E68" s="53"/>
    </row>
    <row r="69" spans="1:5" s="59" customFormat="1" ht="20.25" customHeight="1">
      <c r="A69" s="22" t="s">
        <v>60</v>
      </c>
      <c r="B69" s="22" t="s">
        <v>59</v>
      </c>
      <c r="C69" s="53"/>
      <c r="D69" s="53"/>
      <c r="E69" s="53"/>
    </row>
    <row r="70" spans="1:5" s="59" customFormat="1" ht="20.25" customHeight="1">
      <c r="A70" s="98"/>
      <c r="B70" s="104" t="s">
        <v>61</v>
      </c>
      <c r="C70" s="53">
        <v>100</v>
      </c>
      <c r="D70" s="53"/>
      <c r="E70" s="53">
        <v>100</v>
      </c>
    </row>
    <row r="71" spans="1:5" s="59" customFormat="1" ht="20.25" customHeight="1">
      <c r="A71" s="98"/>
      <c r="B71" s="104" t="s">
        <v>62</v>
      </c>
      <c r="C71" s="53">
        <v>3866</v>
      </c>
      <c r="D71" s="53"/>
      <c r="E71" s="53">
        <v>2002</v>
      </c>
    </row>
    <row r="72" spans="1:5" s="59" customFormat="1" ht="20.25" customHeight="1">
      <c r="A72" s="98"/>
      <c r="B72" s="104" t="s">
        <v>63</v>
      </c>
      <c r="C72" s="61">
        <v>237001</v>
      </c>
      <c r="D72" s="53"/>
      <c r="E72" s="61">
        <v>16</v>
      </c>
    </row>
    <row r="73" spans="1:5" s="59" customFormat="1" ht="20.25" customHeight="1" thickBot="1">
      <c r="A73" s="64"/>
      <c r="B73" s="104" t="s">
        <v>49</v>
      </c>
      <c r="C73" s="70">
        <f>SUM(C70:C72)</f>
        <v>240967</v>
      </c>
      <c r="D73" s="53"/>
      <c r="E73" s="70">
        <f>SUM(E70:E72)</f>
        <v>2118</v>
      </c>
    </row>
    <row r="74" spans="1:5" s="59" customFormat="1" ht="9" customHeight="1" thickTop="1">
      <c r="A74" s="51"/>
      <c r="B74" s="51"/>
      <c r="C74" s="53"/>
      <c r="D74" s="53"/>
      <c r="E74" s="53"/>
    </row>
    <row r="75" spans="1:5" ht="20.25" customHeight="1">
      <c r="A75" s="29" t="s">
        <v>64</v>
      </c>
      <c r="B75" s="29" t="s">
        <v>65</v>
      </c>
      <c r="C75" s="53"/>
      <c r="D75" s="53"/>
      <c r="E75" s="53"/>
    </row>
    <row r="76" spans="1:5" ht="20.25" customHeight="1">
      <c r="A76" s="29"/>
      <c r="B76" s="24" t="s">
        <v>122</v>
      </c>
      <c r="C76" s="53">
        <v>1553</v>
      </c>
      <c r="D76" s="53"/>
      <c r="E76" s="53">
        <v>0</v>
      </c>
    </row>
    <row r="77" spans="1:5" ht="20.25" customHeight="1">
      <c r="A77" s="29"/>
      <c r="B77" s="98" t="s">
        <v>84</v>
      </c>
      <c r="C77" s="53">
        <v>1323</v>
      </c>
      <c r="D77" s="53"/>
      <c r="E77" s="53">
        <v>495</v>
      </c>
    </row>
    <row r="78" spans="1:5" ht="20.100000000000001" customHeight="1">
      <c r="A78" s="98"/>
      <c r="B78" s="98" t="s">
        <v>78</v>
      </c>
      <c r="C78" s="53">
        <v>3038</v>
      </c>
      <c r="D78" s="53"/>
      <c r="E78" s="53">
        <v>-803</v>
      </c>
    </row>
    <row r="79" spans="1:5" ht="20.25" customHeight="1">
      <c r="B79" s="98" t="s">
        <v>77</v>
      </c>
      <c r="C79" s="53">
        <f>-C37</f>
        <v>13732</v>
      </c>
      <c r="D79" s="53"/>
      <c r="E79" s="53">
        <f>-E37</f>
        <v>8126</v>
      </c>
    </row>
    <row r="80" spans="1:5" ht="20.25" customHeight="1" thickBot="1">
      <c r="B80" s="64" t="s">
        <v>49</v>
      </c>
      <c r="C80" s="67">
        <f>SUM(C76:C79)</f>
        <v>19646</v>
      </c>
      <c r="D80" s="53"/>
      <c r="E80" s="67">
        <f>SUM(E76:E79)</f>
        <v>7818</v>
      </c>
    </row>
    <row r="81" spans="1:5" ht="9" customHeight="1" thickTop="1">
      <c r="A81" s="62"/>
      <c r="B81" s="62"/>
      <c r="E81" s="99"/>
    </row>
    <row r="82" spans="1:5" s="108" customFormat="1" ht="20.25" customHeight="1">
      <c r="A82" s="62" t="s">
        <v>100</v>
      </c>
      <c r="B82" s="62" t="s">
        <v>111</v>
      </c>
      <c r="E82" s="99"/>
    </row>
    <row r="83" spans="1:5" s="108" customFormat="1" ht="20.25" customHeight="1">
      <c r="A83" s="62"/>
      <c r="B83" s="109" t="s">
        <v>78</v>
      </c>
      <c r="C83" s="53">
        <v>-700</v>
      </c>
      <c r="E83" s="18">
        <v>1000</v>
      </c>
    </row>
    <row r="84" spans="1:5" s="108" customFormat="1" ht="20.25" customHeight="1">
      <c r="A84" s="62"/>
      <c r="B84" s="109" t="s">
        <v>77</v>
      </c>
      <c r="C84" s="110">
        <f>-C38</f>
        <v>1321</v>
      </c>
      <c r="E84" s="110">
        <f>-E38</f>
        <v>760</v>
      </c>
    </row>
    <row r="85" spans="1:5" s="108" customFormat="1" ht="20.25" customHeight="1" thickBot="1">
      <c r="B85" s="108" t="s">
        <v>49</v>
      </c>
      <c r="C85" s="67">
        <f>SUM(C83:C84)</f>
        <v>621</v>
      </c>
      <c r="E85" s="111">
        <f>SUM(E83:E84)</f>
        <v>1760</v>
      </c>
    </row>
    <row r="86" spans="1:5" s="108" customFormat="1" ht="20.25" customHeight="1" thickTop="1">
      <c r="C86" s="53"/>
      <c r="E86" s="120"/>
    </row>
    <row r="87" spans="1:5" ht="20.25" customHeight="1">
      <c r="A87" s="59"/>
      <c r="B87" s="59"/>
      <c r="C87" s="97">
        <f>C73-C66</f>
        <v>0</v>
      </c>
      <c r="E87" s="97">
        <f>E73-E66</f>
        <v>0</v>
      </c>
    </row>
    <row r="88" spans="1:5" ht="20.25" customHeight="1">
      <c r="A88" s="59"/>
      <c r="B88" s="59"/>
      <c r="C88" s="53">
        <f>C66-BS!E13</f>
        <v>0</v>
      </c>
      <c r="E88" s="97"/>
    </row>
    <row r="89" spans="1:5" ht="20.25" customHeight="1">
      <c r="E89" s="99"/>
    </row>
    <row r="90" spans="1:5" ht="20.25" customHeight="1">
      <c r="A90" s="29"/>
      <c r="B90" s="29"/>
      <c r="E90" s="99"/>
    </row>
    <row r="91" spans="1:5" ht="20.25" customHeight="1">
      <c r="A91" s="62"/>
      <c r="B91" s="62"/>
      <c r="E91" s="99"/>
    </row>
    <row r="92" spans="1:5" ht="20.25" customHeight="1">
      <c r="A92" s="29"/>
      <c r="B92" s="29"/>
      <c r="E92" s="99"/>
    </row>
    <row r="93" spans="1:5" ht="20.25" customHeight="1">
      <c r="A93" s="29"/>
      <c r="B93" s="29"/>
      <c r="E93" s="99"/>
    </row>
    <row r="94" spans="1:5" ht="20.25" customHeight="1">
      <c r="E94" s="99"/>
    </row>
    <row r="95" spans="1:5" ht="20.25" customHeight="1">
      <c r="A95" s="65"/>
      <c r="B95" s="65"/>
      <c r="E95" s="99"/>
    </row>
    <row r="96" spans="1:5" ht="20.25" customHeight="1">
      <c r="A96" s="66"/>
      <c r="B96" s="66"/>
      <c r="E96" s="99"/>
    </row>
    <row r="97" spans="1:5" ht="20.25" customHeight="1">
      <c r="A97" s="66"/>
      <c r="B97" s="66"/>
      <c r="E97" s="99"/>
    </row>
    <row r="98" spans="1:5" ht="20.25" customHeight="1">
      <c r="A98" s="65"/>
      <c r="B98" s="65"/>
      <c r="E98" s="99"/>
    </row>
  </sheetData>
  <mergeCells count="2">
    <mergeCell ref="C6:E6"/>
    <mergeCell ref="C45:E45"/>
  </mergeCells>
  <pageMargins left="0.9" right="0.7" top="0.8" bottom="0.4" header="0.4" footer="0.33"/>
  <pageSetup paperSize="9" scale="9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SE</vt:lpstr>
      <vt:lpstr>CF</vt:lpstr>
      <vt:lpstr>BS!Print_Area</vt:lpstr>
      <vt:lpstr>CF!Print_Area</vt:lpstr>
      <vt:lpstr>'PL3'!Print_Area</vt:lpstr>
      <vt:lpstr>'PL9'!Print_Area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2021-11-02T13:45:23Z</cp:lastPrinted>
  <dcterms:created xsi:type="dcterms:W3CDTF">1998-09-16T09:49:24Z</dcterms:created>
  <dcterms:modified xsi:type="dcterms:W3CDTF">2021-11-04T13:30:14Z</dcterms:modified>
</cp:coreProperties>
</file>