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1\TSI\00 FS\Q3\FS to clients\TFS\"/>
    </mc:Choice>
  </mc:AlternateContent>
  <bookViews>
    <workbookView xWindow="-120" yWindow="-120" windowWidth="20730" windowHeight="11160" tabRatio="754" activeTab="5"/>
  </bookViews>
  <sheets>
    <sheet name="BS(TH)" sheetId="18" r:id="rId1"/>
    <sheet name="PL1(TH)" sheetId="28" r:id="rId2"/>
    <sheet name="PL2(TH)" sheetId="30" r:id="rId3"/>
    <sheet name="SE1(TH)" sheetId="22" r:id="rId4"/>
    <sheet name="SE2(TH)" sheetId="21" r:id="rId5"/>
    <sheet name="CF(TH)" sheetId="23" r:id="rId6"/>
  </sheets>
  <externalReferences>
    <externalReference r:id="rId7"/>
    <externalReference r:id="rId8"/>
  </externalReferences>
  <definedNames>
    <definedName name="_xlnm.Print_Area" localSheetId="0">'BS(TH)'!$A$1:$F$51</definedName>
    <definedName name="_xlnm.Print_Area" localSheetId="5">'CF(TH)'!$A$1:$F$44</definedName>
    <definedName name="_xlnm.Print_Area" localSheetId="1">'PL1(TH)'!$A$1:$J$35</definedName>
    <definedName name="_xlnm.Print_Area" localSheetId="2">'PL2(TH)'!$A$1:$J$22</definedName>
    <definedName name="_xlnm.Print_Area" localSheetId="3">'SE1(TH)'!$A$1:$T$19</definedName>
    <definedName name="_xlnm.Print_Area" localSheetId="4">'SE2(TH)'!$A$1:$U$19</definedName>
    <definedName name="_xlnm.Print_Titles" localSheetId="0">'BS(TH)'!$1:$4</definedName>
    <definedName name="_xlnm.Print_Titles" localSheetId="5">'CF(TH)'!$1:$4</definedName>
  </definedNames>
  <calcPr calcId="15251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28" l="1"/>
  <c r="D22" i="23" l="1"/>
  <c r="F35" i="23" l="1"/>
  <c r="F22" i="23"/>
  <c r="F17" i="30"/>
  <c r="F7" i="30"/>
  <c r="D7" i="30"/>
  <c r="H6" i="30"/>
  <c r="D6" i="30"/>
  <c r="F26" i="28"/>
  <c r="F30" i="28" s="1"/>
  <c r="F11" i="28"/>
  <c r="F14" i="28" s="1"/>
  <c r="F21" i="28" s="1"/>
  <c r="F34" i="28" l="1"/>
  <c r="U11" i="21" l="1"/>
  <c r="S11" i="21"/>
  <c r="D26" i="28" l="1"/>
  <c r="D30" i="28" s="1"/>
  <c r="D17" i="30"/>
  <c r="T11" i="22"/>
  <c r="F6" i="23"/>
  <c r="D6" i="23"/>
  <c r="J7" i="30"/>
  <c r="H7" i="30"/>
  <c r="H43" i="30"/>
  <c r="J17" i="30"/>
  <c r="H17" i="30"/>
  <c r="L14" i="30"/>
  <c r="L13" i="30"/>
  <c r="M13" i="30" s="1"/>
  <c r="F23" i="18"/>
  <c r="D11" i="28" l="1"/>
  <c r="D14" i="28" s="1"/>
  <c r="D21" i="28" s="1"/>
  <c r="D34" i="28" s="1"/>
  <c r="J26" i="28" l="1"/>
  <c r="J30" i="28" s="1"/>
  <c r="H26" i="28"/>
  <c r="H30" i="28" s="1"/>
  <c r="J11" i="28"/>
  <c r="J14" i="28" s="1"/>
  <c r="J21" i="28" s="1"/>
  <c r="H11" i="28"/>
  <c r="H14" i="28" s="1"/>
  <c r="H21" i="28" s="1"/>
  <c r="H32" i="28" l="1"/>
  <c r="H34" i="28" s="1"/>
  <c r="J34" i="28"/>
  <c r="R17" i="22" l="1"/>
  <c r="R14" i="22" l="1"/>
  <c r="D23" i="18" l="1"/>
  <c r="S14" i="21" l="1"/>
  <c r="U14" i="21" s="1"/>
  <c r="D35" i="23" l="1"/>
  <c r="D31" i="23"/>
  <c r="T14" i="22" l="1"/>
  <c r="L15" i="22" l="1"/>
  <c r="L18" i="22" s="1"/>
  <c r="F31" i="23" l="1"/>
  <c r="T17" i="22" l="1"/>
  <c r="R13" i="22" l="1"/>
  <c r="F26" i="23" l="1"/>
  <c r="D26" i="23"/>
  <c r="F27" i="18"/>
  <c r="D27" i="18"/>
  <c r="F26" i="18"/>
  <c r="D26" i="18"/>
  <c r="S17" i="21" l="1"/>
  <c r="Q15" i="21"/>
  <c r="Q18" i="21" s="1"/>
  <c r="P15" i="21"/>
  <c r="O15" i="21"/>
  <c r="O18" i="21" s="1"/>
  <c r="I15" i="21"/>
  <c r="I18" i="21" s="1"/>
  <c r="G15" i="21"/>
  <c r="G18" i="21" s="1"/>
  <c r="E15" i="21"/>
  <c r="E18" i="21" s="1"/>
  <c r="M15" i="21"/>
  <c r="M18" i="21" s="1"/>
  <c r="K15" i="21"/>
  <c r="K18" i="21" l="1"/>
  <c r="U17" i="21"/>
  <c r="S15" i="21"/>
  <c r="S18" i="21" s="1"/>
  <c r="U13" i="21"/>
  <c r="U15" i="21" l="1"/>
  <c r="U18" i="21" s="1"/>
  <c r="D36" i="18" l="1"/>
  <c r="N15" i="22" l="1"/>
  <c r="N18" i="22" s="1"/>
  <c r="D15" i="22"/>
  <c r="D18" i="22" s="1"/>
  <c r="P15" i="22"/>
  <c r="P18" i="22" s="1"/>
  <c r="F15" i="22"/>
  <c r="H15" i="22"/>
  <c r="F18" i="22" l="1"/>
  <c r="H18" i="22"/>
  <c r="G38" i="22" l="1"/>
  <c r="F36" i="18" l="1"/>
  <c r="XFA28" i="23" l="1"/>
  <c r="O15" i="22"/>
  <c r="F50" i="18"/>
  <c r="F51" i="18" l="1"/>
  <c r="J15" i="22" l="1"/>
  <c r="J18" i="22" s="1"/>
  <c r="T13" i="22"/>
  <c r="J20" i="22" l="1"/>
  <c r="R15" i="22" l="1"/>
  <c r="R18" i="22" s="1"/>
  <c r="D50" i="18" l="1"/>
  <c r="T15" i="22"/>
  <c r="T18" i="22" s="1"/>
  <c r="D51" i="18" l="1"/>
  <c r="D37" i="23" l="1"/>
  <c r="D39" i="23" s="1"/>
  <c r="G39" i="23" s="1"/>
  <c r="D47" i="23" l="1"/>
  <c r="F37" i="23" l="1"/>
  <c r="F39" i="23" s="1"/>
</calcChain>
</file>

<file path=xl/sharedStrings.xml><?xml version="1.0" encoding="utf-8"?>
<sst xmlns="http://schemas.openxmlformats.org/spreadsheetml/2006/main" count="236" uniqueCount="166">
  <si>
    <t>13</t>
  </si>
  <si>
    <t>16</t>
  </si>
  <si>
    <t>17</t>
  </si>
  <si>
    <t xml:space="preserve"> 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</si>
  <si>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</si>
  <si>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</si>
  <si>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</si>
  <si>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</si>
  <si>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</si>
  <si>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</si>
  <si>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</si>
  <si>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</si>
  <si>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</si>
  <si>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</si>
  <si>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</si>
  <si>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</si>
  <si>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</si>
  <si>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</si>
  <si>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</si>
  <si>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</si>
  <si>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</si>
  <si>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</si>
  <si>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</si>
  <si>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 xml:space="preserve">- ทุนจดทะเบียน </t>
  </si>
  <si>
    <t xml:space="preserve">- ทุนที่ออกและชำระแล้ว </t>
  </si>
  <si>
    <t>ขาดทุนสะสม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</si>
  <si>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</si>
  <si>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</si>
  <si>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</si>
  <si>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</si>
  <si>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</si>
  <si>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</si>
  <si>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</si>
  <si>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</si>
  <si>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</si>
  <si>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</si>
  <si>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</si>
  <si>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</si>
  <si>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</si>
  <si>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</si>
  <si>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</si>
  <si>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</si>
  <si>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</si>
  <si>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จากการตีราคา</t>
  </si>
  <si>
    <t>องค์ประกอบของ</t>
  </si>
  <si>
    <t>รวมส่วนของ</t>
  </si>
  <si>
    <t>ชำระแล้ว</t>
  </si>
  <si>
    <t>ตามกฎหมาย</t>
  </si>
  <si>
    <t>ทั่วไป</t>
  </si>
  <si>
    <t>สุทธิ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</si>
  <si>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</si>
  <si>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</si>
  <si>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</si>
  <si>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</si>
  <si>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</si>
  <si>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</si>
  <si>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เงินปันผลรับ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</si>
  <si>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</si>
  <si>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</si>
  <si>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</si>
  <si>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</si>
  <si>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</si>
  <si>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</si>
  <si>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</si>
  <si>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</si>
  <si>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ภาษีเงินได้ของรายการที่จะไม่ถูกจัดประเภทใหม่ไว้ใน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</si>
  <si>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</si>
  <si>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</si>
  <si>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</si>
  <si>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</si>
  <si>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</si>
  <si>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</si>
  <si>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</si>
  <si>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</si>
  <si>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</si>
  <si>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 xml:space="preserve">        หุ้นสามัญ 1,902,913,766 หุ้น มูลค่าหุ้นละ 0.50 บาท</t>
  </si>
  <si>
    <t>ทุนที่ออกและ</t>
  </si>
  <si>
    <t>ขาดทุนสำหรับงวด</t>
  </si>
  <si>
    <t>สินทรัพย์ทางการเงินตราสารทุน</t>
  </si>
  <si>
    <t>สินทรัพย์ทางการเงินตราสารหนี้</t>
  </si>
  <si>
    <t>(ยังไม่ได้ตรวจสอบ)</t>
  </si>
  <si>
    <t>ภาษีเงินได้เกี่ยวกับ</t>
  </si>
  <si>
    <t>กำไรขาดทุน</t>
  </si>
  <si>
    <t>เบ็ดเสร็จอื่น</t>
  </si>
  <si>
    <t>กำไรขาดทุนเบ็ดเสร็จรวม</t>
  </si>
  <si>
    <t>กำไรหรือขาดทุนในภายหลัง</t>
  </si>
  <si>
    <t>เงินสดรับสินทรัพย์ทางการเงิน</t>
  </si>
  <si>
    <t>เงินสดจ่ายสินทรัพย์ทางการเงิน</t>
  </si>
  <si>
    <t>ผลกำไร (ขาดทุน) จากการวัดมูลค่าใหม่ของผลประโยชน์พนักงานที่กำหนดไว้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</si>
  <si>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</si>
  <si>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</si>
  <si>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</si>
  <si>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</si>
  <si>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</si>
  <si>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ส่วนเกินทุน</t>
  </si>
  <si>
    <t>สินทรัพย์</t>
  </si>
  <si>
    <t>ตราสารทุนที่</t>
  </si>
  <si>
    <t>วัดมูลค่ายุติธรรม</t>
  </si>
  <si>
    <t>ผ่านกำไรขาดทุน</t>
  </si>
  <si>
    <t>เงินสดจ่ายซื้อสินทรัพย์ไม่มีตัวตน</t>
  </si>
  <si>
    <t>เงินสดจ่ายหนี้สินตามสัญญาเช่า</t>
  </si>
  <si>
    <t>(ตรวจสอบแล้ว)</t>
  </si>
  <si>
    <t>สินทรัพย์ตราสารอนุพันธ์</t>
  </si>
  <si>
    <t>14</t>
  </si>
  <si>
    <t>เงินให้กู้ยืม</t>
  </si>
  <si>
    <t>รายการที่มิใช่เงินสด</t>
  </si>
  <si>
    <t xml:space="preserve">เงินสดสุทธิได้มาจาก (ใช้ไปใน) กิจกรรมลงทุน </t>
  </si>
  <si>
    <t>หนี้สินตราสารอนุพันธ์</t>
  </si>
  <si>
    <t>31 ธันวาคม 2563</t>
  </si>
  <si>
    <t>ยอดคงเหลือ ณ วันที่ 1 มกราคม 2563</t>
  </si>
  <si>
    <t xml:space="preserve">ยอดคงเหลือ ณ วันที่ 1 มกราคม 2564 </t>
  </si>
  <si>
    <t>เงินสดสุทธิใช้ไปในกิจกรรมจัดหาเงิน</t>
  </si>
  <si>
    <t>5</t>
  </si>
  <si>
    <t>8</t>
  </si>
  <si>
    <t>9</t>
  </si>
  <si>
    <t>10</t>
  </si>
  <si>
    <t>11</t>
  </si>
  <si>
    <t>15</t>
  </si>
  <si>
    <t>18</t>
  </si>
  <si>
    <t>12</t>
  </si>
  <si>
    <t>19</t>
  </si>
  <si>
    <t>กำไร (ขาดทุน) จากเครื่องมือทางการเงิน</t>
  </si>
  <si>
    <t xml:space="preserve">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</si>
  <si>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</si>
  <si>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7, 15</t>
  </si>
  <si>
    <t xml:space="preserve">        ของเครื่องมือทางการเงิน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</si>
  <si>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</si>
  <si>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</si>
  <si>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</si>
  <si>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</si>
  <si>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ซื้อสินทรัพย์ไม่มีตัวตนโดยยังไม่ได้ชำระเงิน</t>
  </si>
  <si>
    <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</si>
  <si>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>เงินสดรับเงินให้กู้ยืม</t>
  </si>
  <si>
    <t>เงินสดจ่ายเงินให้กู้ยืม</t>
  </si>
  <si>
    <t>ดอกเบี้ยรับ</t>
  </si>
  <si>
    <t xml:space="preserve">        รายได้ (เพิ่มขึ้น) ลดลง</t>
  </si>
  <si>
    <t>ณ วันที่ 30 กันยายน 2564</t>
  </si>
  <si>
    <t>30 กันยายน 2564</t>
  </si>
  <si>
    <t>สำหรับงวดสามเดือนและเก้าเดือนสิ้นสุดวันที่ 30 กันยายน 2564 (ยังไม่ได้ตรวจสอบ)</t>
  </si>
  <si>
    <t xml:space="preserve">สำหรับงวดเก้าเดือน
สิ้นสุดวันที่ 30 กันยายน </t>
  </si>
  <si>
    <t>สำหรับงวดเก้าเดือนสิ้นสุดวันที่ 30 กันยายน 2564 (ยังไม่ได้ตรวจสอบ)</t>
  </si>
  <si>
    <t>ยอดคงเหลือ ณ วันที่ 30 กันยายน 2564</t>
  </si>
  <si>
    <t>ขาดทุนจากการปรับมูลค่ายุติธรรม</t>
  </si>
  <si>
    <t>ลูกหนี้จากสัญญาประกันภัยต่อ</t>
  </si>
  <si>
    <t>ที่ดิน อาคาร และอุปกรณ์</t>
  </si>
  <si>
    <t>สินทรัพย์สิทธิการใช้</t>
  </si>
  <si>
    <t xml:space="preserve">ผลกำไร (ขาดทุน) จากการเปลี่ยนแปลงในส่วนเกินทุนจากการตีราคาสินทรัพย์ </t>
  </si>
  <si>
    <t>ยอดคงเหลือ ณ วันที่ 30 กันยายน 2563</t>
  </si>
  <si>
    <t xml:space="preserve">สำหรับงวดสามเดือน
สิ้นสุดวันที่ 30 กันยายน </t>
  </si>
  <si>
    <t>กำไร (ขาดทุน) เบ็ดเสร็จรวมสำหรับงวด</t>
  </si>
  <si>
    <t>กำไร (ขาดทุน) ต่อหุ้น</t>
  </si>
  <si>
    <t xml:space="preserve">กำไร (ขาดทุน) ต่อหุ้นขั้นพื้นฐาน 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</si>
  <si>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</si>
  <si>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</si>
  <si>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</si>
  <si>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เงินสดและรายการเทียบเท่าเงินสด ณ วันที่ 30 กันยายน</t>
  </si>
  <si>
    <t>เงินจ่ายเกี่ยวกับการประกันภัยต่อ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</si>
  <si>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</si>
  <si>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</si>
  <si>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เบ็ดเสร็จอื่นสำหรับงวด</t>
  </si>
  <si>
    <t>เงินสดจ่ายซื้ออุปกรณ์</t>
  </si>
  <si>
    <t>ซื้ออุปกรณ์โดยยังไม่ได้ชำระเงิน</t>
  </si>
  <si>
    <t xml:space="preserve">        สำรองตามกฎหมาย</t>
  </si>
  <si>
    <t>สำรอง</t>
  </si>
  <si>
    <t xml:space="preserve">        สำรองทั่วไป</t>
  </si>
  <si>
    <t>เงินสดรับจากการขายที่ดินและอุปกรณ์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</si>
</sst>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9" formatCode="_(* #,##0.0_);_(* \(#,##0.0\);_(* &quot;-&quot;??_);_(@_)"/>
  </numFmts>
  <fonts count="22" x14ac:knownFonts="1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  <font>
      <sz val="14"/>
      <color theme="4" tint="0.7999816888943144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31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166" fontId="4" fillId="0" borderId="0" xfId="2" applyNumberFormat="1" applyFont="1"/>
    <xf numFmtId="0" fontId="4" fillId="0" borderId="0" xfId="0" applyFont="1" applyAlignment="1">
      <alignment horizontal="left"/>
    </xf>
    <xf numFmtId="49" fontId="5" fillId="0" borderId="0" xfId="4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 wrapText="1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37" fontId="3" fillId="0" borderId="4" xfId="2" applyNumberFormat="1" applyFont="1" applyBorder="1" applyAlignment="1">
      <alignment vertical="center" wrapText="1"/>
    </xf>
    <xf numFmtId="40" fontId="4" fillId="0" borderId="0" xfId="0" applyNumberFormat="1" applyFont="1"/>
    <xf numFmtId="40" fontId="4" fillId="0" borderId="0" xfId="5" quotePrefix="1" applyNumberFormat="1" applyFont="1"/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4" xfId="6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Fill="1" applyAlignment="1">
      <alignment vertical="center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38" fontId="4" fillId="0" borderId="0" xfId="0" applyNumberFormat="1" applyFont="1" applyBorder="1" applyAlignment="1">
      <alignment horizontal="center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6" fillId="0" borderId="0" xfId="5" applyNumberFormat="1" applyFont="1"/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/>
    </xf>
    <xf numFmtId="37" fontId="13" fillId="0" borderId="0" xfId="6" applyNumberFormat="1" applyFont="1" applyFill="1" applyAlignment="1">
      <alignment vertical="center" wrapText="1"/>
    </xf>
    <xf numFmtId="37" fontId="12" fillId="0" borderId="3" xfId="6" applyNumberFormat="1" applyFont="1" applyFill="1" applyBorder="1" applyAlignment="1">
      <alignment vertical="center" wrapText="1"/>
    </xf>
    <xf numFmtId="37" fontId="13" fillId="0" borderId="0" xfId="2" applyNumberFormat="1" applyFont="1" applyFill="1" applyAlignment="1">
      <alignment vertical="center" wrapText="1"/>
    </xf>
    <xf numFmtId="49" fontId="13" fillId="0" borderId="0" xfId="5" applyNumberFormat="1" applyFont="1" applyFill="1" applyAlignment="1">
      <alignment horizontal="center" vertical="center" wrapText="1"/>
    </xf>
    <xf numFmtId="37" fontId="12" fillId="0" borderId="0" xfId="2" applyNumberFormat="1" applyFont="1" applyFill="1" applyAlignment="1">
      <alignment vertical="center" wrapText="1"/>
    </xf>
    <xf numFmtId="165" fontId="4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37" fontId="4" fillId="0" borderId="0" xfId="0" applyNumberFormat="1" applyFont="1" applyAlignment="1">
      <alignment wrapText="1"/>
    </xf>
    <xf numFmtId="37" fontId="4" fillId="0" borderId="0" xfId="0" applyNumberFormat="1" applyFont="1"/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37" fontId="4" fillId="0" borderId="4" xfId="0" applyNumberFormat="1" applyFont="1" applyBorder="1" applyAlignment="1">
      <alignment wrapText="1"/>
    </xf>
    <xf numFmtId="37" fontId="4" fillId="0" borderId="0" xfId="0" applyNumberFormat="1" applyFont="1" applyBorder="1" applyAlignment="1">
      <alignment wrapText="1"/>
    </xf>
    <xf numFmtId="40" fontId="4" fillId="0" borderId="0" xfId="0" quotePrefix="1" applyNumberFormat="1" applyFont="1"/>
    <xf numFmtId="37" fontId="3" fillId="0" borderId="5" xfId="0" applyNumberFormat="1" applyFont="1" applyBorder="1" applyAlignment="1">
      <alignment wrapText="1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9" fillId="0" borderId="0" xfId="0" applyNumberFormat="1" applyFont="1" applyBorder="1"/>
    <xf numFmtId="0" fontId="3" fillId="0" borderId="0" xfId="0" applyFont="1" applyAlignment="1">
      <alignment horizontal="right" vertical="center"/>
    </xf>
    <xf numFmtId="40" fontId="1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0" fontId="1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2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3" xfId="2" applyNumberFormat="1" applyFont="1" applyBorder="1" applyAlignment="1">
      <alignment horizontal="right" wrapText="1"/>
    </xf>
    <xf numFmtId="166" fontId="4" fillId="0" borderId="0" xfId="2" applyNumberFormat="1" applyFont="1" applyAlignment="1">
      <alignment vertical="top"/>
    </xf>
    <xf numFmtId="43" fontId="4" fillId="0" borderId="0" xfId="0" applyNumberFormat="1" applyFont="1"/>
    <xf numFmtId="41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66" fontId="3" fillId="0" borderId="6" xfId="2" quotePrefix="1" applyNumberFormat="1" applyFont="1" applyBorder="1" applyAlignment="1">
      <alignment horizontal="right" wrapText="1"/>
    </xf>
    <xf numFmtId="166" fontId="3" fillId="0" borderId="5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Fill="1" applyAlignment="1">
      <alignment horizontal="right" wrapText="1"/>
    </xf>
    <xf numFmtId="166" fontId="4" fillId="0" borderId="0" xfId="2" applyNumberFormat="1" applyFont="1" applyFill="1" applyAlignment="1">
      <alignment vertical="center"/>
    </xf>
    <xf numFmtId="166" fontId="3" fillId="0" borderId="6" xfId="2" applyNumberFormat="1" applyFont="1" applyFill="1" applyBorder="1" applyAlignment="1">
      <alignment horizontal="right" wrapText="1"/>
    </xf>
    <xf numFmtId="166" fontId="4" fillId="0" borderId="0" xfId="2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40" fontId="4" fillId="0" borderId="0" xfId="5" applyNumberFormat="1" applyFont="1" applyFill="1"/>
    <xf numFmtId="166" fontId="3" fillId="0" borderId="0" xfId="2" applyNumberFormat="1" applyFont="1" applyBorder="1" applyAlignment="1">
      <alignment horizontal="right" wrapText="1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Border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43" fontId="4" fillId="0" borderId="0" xfId="2" quotePrefix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3" fillId="0" borderId="3" xfId="2" quotePrefix="1" applyNumberFormat="1" applyFont="1" applyFill="1" applyBorder="1" applyAlignment="1">
      <alignment horizontal="right" wrapText="1"/>
    </xf>
    <xf numFmtId="43" fontId="4" fillId="0" borderId="0" xfId="2" applyFont="1" applyFill="1"/>
    <xf numFmtId="43" fontId="3" fillId="0" borderId="0" xfId="2" applyFont="1" applyFill="1" applyAlignment="1">
      <alignment vertical="center" wrapText="1"/>
    </xf>
    <xf numFmtId="169" fontId="1" fillId="0" borderId="0" xfId="2" applyNumberFormat="1" applyFont="1" applyAlignment="1">
      <alignment vertical="center"/>
    </xf>
    <xf numFmtId="169" fontId="1" fillId="0" borderId="0" xfId="2" applyNumberFormat="1" applyFont="1"/>
    <xf numFmtId="0" fontId="3" fillId="0" borderId="0" xfId="0" applyFont="1" applyFill="1" applyAlignment="1">
      <alignment horizontal="left" vertical="center"/>
    </xf>
    <xf numFmtId="38" fontId="4" fillId="0" borderId="2" xfId="4" applyNumberFormat="1" applyFont="1" applyBorder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4" fillId="0" borderId="2" xfId="4" quotePrefix="1" applyFont="1" applyBorder="1" applyAlignment="1">
      <alignment horizontal="center"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 applyBorder="1"/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8" fontId="4" fillId="0" borderId="2" xfId="4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 vertical="center"/>
    </xf>
    <xf numFmtId="43" fontId="3" fillId="0" borderId="0" xfId="2" applyFont="1"/>
    <xf numFmtId="166" fontId="4" fillId="0" borderId="0" xfId="2" applyNumberFormat="1" applyFont="1" applyFill="1" applyAlignment="1">
      <alignment vertical="top"/>
    </xf>
    <xf numFmtId="38" fontId="4" fillId="0" borderId="0" xfId="0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wrapText="1"/>
    </xf>
    <xf numFmtId="37" fontId="4" fillId="0" borderId="0" xfId="2" applyNumberFormat="1" applyFont="1" applyBorder="1" applyAlignment="1">
      <alignment vertical="center"/>
    </xf>
    <xf numFmtId="37" fontId="4" fillId="0" borderId="0" xfId="0" applyNumberFormat="1" applyFont="1" applyFill="1" applyAlignment="1">
      <alignment horizontal="right" wrapText="1"/>
    </xf>
    <xf numFmtId="169" fontId="1" fillId="0" borderId="0" xfId="2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2" applyNumberFormat="1" applyFont="1" applyBorder="1" applyAlignment="1">
      <alignment vertical="center" wrapText="1"/>
    </xf>
    <xf numFmtId="43" fontId="1" fillId="0" borderId="0" xfId="2" applyFont="1" applyAlignment="1">
      <alignment vertical="center"/>
    </xf>
    <xf numFmtId="43" fontId="1" fillId="0" borderId="0" xfId="2" applyFont="1"/>
    <xf numFmtId="43" fontId="1" fillId="0" borderId="0" xfId="2" applyFont="1" applyFill="1" applyAlignment="1">
      <alignment vertical="center"/>
    </xf>
    <xf numFmtId="166" fontId="3" fillId="0" borderId="0" xfId="2" quotePrefix="1" applyNumberFormat="1" applyFont="1"/>
    <xf numFmtId="166" fontId="17" fillId="0" borderId="3" xfId="2" applyNumberFormat="1" applyFont="1" applyBorder="1" applyAlignment="1">
      <alignment horizontal="right"/>
    </xf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43" fontId="9" fillId="0" borderId="0" xfId="6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66" fontId="3" fillId="0" borderId="0" xfId="2" applyNumberFormat="1" applyFont="1" applyFill="1" applyBorder="1" applyAlignment="1">
      <alignment horizontal="right" wrapText="1"/>
    </xf>
    <xf numFmtId="166" fontId="3" fillId="0" borderId="5" xfId="2" quotePrefix="1" applyNumberFormat="1" applyFont="1" applyFill="1" applyBorder="1" applyAlignment="1">
      <alignment horizontal="right" wrapText="1"/>
    </xf>
    <xf numFmtId="166" fontId="3" fillId="0" borderId="4" xfId="2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43" fontId="4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6" fillId="0" borderId="0" xfId="4" applyFont="1"/>
    <xf numFmtId="0" fontId="14" fillId="0" borderId="0" xfId="4" applyFont="1"/>
    <xf numFmtId="167" fontId="4" fillId="0" borderId="0" xfId="4" applyNumberFormat="1" applyFont="1"/>
    <xf numFmtId="0" fontId="15" fillId="0" borderId="0" xfId="4" applyFont="1"/>
    <xf numFmtId="0" fontId="4" fillId="0" borderId="0" xfId="4" applyFont="1" applyAlignment="1">
      <alignment horizontal="left"/>
    </xf>
    <xf numFmtId="49" fontId="19" fillId="0" borderId="0" xfId="9" applyNumberFormat="1" applyFont="1"/>
    <xf numFmtId="49" fontId="19" fillId="0" borderId="0" xfId="9" applyNumberFormat="1" applyFont="1" applyAlignment="1">
      <alignment horizontal="center"/>
    </xf>
    <xf numFmtId="0" fontId="3" fillId="0" borderId="0" xfId="4" applyFont="1"/>
    <xf numFmtId="49" fontId="3" fillId="0" borderId="0" xfId="4" applyNumberFormat="1" applyFont="1"/>
    <xf numFmtId="166" fontId="3" fillId="0" borderId="0" xfId="2" applyNumberFormat="1" applyFont="1" applyAlignment="1">
      <alignment horizontal="right"/>
    </xf>
    <xf numFmtId="38" fontId="4" fillId="0" borderId="0" xfId="5" applyNumberFormat="1" applyFont="1" applyAlignment="1">
      <alignment horizontal="left"/>
    </xf>
    <xf numFmtId="49" fontId="20" fillId="0" borderId="0" xfId="0" applyNumberFormat="1" applyFont="1"/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43" fontId="4" fillId="0" borderId="0" xfId="2" applyFont="1"/>
    <xf numFmtId="0" fontId="21" fillId="0" borderId="0" xfId="3" applyFont="1" applyAlignment="1">
      <alignment vertical="center"/>
    </xf>
    <xf numFmtId="43" fontId="4" fillId="0" borderId="4" xfId="0" applyNumberFormat="1" applyFont="1" applyFill="1" applyBorder="1"/>
    <xf numFmtId="166" fontId="4" fillId="0" borderId="0" xfId="2" applyNumberFormat="1" applyFont="1" applyBorder="1" applyAlignment="1">
      <alignment wrapText="1"/>
    </xf>
    <xf numFmtId="0" fontId="3" fillId="0" borderId="0" xfId="4" applyFont="1" applyFill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49" fontId="5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 vertical="center"/>
    </xf>
    <xf numFmtId="37" fontId="13" fillId="0" borderId="2" xfId="6" applyNumberFormat="1" applyFont="1" applyBorder="1" applyAlignment="1">
      <alignment vertical="center" wrapText="1"/>
    </xf>
    <xf numFmtId="0" fontId="4" fillId="0" borderId="0" xfId="4" applyFont="1" applyAlignment="1">
      <alignment vertical="center"/>
    </xf>
    <xf numFmtId="0" fontId="3" fillId="0" borderId="0" xfId="3" applyFont="1" applyAlignment="1">
      <alignment horizontal="left"/>
    </xf>
    <xf numFmtId="0" fontId="4" fillId="0" borderId="0" xfId="4" applyFont="1" applyFill="1" applyAlignment="1">
      <alignment horizontal="left"/>
    </xf>
    <xf numFmtId="166" fontId="4" fillId="0" borderId="2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/>
    <xf numFmtId="166" fontId="4" fillId="0" borderId="2" xfId="2" applyNumberFormat="1" applyFont="1" applyFill="1" applyBorder="1"/>
    <xf numFmtId="0" fontId="3" fillId="0" borderId="0" xfId="4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4" fillId="0" borderId="2" xfId="4" quotePrefix="1" applyFont="1" applyFill="1" applyBorder="1" applyAlignment="1">
      <alignment horizontal="center" vertical="center" wrapText="1"/>
    </xf>
    <xf numFmtId="0" fontId="4" fillId="0" borderId="2" xfId="4" quotePrefix="1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/>
    </xf>
    <xf numFmtId="0" fontId="4" fillId="0" borderId="0" xfId="4" applyFont="1" applyFill="1"/>
    <xf numFmtId="49" fontId="19" fillId="0" borderId="0" xfId="9" applyNumberFormat="1" applyFont="1" applyFill="1"/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4" fillId="0" borderId="0" xfId="2" applyNumberFormat="1" applyFont="1" applyFill="1" applyAlignment="1">
      <alignment wrapText="1"/>
    </xf>
    <xf numFmtId="0" fontId="4" fillId="0" borderId="6" xfId="4" applyFont="1" applyFill="1" applyBorder="1" applyAlignment="1">
      <alignment horizontal="center"/>
    </xf>
    <xf numFmtId="37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166" fontId="3" fillId="0" borderId="6" xfId="2" quotePrefix="1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/>
    </xf>
    <xf numFmtId="166" fontId="3" fillId="0" borderId="0" xfId="2" applyNumberFormat="1" applyFont="1" applyFill="1" applyAlignment="1">
      <alignment vertical="top"/>
    </xf>
    <xf numFmtId="40" fontId="4" fillId="0" borderId="0" xfId="0" applyNumberFormat="1" applyFont="1" applyFill="1"/>
    <xf numFmtId="37" fontId="4" fillId="0" borderId="0" xfId="2" applyNumberFormat="1" applyFont="1" applyFill="1" applyAlignment="1">
      <alignment vertical="top"/>
    </xf>
    <xf numFmtId="43" fontId="4" fillId="0" borderId="0" xfId="2" applyFont="1" applyFill="1" applyAlignment="1">
      <alignment vertical="top"/>
    </xf>
    <xf numFmtId="0" fontId="21" fillId="0" borderId="0" xfId="3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37" fontId="12" fillId="0" borderId="0" xfId="6" applyNumberFormat="1" applyFont="1" applyFill="1" applyBorder="1" applyAlignment="1">
      <alignment vertical="center" wrapText="1"/>
    </xf>
    <xf numFmtId="37" fontId="13" fillId="0" borderId="0" xfId="2" applyNumberFormat="1" applyFont="1" applyFill="1" applyBorder="1" applyAlignment="1">
      <alignment vertical="center" wrapText="1"/>
    </xf>
    <xf numFmtId="37" fontId="13" fillId="0" borderId="2" xfId="6" applyNumberFormat="1" applyFont="1" applyFill="1" applyBorder="1" applyAlignment="1">
      <alignment vertical="center" wrapText="1"/>
    </xf>
    <xf numFmtId="37" fontId="12" fillId="0" borderId="5" xfId="6" applyNumberFormat="1" applyFont="1" applyFill="1" applyBorder="1" applyAlignment="1">
      <alignment vertical="center" wrapText="1"/>
    </xf>
    <xf numFmtId="166" fontId="3" fillId="0" borderId="2" xfId="2" quotePrefix="1" applyNumberFormat="1" applyFont="1" applyFill="1" applyBorder="1" applyAlignment="1">
      <alignment horizontal="right" wrapText="1"/>
    </xf>
    <xf numFmtId="43" fontId="3" fillId="0" borderId="0" xfId="2" applyFont="1" applyFill="1" applyBorder="1" applyAlignment="1">
      <alignment horizontal="right" wrapText="1"/>
    </xf>
    <xf numFmtId="43" fontId="4" fillId="0" borderId="0" xfId="2" applyFont="1" applyFill="1" applyAlignment="1">
      <alignment horizontal="right" wrapText="1"/>
    </xf>
    <xf numFmtId="38" fontId="4" fillId="0" borderId="0" xfId="0" applyNumberFormat="1" applyFont="1" applyFill="1" applyBorder="1" applyAlignment="1">
      <alignment horizontal="right" wrapText="1"/>
    </xf>
    <xf numFmtId="37" fontId="4" fillId="0" borderId="0" xfId="0" applyNumberFormat="1" applyFont="1" applyFill="1" applyBorder="1" applyAlignment="1">
      <alignment wrapText="1"/>
    </xf>
    <xf numFmtId="37" fontId="4" fillId="0" borderId="2" xfId="0" applyNumberFormat="1" applyFont="1" applyFill="1" applyBorder="1" applyAlignment="1">
      <alignment wrapText="1"/>
    </xf>
    <xf numFmtId="40" fontId="3" fillId="0" borderId="0" xfId="5" applyNumberFormat="1" applyFont="1" applyFill="1"/>
    <xf numFmtId="0" fontId="4" fillId="0" borderId="2" xfId="0" applyFont="1" applyBorder="1" applyAlignment="1">
      <alignment horizontal="center" wrapText="1"/>
    </xf>
    <xf numFmtId="0" fontId="4" fillId="0" borderId="2" xfId="4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38" fontId="4" fillId="0" borderId="3" xfId="4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0">
    <cellStyle name="Change A&amp;ll" xfId="1"/>
    <cellStyle name="Comma" xfId="2" builtinId="3"/>
    <cellStyle name="Comma 12 2" xfId="7"/>
    <cellStyle name="Comma 2" xfId="8"/>
    <cellStyle name="Comma_top311204_cpico" xfId="6"/>
    <cellStyle name="Normal" xfId="0" builtinId="0"/>
    <cellStyle name="Normal 2" xfId="4"/>
    <cellStyle name="Normal_SMK45Q1" xfId="3"/>
    <cellStyle name="ปกติ_Non-life Quarterly financial statement -ifrs4" xfId="9"/>
    <cellStyle name="ปกติ_Sheet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thailand.sharepoint.com/TSI/Y2021/Draft%20FS/2020/Q1'%202020/TFS/FS%20TSI%20Q1'20%20%20(TH&amp;EN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/2021/TSI/00%20FS/Q3/FS%20to%20clients/EFS/FS%20TSI%20Q3'21%20(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H)"/>
      <sheetName val="PL1(TH)"/>
      <sheetName val="PL2(TH)"/>
      <sheetName val="SE1(TH)"/>
      <sheetName val="SE2(TH)"/>
      <sheetName val="CF(TH)"/>
      <sheetName val="BS"/>
      <sheetName val="PL1 "/>
      <sheetName val="PL2 "/>
      <sheetName val="SE1"/>
      <sheetName val="SE2"/>
      <sheetName val="CF"/>
    </sheetNames>
    <sheetDataSet>
      <sheetData sheetId="0"/>
      <sheetData sheetId="1">
        <row r="35">
          <cell r="D35">
            <v>-66685212</v>
          </cell>
        </row>
      </sheetData>
      <sheetData sheetId="2"/>
      <sheetData sheetId="3"/>
      <sheetData sheetId="4"/>
      <sheetData sheetId="5"/>
      <sheetData sheetId="6">
        <row r="42">
          <cell r="F42">
            <v>827653610</v>
          </cell>
        </row>
      </sheetData>
      <sheetData sheetId="7"/>
      <sheetData sheetId="8">
        <row r="22">
          <cell r="F22">
            <v>-1.3830984937114115E-2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1 "/>
      <sheetName val="PL2 "/>
      <sheetName val="SE1"/>
      <sheetName val="SE2"/>
      <sheetName val="CF"/>
    </sheetNames>
    <sheetDataSet>
      <sheetData sheetId="0">
        <row r="37">
          <cell r="F37">
            <v>883379501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zoomScaleNormal="100" zoomScaleSheetLayoutView="100" workbookViewId="0">
      <selection activeCell="B12" sqref="B12"/>
    </sheetView>
  </sheetViews>
  <sheetFormatPr defaultColWidth="9.140625" defaultRowHeight="21.75" x14ac:dyDescent="0.45"/>
  <cols>
    <col min="1" max="1" width="59.28515625" style="19" customWidth="1"/>
    <col min="2" max="2" width="8.7109375" style="24" customWidth="1"/>
    <col min="3" max="3" width="1.42578125" style="23" customWidth="1"/>
    <col min="4" max="4" width="15.5703125" style="1" customWidth="1"/>
    <col min="5" max="5" width="1.42578125" style="1" customWidth="1"/>
    <col min="6" max="6" width="14.7109375" style="1" customWidth="1"/>
    <col min="7" max="7" width="9.140625" style="182"/>
    <col min="8" max="8" width="16" style="222" bestFit="1" customWidth="1"/>
    <col min="9" max="9" width="16" style="103" customWidth="1"/>
    <col min="10" max="10" width="10.85546875" style="103" customWidth="1"/>
    <col min="11" max="16384" width="9.140625" style="103"/>
  </cols>
  <sheetData>
    <row r="1" spans="1:9" x14ac:dyDescent="0.45">
      <c r="A1" s="37" t="s">
        <v>4</v>
      </c>
      <c r="B1" s="4"/>
      <c r="C1" s="4"/>
      <c r="D1" s="4"/>
      <c r="E1" s="4"/>
      <c r="F1" s="4"/>
    </row>
    <row r="2" spans="1:9" x14ac:dyDescent="0.45">
      <c r="A2" s="4" t="s">
        <v>5</v>
      </c>
      <c r="B2" s="4"/>
      <c r="C2" s="4"/>
      <c r="D2" s="4"/>
      <c r="E2" s="4"/>
      <c r="F2" s="4"/>
    </row>
    <row r="3" spans="1:9" x14ac:dyDescent="0.45">
      <c r="A3" s="58" t="s">
        <v>136</v>
      </c>
      <c r="B3" s="4"/>
      <c r="C3" s="4"/>
      <c r="D3" s="4"/>
      <c r="E3" s="4"/>
      <c r="F3" s="4"/>
    </row>
    <row r="4" spans="1:9" ht="14.25" customHeight="1" x14ac:dyDescent="0.45">
      <c r="B4" s="141"/>
      <c r="C4" s="141"/>
    </row>
    <row r="5" spans="1:9" s="106" customFormat="1" x14ac:dyDescent="0.45">
      <c r="A5" s="20" t="s">
        <v>6</v>
      </c>
      <c r="B5" s="104"/>
      <c r="C5" s="105"/>
      <c r="D5" s="310" t="s">
        <v>7</v>
      </c>
      <c r="E5" s="310"/>
      <c r="F5" s="310"/>
      <c r="G5" s="183"/>
      <c r="H5" s="223"/>
    </row>
    <row r="6" spans="1:9" x14ac:dyDescent="0.45">
      <c r="A6" s="141"/>
      <c r="B6" s="141"/>
      <c r="C6" s="141"/>
      <c r="D6" s="186" t="s">
        <v>137</v>
      </c>
      <c r="E6" s="186"/>
      <c r="F6" s="187" t="s">
        <v>108</v>
      </c>
    </row>
    <row r="7" spans="1:9" x14ac:dyDescent="0.45">
      <c r="A7" s="141"/>
      <c r="B7" s="22" t="s">
        <v>8</v>
      </c>
      <c r="C7" s="141"/>
      <c r="D7" s="210" t="s">
        <v>80</v>
      </c>
      <c r="E7" s="186"/>
      <c r="F7" s="188" t="s">
        <v>101</v>
      </c>
    </row>
    <row r="8" spans="1:9" x14ac:dyDescent="0.45">
      <c r="A8" s="20"/>
      <c r="B8" s="161"/>
      <c r="D8" s="21"/>
      <c r="E8" s="21"/>
      <c r="F8" s="21"/>
    </row>
    <row r="9" spans="1:9" x14ac:dyDescent="0.45">
      <c r="A9" s="19" t="s">
        <v>9</v>
      </c>
      <c r="B9" s="161" t="s">
        <v>112</v>
      </c>
      <c r="D9" s="108">
        <v>188080850</v>
      </c>
      <c r="E9" s="25"/>
      <c r="F9" s="108">
        <v>177835143</v>
      </c>
      <c r="I9" s="233"/>
    </row>
    <row r="10" spans="1:9" x14ac:dyDescent="0.45">
      <c r="A10" s="19" t="s">
        <v>10</v>
      </c>
      <c r="B10" s="161" t="s">
        <v>93</v>
      </c>
      <c r="D10" s="108">
        <v>78031992</v>
      </c>
      <c r="E10" s="25"/>
      <c r="F10" s="108">
        <v>84819425</v>
      </c>
    </row>
    <row r="11" spans="1:9" x14ac:dyDescent="0.45">
      <c r="A11" s="19" t="s">
        <v>11</v>
      </c>
      <c r="B11" s="161"/>
      <c r="D11" s="108">
        <v>415682</v>
      </c>
      <c r="E11" s="25"/>
      <c r="F11" s="108">
        <v>321919</v>
      </c>
    </row>
    <row r="12" spans="1:9" x14ac:dyDescent="0.45">
      <c r="A12" s="19" t="s">
        <v>12</v>
      </c>
      <c r="B12" s="161" t="s">
        <v>124</v>
      </c>
      <c r="D12" s="108">
        <v>284443642</v>
      </c>
      <c r="E12" s="25"/>
      <c r="F12" s="108">
        <v>285526074</v>
      </c>
    </row>
    <row r="13" spans="1:9" x14ac:dyDescent="0.45">
      <c r="A13" s="19" t="s">
        <v>143</v>
      </c>
      <c r="B13" s="161" t="s">
        <v>113</v>
      </c>
      <c r="D13" s="108">
        <v>78596992</v>
      </c>
      <c r="E13" s="25"/>
      <c r="F13" s="108">
        <v>54840523</v>
      </c>
    </row>
    <row r="14" spans="1:9" s="220" customFormat="1" x14ac:dyDescent="0.45">
      <c r="A14" s="162" t="s">
        <v>79</v>
      </c>
      <c r="B14" s="161" t="s">
        <v>114</v>
      </c>
      <c r="C14" s="91"/>
      <c r="D14" s="108">
        <v>119305473</v>
      </c>
      <c r="E14" s="163"/>
      <c r="F14" s="218">
        <v>156527148</v>
      </c>
      <c r="G14" s="219"/>
      <c r="H14" s="224"/>
    </row>
    <row r="15" spans="1:9" s="220" customFormat="1" x14ac:dyDescent="0.45">
      <c r="A15" s="162" t="s">
        <v>78</v>
      </c>
      <c r="B15" s="161" t="s">
        <v>115</v>
      </c>
      <c r="C15" s="91"/>
      <c r="D15" s="108">
        <v>242933071</v>
      </c>
      <c r="E15" s="164"/>
      <c r="F15" s="218">
        <v>265291742</v>
      </c>
      <c r="G15" s="219"/>
      <c r="H15" s="224"/>
    </row>
    <row r="16" spans="1:9" s="220" customFormat="1" x14ac:dyDescent="0.45">
      <c r="A16" s="162" t="s">
        <v>102</v>
      </c>
      <c r="B16" s="161"/>
      <c r="C16" s="91"/>
      <c r="D16" s="60">
        <v>19734</v>
      </c>
      <c r="E16" s="164"/>
      <c r="F16" s="218">
        <v>229709</v>
      </c>
      <c r="G16" s="219"/>
      <c r="H16" s="224"/>
    </row>
    <row r="17" spans="1:9" s="220" customFormat="1" x14ac:dyDescent="0.45">
      <c r="A17" s="162" t="s">
        <v>104</v>
      </c>
      <c r="B17" s="161" t="s">
        <v>116</v>
      </c>
      <c r="C17" s="91"/>
      <c r="D17" s="108">
        <v>33000000</v>
      </c>
      <c r="E17" s="164"/>
      <c r="F17" s="218">
        <v>22000000</v>
      </c>
      <c r="G17" s="219"/>
      <c r="H17" s="224"/>
    </row>
    <row r="18" spans="1:9" s="220" customFormat="1" x14ac:dyDescent="0.45">
      <c r="A18" s="160" t="s">
        <v>144</v>
      </c>
      <c r="B18" s="161" t="s">
        <v>119</v>
      </c>
      <c r="C18" s="91"/>
      <c r="D18" s="108">
        <v>89682797</v>
      </c>
      <c r="E18" s="163"/>
      <c r="F18" s="216">
        <v>90793558</v>
      </c>
      <c r="G18" s="219"/>
      <c r="H18" s="224"/>
    </row>
    <row r="19" spans="1:9" s="220" customFormat="1" x14ac:dyDescent="0.45">
      <c r="A19" s="162" t="s">
        <v>145</v>
      </c>
      <c r="B19" s="161" t="s">
        <v>0</v>
      </c>
      <c r="C19" s="91"/>
      <c r="D19" s="108">
        <v>14452491</v>
      </c>
      <c r="E19" s="164"/>
      <c r="F19" s="218">
        <v>7492128</v>
      </c>
      <c r="G19" s="219"/>
      <c r="H19" s="224"/>
    </row>
    <row r="20" spans="1:9" s="220" customFormat="1" x14ac:dyDescent="0.45">
      <c r="A20" s="160" t="s">
        <v>62</v>
      </c>
      <c r="B20" s="161"/>
      <c r="C20" s="91"/>
      <c r="D20" s="108">
        <v>7672233</v>
      </c>
      <c r="E20" s="163"/>
      <c r="F20" s="216">
        <v>8981123</v>
      </c>
      <c r="G20" s="219"/>
      <c r="H20" s="224"/>
    </row>
    <row r="21" spans="1:9" x14ac:dyDescent="0.45">
      <c r="A21" s="19" t="s">
        <v>61</v>
      </c>
      <c r="B21" s="161" t="s">
        <v>2</v>
      </c>
      <c r="D21" s="108">
        <v>80137423</v>
      </c>
      <c r="E21" s="25"/>
      <c r="F21" s="110">
        <v>83599231</v>
      </c>
    </row>
    <row r="22" spans="1:9" x14ac:dyDescent="0.45">
      <c r="A22" s="19" t="s">
        <v>13</v>
      </c>
      <c r="B22" s="161" t="s">
        <v>103</v>
      </c>
      <c r="D22" s="111">
        <v>60421702</v>
      </c>
      <c r="E22" s="25"/>
      <c r="F22" s="111">
        <v>60441880</v>
      </c>
      <c r="I22" s="233"/>
    </row>
    <row r="23" spans="1:9" ht="22.5" thickBot="1" x14ac:dyDescent="0.5">
      <c r="A23" s="26" t="s">
        <v>14</v>
      </c>
      <c r="B23" s="27"/>
      <c r="C23" s="28"/>
      <c r="D23" s="38">
        <f>SUM(D9:D22)</f>
        <v>1277194082</v>
      </c>
      <c r="E23" s="29"/>
      <c r="F23" s="38">
        <f>SUM(F9:F22)</f>
        <v>1298699603</v>
      </c>
    </row>
    <row r="24" spans="1:9" ht="22.5" thickTop="1" x14ac:dyDescent="0.45">
      <c r="A24" s="26"/>
      <c r="B24" s="27"/>
      <c r="C24" s="28"/>
      <c r="D24" s="221"/>
      <c r="E24" s="29"/>
      <c r="F24" s="221"/>
    </row>
    <row r="25" spans="1:9" x14ac:dyDescent="0.45">
      <c r="A25" s="141" t="s">
        <v>68</v>
      </c>
      <c r="B25" s="104"/>
      <c r="C25" s="105"/>
      <c r="D25" s="310" t="s">
        <v>7</v>
      </c>
      <c r="E25" s="310"/>
      <c r="F25" s="310"/>
    </row>
    <row r="26" spans="1:9" x14ac:dyDescent="0.45">
      <c r="A26" s="141"/>
      <c r="B26" s="141"/>
      <c r="C26" s="141"/>
      <c r="D26" s="21" t="str">
        <f>D6</f>
        <v>30 กันยายน 2564</v>
      </c>
      <c r="E26" s="21"/>
      <c r="F26" s="21" t="str">
        <f>F6</f>
        <v>31 ธันวาคม 2563</v>
      </c>
    </row>
    <row r="27" spans="1:9" x14ac:dyDescent="0.45">
      <c r="A27" s="1"/>
      <c r="B27" s="22" t="s">
        <v>8</v>
      </c>
      <c r="D27" s="207" t="str">
        <f>D7</f>
        <v>(ยังไม่ได้ตรวจสอบ)</v>
      </c>
      <c r="E27" s="21"/>
      <c r="F27" s="207" t="str">
        <f>F7</f>
        <v>(ตรวจสอบแล้ว)</v>
      </c>
    </row>
    <row r="28" spans="1:9" x14ac:dyDescent="0.45">
      <c r="A28" s="31" t="s">
        <v>15</v>
      </c>
      <c r="C28" s="21"/>
      <c r="D28" s="23"/>
      <c r="E28" s="23"/>
      <c r="F28" s="23"/>
    </row>
    <row r="29" spans="1:9" x14ac:dyDescent="0.45">
      <c r="A29" s="19" t="s">
        <v>16</v>
      </c>
      <c r="B29" s="24" t="s">
        <v>117</v>
      </c>
      <c r="D29" s="108">
        <v>621693757</v>
      </c>
      <c r="E29" s="30"/>
      <c r="F29" s="60">
        <v>594896560</v>
      </c>
    </row>
    <row r="30" spans="1:9" x14ac:dyDescent="0.45">
      <c r="A30" s="32" t="s">
        <v>17</v>
      </c>
      <c r="B30" s="24" t="s">
        <v>1</v>
      </c>
      <c r="D30" s="108">
        <v>221695770</v>
      </c>
      <c r="E30" s="30"/>
      <c r="F30" s="108">
        <v>215208500</v>
      </c>
    </row>
    <row r="31" spans="1:9" x14ac:dyDescent="0.45">
      <c r="A31" s="32" t="s">
        <v>107</v>
      </c>
      <c r="D31" s="108">
        <v>72245</v>
      </c>
      <c r="E31" s="30"/>
      <c r="F31" s="108">
        <v>711</v>
      </c>
      <c r="G31" s="103"/>
      <c r="H31" s="103"/>
    </row>
    <row r="32" spans="1:9" x14ac:dyDescent="0.45">
      <c r="A32" s="32" t="s">
        <v>18</v>
      </c>
      <c r="D32" s="108">
        <v>13851792</v>
      </c>
      <c r="E32" s="30"/>
      <c r="F32" s="108">
        <v>14196740</v>
      </c>
      <c r="G32" s="103"/>
      <c r="H32" s="103"/>
    </row>
    <row r="33" spans="1:8" x14ac:dyDescent="0.45">
      <c r="A33" s="39" t="s">
        <v>63</v>
      </c>
      <c r="D33" s="108">
        <v>5377027</v>
      </c>
      <c r="E33" s="30"/>
      <c r="F33" s="57">
        <v>6453547</v>
      </c>
      <c r="G33" s="103"/>
      <c r="H33" s="103"/>
    </row>
    <row r="34" spans="1:8" x14ac:dyDescent="0.45">
      <c r="A34" s="39" t="s">
        <v>19</v>
      </c>
      <c r="B34" s="24" t="s">
        <v>2</v>
      </c>
      <c r="D34" s="108">
        <v>16747661</v>
      </c>
      <c r="E34" s="30"/>
      <c r="F34" s="108">
        <v>16809627</v>
      </c>
      <c r="G34" s="103"/>
      <c r="H34" s="103"/>
    </row>
    <row r="35" spans="1:8" x14ac:dyDescent="0.45">
      <c r="A35" s="2" t="s">
        <v>20</v>
      </c>
      <c r="B35" s="161" t="s">
        <v>118</v>
      </c>
      <c r="D35" s="108">
        <v>41204087</v>
      </c>
      <c r="E35" s="30"/>
      <c r="F35" s="108">
        <v>35813816</v>
      </c>
      <c r="G35" s="103"/>
      <c r="H35" s="103"/>
    </row>
    <row r="36" spans="1:8" x14ac:dyDescent="0.45">
      <c r="A36" s="141" t="s">
        <v>21</v>
      </c>
      <c r="B36" s="27"/>
      <c r="C36" s="28"/>
      <c r="D36" s="112">
        <f>SUM(D29:D35)</f>
        <v>920642339</v>
      </c>
      <c r="E36" s="33"/>
      <c r="F36" s="112">
        <f>SUM(F29:F35)</f>
        <v>883379501</v>
      </c>
      <c r="G36" s="103"/>
      <c r="H36" s="103"/>
    </row>
    <row r="37" spans="1:8" ht="12.75" customHeight="1" x14ac:dyDescent="0.45">
      <c r="A37" s="32"/>
      <c r="D37" s="30"/>
      <c r="E37" s="30"/>
      <c r="F37" s="113"/>
      <c r="G37" s="103"/>
      <c r="H37" s="103"/>
    </row>
    <row r="38" spans="1:8" x14ac:dyDescent="0.45">
      <c r="A38" s="86" t="s">
        <v>67</v>
      </c>
      <c r="B38" s="48"/>
      <c r="D38" s="30"/>
      <c r="E38" s="30"/>
      <c r="F38" s="109"/>
      <c r="G38" s="103"/>
      <c r="H38" s="103"/>
    </row>
    <row r="39" spans="1:8" x14ac:dyDescent="0.45">
      <c r="A39" s="48" t="s">
        <v>22</v>
      </c>
      <c r="D39" s="30"/>
      <c r="E39" s="30"/>
      <c r="F39" s="109"/>
      <c r="G39" s="103"/>
      <c r="H39" s="103"/>
    </row>
    <row r="40" spans="1:8" x14ac:dyDescent="0.45">
      <c r="A40" s="40" t="s">
        <v>23</v>
      </c>
      <c r="D40" s="30"/>
      <c r="E40" s="30"/>
      <c r="F40" s="109"/>
      <c r="G40" s="103"/>
      <c r="H40" s="103"/>
    </row>
    <row r="41" spans="1:8" ht="22.5" thickBot="1" x14ac:dyDescent="0.5">
      <c r="A41" s="40" t="s">
        <v>75</v>
      </c>
      <c r="B41" s="103"/>
      <c r="D41" s="114">
        <v>951456883</v>
      </c>
      <c r="E41" s="34"/>
      <c r="F41" s="114">
        <v>951456883</v>
      </c>
      <c r="G41" s="103"/>
      <c r="H41" s="103"/>
    </row>
    <row r="42" spans="1:8" ht="22.5" thickTop="1" x14ac:dyDescent="0.45">
      <c r="A42" s="40" t="s">
        <v>24</v>
      </c>
      <c r="D42" s="307"/>
      <c r="E42" s="34"/>
      <c r="F42" s="115"/>
      <c r="G42" s="103"/>
      <c r="H42" s="103"/>
    </row>
    <row r="43" spans="1:8" x14ac:dyDescent="0.45">
      <c r="A43" s="40" t="s">
        <v>75</v>
      </c>
      <c r="D43" s="216">
        <v>951456883</v>
      </c>
      <c r="E43" s="34"/>
      <c r="F43" s="108">
        <v>951456883</v>
      </c>
      <c r="G43" s="103"/>
      <c r="H43" s="103"/>
    </row>
    <row r="44" spans="1:8" x14ac:dyDescent="0.45">
      <c r="A44" s="47" t="s">
        <v>25</v>
      </c>
      <c r="D44" s="216"/>
      <c r="E44" s="34"/>
      <c r="F44" s="108"/>
      <c r="G44" s="103"/>
      <c r="H44" s="103"/>
    </row>
    <row r="45" spans="1:8" x14ac:dyDescent="0.45">
      <c r="A45" s="44" t="s">
        <v>89</v>
      </c>
      <c r="D45" s="216"/>
      <c r="E45" s="34"/>
      <c r="F45" s="108"/>
      <c r="G45" s="103"/>
      <c r="H45" s="103"/>
    </row>
    <row r="46" spans="1:8" x14ac:dyDescent="0.45">
      <c r="A46" s="116" t="s">
        <v>162</v>
      </c>
      <c r="B46" s="59" t="s">
        <v>120</v>
      </c>
      <c r="D46" s="216">
        <v>18811235</v>
      </c>
      <c r="E46" s="34"/>
      <c r="F46" s="108">
        <v>18811235</v>
      </c>
      <c r="G46" s="103"/>
      <c r="H46" s="103"/>
    </row>
    <row r="47" spans="1:8" x14ac:dyDescent="0.45">
      <c r="A47" s="116" t="s">
        <v>164</v>
      </c>
      <c r="B47" s="59"/>
      <c r="D47" s="307">
        <v>6000000</v>
      </c>
      <c r="E47" s="217"/>
      <c r="F47" s="115">
        <v>6000000</v>
      </c>
      <c r="G47" s="103"/>
      <c r="H47" s="103"/>
    </row>
    <row r="48" spans="1:8" x14ac:dyDescent="0.45">
      <c r="A48" s="44" t="s">
        <v>91</v>
      </c>
      <c r="B48" s="59"/>
      <c r="D48" s="307">
        <v>-686615097.39999998</v>
      </c>
      <c r="E48" s="34"/>
      <c r="F48" s="115">
        <v>-627708733.39999998</v>
      </c>
      <c r="G48" s="103"/>
      <c r="H48" s="103"/>
    </row>
    <row r="49" spans="1:8" x14ac:dyDescent="0.45">
      <c r="A49" s="47" t="s">
        <v>74</v>
      </c>
      <c r="B49" s="62"/>
      <c r="D49" s="308">
        <v>66898722.400000006</v>
      </c>
      <c r="E49" s="34"/>
      <c r="F49" s="111">
        <v>66760717.400000006</v>
      </c>
      <c r="G49" s="103"/>
      <c r="H49" s="103"/>
    </row>
    <row r="50" spans="1:8" x14ac:dyDescent="0.45">
      <c r="A50" s="36" t="s">
        <v>69</v>
      </c>
      <c r="B50" s="48"/>
      <c r="D50" s="112">
        <f>SUM(D43:D49)</f>
        <v>356551743</v>
      </c>
      <c r="E50" s="34"/>
      <c r="F50" s="112">
        <f>SUM(F43:F49)</f>
        <v>415320102</v>
      </c>
      <c r="G50" s="103"/>
      <c r="H50" s="103"/>
    </row>
    <row r="51" spans="1:8" ht="22.5" thickBot="1" x14ac:dyDescent="0.5">
      <c r="A51" s="36" t="s">
        <v>70</v>
      </c>
      <c r="B51" s="48"/>
      <c r="D51" s="117">
        <f>SUM(D50,D36)</f>
        <v>1277194082</v>
      </c>
      <c r="E51" s="34"/>
      <c r="F51" s="117">
        <f>SUM(F50,F36)</f>
        <v>1298699603</v>
      </c>
      <c r="G51" s="103"/>
      <c r="H51" s="103"/>
    </row>
    <row r="52" spans="1:8" ht="12" customHeight="1" thickTop="1" x14ac:dyDescent="0.45">
      <c r="D52" s="103"/>
      <c r="E52" s="103"/>
      <c r="F52" s="103"/>
      <c r="G52" s="103"/>
      <c r="H52" s="103"/>
    </row>
    <row r="53" spans="1:8" x14ac:dyDescent="0.45">
      <c r="D53" s="3"/>
      <c r="F53" s="3"/>
      <c r="G53" s="103"/>
      <c r="H53" s="103"/>
    </row>
    <row r="55" spans="1:8" x14ac:dyDescent="0.45">
      <c r="D55" s="238"/>
    </row>
    <row r="56" spans="1:8" x14ac:dyDescent="0.45">
      <c r="D56" s="30"/>
    </row>
  </sheetData>
  <mergeCells count="2">
    <mergeCell ref="D5:F5"/>
    <mergeCell ref="D25:F25"/>
  </mergeCells>
  <pageMargins left="0.73" right="0.6" top="0.47244094488188998" bottom="0.7" header="0.511811023622047" footer="0.47"/>
  <pageSetup paperSize="9" firstPageNumber="3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="98" zoomScaleNormal="100" zoomScaleSheetLayoutView="98" workbookViewId="0"/>
  </sheetViews>
  <sheetFormatPr defaultColWidth="9.140625" defaultRowHeight="21" x14ac:dyDescent="0.45"/>
  <cols>
    <col min="1" max="1" width="41.28515625" style="18" customWidth="1"/>
    <col min="2" max="2" width="7.42578125" style="93" customWidth="1"/>
    <col min="3" max="3" width="1.140625" style="5" customWidth="1"/>
    <col min="4" max="4" width="11.85546875" style="274" customWidth="1"/>
    <col min="5" max="5" width="1.140625" style="93" customWidth="1"/>
    <col min="6" max="6" width="11.85546875" style="274" customWidth="1"/>
    <col min="7" max="7" width="1.140625" style="93" customWidth="1"/>
    <col min="8" max="8" width="12" style="274" customWidth="1"/>
    <col min="9" max="9" width="1.140625" style="274" customWidth="1"/>
    <col min="10" max="10" width="12" style="157" customWidth="1"/>
    <col min="11" max="11" width="1.140625" style="7" customWidth="1"/>
    <col min="12" max="12" width="10.7109375" style="7" customWidth="1"/>
    <col min="13" max="14" width="1" style="7" customWidth="1"/>
    <col min="15" max="16384" width="9.140625" style="7"/>
  </cols>
  <sheetData>
    <row r="1" spans="1:15" x14ac:dyDescent="0.45">
      <c r="A1" s="37" t="s">
        <v>4</v>
      </c>
      <c r="B1" s="260"/>
      <c r="C1" s="241"/>
      <c r="D1" s="273"/>
      <c r="E1" s="260"/>
      <c r="F1" s="273"/>
      <c r="G1" s="260"/>
      <c r="H1" s="273"/>
      <c r="I1" s="273"/>
      <c r="J1" s="273"/>
      <c r="K1" s="58"/>
    </row>
    <row r="2" spans="1:15" x14ac:dyDescent="0.45">
      <c r="A2" s="239" t="s">
        <v>26</v>
      </c>
    </row>
    <row r="3" spans="1:15" x14ac:dyDescent="0.45">
      <c r="A3" s="239" t="s">
        <v>138</v>
      </c>
    </row>
    <row r="4" spans="1:15" s="103" customFormat="1" ht="14.25" customHeight="1" x14ac:dyDescent="0.45">
      <c r="A4" s="19"/>
      <c r="B4" s="141"/>
      <c r="C4" s="141"/>
      <c r="D4" s="90"/>
      <c r="E4" s="184"/>
      <c r="F4" s="90"/>
      <c r="G4" s="184"/>
      <c r="H4" s="90"/>
      <c r="I4" s="90"/>
      <c r="J4" s="90"/>
      <c r="K4" s="1"/>
      <c r="L4" s="222"/>
    </row>
    <row r="5" spans="1:15" s="46" customFormat="1" ht="21.75" customHeight="1" x14ac:dyDescent="0.45">
      <c r="A5" s="153"/>
      <c r="B5" s="261"/>
      <c r="C5" s="8"/>
      <c r="D5" s="311" t="s">
        <v>7</v>
      </c>
      <c r="E5" s="311"/>
      <c r="F5" s="311"/>
      <c r="G5" s="311"/>
      <c r="H5" s="311"/>
      <c r="I5" s="311"/>
      <c r="J5" s="311"/>
    </row>
    <row r="6" spans="1:15" s="46" customFormat="1" ht="42" customHeight="1" x14ac:dyDescent="0.45">
      <c r="A6" s="268"/>
      <c r="B6" s="261"/>
      <c r="C6" s="8"/>
      <c r="D6" s="312" t="s">
        <v>148</v>
      </c>
      <c r="E6" s="312"/>
      <c r="F6" s="312"/>
      <c r="G6" s="261"/>
      <c r="H6" s="312" t="s">
        <v>139</v>
      </c>
      <c r="I6" s="312"/>
      <c r="J6" s="312"/>
    </row>
    <row r="7" spans="1:15" x14ac:dyDescent="0.45">
      <c r="A7" s="239"/>
      <c r="B7" s="262" t="s">
        <v>8</v>
      </c>
      <c r="C7" s="8"/>
      <c r="D7" s="275">
        <v>2564</v>
      </c>
      <c r="E7" s="263"/>
      <c r="F7" s="276">
        <v>2563</v>
      </c>
      <c r="G7" s="261"/>
      <c r="H7" s="275">
        <v>2564</v>
      </c>
      <c r="I7" s="263"/>
      <c r="J7" s="276">
        <v>2563</v>
      </c>
      <c r="K7" s="62"/>
    </row>
    <row r="8" spans="1:15" s="47" customFormat="1" x14ac:dyDescent="0.45">
      <c r="A8" s="242" t="s">
        <v>27</v>
      </c>
      <c r="B8" s="263"/>
      <c r="C8" s="62"/>
      <c r="D8" s="277"/>
      <c r="E8" s="263"/>
      <c r="F8" s="277"/>
      <c r="G8" s="263"/>
      <c r="H8" s="277"/>
      <c r="I8" s="278"/>
      <c r="J8" s="144"/>
    </row>
    <row r="9" spans="1:15" s="47" customFormat="1" x14ac:dyDescent="0.45">
      <c r="A9" s="243" t="s">
        <v>28</v>
      </c>
      <c r="B9" s="263"/>
      <c r="C9" s="62"/>
      <c r="D9" s="152">
        <v>151270410</v>
      </c>
      <c r="E9" s="263"/>
      <c r="F9" s="152">
        <v>134181804</v>
      </c>
      <c r="G9" s="263"/>
      <c r="H9" s="152">
        <v>488074744</v>
      </c>
      <c r="I9" s="144"/>
      <c r="J9" s="152">
        <v>512906193</v>
      </c>
      <c r="K9" s="14"/>
      <c r="L9" s="244"/>
      <c r="M9" s="244"/>
      <c r="N9" s="244"/>
      <c r="O9" s="244"/>
    </row>
    <row r="10" spans="1:15" s="47" customFormat="1" x14ac:dyDescent="0.45">
      <c r="A10" s="245" t="s">
        <v>29</v>
      </c>
      <c r="B10" s="263"/>
      <c r="C10" s="62"/>
      <c r="D10" s="143">
        <v>-70413758</v>
      </c>
      <c r="E10" s="263"/>
      <c r="F10" s="143">
        <v>-73314817</v>
      </c>
      <c r="G10" s="263"/>
      <c r="H10" s="143">
        <v>-220583952</v>
      </c>
      <c r="I10" s="144"/>
      <c r="J10" s="143">
        <v>-267830046</v>
      </c>
      <c r="K10" s="14"/>
      <c r="L10" s="244"/>
      <c r="M10" s="244"/>
      <c r="N10" s="244"/>
      <c r="O10" s="244"/>
    </row>
    <row r="11" spans="1:15" s="47" customFormat="1" x14ac:dyDescent="0.45">
      <c r="A11" s="243" t="s">
        <v>30</v>
      </c>
      <c r="B11" s="263"/>
      <c r="C11" s="62"/>
      <c r="D11" s="152">
        <f>SUM(D9:D10)</f>
        <v>80856652</v>
      </c>
      <c r="E11" s="263"/>
      <c r="F11" s="152">
        <f>SUM(F9:F10)</f>
        <v>60866987</v>
      </c>
      <c r="G11" s="263"/>
      <c r="H11" s="152">
        <f>SUM(H9:H10)</f>
        <v>267490792</v>
      </c>
      <c r="I11" s="144"/>
      <c r="J11" s="152">
        <f>SUM(J9:J10)</f>
        <v>245076147</v>
      </c>
      <c r="K11" s="14"/>
      <c r="L11" s="244"/>
      <c r="M11" s="244"/>
      <c r="N11" s="244"/>
      <c r="O11" s="244"/>
    </row>
    <row r="12" spans="1:15" s="47" customFormat="1" x14ac:dyDescent="0.45">
      <c r="A12" s="245" t="s">
        <v>131</v>
      </c>
      <c r="B12" s="263"/>
      <c r="C12" s="62"/>
      <c r="D12" s="152"/>
      <c r="E12" s="263"/>
      <c r="F12" s="152"/>
      <c r="G12" s="263"/>
      <c r="H12" s="152"/>
      <c r="I12" s="144"/>
      <c r="J12" s="152"/>
      <c r="K12" s="14"/>
      <c r="L12" s="244"/>
      <c r="M12" s="244"/>
      <c r="N12" s="244"/>
      <c r="O12" s="244"/>
    </row>
    <row r="13" spans="1:15" s="47" customFormat="1" x14ac:dyDescent="0.45">
      <c r="A13" s="243" t="s">
        <v>135</v>
      </c>
      <c r="B13" s="263"/>
      <c r="C13" s="62"/>
      <c r="D13" s="143">
        <v>3352202</v>
      </c>
      <c r="E13" s="263"/>
      <c r="F13" s="143">
        <v>50186941</v>
      </c>
      <c r="G13" s="263"/>
      <c r="H13" s="143">
        <v>-24100039</v>
      </c>
      <c r="I13" s="144"/>
      <c r="J13" s="143">
        <v>43402500</v>
      </c>
      <c r="K13" s="14"/>
      <c r="L13" s="244"/>
      <c r="M13" s="244"/>
      <c r="N13" s="244"/>
      <c r="O13" s="244"/>
    </row>
    <row r="14" spans="1:15" s="47" customFormat="1" x14ac:dyDescent="0.45">
      <c r="A14" s="243" t="s">
        <v>31</v>
      </c>
      <c r="B14" s="263"/>
      <c r="C14" s="62"/>
      <c r="D14" s="152">
        <f>SUM(D11:D13)</f>
        <v>84208854</v>
      </c>
      <c r="E14" s="263"/>
      <c r="F14" s="152">
        <f>SUM(F11:F13)</f>
        <v>111053928</v>
      </c>
      <c r="G14" s="263"/>
      <c r="H14" s="152">
        <f>SUM(H11:H13)</f>
        <v>243390753</v>
      </c>
      <c r="I14" s="212"/>
      <c r="J14" s="152">
        <f>SUM(J11:J13)</f>
        <v>288478647</v>
      </c>
      <c r="K14" s="147"/>
      <c r="L14" s="244"/>
      <c r="M14" s="244"/>
      <c r="N14" s="244"/>
      <c r="O14" s="244"/>
    </row>
    <row r="15" spans="1:15" s="47" customFormat="1" x14ac:dyDescent="0.45">
      <c r="A15" s="246" t="s">
        <v>32</v>
      </c>
      <c r="B15" s="263"/>
      <c r="C15" s="62"/>
      <c r="D15" s="152">
        <v>27289402</v>
      </c>
      <c r="E15" s="263"/>
      <c r="F15" s="152">
        <v>27556849</v>
      </c>
      <c r="G15" s="263"/>
      <c r="H15" s="152">
        <v>86180090</v>
      </c>
      <c r="I15" s="212"/>
      <c r="J15" s="152">
        <v>108481636</v>
      </c>
      <c r="K15" s="147"/>
      <c r="L15" s="244"/>
      <c r="M15" s="244"/>
      <c r="N15" s="244"/>
      <c r="O15" s="244"/>
    </row>
    <row r="16" spans="1:15" s="47" customFormat="1" x14ac:dyDescent="0.45">
      <c r="A16" s="48" t="s">
        <v>64</v>
      </c>
      <c r="B16" s="263">
        <v>20</v>
      </c>
      <c r="C16" s="62"/>
      <c r="D16" s="152">
        <v>1350761</v>
      </c>
      <c r="E16" s="263"/>
      <c r="F16" s="152">
        <v>1681057</v>
      </c>
      <c r="G16" s="263"/>
      <c r="H16" s="152">
        <v>4511082</v>
      </c>
      <c r="I16" s="212"/>
      <c r="J16" s="152">
        <v>4842316</v>
      </c>
      <c r="K16" s="147"/>
      <c r="L16" s="244"/>
      <c r="M16" s="244"/>
      <c r="N16" s="244"/>
      <c r="O16" s="244"/>
    </row>
    <row r="17" spans="1:15" s="247" customFormat="1" ht="22.5" x14ac:dyDescent="0.45">
      <c r="A17" s="48" t="s">
        <v>121</v>
      </c>
      <c r="B17" s="263">
        <v>21</v>
      </c>
      <c r="D17" s="152">
        <v>536647</v>
      </c>
      <c r="E17" s="279"/>
      <c r="F17" s="152">
        <v>3818075</v>
      </c>
      <c r="G17" s="279"/>
      <c r="H17" s="152">
        <v>7444294</v>
      </c>
      <c r="I17" s="279"/>
      <c r="J17" s="152">
        <v>-1055999</v>
      </c>
      <c r="N17" s="248"/>
    </row>
    <row r="18" spans="1:15" s="247" customFormat="1" ht="22.5" x14ac:dyDescent="0.45">
      <c r="A18" s="269" t="s">
        <v>142</v>
      </c>
      <c r="D18" s="152"/>
      <c r="E18" s="279"/>
      <c r="F18" s="152"/>
      <c r="G18" s="279"/>
      <c r="H18" s="152"/>
      <c r="I18" s="279"/>
      <c r="J18" s="152"/>
      <c r="N18" s="248"/>
    </row>
    <row r="19" spans="1:15" s="247" customFormat="1" ht="22.5" x14ac:dyDescent="0.45">
      <c r="A19" s="165" t="s">
        <v>125</v>
      </c>
      <c r="B19" s="263">
        <v>22</v>
      </c>
      <c r="D19" s="152">
        <v>-473614</v>
      </c>
      <c r="E19" s="279"/>
      <c r="F19" s="152">
        <v>-5706863</v>
      </c>
      <c r="G19" s="279"/>
      <c r="H19" s="152">
        <v>-228925</v>
      </c>
      <c r="I19" s="279"/>
      <c r="J19" s="152">
        <v>-5787299</v>
      </c>
      <c r="N19" s="248"/>
    </row>
    <row r="20" spans="1:15" s="47" customFormat="1" ht="21.2" customHeight="1" x14ac:dyDescent="0.45">
      <c r="A20" s="246" t="s">
        <v>33</v>
      </c>
      <c r="B20" s="263"/>
      <c r="C20" s="62"/>
      <c r="D20" s="152">
        <v>1960810</v>
      </c>
      <c r="E20" s="263"/>
      <c r="F20" s="152">
        <v>33142165</v>
      </c>
      <c r="G20" s="263"/>
      <c r="H20" s="152">
        <v>11423632</v>
      </c>
      <c r="I20" s="212"/>
      <c r="J20" s="143">
        <v>59134903</v>
      </c>
      <c r="K20" s="147"/>
      <c r="L20" s="244"/>
      <c r="M20" s="244"/>
      <c r="N20" s="244"/>
      <c r="O20" s="244"/>
    </row>
    <row r="21" spans="1:15" s="47" customFormat="1" ht="21.2" customHeight="1" x14ac:dyDescent="0.45">
      <c r="A21" s="249" t="s">
        <v>34</v>
      </c>
      <c r="B21" s="263"/>
      <c r="C21" s="62"/>
      <c r="D21" s="176">
        <f>SUM(D14:D20)</f>
        <v>114872860</v>
      </c>
      <c r="E21" s="263"/>
      <c r="F21" s="176">
        <f>SUM(F14:F20)</f>
        <v>171545211</v>
      </c>
      <c r="G21" s="263"/>
      <c r="H21" s="176">
        <f>SUM(H14:H20)</f>
        <v>352720926</v>
      </c>
      <c r="I21" s="280"/>
      <c r="J21" s="176">
        <f>SUM(J14:J20)</f>
        <v>454094204</v>
      </c>
      <c r="K21" s="145"/>
      <c r="L21" s="244"/>
      <c r="M21" s="244"/>
      <c r="N21" s="244"/>
      <c r="O21" s="244"/>
    </row>
    <row r="22" spans="1:15" s="47" customFormat="1" ht="12" customHeight="1" x14ac:dyDescent="0.45">
      <c r="A22" s="250"/>
      <c r="B22" s="264"/>
      <c r="C22" s="16"/>
      <c r="D22" s="175"/>
      <c r="E22" s="264"/>
      <c r="F22" s="175"/>
      <c r="G22" s="264"/>
      <c r="H22" s="175"/>
      <c r="I22" s="281"/>
      <c r="J22" s="175"/>
      <c r="K22" s="251"/>
      <c r="L22" s="244"/>
      <c r="M22" s="244"/>
      <c r="N22" s="244"/>
      <c r="O22" s="244"/>
    </row>
    <row r="23" spans="1:15" s="47" customFormat="1" x14ac:dyDescent="0.45">
      <c r="A23" s="242" t="s">
        <v>35</v>
      </c>
      <c r="B23" s="263"/>
      <c r="C23" s="62"/>
      <c r="D23" s="282"/>
      <c r="E23" s="263"/>
      <c r="F23" s="282"/>
      <c r="G23" s="263"/>
      <c r="H23" s="282"/>
      <c r="I23" s="144"/>
      <c r="J23" s="282"/>
      <c r="K23" s="14"/>
      <c r="L23" s="244"/>
      <c r="M23" s="244"/>
      <c r="N23" s="244"/>
      <c r="O23" s="244"/>
    </row>
    <row r="24" spans="1:15" s="47" customFormat="1" x14ac:dyDescent="0.45">
      <c r="A24" s="48" t="s">
        <v>36</v>
      </c>
      <c r="B24" s="263"/>
      <c r="C24" s="62"/>
      <c r="D24" s="152">
        <v>106354110</v>
      </c>
      <c r="E24" s="263"/>
      <c r="F24" s="152">
        <v>85933301</v>
      </c>
      <c r="G24" s="263"/>
      <c r="H24" s="152">
        <v>278813183</v>
      </c>
      <c r="I24" s="144"/>
      <c r="J24" s="152">
        <v>242382896</v>
      </c>
      <c r="K24" s="14"/>
      <c r="L24" s="244"/>
      <c r="M24" s="244"/>
      <c r="N24" s="244"/>
      <c r="O24" s="244"/>
    </row>
    <row r="25" spans="1:15" s="47" customFormat="1" x14ac:dyDescent="0.45">
      <c r="A25" s="48" t="s">
        <v>37</v>
      </c>
      <c r="B25" s="263"/>
      <c r="C25" s="62"/>
      <c r="D25" s="143">
        <v>-54163556</v>
      </c>
      <c r="E25" s="263"/>
      <c r="F25" s="143">
        <v>-35014655</v>
      </c>
      <c r="G25" s="263"/>
      <c r="H25" s="143">
        <v>-143909965</v>
      </c>
      <c r="I25" s="144"/>
      <c r="J25" s="143">
        <v>-97059576</v>
      </c>
      <c r="K25" s="14"/>
      <c r="L25" s="244"/>
      <c r="M25" s="244"/>
      <c r="N25" s="244"/>
      <c r="O25" s="244"/>
    </row>
    <row r="26" spans="1:15" s="47" customFormat="1" x14ac:dyDescent="0.45">
      <c r="A26" s="48" t="s">
        <v>38</v>
      </c>
      <c r="B26" s="263"/>
      <c r="C26" s="62"/>
      <c r="D26" s="152">
        <f>SUM(D24:D25)</f>
        <v>52190554</v>
      </c>
      <c r="E26" s="263"/>
      <c r="F26" s="152">
        <f>SUM(F24:F25)</f>
        <v>50918646</v>
      </c>
      <c r="G26" s="263"/>
      <c r="H26" s="152">
        <f>SUM(H24:H25)</f>
        <v>134903218</v>
      </c>
      <c r="I26" s="152"/>
      <c r="J26" s="152">
        <f t="shared" ref="J26" si="0">SUM(J24:J25)</f>
        <v>145323320</v>
      </c>
      <c r="K26" s="60"/>
      <c r="L26" s="244"/>
      <c r="M26" s="244"/>
      <c r="N26" s="244"/>
      <c r="O26" s="244"/>
    </row>
    <row r="27" spans="1:15" s="47" customFormat="1" x14ac:dyDescent="0.45">
      <c r="A27" s="48" t="s">
        <v>39</v>
      </c>
      <c r="B27" s="263"/>
      <c r="C27" s="62"/>
      <c r="D27" s="152">
        <v>23310596</v>
      </c>
      <c r="E27" s="263"/>
      <c r="F27" s="152">
        <v>20985086</v>
      </c>
      <c r="G27" s="263"/>
      <c r="H27" s="152">
        <v>72982422</v>
      </c>
      <c r="I27" s="212"/>
      <c r="J27" s="152">
        <v>76711361</v>
      </c>
      <c r="K27" s="147"/>
      <c r="L27" s="244"/>
      <c r="M27" s="244"/>
      <c r="N27" s="244"/>
      <c r="O27" s="244"/>
    </row>
    <row r="28" spans="1:15" s="47" customFormat="1" x14ac:dyDescent="0.45">
      <c r="A28" s="48" t="s">
        <v>40</v>
      </c>
      <c r="B28" s="263"/>
      <c r="C28" s="62"/>
      <c r="D28" s="152">
        <v>25876902</v>
      </c>
      <c r="E28" s="263"/>
      <c r="F28" s="152">
        <v>18713486</v>
      </c>
      <c r="G28" s="263"/>
      <c r="H28" s="152">
        <v>105547559</v>
      </c>
      <c r="I28" s="212"/>
      <c r="J28" s="152">
        <v>98823574</v>
      </c>
      <c r="K28" s="147"/>
      <c r="L28" s="244"/>
      <c r="M28" s="244"/>
      <c r="N28" s="244"/>
      <c r="O28" s="244"/>
    </row>
    <row r="29" spans="1:15" s="47" customFormat="1" x14ac:dyDescent="0.45">
      <c r="A29" s="48" t="s">
        <v>41</v>
      </c>
      <c r="B29" s="263">
        <v>23</v>
      </c>
      <c r="C29" s="62"/>
      <c r="D29" s="152">
        <v>29645878</v>
      </c>
      <c r="E29" s="263"/>
      <c r="F29" s="152">
        <v>42886988</v>
      </c>
      <c r="G29" s="263"/>
      <c r="H29" s="152">
        <v>95355835</v>
      </c>
      <c r="I29" s="212"/>
      <c r="J29" s="152">
        <v>186661997</v>
      </c>
      <c r="K29" s="147"/>
      <c r="L29" s="244"/>
      <c r="M29" s="244"/>
      <c r="N29" s="244"/>
      <c r="O29" s="244"/>
    </row>
    <row r="30" spans="1:15" s="47" customFormat="1" x14ac:dyDescent="0.45">
      <c r="A30" s="249" t="s">
        <v>42</v>
      </c>
      <c r="B30" s="263"/>
      <c r="C30" s="62"/>
      <c r="D30" s="176">
        <f>SUM(D26:D29)</f>
        <v>131023930</v>
      </c>
      <c r="E30" s="263"/>
      <c r="F30" s="176">
        <f>SUM(F26:F29)</f>
        <v>133504206</v>
      </c>
      <c r="G30" s="263"/>
      <c r="H30" s="176">
        <f>SUM(H26:H29)</f>
        <v>408789034</v>
      </c>
      <c r="I30" s="280"/>
      <c r="J30" s="176">
        <f>SUM(J26:J29)</f>
        <v>507520252</v>
      </c>
      <c r="K30" s="145"/>
      <c r="L30" s="244"/>
      <c r="M30" s="244"/>
      <c r="N30" s="244"/>
      <c r="O30" s="244"/>
    </row>
    <row r="31" spans="1:15" s="47" customFormat="1" ht="12" customHeight="1" x14ac:dyDescent="0.45">
      <c r="A31" s="249"/>
      <c r="B31" s="263"/>
      <c r="C31" s="62"/>
      <c r="D31" s="234"/>
      <c r="E31" s="263"/>
      <c r="F31" s="234"/>
      <c r="G31" s="263"/>
      <c r="H31" s="234"/>
      <c r="I31" s="280"/>
      <c r="J31" s="234"/>
      <c r="K31" s="145"/>
      <c r="L31" s="244"/>
      <c r="M31" s="244"/>
      <c r="N31" s="244"/>
      <c r="O31" s="244"/>
    </row>
    <row r="32" spans="1:15" s="47" customFormat="1" x14ac:dyDescent="0.45">
      <c r="A32" s="63" t="s">
        <v>152</v>
      </c>
      <c r="B32" s="263"/>
      <c r="C32" s="62"/>
      <c r="D32" s="175">
        <f>D21-D30</f>
        <v>-16151070</v>
      </c>
      <c r="E32" s="263"/>
      <c r="F32" s="175">
        <v>38041005</v>
      </c>
      <c r="G32" s="263"/>
      <c r="H32" s="175">
        <f>H21-H30</f>
        <v>-56068108</v>
      </c>
      <c r="I32" s="280"/>
      <c r="J32" s="175">
        <v>-53426048</v>
      </c>
      <c r="K32" s="145"/>
      <c r="L32" s="244"/>
      <c r="M32" s="244"/>
      <c r="N32" s="244"/>
      <c r="O32" s="244"/>
    </row>
    <row r="33" spans="1:15" s="47" customFormat="1" x14ac:dyDescent="0.45">
      <c r="A33" s="47" t="s">
        <v>153</v>
      </c>
      <c r="B33" s="265" t="s">
        <v>2</v>
      </c>
      <c r="C33" s="62"/>
      <c r="D33" s="152">
        <v>-5013017</v>
      </c>
      <c r="E33" s="263"/>
      <c r="F33" s="152">
        <v>-14624375</v>
      </c>
      <c r="G33" s="263"/>
      <c r="H33" s="152">
        <v>-3289096</v>
      </c>
      <c r="I33" s="212"/>
      <c r="J33" s="152">
        <v>-28480384</v>
      </c>
      <c r="K33" s="147"/>
      <c r="L33" s="244"/>
      <c r="M33" s="244"/>
      <c r="N33" s="244"/>
      <c r="O33" s="244"/>
    </row>
    <row r="34" spans="1:15" s="47" customFormat="1" x14ac:dyDescent="0.45">
      <c r="A34" s="63" t="s">
        <v>154</v>
      </c>
      <c r="B34" s="263"/>
      <c r="C34" s="62"/>
      <c r="D34" s="176">
        <f>SUM(D32:D33)</f>
        <v>-21164087</v>
      </c>
      <c r="E34" s="263"/>
      <c r="F34" s="176">
        <f>SUM(F32:F33)</f>
        <v>23416630</v>
      </c>
      <c r="G34" s="263"/>
      <c r="H34" s="176">
        <f>SUM(H32:H33)</f>
        <v>-59357204</v>
      </c>
      <c r="I34" s="280"/>
      <c r="J34" s="176">
        <f>J32+J33</f>
        <v>-81906432</v>
      </c>
      <c r="K34" s="145"/>
      <c r="L34" s="244"/>
      <c r="M34" s="244"/>
      <c r="N34" s="244"/>
      <c r="O34" s="244"/>
    </row>
    <row r="35" spans="1:15" s="47" customFormat="1" ht="10.5" customHeight="1" x14ac:dyDescent="0.45">
      <c r="A35" s="249"/>
      <c r="B35" s="263"/>
      <c r="C35" s="62"/>
      <c r="D35" s="283"/>
      <c r="E35" s="263"/>
      <c r="F35" s="283"/>
      <c r="G35" s="263"/>
      <c r="H35" s="283"/>
      <c r="I35" s="278"/>
      <c r="J35" s="158"/>
    </row>
    <row r="36" spans="1:15" s="45" customFormat="1" ht="23.25" customHeight="1" x14ac:dyDescent="0.45">
      <c r="A36" s="18"/>
      <c r="B36" s="93"/>
      <c r="C36" s="5"/>
      <c r="D36" s="274"/>
      <c r="E36" s="93"/>
      <c r="F36" s="274"/>
      <c r="G36" s="93"/>
      <c r="H36" s="274"/>
      <c r="I36" s="274"/>
      <c r="J36" s="159"/>
      <c r="K36" s="7"/>
    </row>
    <row r="39" spans="1:15" x14ac:dyDescent="0.45">
      <c r="I39" s="284"/>
      <c r="K39" s="167"/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view="pageBreakPreview" zoomScale="140" zoomScaleNormal="100" zoomScaleSheetLayoutView="140" workbookViewId="0">
      <selection activeCell="D5" sqref="D5:J5"/>
    </sheetView>
  </sheetViews>
  <sheetFormatPr defaultColWidth="9.140625" defaultRowHeight="21" x14ac:dyDescent="0.45"/>
  <cols>
    <col min="1" max="1" width="41.28515625" style="18" customWidth="1"/>
    <col min="2" max="2" width="7.42578125" style="5" customWidth="1"/>
    <col min="3" max="3" width="1.140625" style="5" customWidth="1"/>
    <col min="4" max="4" width="11.85546875" style="7" customWidth="1"/>
    <col min="5" max="5" width="1.140625" style="5" customWidth="1"/>
    <col min="6" max="6" width="11.85546875" style="274" customWidth="1"/>
    <col min="7" max="7" width="1.140625" style="93" customWidth="1"/>
    <col min="8" max="8" width="11.85546875" style="274" customWidth="1"/>
    <col min="9" max="9" width="1.140625" style="274" customWidth="1"/>
    <col min="10" max="10" width="11.85546875" style="157" customWidth="1"/>
    <col min="11" max="11" width="1.140625" style="7" customWidth="1"/>
    <col min="12" max="13" width="11.140625" style="7" bestFit="1" customWidth="1"/>
    <col min="14" max="16384" width="9.140625" style="7"/>
  </cols>
  <sheetData>
    <row r="1" spans="1:13" x14ac:dyDescent="0.45">
      <c r="A1" s="37" t="s">
        <v>4</v>
      </c>
      <c r="B1" s="4"/>
      <c r="C1" s="4"/>
      <c r="D1" s="4"/>
      <c r="E1" s="4"/>
      <c r="F1" s="89"/>
      <c r="G1" s="89"/>
      <c r="H1" s="89"/>
      <c r="I1" s="89"/>
      <c r="J1" s="89"/>
    </row>
    <row r="2" spans="1:13" x14ac:dyDescent="0.45">
      <c r="A2" s="240" t="s">
        <v>26</v>
      </c>
      <c r="C2" s="6"/>
      <c r="E2" s="6"/>
      <c r="G2" s="94"/>
    </row>
    <row r="3" spans="1:13" x14ac:dyDescent="0.45">
      <c r="A3" s="240" t="s">
        <v>138</v>
      </c>
      <c r="C3" s="6"/>
      <c r="E3" s="6"/>
      <c r="G3" s="94"/>
    </row>
    <row r="4" spans="1:13" s="103" customFormat="1" ht="14.25" customHeight="1" x14ac:dyDescent="0.45">
      <c r="A4" s="19"/>
      <c r="B4" s="141"/>
      <c r="C4" s="141"/>
      <c r="D4" s="1"/>
      <c r="E4" s="141"/>
      <c r="F4" s="90"/>
      <c r="G4" s="184"/>
      <c r="H4" s="90"/>
      <c r="I4" s="90"/>
      <c r="J4" s="90"/>
      <c r="K4" s="182"/>
      <c r="L4" s="222"/>
    </row>
    <row r="5" spans="1:13" s="46" customFormat="1" ht="21.75" customHeight="1" x14ac:dyDescent="0.45">
      <c r="A5" s="153"/>
      <c r="B5" s="8"/>
      <c r="C5" s="9"/>
      <c r="D5" s="310" t="s">
        <v>7</v>
      </c>
      <c r="E5" s="310"/>
      <c r="F5" s="310"/>
      <c r="G5" s="310"/>
      <c r="H5" s="310"/>
      <c r="I5" s="310"/>
      <c r="J5" s="310"/>
    </row>
    <row r="6" spans="1:13" s="46" customFormat="1" ht="43.5" customHeight="1" x14ac:dyDescent="0.45">
      <c r="A6" s="268"/>
      <c r="B6" s="8"/>
      <c r="C6" s="9"/>
      <c r="D6" s="313" t="str">
        <f>'PL1(TH)'!D6:F6</f>
        <v xml:space="preserve">สำหรับงวดสามเดือน
สิ้นสุดวันที่ 30 กันยายน </v>
      </c>
      <c r="E6" s="313"/>
      <c r="F6" s="313"/>
      <c r="G6" s="285"/>
      <c r="H6" s="312" t="str">
        <f>'PL1(TH)'!H6:J6</f>
        <v xml:space="preserve">สำหรับงวดเก้าเดือน
สิ้นสุดวันที่ 30 กันยายน </v>
      </c>
      <c r="I6" s="312"/>
      <c r="J6" s="312"/>
    </row>
    <row r="7" spans="1:13" x14ac:dyDescent="0.45">
      <c r="A7" s="240"/>
      <c r="B7" s="140" t="s">
        <v>8</v>
      </c>
      <c r="C7" s="10"/>
      <c r="D7" s="35">
        <f>'PL1(TH)'!D7</f>
        <v>2564</v>
      </c>
      <c r="E7" s="11"/>
      <c r="F7" s="96">
        <f>'PL1(TH)'!F7</f>
        <v>2563</v>
      </c>
      <c r="G7" s="286"/>
      <c r="H7" s="95">
        <f>'PL1(TH)'!H7</f>
        <v>2564</v>
      </c>
      <c r="I7" s="287"/>
      <c r="J7" s="96">
        <f>'PL1(TH)'!J7</f>
        <v>2563</v>
      </c>
    </row>
    <row r="8" spans="1:13" s="2" customFormat="1" x14ac:dyDescent="0.45">
      <c r="A8" s="63" t="s">
        <v>157</v>
      </c>
      <c r="B8" s="17"/>
      <c r="C8" s="12"/>
      <c r="D8" s="13"/>
      <c r="E8" s="12"/>
      <c r="F8" s="288"/>
      <c r="G8" s="289"/>
      <c r="H8" s="288"/>
      <c r="I8" s="290"/>
      <c r="J8" s="144"/>
    </row>
    <row r="9" spans="1:13" s="2" customFormat="1" ht="22.5" x14ac:dyDescent="0.45">
      <c r="A9" s="63" t="s">
        <v>126</v>
      </c>
      <c r="B9" s="39"/>
      <c r="C9" s="12"/>
      <c r="D9" s="60"/>
      <c r="E9" s="12"/>
      <c r="F9" s="152"/>
      <c r="G9" s="289"/>
      <c r="H9" s="152"/>
      <c r="I9" s="212"/>
      <c r="J9" s="152"/>
      <c r="K9" s="148"/>
      <c r="L9" s="253"/>
      <c r="M9" s="253"/>
    </row>
    <row r="10" spans="1:13" s="2" customFormat="1" ht="22.5" x14ac:dyDescent="0.45">
      <c r="A10" s="63" t="s">
        <v>127</v>
      </c>
      <c r="B10" s="39"/>
      <c r="C10" s="12"/>
      <c r="D10" s="60"/>
      <c r="E10" s="12"/>
      <c r="F10" s="152"/>
      <c r="G10" s="289"/>
      <c r="H10" s="152"/>
      <c r="I10" s="212"/>
      <c r="J10" s="152"/>
      <c r="K10" s="148"/>
      <c r="L10" s="253"/>
      <c r="M10" s="253"/>
    </row>
    <row r="11" spans="1:13" s="2" customFormat="1" x14ac:dyDescent="0.45">
      <c r="A11" s="246" t="s">
        <v>128</v>
      </c>
      <c r="B11" s="24"/>
      <c r="C11" s="12"/>
      <c r="D11" s="152"/>
      <c r="E11" s="12"/>
      <c r="F11" s="152"/>
      <c r="G11" s="289"/>
      <c r="H11" s="152"/>
      <c r="I11" s="212"/>
      <c r="J11" s="152"/>
      <c r="K11" s="148"/>
      <c r="M11" s="148"/>
    </row>
    <row r="12" spans="1:13" s="2" customFormat="1" x14ac:dyDescent="0.45">
      <c r="A12" s="255" t="s">
        <v>129</v>
      </c>
      <c r="B12" s="24"/>
      <c r="C12" s="12"/>
      <c r="D12" s="152">
        <v>102767</v>
      </c>
      <c r="E12" s="12"/>
      <c r="F12" s="152">
        <v>11601</v>
      </c>
      <c r="G12" s="289"/>
      <c r="H12" s="152">
        <v>553730</v>
      </c>
      <c r="I12" s="212"/>
      <c r="J12" s="152">
        <v>-402572</v>
      </c>
      <c r="K12" s="148"/>
      <c r="L12" s="148"/>
      <c r="M12" s="148"/>
    </row>
    <row r="13" spans="1:13" s="2" customFormat="1" hidden="1" x14ac:dyDescent="0.45">
      <c r="A13" s="246" t="s">
        <v>146</v>
      </c>
      <c r="B13" s="24" t="s">
        <v>0</v>
      </c>
      <c r="C13" s="12"/>
      <c r="D13" s="152"/>
      <c r="E13" s="12"/>
      <c r="F13" s="152"/>
      <c r="G13" s="289"/>
      <c r="H13" s="152"/>
      <c r="I13" s="212"/>
      <c r="J13" s="152"/>
      <c r="K13" s="148"/>
      <c r="L13" s="180">
        <f>+H13*0.2</f>
        <v>0</v>
      </c>
      <c r="M13" s="148" t="e">
        <f>L13-#REF!</f>
        <v>#REF!</v>
      </c>
    </row>
    <row r="14" spans="1:13" s="2" customFormat="1" hidden="1" x14ac:dyDescent="0.45">
      <c r="A14" s="246" t="s">
        <v>88</v>
      </c>
      <c r="B14" s="24"/>
      <c r="C14" s="12"/>
      <c r="D14" s="60"/>
      <c r="E14" s="12"/>
      <c r="F14" s="152"/>
      <c r="G14" s="289"/>
      <c r="H14" s="152"/>
      <c r="I14" s="212"/>
      <c r="J14" s="152"/>
      <c r="K14" s="148"/>
      <c r="L14" s="256">
        <f>+H14*0.2</f>
        <v>0</v>
      </c>
    </row>
    <row r="15" spans="1:13" s="2" customFormat="1" x14ac:dyDescent="0.45">
      <c r="A15" s="252" t="s">
        <v>65</v>
      </c>
      <c r="B15" s="24"/>
      <c r="C15" s="12"/>
      <c r="D15" s="60"/>
      <c r="E15" s="12"/>
      <c r="F15" s="152"/>
      <c r="G15" s="289"/>
      <c r="H15" s="152"/>
      <c r="I15" s="212"/>
      <c r="J15" s="152"/>
      <c r="K15" s="148"/>
      <c r="L15" s="256"/>
    </row>
    <row r="16" spans="1:13" s="2" customFormat="1" x14ac:dyDescent="0.45">
      <c r="A16" s="254" t="s">
        <v>85</v>
      </c>
      <c r="B16" s="24" t="s">
        <v>2</v>
      </c>
      <c r="C16" s="12"/>
      <c r="D16" s="60">
        <v>-20553</v>
      </c>
      <c r="E16" s="12"/>
      <c r="F16" s="152">
        <v>-2320</v>
      </c>
      <c r="G16" s="289"/>
      <c r="H16" s="152">
        <v>-110746</v>
      </c>
      <c r="I16" s="212"/>
      <c r="J16" s="152">
        <v>80514</v>
      </c>
      <c r="K16" s="148"/>
    </row>
    <row r="17" spans="1:11" s="2" customFormat="1" x14ac:dyDescent="0.45">
      <c r="A17" s="36" t="s">
        <v>158</v>
      </c>
      <c r="B17" s="48"/>
      <c r="C17" s="15"/>
      <c r="D17" s="154">
        <f>SUM(D9:D16)</f>
        <v>82214</v>
      </c>
      <c r="E17" s="15"/>
      <c r="F17" s="291">
        <f>SUM(F9:F16)</f>
        <v>9281</v>
      </c>
      <c r="G17" s="292"/>
      <c r="H17" s="291">
        <f>SUM(H9:H16)</f>
        <v>442984</v>
      </c>
      <c r="I17" s="212"/>
      <c r="J17" s="291">
        <f>SUM(J9:J16)</f>
        <v>-322058</v>
      </c>
      <c r="K17" s="148"/>
    </row>
    <row r="18" spans="1:11" s="2" customFormat="1" ht="21.75" thickBot="1" x14ac:dyDescent="0.5">
      <c r="A18" s="36" t="s">
        <v>149</v>
      </c>
      <c r="B18" s="17"/>
      <c r="C18" s="15"/>
      <c r="D18" s="155">
        <v>-21081873</v>
      </c>
      <c r="E18" s="15"/>
      <c r="F18" s="235">
        <v>23425911</v>
      </c>
      <c r="G18" s="292"/>
      <c r="H18" s="235">
        <v>-58914220</v>
      </c>
      <c r="I18" s="293"/>
      <c r="J18" s="235">
        <v>-82228490</v>
      </c>
      <c r="K18" s="148"/>
    </row>
    <row r="19" spans="1:11" s="2" customFormat="1" ht="21.75" thickTop="1" x14ac:dyDescent="0.45">
      <c r="A19" s="64"/>
      <c r="B19" s="64"/>
      <c r="C19" s="15"/>
      <c r="D19" s="39"/>
      <c r="E19" s="15"/>
      <c r="F19" s="294"/>
      <c r="G19" s="292"/>
      <c r="H19" s="294"/>
      <c r="I19" s="295"/>
      <c r="J19" s="294"/>
      <c r="K19" s="148"/>
    </row>
    <row r="20" spans="1:11" s="2" customFormat="1" x14ac:dyDescent="0.45">
      <c r="A20" s="36" t="s">
        <v>150</v>
      </c>
      <c r="B20" s="36"/>
      <c r="C20" s="15"/>
      <c r="D20" s="39"/>
      <c r="E20" s="15"/>
      <c r="F20" s="294"/>
      <c r="G20" s="292"/>
      <c r="H20" s="294"/>
      <c r="I20" s="295"/>
      <c r="J20" s="294"/>
      <c r="K20" s="148"/>
    </row>
    <row r="21" spans="1:11" s="2" customFormat="1" ht="21.75" thickBot="1" x14ac:dyDescent="0.5">
      <c r="A21" s="65" t="s">
        <v>151</v>
      </c>
      <c r="B21" s="36"/>
      <c r="C21" s="15"/>
      <c r="D21" s="258">
        <v>-1.1121936988499352E-2</v>
      </c>
      <c r="E21" s="15"/>
      <c r="F21" s="258">
        <v>1.2305670608092074E-2</v>
      </c>
      <c r="G21" s="292"/>
      <c r="H21" s="258">
        <v>-3.1192797624650742E-2</v>
      </c>
      <c r="I21" s="296"/>
      <c r="J21" s="258">
        <v>-4.3042639904892044E-2</v>
      </c>
      <c r="K21" s="148"/>
    </row>
    <row r="22" spans="1:11" s="45" customFormat="1" ht="21.75" thickTop="1" x14ac:dyDescent="0.45">
      <c r="A22" s="18"/>
      <c r="B22" s="36"/>
      <c r="C22" s="5"/>
      <c r="D22" s="257"/>
      <c r="E22" s="5"/>
      <c r="F22" s="297"/>
      <c r="G22" s="93"/>
      <c r="H22" s="297"/>
      <c r="I22" s="274"/>
      <c r="J22" s="159"/>
    </row>
    <row r="23" spans="1:11" s="45" customFormat="1" x14ac:dyDescent="0.45">
      <c r="A23" s="18"/>
      <c r="B23" s="5"/>
      <c r="C23" s="5"/>
      <c r="D23" s="7"/>
      <c r="E23" s="5"/>
      <c r="F23" s="274"/>
      <c r="G23" s="93"/>
      <c r="H23" s="274"/>
      <c r="I23" s="274"/>
      <c r="J23" s="159"/>
    </row>
    <row r="24" spans="1:11" s="45" customFormat="1" x14ac:dyDescent="0.45">
      <c r="A24" s="18"/>
      <c r="B24" s="5"/>
      <c r="C24" s="5"/>
      <c r="D24" s="7"/>
      <c r="E24" s="5"/>
      <c r="F24" s="274"/>
      <c r="G24" s="93"/>
      <c r="H24" s="274"/>
      <c r="I24" s="274"/>
      <c r="J24" s="159"/>
    </row>
    <row r="25" spans="1:11" s="45" customFormat="1" x14ac:dyDescent="0.45">
      <c r="A25" s="18"/>
      <c r="B25" s="5"/>
      <c r="C25" s="5"/>
      <c r="D25" s="7"/>
      <c r="E25" s="5"/>
      <c r="F25" s="274"/>
      <c r="G25" s="93"/>
      <c r="H25" s="274"/>
      <c r="I25" s="274"/>
      <c r="J25" s="159"/>
    </row>
    <row r="26" spans="1:11" x14ac:dyDescent="0.45">
      <c r="J26" s="159"/>
    </row>
    <row r="43" spans="4:8" x14ac:dyDescent="0.45">
      <c r="D43" s="167"/>
      <c r="F43" s="284"/>
      <c r="H43" s="284" t="e">
        <f>#REF!-[1]BS!F42</f>
        <v>#REF!</v>
      </c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view="pageBreakPreview" topLeftCell="G10" zoomScale="146" zoomScaleNormal="100" zoomScaleSheetLayoutView="146" workbookViewId="0">
      <selection activeCell="N14" sqref="N14"/>
    </sheetView>
  </sheetViews>
  <sheetFormatPr defaultColWidth="9.140625" defaultRowHeight="21" x14ac:dyDescent="0.45"/>
  <cols>
    <col min="1" max="1" width="33.28515625" style="39" customWidth="1"/>
    <col min="2" max="2" width="7.7109375" style="39" customWidth="1"/>
    <col min="3" max="3" width="0.7109375" style="120" customWidth="1"/>
    <col min="4" max="4" width="11.140625" style="120" customWidth="1"/>
    <col min="5" max="5" width="0.7109375" style="120" customWidth="1"/>
    <col min="6" max="6" width="10.85546875" style="120" customWidth="1"/>
    <col min="7" max="7" width="0.7109375" style="120" customWidth="1"/>
    <col min="8" max="8" width="9.42578125" style="120" customWidth="1"/>
    <col min="9" max="9" width="0.7109375" style="120" customWidth="1"/>
    <col min="10" max="10" width="12.7109375" style="120" customWidth="1"/>
    <col min="11" max="11" width="0.7109375" style="120" customWidth="1"/>
    <col min="12" max="12" width="13.28515625" style="120" customWidth="1"/>
    <col min="13" max="13" width="0.7109375" style="120" customWidth="1"/>
    <col min="14" max="14" width="11.140625" style="120" customWidth="1"/>
    <col min="15" max="15" width="0.7109375" style="120" customWidth="1"/>
    <col min="16" max="16" width="15" style="120" customWidth="1"/>
    <col min="17" max="17" width="0.7109375" style="120" customWidth="1"/>
    <col min="18" max="18" width="11" style="120" customWidth="1"/>
    <col min="19" max="19" width="0.7109375" style="120" customWidth="1"/>
    <col min="20" max="20" width="11.28515625" style="120" customWidth="1"/>
    <col min="21" max="21" width="13.42578125" style="39" bestFit="1" customWidth="1"/>
    <col min="22" max="16384" width="9.140625" style="39"/>
  </cols>
  <sheetData>
    <row r="1" spans="1:33" ht="21.95" customHeight="1" x14ac:dyDescent="0.45">
      <c r="A1" s="36" t="s">
        <v>4</v>
      </c>
      <c r="B1" s="36"/>
      <c r="C1" s="66"/>
      <c r="D1" s="66"/>
      <c r="E1" s="66"/>
      <c r="F1" s="66"/>
      <c r="G1" s="66"/>
      <c r="H1" s="66"/>
      <c r="I1" s="66"/>
      <c r="J1" s="39"/>
      <c r="K1" s="66"/>
      <c r="L1" s="36"/>
      <c r="M1" s="66"/>
      <c r="N1" s="36"/>
      <c r="O1" s="66"/>
      <c r="P1" s="36"/>
      <c r="Q1" s="66"/>
      <c r="R1" s="36"/>
      <c r="S1" s="66"/>
      <c r="T1" s="48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3" s="118" customFormat="1" ht="21.95" customHeight="1" x14ac:dyDescent="0.45">
      <c r="A2" s="36" t="s">
        <v>71</v>
      </c>
      <c r="B2" s="36"/>
      <c r="C2" s="66"/>
      <c r="D2" s="66"/>
      <c r="E2" s="66"/>
      <c r="F2" s="66"/>
      <c r="G2" s="66"/>
      <c r="H2" s="66"/>
      <c r="I2" s="66"/>
      <c r="K2" s="66"/>
      <c r="L2" s="66"/>
      <c r="M2" s="66"/>
      <c r="N2" s="66"/>
      <c r="O2" s="66"/>
      <c r="P2" s="66"/>
      <c r="Q2" s="66"/>
      <c r="R2" s="39"/>
      <c r="S2" s="66"/>
      <c r="T2" s="39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1:33" ht="21.95" customHeight="1" x14ac:dyDescent="0.45">
      <c r="A3" s="36" t="s">
        <v>140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68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1:33" ht="12.75" customHeight="1" x14ac:dyDescent="0.45">
      <c r="B4" s="119"/>
      <c r="C4" s="51"/>
      <c r="D4" s="51"/>
      <c r="E4" s="51"/>
      <c r="F4" s="51"/>
      <c r="G4" s="51"/>
      <c r="H4" s="51"/>
      <c r="I4" s="51"/>
      <c r="J4" s="49"/>
      <c r="K4" s="51"/>
      <c r="L4" s="49"/>
      <c r="M4" s="51"/>
      <c r="N4" s="51"/>
      <c r="O4" s="51"/>
      <c r="P4" s="49"/>
      <c r="Q4" s="51"/>
      <c r="R4" s="49"/>
      <c r="S4" s="51"/>
      <c r="T4" s="49"/>
    </row>
    <row r="5" spans="1:33" ht="21.95" customHeight="1" x14ac:dyDescent="0.45">
      <c r="A5" s="36"/>
      <c r="B5" s="36"/>
      <c r="C5" s="36"/>
      <c r="D5" s="314" t="s">
        <v>7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</row>
    <row r="6" spans="1:33" ht="21.95" customHeight="1" x14ac:dyDescent="0.45">
      <c r="A6" s="36"/>
      <c r="B6" s="36"/>
      <c r="C6" s="69"/>
      <c r="D6" s="69"/>
      <c r="E6" s="69"/>
      <c r="F6" s="69"/>
      <c r="G6" s="69"/>
      <c r="H6" s="69"/>
      <c r="I6" s="69"/>
      <c r="J6" s="69"/>
      <c r="K6" s="69"/>
      <c r="L6" s="317" t="s">
        <v>73</v>
      </c>
      <c r="M6" s="317"/>
      <c r="N6" s="317"/>
      <c r="O6" s="317"/>
      <c r="P6" s="317"/>
      <c r="Q6" s="317"/>
      <c r="R6" s="317"/>
      <c r="S6" s="69"/>
      <c r="T6" s="69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ht="21.95" customHeight="1" x14ac:dyDescent="0.45">
      <c r="C7" s="50"/>
      <c r="D7" s="50"/>
      <c r="E7" s="50"/>
      <c r="F7" s="315" t="s">
        <v>25</v>
      </c>
      <c r="G7" s="315"/>
      <c r="H7" s="315"/>
      <c r="I7" s="315"/>
      <c r="J7" s="315"/>
      <c r="K7" s="50"/>
      <c r="L7" s="213" t="s">
        <v>96</v>
      </c>
      <c r="M7" s="50"/>
      <c r="N7" s="50"/>
      <c r="O7" s="50"/>
      <c r="P7" s="50" t="s">
        <v>81</v>
      </c>
      <c r="Q7" s="50"/>
      <c r="R7" s="39"/>
      <c r="S7" s="50"/>
    </row>
    <row r="8" spans="1:33" ht="21.95" customHeight="1" x14ac:dyDescent="0.45">
      <c r="A8" s="1"/>
      <c r="C8" s="50"/>
      <c r="D8" s="50"/>
      <c r="E8" s="50"/>
      <c r="F8" s="316" t="s">
        <v>90</v>
      </c>
      <c r="G8" s="316"/>
      <c r="H8" s="316"/>
      <c r="I8" s="50"/>
      <c r="J8" s="50"/>
      <c r="K8" s="50"/>
      <c r="L8" s="214" t="s">
        <v>97</v>
      </c>
      <c r="M8" s="50"/>
      <c r="N8" s="122" t="s">
        <v>94</v>
      </c>
      <c r="O8" s="50"/>
      <c r="P8" s="50" t="s">
        <v>44</v>
      </c>
      <c r="Q8" s="50"/>
      <c r="S8" s="50"/>
    </row>
    <row r="9" spans="1:33" ht="21.95" customHeight="1" x14ac:dyDescent="0.45">
      <c r="A9" s="1"/>
      <c r="C9" s="50"/>
      <c r="D9" s="191" t="s">
        <v>76</v>
      </c>
      <c r="E9" s="83"/>
      <c r="F9" s="50" t="s">
        <v>163</v>
      </c>
      <c r="G9" s="50"/>
      <c r="H9" s="50" t="s">
        <v>163</v>
      </c>
      <c r="I9" s="50"/>
      <c r="J9" s="50"/>
      <c r="K9" s="50"/>
      <c r="L9" s="214" t="s">
        <v>98</v>
      </c>
      <c r="M9" s="50"/>
      <c r="N9" s="122" t="s">
        <v>43</v>
      </c>
      <c r="O9" s="50"/>
      <c r="P9" s="50" t="s">
        <v>82</v>
      </c>
      <c r="Q9" s="50"/>
      <c r="R9" s="50"/>
      <c r="S9" s="50"/>
      <c r="T9" s="50" t="s">
        <v>45</v>
      </c>
    </row>
    <row r="10" spans="1:33" ht="21.95" customHeight="1" x14ac:dyDescent="0.45">
      <c r="A10" s="1"/>
      <c r="B10" s="123" t="s">
        <v>8</v>
      </c>
      <c r="C10" s="50"/>
      <c r="D10" s="209" t="s">
        <v>46</v>
      </c>
      <c r="E10" s="83"/>
      <c r="F10" s="124" t="s">
        <v>47</v>
      </c>
      <c r="G10" s="83"/>
      <c r="H10" s="124" t="s">
        <v>48</v>
      </c>
      <c r="I10" s="83"/>
      <c r="J10" s="125" t="s">
        <v>92</v>
      </c>
      <c r="K10" s="83"/>
      <c r="L10" s="215" t="s">
        <v>83</v>
      </c>
      <c r="M10" s="83"/>
      <c r="N10" s="125" t="s">
        <v>95</v>
      </c>
      <c r="O10" s="83"/>
      <c r="P10" s="123" t="s">
        <v>83</v>
      </c>
      <c r="Q10" s="83"/>
      <c r="R10" s="124" t="s">
        <v>49</v>
      </c>
      <c r="S10" s="83"/>
      <c r="T10" s="209" t="s">
        <v>72</v>
      </c>
    </row>
    <row r="11" spans="1:33" s="118" customFormat="1" ht="21.95" customHeight="1" x14ac:dyDescent="0.45">
      <c r="A11" s="118" t="s">
        <v>110</v>
      </c>
      <c r="B11" s="126"/>
      <c r="C11" s="55"/>
      <c r="D11" s="78">
        <v>951456883</v>
      </c>
      <c r="E11" s="78"/>
      <c r="F11" s="78">
        <v>18811235</v>
      </c>
      <c r="G11" s="78"/>
      <c r="H11" s="78">
        <v>6000000</v>
      </c>
      <c r="I11" s="78"/>
      <c r="J11" s="78">
        <v>-627708733.39999998</v>
      </c>
      <c r="K11" s="78"/>
      <c r="L11" s="78">
        <v>32672747</v>
      </c>
      <c r="M11" s="78"/>
      <c r="N11" s="78">
        <v>50778150</v>
      </c>
      <c r="O11" s="78"/>
      <c r="P11" s="78">
        <v>-16690179.600000001</v>
      </c>
      <c r="Q11" s="78"/>
      <c r="R11" s="78">
        <v>66760717.400000006</v>
      </c>
      <c r="S11" s="78"/>
      <c r="T11" s="78">
        <f>SUM(D11:J11)+R11</f>
        <v>415320102</v>
      </c>
      <c r="U11" s="211"/>
    </row>
    <row r="12" spans="1:33" ht="21.95" customHeight="1" x14ac:dyDescent="0.45">
      <c r="A12" s="36" t="s">
        <v>84</v>
      </c>
      <c r="B12" s="161"/>
      <c r="C12" s="49"/>
      <c r="D12" s="81"/>
      <c r="E12" s="81"/>
      <c r="F12" s="81"/>
      <c r="G12" s="81"/>
      <c r="H12" s="81"/>
      <c r="I12" s="17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</row>
    <row r="13" spans="1:33" ht="21.95" customHeight="1" x14ac:dyDescent="0.45">
      <c r="A13" s="39" t="s">
        <v>77</v>
      </c>
      <c r="B13" s="119"/>
      <c r="C13" s="49"/>
      <c r="D13" s="79">
        <v>0</v>
      </c>
      <c r="E13" s="81"/>
      <c r="F13" s="79">
        <v>0</v>
      </c>
      <c r="G13" s="81"/>
      <c r="H13" s="79">
        <v>0</v>
      </c>
      <c r="I13" s="171"/>
      <c r="J13" s="156">
        <v>-59357204</v>
      </c>
      <c r="K13" s="178"/>
      <c r="L13" s="156">
        <v>0</v>
      </c>
      <c r="M13" s="178"/>
      <c r="N13" s="156">
        <v>0</v>
      </c>
      <c r="O13" s="178"/>
      <c r="P13" s="156">
        <v>0</v>
      </c>
      <c r="Q13" s="81"/>
      <c r="R13" s="79">
        <f>SUM(L13:P13)</f>
        <v>0</v>
      </c>
      <c r="S13" s="81"/>
      <c r="T13" s="79">
        <f>SUM(D13:J13)+R13</f>
        <v>-59357204</v>
      </c>
    </row>
    <row r="14" spans="1:33" ht="21.95" customHeight="1" x14ac:dyDescent="0.45">
      <c r="A14" s="39" t="s">
        <v>159</v>
      </c>
      <c r="B14" s="119"/>
      <c r="C14" s="49"/>
      <c r="D14" s="79">
        <v>0</v>
      </c>
      <c r="E14" s="81"/>
      <c r="F14" s="79">
        <v>0</v>
      </c>
      <c r="G14" s="81"/>
      <c r="H14" s="79">
        <v>0</v>
      </c>
      <c r="I14" s="171"/>
      <c r="J14" s="156">
        <v>145861</v>
      </c>
      <c r="K14" s="178"/>
      <c r="L14" s="270">
        <v>553730</v>
      </c>
      <c r="M14" s="178"/>
      <c r="N14" s="156">
        <v>0</v>
      </c>
      <c r="O14" s="178"/>
      <c r="P14" s="156">
        <v>-110746</v>
      </c>
      <c r="Q14" s="81"/>
      <c r="R14" s="53">
        <f>SUM(L14:P14)</f>
        <v>442984</v>
      </c>
      <c r="S14" s="81"/>
      <c r="T14" s="53">
        <f>SUM(D14:J14)+R14</f>
        <v>588845</v>
      </c>
    </row>
    <row r="15" spans="1:33" s="118" customFormat="1" ht="21.95" customHeight="1" x14ac:dyDescent="0.45">
      <c r="A15" s="309" t="s">
        <v>149</v>
      </c>
      <c r="C15" s="55"/>
      <c r="D15" s="80">
        <f>SUM(D13:D14)</f>
        <v>0</v>
      </c>
      <c r="E15" s="172"/>
      <c r="F15" s="56">
        <f>SUM(F12:F14)</f>
        <v>0</v>
      </c>
      <c r="G15" s="172"/>
      <c r="H15" s="56">
        <f>SUM(H12:H14)</f>
        <v>0</v>
      </c>
      <c r="I15" s="172"/>
      <c r="J15" s="179">
        <f>SUM(J13:J14)</f>
        <v>-59211343</v>
      </c>
      <c r="K15" s="234"/>
      <c r="L15" s="303">
        <f>SUM(L13:L14)</f>
        <v>553730</v>
      </c>
      <c r="M15" s="234"/>
      <c r="N15" s="179">
        <f>SUM(N13:N14)</f>
        <v>0</v>
      </c>
      <c r="O15" s="304">
        <f t="shared" ref="O15" si="0">SUM(O13:O14)</f>
        <v>0</v>
      </c>
      <c r="P15" s="179">
        <f>SUM(P13:P14)</f>
        <v>-110746</v>
      </c>
      <c r="Q15" s="72"/>
      <c r="R15" s="84">
        <f>SUM(R13:R14)</f>
        <v>442984</v>
      </c>
      <c r="S15" s="72"/>
      <c r="T15" s="84">
        <f>SUM(D15:J15)+R15</f>
        <v>-58768359</v>
      </c>
    </row>
    <row r="16" spans="1:33" ht="21.95" customHeight="1" x14ac:dyDescent="0.45">
      <c r="A16" s="127" t="s">
        <v>66</v>
      </c>
      <c r="B16" s="121"/>
      <c r="C16" s="50"/>
      <c r="D16" s="173"/>
      <c r="E16" s="174"/>
      <c r="F16" s="173"/>
      <c r="G16" s="174"/>
      <c r="H16" s="173"/>
      <c r="I16" s="174"/>
      <c r="J16" s="305"/>
      <c r="K16" s="306"/>
      <c r="L16" s="305"/>
      <c r="M16" s="306"/>
      <c r="N16" s="305"/>
      <c r="O16" s="306"/>
      <c r="P16" s="305"/>
      <c r="Q16" s="174"/>
      <c r="R16" s="173"/>
      <c r="S16" s="174"/>
      <c r="T16" s="173"/>
    </row>
    <row r="17" spans="1:33" ht="21.95" customHeight="1" x14ac:dyDescent="0.45">
      <c r="A17" s="128" t="s">
        <v>50</v>
      </c>
      <c r="B17" s="161" t="s">
        <v>119</v>
      </c>
      <c r="C17" s="51"/>
      <c r="D17" s="53">
        <v>0</v>
      </c>
      <c r="E17" s="170"/>
      <c r="F17" s="53">
        <v>0</v>
      </c>
      <c r="G17" s="170"/>
      <c r="H17" s="53">
        <v>0</v>
      </c>
      <c r="I17" s="170"/>
      <c r="J17" s="270">
        <v>304979</v>
      </c>
      <c r="K17" s="178"/>
      <c r="L17" s="270">
        <v>0</v>
      </c>
      <c r="M17" s="178"/>
      <c r="N17" s="270">
        <v>-381224</v>
      </c>
      <c r="O17" s="178"/>
      <c r="P17" s="143">
        <v>76245</v>
      </c>
      <c r="Q17" s="81"/>
      <c r="R17" s="53">
        <f>SUM(L17:P17)</f>
        <v>-304979</v>
      </c>
      <c r="S17" s="81"/>
      <c r="T17" s="52">
        <f>SUM(D17:J17)+R17</f>
        <v>0</v>
      </c>
    </row>
    <row r="18" spans="1:33" ht="21.95" customHeight="1" thickBot="1" x14ac:dyDescent="0.5">
      <c r="A18" s="118" t="s">
        <v>141</v>
      </c>
      <c r="B18" s="126"/>
      <c r="C18" s="49"/>
      <c r="D18" s="54">
        <f>D11+D15+D17</f>
        <v>951456883</v>
      </c>
      <c r="E18" s="78"/>
      <c r="F18" s="54">
        <f>F11+F15+F17</f>
        <v>18811235</v>
      </c>
      <c r="G18" s="78"/>
      <c r="H18" s="54">
        <f>H11+H15+H17</f>
        <v>6000000</v>
      </c>
      <c r="I18" s="78"/>
      <c r="J18" s="54">
        <f>J11+J15+J17</f>
        <v>-686615097.39999998</v>
      </c>
      <c r="K18" s="78"/>
      <c r="L18" s="54">
        <f>L11+L15+L17</f>
        <v>33226477</v>
      </c>
      <c r="M18" s="78"/>
      <c r="N18" s="54">
        <f>N11+N15+N17</f>
        <v>50396926</v>
      </c>
      <c r="O18" s="78"/>
      <c r="P18" s="54">
        <f>P11+P15+P17</f>
        <v>-16724680.600000001</v>
      </c>
      <c r="Q18" s="78"/>
      <c r="R18" s="54">
        <f>R11+R15+R17</f>
        <v>66898722.400000006</v>
      </c>
      <c r="S18" s="78"/>
      <c r="T18" s="54">
        <f>T11+T15+T17</f>
        <v>356551743</v>
      </c>
      <c r="U18" s="72"/>
    </row>
    <row r="19" spans="1:33" s="131" customFormat="1" ht="21" customHeight="1" thickTop="1" x14ac:dyDescent="0.45">
      <c r="A19" s="129"/>
      <c r="B19" s="130"/>
      <c r="C19" s="70"/>
      <c r="D19" s="70"/>
      <c r="E19" s="149"/>
      <c r="F19" s="70"/>
      <c r="G19" s="149"/>
      <c r="H19" s="70"/>
      <c r="I19" s="149"/>
      <c r="J19" s="73"/>
      <c r="K19" s="149"/>
      <c r="L19" s="70"/>
      <c r="M19" s="149"/>
      <c r="N19" s="70"/>
      <c r="O19" s="149"/>
      <c r="P19" s="70"/>
      <c r="Q19" s="149"/>
      <c r="R19" s="70"/>
      <c r="S19" s="149"/>
      <c r="T19" s="70"/>
      <c r="U19" s="134"/>
    </row>
    <row r="20" spans="1:33" s="131" customFormat="1" ht="21" customHeight="1" x14ac:dyDescent="0.45">
      <c r="A20" s="129"/>
      <c r="B20" s="130"/>
      <c r="C20" s="70"/>
      <c r="D20" s="70"/>
      <c r="E20" s="70"/>
      <c r="F20" s="70"/>
      <c r="G20" s="70"/>
      <c r="H20" s="70"/>
      <c r="I20" s="70"/>
      <c r="J20" s="70">
        <f>J18-'BS(TH)'!D48</f>
        <v>0</v>
      </c>
      <c r="K20" s="70"/>
      <c r="L20" s="70"/>
      <c r="M20" s="70"/>
      <c r="N20" s="70"/>
      <c r="O20" s="70"/>
      <c r="P20" s="70"/>
      <c r="Q20" s="70"/>
      <c r="R20" s="70"/>
      <c r="S20" s="70"/>
      <c r="T20" s="70"/>
    </row>
    <row r="21" spans="1:33" s="131" customFormat="1" ht="21" customHeight="1" x14ac:dyDescent="0.45">
      <c r="A21" s="129"/>
      <c r="B21" s="13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230"/>
    </row>
    <row r="22" spans="1:33" ht="21" customHeight="1" x14ac:dyDescent="0.45">
      <c r="A22" s="118"/>
      <c r="B22" s="126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</row>
    <row r="23" spans="1:33" ht="21" customHeight="1" x14ac:dyDescent="0.45">
      <c r="A23" s="118"/>
      <c r="B23" s="126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</row>
    <row r="24" spans="1:33" ht="19.5" customHeight="1" x14ac:dyDescent="0.45">
      <c r="C24" s="39"/>
      <c r="D24" s="39"/>
      <c r="E24" s="39"/>
      <c r="F24" s="39"/>
      <c r="G24" s="39"/>
      <c r="H24" s="71"/>
      <c r="I24" s="39"/>
      <c r="J24" s="71"/>
      <c r="K24" s="39"/>
      <c r="L24" s="71"/>
      <c r="M24" s="39"/>
      <c r="N24" s="71"/>
      <c r="O24" s="39"/>
      <c r="P24" s="71"/>
      <c r="Q24" s="39"/>
      <c r="R24" s="71"/>
      <c r="S24" s="39"/>
      <c r="T24" s="71"/>
    </row>
    <row r="25" spans="1:33" ht="21" customHeight="1" x14ac:dyDescent="0.45">
      <c r="H25" s="71"/>
      <c r="J25" s="71"/>
      <c r="L25" s="71"/>
      <c r="N25" s="71"/>
      <c r="P25" s="71"/>
      <c r="R25" s="71"/>
      <c r="T25" s="71"/>
    </row>
    <row r="26" spans="1:33" ht="21" customHeight="1" x14ac:dyDescent="0.45">
      <c r="H26" s="71"/>
      <c r="J26" s="71"/>
      <c r="L26" s="71"/>
      <c r="N26" s="71"/>
      <c r="P26" s="71"/>
      <c r="R26" s="71"/>
      <c r="T26" s="71"/>
    </row>
    <row r="27" spans="1:33" ht="21" customHeight="1" x14ac:dyDescent="0.45">
      <c r="H27" s="71"/>
      <c r="J27" s="71"/>
      <c r="L27" s="71"/>
      <c r="N27" s="71"/>
      <c r="P27" s="71"/>
      <c r="R27" s="71"/>
      <c r="T27" s="71"/>
    </row>
    <row r="28" spans="1:33" ht="21" customHeight="1" x14ac:dyDescent="0.45">
      <c r="N28" s="132"/>
    </row>
    <row r="29" spans="1:33" ht="21" customHeight="1" x14ac:dyDescent="0.45">
      <c r="N29" s="132"/>
    </row>
    <row r="31" spans="1:33" s="120" customFormat="1" ht="21" customHeight="1" x14ac:dyDescent="0.45">
      <c r="A31" s="39"/>
      <c r="B31" s="39"/>
      <c r="L31" s="120" t="s">
        <v>3</v>
      </c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</row>
    <row r="38" spans="7:7" x14ac:dyDescent="0.45">
      <c r="G38" s="120" t="e">
        <f>#REF!-[2]BS!F37</f>
        <v>#REF!</v>
      </c>
    </row>
    <row r="52" spans="1:33" s="120" customFormat="1" ht="21" customHeight="1" x14ac:dyDescent="0.45">
      <c r="A52" s="39"/>
      <c r="B52" s="39"/>
      <c r="H52" s="133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</row>
    <row r="54" spans="1:33" s="120" customFormat="1" ht="21" customHeight="1" x14ac:dyDescent="0.45">
      <c r="A54" s="39"/>
      <c r="B54" s="39"/>
      <c r="H54" s="133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</row>
  </sheetData>
  <mergeCells count="4">
    <mergeCell ref="D5:T5"/>
    <mergeCell ref="F7:J7"/>
    <mergeCell ref="F8:H8"/>
    <mergeCell ref="L6:R6"/>
  </mergeCells>
  <pageMargins left="0.76" right="0.41" top="0.47244094488188998" bottom="0.41" header="0.511811023622047" footer="0.47"/>
  <pageSetup paperSize="9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view="pageBreakPreview" topLeftCell="A6" zoomScale="120" zoomScaleNormal="100" zoomScaleSheetLayoutView="120" workbookViewId="0">
      <selection activeCell="C17" sqref="C17"/>
    </sheetView>
  </sheetViews>
  <sheetFormatPr defaultRowHeight="21" x14ac:dyDescent="0.45"/>
  <cols>
    <col min="1" max="1" width="2.7109375" style="61" customWidth="1"/>
    <col min="2" max="2" width="30.5703125" style="61" customWidth="1"/>
    <col min="3" max="3" width="7.5703125" style="61" customWidth="1"/>
    <col min="4" max="4" width="0.7109375" style="192" customWidth="1"/>
    <col min="5" max="5" width="11.42578125" style="192" customWidth="1"/>
    <col min="6" max="6" width="0.7109375" style="192" customWidth="1"/>
    <col min="7" max="7" width="10.5703125" style="192" customWidth="1"/>
    <col min="8" max="8" width="0.7109375" style="192" customWidth="1"/>
    <col min="9" max="9" width="9.42578125" style="192" customWidth="1"/>
    <col min="10" max="10" width="0.7109375" style="192" customWidth="1"/>
    <col min="11" max="11" width="12.42578125" style="192" customWidth="1"/>
    <col min="12" max="12" width="0.7109375" style="192" customWidth="1"/>
    <col min="13" max="13" width="12.85546875" style="192" customWidth="1"/>
    <col min="14" max="14" width="0.7109375" style="192" customWidth="1"/>
    <col min="15" max="15" width="11.28515625" style="192" customWidth="1"/>
    <col min="16" max="16" width="0.7109375" style="192" customWidth="1"/>
    <col min="17" max="17" width="14.5703125" style="192" customWidth="1"/>
    <col min="18" max="18" width="0.7109375" style="192" customWidth="1"/>
    <col min="19" max="19" width="10.85546875" style="192" customWidth="1"/>
    <col min="20" max="20" width="0.7109375" style="192" customWidth="1"/>
    <col min="21" max="21" width="12.42578125" style="192" customWidth="1"/>
    <col min="22" max="22" width="12.42578125" style="61" bestFit="1" customWidth="1"/>
    <col min="23" max="16384" width="9.140625" style="61"/>
  </cols>
  <sheetData>
    <row r="1" spans="1:34" ht="21.95" customHeight="1" x14ac:dyDescent="0.45">
      <c r="A1" s="36" t="s">
        <v>4</v>
      </c>
      <c r="B1" s="36"/>
      <c r="C1" s="36"/>
      <c r="D1" s="66"/>
      <c r="E1" s="66"/>
      <c r="F1" s="66"/>
      <c r="G1" s="66"/>
      <c r="H1" s="66"/>
      <c r="I1" s="66"/>
      <c r="J1" s="66"/>
      <c r="K1" s="61"/>
      <c r="L1" s="66"/>
      <c r="M1" s="36"/>
      <c r="N1" s="66"/>
      <c r="O1" s="36"/>
      <c r="P1" s="66"/>
      <c r="Q1" s="36"/>
      <c r="R1" s="66"/>
      <c r="S1" s="36"/>
      <c r="T1" s="66"/>
      <c r="U1" s="48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</row>
    <row r="2" spans="1:34" s="189" customFormat="1" ht="21.95" customHeight="1" x14ac:dyDescent="0.45">
      <c r="A2" s="36" t="s">
        <v>71</v>
      </c>
      <c r="B2" s="36"/>
      <c r="C2" s="36"/>
      <c r="D2" s="66"/>
      <c r="E2" s="66"/>
      <c r="F2" s="66"/>
      <c r="G2" s="66"/>
      <c r="H2" s="66"/>
      <c r="I2" s="66"/>
      <c r="J2" s="66"/>
      <c r="L2" s="66"/>
      <c r="M2" s="66"/>
      <c r="N2" s="66"/>
      <c r="O2" s="66"/>
      <c r="P2" s="66"/>
      <c r="Q2" s="66"/>
      <c r="R2" s="66"/>
      <c r="S2" s="61"/>
      <c r="T2" s="66"/>
      <c r="U2" s="61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</row>
    <row r="3" spans="1:34" ht="21.95" customHeight="1" x14ac:dyDescent="0.45">
      <c r="A3" s="36" t="s">
        <v>140</v>
      </c>
      <c r="B3" s="6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68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</row>
    <row r="4" spans="1:34" ht="12.75" customHeight="1" x14ac:dyDescent="0.45">
      <c r="B4" s="189"/>
      <c r="C4" s="190"/>
      <c r="D4" s="51"/>
      <c r="E4" s="51"/>
      <c r="F4" s="51"/>
      <c r="G4" s="51"/>
      <c r="H4" s="51"/>
      <c r="I4" s="51"/>
      <c r="J4" s="51"/>
      <c r="K4" s="49"/>
      <c r="L4" s="51"/>
      <c r="M4" s="49"/>
      <c r="N4" s="51"/>
      <c r="O4" s="51"/>
      <c r="P4" s="51"/>
      <c r="Q4" s="49"/>
      <c r="R4" s="51"/>
      <c r="S4" s="49"/>
      <c r="T4" s="51"/>
      <c r="U4" s="49"/>
    </row>
    <row r="5" spans="1:34" ht="21.95" customHeight="1" x14ac:dyDescent="0.45">
      <c r="A5" s="36"/>
      <c r="B5" s="36"/>
      <c r="C5" s="36"/>
      <c r="D5" s="36"/>
      <c r="E5" s="314" t="s">
        <v>7</v>
      </c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</row>
    <row r="6" spans="1:34" ht="21.95" customHeight="1" x14ac:dyDescent="0.45">
      <c r="A6" s="36"/>
      <c r="B6" s="36"/>
      <c r="C6" s="36"/>
      <c r="D6" s="69"/>
      <c r="E6" s="69"/>
      <c r="F6" s="69"/>
      <c r="G6" s="69"/>
      <c r="H6" s="69"/>
      <c r="I6" s="69"/>
      <c r="J6" s="69"/>
      <c r="K6" s="69"/>
      <c r="L6" s="69"/>
      <c r="M6" s="317" t="s">
        <v>73</v>
      </c>
      <c r="N6" s="317"/>
      <c r="O6" s="317"/>
      <c r="P6" s="317"/>
      <c r="Q6" s="317"/>
      <c r="R6" s="317"/>
      <c r="S6" s="317"/>
      <c r="T6" s="69"/>
      <c r="U6" s="69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</row>
    <row r="7" spans="1:34" ht="21.95" customHeight="1" x14ac:dyDescent="0.45">
      <c r="D7" s="191"/>
      <c r="E7" s="191"/>
      <c r="F7" s="191"/>
      <c r="G7" s="315" t="s">
        <v>25</v>
      </c>
      <c r="H7" s="315"/>
      <c r="I7" s="315"/>
      <c r="J7" s="315"/>
      <c r="K7" s="315"/>
      <c r="L7" s="191"/>
      <c r="M7" s="213" t="s">
        <v>96</v>
      </c>
      <c r="N7" s="50"/>
      <c r="O7" s="50"/>
      <c r="P7" s="50"/>
      <c r="Q7" s="50" t="s">
        <v>81</v>
      </c>
      <c r="R7" s="191"/>
      <c r="S7" s="61"/>
      <c r="T7" s="191"/>
    </row>
    <row r="8" spans="1:34" ht="21.95" customHeight="1" x14ac:dyDescent="0.45">
      <c r="D8" s="191"/>
      <c r="E8" s="191"/>
      <c r="F8" s="191"/>
      <c r="G8" s="317" t="s">
        <v>90</v>
      </c>
      <c r="H8" s="317"/>
      <c r="I8" s="317"/>
      <c r="J8" s="191"/>
      <c r="K8" s="191"/>
      <c r="L8" s="191"/>
      <c r="M8" s="214" t="s">
        <v>97</v>
      </c>
      <c r="N8" s="50"/>
      <c r="O8" s="122" t="s">
        <v>94</v>
      </c>
      <c r="P8" s="50"/>
      <c r="Q8" s="50" t="s">
        <v>44</v>
      </c>
      <c r="R8" s="191"/>
      <c r="T8" s="191"/>
    </row>
    <row r="9" spans="1:34" ht="21.95" customHeight="1" x14ac:dyDescent="0.45">
      <c r="D9" s="191"/>
      <c r="E9" s="191" t="s">
        <v>76</v>
      </c>
      <c r="F9" s="191"/>
      <c r="G9" s="191" t="s">
        <v>163</v>
      </c>
      <c r="H9" s="191"/>
      <c r="I9" s="191" t="s">
        <v>163</v>
      </c>
      <c r="J9" s="191"/>
      <c r="K9" s="191"/>
      <c r="L9" s="191"/>
      <c r="M9" s="214" t="s">
        <v>98</v>
      </c>
      <c r="N9" s="50"/>
      <c r="O9" s="122" t="s">
        <v>43</v>
      </c>
      <c r="P9" s="50"/>
      <c r="Q9" s="50" t="s">
        <v>82</v>
      </c>
      <c r="R9" s="191"/>
      <c r="S9" s="191"/>
      <c r="T9" s="191"/>
      <c r="U9" s="50" t="s">
        <v>45</v>
      </c>
    </row>
    <row r="10" spans="1:34" ht="21.95" customHeight="1" x14ac:dyDescent="0.45">
      <c r="C10" s="194" t="s">
        <v>8</v>
      </c>
      <c r="D10" s="191"/>
      <c r="E10" s="185" t="s">
        <v>46</v>
      </c>
      <c r="F10" s="191"/>
      <c r="G10" s="185" t="s">
        <v>47</v>
      </c>
      <c r="H10" s="191"/>
      <c r="I10" s="185" t="s">
        <v>48</v>
      </c>
      <c r="J10" s="191"/>
      <c r="K10" s="195" t="s">
        <v>92</v>
      </c>
      <c r="L10" s="191"/>
      <c r="M10" s="215" t="s">
        <v>83</v>
      </c>
      <c r="N10" s="83"/>
      <c r="O10" s="125" t="s">
        <v>95</v>
      </c>
      <c r="P10" s="83"/>
      <c r="Q10" s="123" t="s">
        <v>83</v>
      </c>
      <c r="R10" s="191"/>
      <c r="S10" s="185" t="s">
        <v>49</v>
      </c>
      <c r="T10" s="191"/>
      <c r="U10" s="208" t="s">
        <v>72</v>
      </c>
    </row>
    <row r="11" spans="1:34" ht="21.95" customHeight="1" x14ac:dyDescent="0.45">
      <c r="A11" s="189" t="s">
        <v>109</v>
      </c>
      <c r="B11" s="189"/>
      <c r="C11" s="196"/>
      <c r="D11" s="49"/>
      <c r="E11" s="234">
        <v>951456883</v>
      </c>
      <c r="F11" s="237"/>
      <c r="G11" s="234">
        <v>18811235</v>
      </c>
      <c r="H11" s="237"/>
      <c r="I11" s="234">
        <v>6000000</v>
      </c>
      <c r="J11" s="237"/>
      <c r="K11" s="234">
        <v>-524084946.39999998</v>
      </c>
      <c r="L11" s="237"/>
      <c r="M11" s="234">
        <v>64549730</v>
      </c>
      <c r="N11" s="237"/>
      <c r="O11" s="234">
        <v>51263836</v>
      </c>
      <c r="P11" s="237"/>
      <c r="Q11" s="234">
        <v>-23162713.600000001</v>
      </c>
      <c r="R11" s="237"/>
      <c r="S11" s="234">
        <f>SUM(M11:Q11)</f>
        <v>92650852.400000006</v>
      </c>
      <c r="T11" s="237"/>
      <c r="U11" s="234">
        <f>SUM(E11:Q11)</f>
        <v>544834024</v>
      </c>
      <c r="V11" s="72"/>
    </row>
    <row r="12" spans="1:34" ht="21.95" customHeight="1" x14ac:dyDescent="0.45">
      <c r="A12" s="189" t="s">
        <v>84</v>
      </c>
      <c r="B12" s="189"/>
      <c r="C12" s="196"/>
      <c r="D12" s="49"/>
      <c r="E12" s="234"/>
      <c r="F12" s="145"/>
      <c r="G12" s="234"/>
      <c r="H12" s="145"/>
      <c r="I12" s="234"/>
      <c r="J12" s="145"/>
      <c r="K12" s="234"/>
      <c r="L12" s="145"/>
      <c r="M12" s="234"/>
      <c r="N12" s="145"/>
      <c r="O12" s="234"/>
      <c r="P12" s="145"/>
      <c r="Q12" s="234"/>
      <c r="R12" s="145"/>
      <c r="S12" s="234"/>
      <c r="T12" s="145"/>
      <c r="U12" s="234"/>
      <c r="V12" s="72"/>
    </row>
    <row r="13" spans="1:34" ht="21.95" customHeight="1" x14ac:dyDescent="0.45">
      <c r="A13" s="61" t="s">
        <v>77</v>
      </c>
      <c r="B13" s="189"/>
      <c r="C13" s="190"/>
      <c r="D13" s="49"/>
      <c r="E13" s="79">
        <v>0</v>
      </c>
      <c r="F13" s="199"/>
      <c r="G13" s="79">
        <v>0</v>
      </c>
      <c r="H13" s="199"/>
      <c r="I13" s="79">
        <v>0</v>
      </c>
      <c r="J13" s="14"/>
      <c r="K13" s="144">
        <v>-81906432</v>
      </c>
      <c r="L13" s="14"/>
      <c r="M13" s="79">
        <v>0</v>
      </c>
      <c r="N13" s="79">
        <v>0</v>
      </c>
      <c r="O13" s="79">
        <v>0</v>
      </c>
      <c r="P13" s="79">
        <v>0</v>
      </c>
      <c r="Q13" s="79">
        <v>0</v>
      </c>
      <c r="R13" s="79">
        <v>0</v>
      </c>
      <c r="S13" s="79">
        <v>0</v>
      </c>
      <c r="T13" s="14"/>
      <c r="U13" s="81">
        <f>SUM(E13:Q13)</f>
        <v>-81906432</v>
      </c>
    </row>
    <row r="14" spans="1:34" ht="21.95" customHeight="1" x14ac:dyDescent="0.45">
      <c r="A14" s="39" t="s">
        <v>159</v>
      </c>
      <c r="C14" s="190"/>
      <c r="D14" s="49"/>
      <c r="E14" s="53">
        <v>0</v>
      </c>
      <c r="F14" s="199"/>
      <c r="G14" s="53">
        <v>0</v>
      </c>
      <c r="H14" s="199"/>
      <c r="I14" s="53">
        <v>0</v>
      </c>
      <c r="J14" s="14"/>
      <c r="K14" s="53">
        <v>0</v>
      </c>
      <c r="L14" s="14"/>
      <c r="M14" s="53">
        <v>-402572</v>
      </c>
      <c r="N14" s="14"/>
      <c r="O14" s="79">
        <v>0</v>
      </c>
      <c r="P14" s="14"/>
      <c r="Q14" s="53">
        <v>80514</v>
      </c>
      <c r="R14" s="81">
        <v>0</v>
      </c>
      <c r="S14" s="53">
        <f>SUM(M14:Q14)</f>
        <v>-322058</v>
      </c>
      <c r="T14" s="14"/>
      <c r="U14" s="259">
        <f>SUM(E14:K14)+S14</f>
        <v>-322058</v>
      </c>
    </row>
    <row r="15" spans="1:34" s="189" customFormat="1" ht="21.95" customHeight="1" x14ac:dyDescent="0.45">
      <c r="A15" s="36" t="s">
        <v>149</v>
      </c>
      <c r="D15" s="55"/>
      <c r="E15" s="80">
        <f>SUM(E13:E14)</f>
        <v>0</v>
      </c>
      <c r="F15" s="225"/>
      <c r="G15" s="80">
        <f>SUM(G13:G14)</f>
        <v>0</v>
      </c>
      <c r="H15" s="225"/>
      <c r="I15" s="80">
        <f>SUM(I13:I14)</f>
        <v>0</v>
      </c>
      <c r="J15" s="225"/>
      <c r="K15" s="226">
        <f>SUM(K13:K14)</f>
        <v>-81906432</v>
      </c>
      <c r="L15" s="227"/>
      <c r="M15" s="84">
        <f>SUM(M13:M14)</f>
        <v>-402572</v>
      </c>
      <c r="N15" s="227"/>
      <c r="O15" s="80">
        <f t="shared" ref="O15:Q15" si="0">SUM(O13:O14)</f>
        <v>0</v>
      </c>
      <c r="P15" s="82">
        <f t="shared" si="0"/>
        <v>0</v>
      </c>
      <c r="Q15" s="80">
        <f t="shared" si="0"/>
        <v>80514</v>
      </c>
      <c r="R15" s="228"/>
      <c r="S15" s="84">
        <f>SUM(S13:S14)</f>
        <v>-322058</v>
      </c>
      <c r="T15" s="227"/>
      <c r="U15" s="80">
        <f>SUM(U13:U14)</f>
        <v>-82228490</v>
      </c>
    </row>
    <row r="16" spans="1:34" ht="21.95" customHeight="1" x14ac:dyDescent="0.45">
      <c r="A16" s="197" t="s">
        <v>66</v>
      </c>
      <c r="B16" s="189"/>
      <c r="C16" s="193"/>
      <c r="D16" s="191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</row>
    <row r="17" spans="1:34" ht="21.95" customHeight="1" x14ac:dyDescent="0.45">
      <c r="A17" s="198" t="s">
        <v>50</v>
      </c>
      <c r="C17" s="161" t="s">
        <v>119</v>
      </c>
      <c r="D17" s="51"/>
      <c r="E17" s="53">
        <v>0</v>
      </c>
      <c r="F17" s="199"/>
      <c r="G17" s="53">
        <v>0</v>
      </c>
      <c r="H17" s="199"/>
      <c r="I17" s="53">
        <v>0</v>
      </c>
      <c r="J17" s="199"/>
      <c r="K17" s="270">
        <v>290613</v>
      </c>
      <c r="L17" s="271"/>
      <c r="M17" s="270">
        <v>0</v>
      </c>
      <c r="N17" s="271"/>
      <c r="O17" s="272">
        <v>-363266</v>
      </c>
      <c r="P17" s="271"/>
      <c r="Q17" s="143">
        <v>72653</v>
      </c>
      <c r="R17" s="199"/>
      <c r="S17" s="53">
        <f>SUM(M17:Q17)</f>
        <v>-290613</v>
      </c>
      <c r="T17" s="199"/>
      <c r="U17" s="53">
        <f>SUM(E17:Q17)</f>
        <v>0</v>
      </c>
    </row>
    <row r="18" spans="1:34" ht="21.95" customHeight="1" thickBot="1" x14ac:dyDescent="0.5">
      <c r="A18" s="118" t="s">
        <v>147</v>
      </c>
      <c r="B18" s="189"/>
      <c r="C18" s="196"/>
      <c r="D18" s="49"/>
      <c r="E18" s="236">
        <f>E11+E15+E17</f>
        <v>951456883</v>
      </c>
      <c r="F18" s="145"/>
      <c r="G18" s="236">
        <f>G11+G15+G17</f>
        <v>18811235</v>
      </c>
      <c r="H18" s="145"/>
      <c r="I18" s="236">
        <f>I11+I15+I17</f>
        <v>6000000</v>
      </c>
      <c r="J18" s="145"/>
      <c r="K18" s="236">
        <f>K11+K15+K17</f>
        <v>-605700765.39999998</v>
      </c>
      <c r="L18" s="145"/>
      <c r="M18" s="236">
        <f>M11+M15+M17</f>
        <v>64147158</v>
      </c>
      <c r="N18" s="145"/>
      <c r="O18" s="236">
        <f>O11+O15+O17</f>
        <v>50900570</v>
      </c>
      <c r="P18" s="145"/>
      <c r="Q18" s="236">
        <f>Q11+Q15+Q17</f>
        <v>-23009546.600000001</v>
      </c>
      <c r="R18" s="145"/>
      <c r="S18" s="236">
        <f>S11+S15+S17</f>
        <v>92038181.400000006</v>
      </c>
      <c r="T18" s="145"/>
      <c r="U18" s="236">
        <f>U11+U15+U17</f>
        <v>462605534</v>
      </c>
      <c r="V18" s="72"/>
    </row>
    <row r="19" spans="1:34" s="203" customFormat="1" ht="21" customHeight="1" thickTop="1" x14ac:dyDescent="0.45">
      <c r="A19" s="200"/>
      <c r="B19" s="200"/>
      <c r="C19" s="201"/>
      <c r="D19" s="70"/>
      <c r="E19" s="70"/>
      <c r="F19" s="70"/>
      <c r="G19" s="70"/>
      <c r="H19" s="70"/>
      <c r="I19" s="70"/>
      <c r="J19" s="70"/>
      <c r="K19" s="73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202"/>
    </row>
    <row r="20" spans="1:34" s="203" customFormat="1" ht="21" customHeight="1" x14ac:dyDescent="0.45">
      <c r="A20" s="200"/>
      <c r="B20" s="200"/>
      <c r="C20" s="201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</row>
    <row r="21" spans="1:34" s="203" customFormat="1" ht="21" customHeight="1" x14ac:dyDescent="0.45">
      <c r="A21" s="200"/>
      <c r="B21" s="200"/>
      <c r="C21" s="201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</row>
    <row r="22" spans="1:34" ht="21" customHeight="1" x14ac:dyDescent="0.45">
      <c r="A22" s="189"/>
      <c r="B22" s="189"/>
      <c r="C22" s="196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</row>
    <row r="23" spans="1:34" ht="21" customHeight="1" x14ac:dyDescent="0.45">
      <c r="A23" s="189"/>
      <c r="B23" s="189"/>
      <c r="C23" s="196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</row>
    <row r="24" spans="1:34" ht="19.5" customHeight="1" x14ac:dyDescent="0.45">
      <c r="D24" s="61"/>
      <c r="E24" s="61"/>
      <c r="F24" s="61"/>
      <c r="G24" s="61"/>
      <c r="H24" s="61"/>
      <c r="I24" s="71"/>
      <c r="J24" s="61"/>
      <c r="K24" s="71"/>
      <c r="L24" s="61"/>
      <c r="M24" s="71"/>
      <c r="N24" s="61"/>
      <c r="O24" s="71"/>
      <c r="P24" s="61"/>
      <c r="Q24" s="71"/>
      <c r="R24" s="61"/>
      <c r="S24" s="71"/>
      <c r="T24" s="61"/>
      <c r="U24" s="71"/>
    </row>
    <row r="25" spans="1:34" ht="21" customHeight="1" x14ac:dyDescent="0.45">
      <c r="I25" s="71"/>
      <c r="K25" s="71"/>
      <c r="M25" s="71"/>
      <c r="O25" s="71"/>
      <c r="Q25" s="71"/>
      <c r="S25" s="71"/>
      <c r="U25" s="71"/>
    </row>
    <row r="26" spans="1:34" ht="21" customHeight="1" x14ac:dyDescent="0.45">
      <c r="I26" s="71"/>
      <c r="K26" s="71"/>
      <c r="M26" s="71"/>
      <c r="O26" s="71"/>
      <c r="Q26" s="71"/>
      <c r="S26" s="71"/>
      <c r="U26" s="71"/>
    </row>
    <row r="27" spans="1:34" ht="21" customHeight="1" x14ac:dyDescent="0.45">
      <c r="I27" s="71"/>
      <c r="K27" s="71"/>
      <c r="M27" s="71"/>
      <c r="O27" s="71"/>
      <c r="Q27" s="71"/>
      <c r="S27" s="71"/>
      <c r="U27" s="71"/>
    </row>
    <row r="28" spans="1:34" ht="21" customHeight="1" x14ac:dyDescent="0.45">
      <c r="O28" s="204"/>
    </row>
    <row r="29" spans="1:34" ht="21" customHeight="1" x14ac:dyDescent="0.45">
      <c r="O29" s="204"/>
    </row>
    <row r="30" spans="1:34" ht="22.5" customHeight="1" x14ac:dyDescent="0.45"/>
    <row r="31" spans="1:34" s="192" customFormat="1" ht="21" customHeight="1" x14ac:dyDescent="0.45">
      <c r="A31" s="61"/>
      <c r="B31" s="61"/>
      <c r="C31" s="61"/>
      <c r="M31" s="192" t="s">
        <v>3</v>
      </c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</row>
    <row r="33" ht="22.5" customHeight="1" x14ac:dyDescent="0.45"/>
    <row r="52" spans="1:34" s="192" customFormat="1" ht="21" customHeight="1" x14ac:dyDescent="0.45">
      <c r="A52" s="61"/>
      <c r="B52" s="61"/>
      <c r="C52" s="61"/>
      <c r="I52" s="205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</row>
    <row r="54" spans="1:34" s="192" customFormat="1" ht="21" customHeight="1" x14ac:dyDescent="0.45">
      <c r="A54" s="61"/>
      <c r="B54" s="61"/>
      <c r="C54" s="61"/>
      <c r="I54" s="205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</row>
    <row r="56" spans="1:34" ht="22.5" customHeight="1" x14ac:dyDescent="0.45"/>
  </sheetData>
  <mergeCells count="4">
    <mergeCell ref="G8:I8"/>
    <mergeCell ref="E5:U5"/>
    <mergeCell ref="M6:S6"/>
    <mergeCell ref="G7:K7"/>
  </mergeCells>
  <pageMargins left="0.78740157480314998" right="0.41" top="0.47244094488188998" bottom="0.41" header="0.511811023622047" footer="0.47"/>
  <pageSetup paperSize="9" firstPageNumber="8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7"/>
  <sheetViews>
    <sheetView tabSelected="1" view="pageBreakPreview" topLeftCell="A22" zoomScale="90" zoomScaleNormal="100" zoomScaleSheetLayoutView="90" workbookViewId="0">
      <selection activeCell="B30" sqref="B30"/>
    </sheetView>
  </sheetViews>
  <sheetFormatPr defaultColWidth="9.140625" defaultRowHeight="21" x14ac:dyDescent="0.45"/>
  <cols>
    <col min="1" max="1" width="61.7109375" style="1" customWidth="1"/>
    <col min="2" max="2" width="8.7109375" style="21" customWidth="1"/>
    <col min="3" max="3" width="2" style="23" customWidth="1"/>
    <col min="4" max="4" width="14.7109375" style="23" customWidth="1"/>
    <col min="5" max="5" width="1.5703125" style="1" customWidth="1"/>
    <col min="6" max="6" width="14.7109375" style="91" customWidth="1"/>
    <col min="7" max="7" width="13.42578125" style="1" bestFit="1" customWidth="1"/>
    <col min="8" max="8" width="12.5703125" style="1" bestFit="1" customWidth="1"/>
    <col min="9" max="16384" width="9.140625" style="1"/>
  </cols>
  <sheetData>
    <row r="1" spans="1:6" x14ac:dyDescent="0.45">
      <c r="A1" s="37" t="s">
        <v>4</v>
      </c>
      <c r="B1" s="4"/>
      <c r="C1" s="4"/>
      <c r="D1" s="4"/>
      <c r="E1" s="4"/>
      <c r="F1" s="89"/>
    </row>
    <row r="2" spans="1:6" x14ac:dyDescent="0.45">
      <c r="A2" s="4" t="s">
        <v>51</v>
      </c>
    </row>
    <row r="3" spans="1:6" x14ac:dyDescent="0.45">
      <c r="A3" s="74" t="s">
        <v>140</v>
      </c>
      <c r="B3" s="28"/>
      <c r="C3" s="135"/>
      <c r="D3" s="135"/>
      <c r="E3" s="135"/>
      <c r="F3" s="92"/>
    </row>
    <row r="4" spans="1:6" ht="12" customHeight="1" x14ac:dyDescent="0.45">
      <c r="A4" s="142"/>
      <c r="B4" s="28"/>
      <c r="C4" s="135"/>
      <c r="D4" s="135"/>
      <c r="E4" s="135"/>
      <c r="F4" s="92"/>
    </row>
    <row r="5" spans="1:6" ht="19.5" customHeight="1" x14ac:dyDescent="0.45">
      <c r="D5" s="318" t="s">
        <v>7</v>
      </c>
      <c r="E5" s="318"/>
      <c r="F5" s="318"/>
    </row>
    <row r="6" spans="1:6" ht="21" customHeight="1" x14ac:dyDescent="0.45">
      <c r="A6" s="4"/>
      <c r="D6" s="107">
        <f>'PL1(TH)'!H7</f>
        <v>2564</v>
      </c>
      <c r="E6" s="21"/>
      <c r="F6" s="298">
        <f>'PL1(TH)'!J7</f>
        <v>2563</v>
      </c>
    </row>
    <row r="7" spans="1:6" x14ac:dyDescent="0.45">
      <c r="A7" s="87" t="s">
        <v>52</v>
      </c>
    </row>
    <row r="8" spans="1:6" x14ac:dyDescent="0.45">
      <c r="A8" s="76" t="s">
        <v>53</v>
      </c>
      <c r="D8" s="60">
        <v>493340200</v>
      </c>
      <c r="F8" s="168">
        <v>526185624</v>
      </c>
    </row>
    <row r="9" spans="1:6" x14ac:dyDescent="0.45">
      <c r="A9" s="77" t="s">
        <v>156</v>
      </c>
      <c r="D9" s="60">
        <v>-31098684</v>
      </c>
      <c r="F9" s="168">
        <v>-30039182</v>
      </c>
    </row>
    <row r="10" spans="1:6" x14ac:dyDescent="0.45">
      <c r="A10" s="76" t="s">
        <v>54</v>
      </c>
      <c r="D10" s="60">
        <v>-251698005</v>
      </c>
      <c r="F10" s="168">
        <v>-198580466</v>
      </c>
    </row>
    <row r="11" spans="1:6" x14ac:dyDescent="0.45">
      <c r="A11" s="76" t="s">
        <v>55</v>
      </c>
      <c r="D11" s="60">
        <v>-73133761</v>
      </c>
      <c r="F11" s="168">
        <v>-79320042</v>
      </c>
    </row>
    <row r="12" spans="1:6" x14ac:dyDescent="0.45">
      <c r="A12" s="76" t="s">
        <v>40</v>
      </c>
      <c r="D12" s="60">
        <v>-104559007</v>
      </c>
      <c r="F12" s="168">
        <v>-92279341</v>
      </c>
    </row>
    <row r="13" spans="1:6" x14ac:dyDescent="0.45">
      <c r="A13" s="76" t="s">
        <v>134</v>
      </c>
      <c r="D13" s="60">
        <v>3110318</v>
      </c>
      <c r="F13" s="168">
        <v>2725419</v>
      </c>
    </row>
    <row r="14" spans="1:6" x14ac:dyDescent="0.45">
      <c r="A14" s="76" t="s">
        <v>56</v>
      </c>
      <c r="D14" s="60">
        <v>1307001</v>
      </c>
      <c r="F14" s="168">
        <v>1433151</v>
      </c>
    </row>
    <row r="15" spans="1:6" x14ac:dyDescent="0.45">
      <c r="A15" s="76" t="s">
        <v>33</v>
      </c>
      <c r="D15" s="152">
        <v>2780478</v>
      </c>
      <c r="F15" s="178">
        <v>38401373</v>
      </c>
    </row>
    <row r="16" spans="1:6" x14ac:dyDescent="0.45">
      <c r="A16" s="76" t="s">
        <v>41</v>
      </c>
      <c r="D16" s="152">
        <v>-80614934</v>
      </c>
      <c r="F16" s="168">
        <v>-118358771</v>
      </c>
    </row>
    <row r="17" spans="1:6 16381:16381" x14ac:dyDescent="0.45">
      <c r="A17" s="76" t="s">
        <v>57</v>
      </c>
      <c r="D17" s="152">
        <v>-958352</v>
      </c>
      <c r="F17" s="168">
        <v>-623992</v>
      </c>
    </row>
    <row r="18" spans="1:6 16381:16381" x14ac:dyDescent="0.45">
      <c r="A18" s="76" t="s">
        <v>86</v>
      </c>
      <c r="D18" s="152">
        <v>344318421</v>
      </c>
      <c r="F18" s="152">
        <v>161644951</v>
      </c>
    </row>
    <row r="19" spans="1:6 16381:16381" x14ac:dyDescent="0.45">
      <c r="A19" s="76" t="s">
        <v>87</v>
      </c>
      <c r="D19" s="60">
        <v>-276311924</v>
      </c>
      <c r="F19" s="152">
        <v>-281628695</v>
      </c>
    </row>
    <row r="20" spans="1:6 16381:16381" x14ac:dyDescent="0.45">
      <c r="A20" s="76" t="s">
        <v>132</v>
      </c>
      <c r="D20" s="60">
        <v>22000000</v>
      </c>
      <c r="E20" s="90"/>
      <c r="F20" s="152">
        <v>0</v>
      </c>
    </row>
    <row r="21" spans="1:6 16381:16381" x14ac:dyDescent="0.45">
      <c r="A21" s="76" t="s">
        <v>133</v>
      </c>
      <c r="D21" s="60">
        <v>-33000000</v>
      </c>
      <c r="E21" s="90"/>
      <c r="F21" s="152">
        <v>-22000000</v>
      </c>
    </row>
    <row r="22" spans="1:6 16381:16381" x14ac:dyDescent="0.45">
      <c r="A22" s="136" t="s">
        <v>122</v>
      </c>
      <c r="D22" s="146">
        <f>SUM(D8:D21)</f>
        <v>15481751</v>
      </c>
      <c r="E22" s="4"/>
      <c r="F22" s="98">
        <f>SUM(F8:F21)</f>
        <v>-92439971</v>
      </c>
    </row>
    <row r="23" spans="1:6 16381:16381" x14ac:dyDescent="0.45">
      <c r="A23" s="136"/>
      <c r="D23" s="166"/>
      <c r="E23" s="4"/>
      <c r="F23" s="299"/>
    </row>
    <row r="24" spans="1:6 16381:16381" ht="12.75" customHeight="1" x14ac:dyDescent="0.45">
      <c r="A24" s="41"/>
      <c r="D24" s="42"/>
      <c r="F24" s="97"/>
    </row>
    <row r="25" spans="1:6 16381:16381" ht="19.5" customHeight="1" x14ac:dyDescent="0.45">
      <c r="D25" s="318" t="s">
        <v>7</v>
      </c>
      <c r="E25" s="318"/>
      <c r="F25" s="318"/>
    </row>
    <row r="26" spans="1:6 16381:16381" ht="21" customHeight="1" x14ac:dyDescent="0.45">
      <c r="A26" s="4"/>
      <c r="B26" s="232" t="s">
        <v>8</v>
      </c>
      <c r="D26" s="231">
        <f>D6</f>
        <v>2564</v>
      </c>
      <c r="E26" s="21"/>
      <c r="F26" s="298">
        <f>F6</f>
        <v>2563</v>
      </c>
    </row>
    <row r="27" spans="1:6 16381:16381" x14ac:dyDescent="0.45">
      <c r="A27" s="88" t="s">
        <v>58</v>
      </c>
      <c r="D27" s="43"/>
      <c r="F27" s="99"/>
    </row>
    <row r="28" spans="1:6 16381:16381" x14ac:dyDescent="0.45">
      <c r="A28" s="77" t="s">
        <v>160</v>
      </c>
      <c r="C28" s="21"/>
      <c r="D28" s="60">
        <v>-1818459</v>
      </c>
      <c r="F28" s="300">
        <v>-576441</v>
      </c>
      <c r="XFA28" s="169">
        <f>SUM(D28:XEZ28)</f>
        <v>-2394900</v>
      </c>
    </row>
    <row r="29" spans="1:6 16381:16381" x14ac:dyDescent="0.45">
      <c r="A29" s="77" t="s">
        <v>165</v>
      </c>
      <c r="D29" s="60">
        <v>160935</v>
      </c>
      <c r="F29" s="178">
        <v>90000000</v>
      </c>
    </row>
    <row r="30" spans="1:6 16381:16381" x14ac:dyDescent="0.45">
      <c r="A30" s="77" t="s">
        <v>99</v>
      </c>
      <c r="C30" s="21"/>
      <c r="D30" s="60">
        <v>-162721</v>
      </c>
      <c r="F30" s="178">
        <v>-4697748</v>
      </c>
    </row>
    <row r="31" spans="1:6 16381:16381" x14ac:dyDescent="0.45">
      <c r="A31" s="75" t="s">
        <v>106</v>
      </c>
      <c r="C31" s="21"/>
      <c r="D31" s="146">
        <f>SUM(D28:D30)</f>
        <v>-1820245</v>
      </c>
      <c r="F31" s="176">
        <f>SUM(F28:F30)</f>
        <v>84725811</v>
      </c>
    </row>
    <row r="32" spans="1:6 16381:16381" ht="12.75" customHeight="1" x14ac:dyDescent="0.45">
      <c r="A32" s="41"/>
      <c r="D32" s="150"/>
      <c r="F32" s="97"/>
    </row>
    <row r="33" spans="1:8" x14ac:dyDescent="0.45">
      <c r="A33" s="87" t="s">
        <v>59</v>
      </c>
      <c r="C33" s="21"/>
      <c r="D33" s="151"/>
      <c r="E33" s="137"/>
      <c r="F33" s="100"/>
    </row>
    <row r="34" spans="1:8" x14ac:dyDescent="0.45">
      <c r="A34" s="76" t="s">
        <v>100</v>
      </c>
      <c r="C34" s="21"/>
      <c r="D34" s="60">
        <v>-3415799</v>
      </c>
      <c r="E34" s="137"/>
      <c r="F34" s="178">
        <v>-3239656</v>
      </c>
    </row>
    <row r="35" spans="1:8" x14ac:dyDescent="0.45">
      <c r="A35" s="138" t="s">
        <v>111</v>
      </c>
      <c r="D35" s="146">
        <f>SUM(D34:D34)</f>
        <v>-3415799</v>
      </c>
      <c r="E35" s="4"/>
      <c r="F35" s="176">
        <f>SUM(F34:F34)</f>
        <v>-3239656</v>
      </c>
    </row>
    <row r="36" spans="1:8" ht="9.75" customHeight="1" x14ac:dyDescent="0.45">
      <c r="A36" s="41"/>
      <c r="D36" s="150"/>
      <c r="F36" s="97"/>
    </row>
    <row r="37" spans="1:8" x14ac:dyDescent="0.45">
      <c r="A37" s="75" t="s">
        <v>123</v>
      </c>
      <c r="D37" s="82">
        <f>D22+D31+D35</f>
        <v>10245707</v>
      </c>
      <c r="E37" s="4"/>
      <c r="F37" s="101">
        <f>F22+F31+F35</f>
        <v>-10953816</v>
      </c>
    </row>
    <row r="38" spans="1:8" x14ac:dyDescent="0.45">
      <c r="A38" s="76" t="s">
        <v>60</v>
      </c>
      <c r="B38" s="161" t="s">
        <v>112</v>
      </c>
      <c r="D38" s="266">
        <v>177835143</v>
      </c>
      <c r="E38" s="267"/>
      <c r="F38" s="301">
        <v>200234161</v>
      </c>
    </row>
    <row r="39" spans="1:8" ht="21.75" thickBot="1" x14ac:dyDescent="0.5">
      <c r="A39" s="75" t="s">
        <v>155</v>
      </c>
      <c r="B39" s="161" t="s">
        <v>112</v>
      </c>
      <c r="D39" s="85">
        <f>SUM(D37:D38)</f>
        <v>188080850</v>
      </c>
      <c r="E39" s="58"/>
      <c r="F39" s="302">
        <f>SUM(F37:F38)</f>
        <v>189280345</v>
      </c>
      <c r="G39" s="3">
        <f>D39-'BS(TH)'!D9</f>
        <v>0</v>
      </c>
      <c r="H39" s="3"/>
    </row>
    <row r="40" spans="1:8" ht="22.5" customHeight="1" thickTop="1" x14ac:dyDescent="0.45">
      <c r="E40" s="4"/>
      <c r="F40" s="181"/>
    </row>
    <row r="41" spans="1:8" ht="22.5" customHeight="1" x14ac:dyDescent="0.45">
      <c r="A41" s="141" t="s">
        <v>105</v>
      </c>
      <c r="D41" s="139"/>
      <c r="F41" s="102"/>
    </row>
    <row r="42" spans="1:8" x14ac:dyDescent="0.45">
      <c r="A42" s="1" t="s">
        <v>130</v>
      </c>
      <c r="D42" s="139">
        <v>816120</v>
      </c>
      <c r="F42" s="177">
        <v>0</v>
      </c>
    </row>
    <row r="43" spans="1:8" x14ac:dyDescent="0.45">
      <c r="A43" s="1" t="s">
        <v>161</v>
      </c>
      <c r="D43" s="139">
        <v>710280.38</v>
      </c>
      <c r="F43" s="102">
        <v>768200</v>
      </c>
    </row>
    <row r="47" spans="1:8" x14ac:dyDescent="0.45">
      <c r="D47" s="206">
        <f>D39-'BS(TH)'!D9</f>
        <v>0</v>
      </c>
    </row>
  </sheetData>
  <mergeCells count="2">
    <mergeCell ref="D5:F5"/>
    <mergeCell ref="D25:F25"/>
  </mergeCells>
  <pageMargins left="0.73" right="0.41" top="0.47244094488188998" bottom="0.41" header="0.511811023622047" footer="0.47"/>
  <pageSetup paperSize="9" firstPageNumber="9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purl.org/dc/terms/"/>
    <ds:schemaRef ds:uri="http://schemas.microsoft.com/office/2006/documentManagement/types"/>
    <ds:schemaRef ds:uri="623d751c-1841-4b8a-a767-3e121fd19828"/>
    <ds:schemaRef ds:uri="http://purl.org/dc/elements/1.1/"/>
    <ds:schemaRef ds:uri="a9c3ae1e-04ea-472a-8824-9b97814cc63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Amarapron Bovontummatat</cp:lastModifiedBy>
  <cp:revision/>
  <cp:lastPrinted>2021-11-11T10:09:42Z</cp:lastPrinted>
  <dcterms:created xsi:type="dcterms:W3CDTF">2018-05-09T09:33:32Z</dcterms:created>
  <dcterms:modified xsi:type="dcterms:W3CDTF">2021-11-11T12:07:09Z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