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Audit\Client\2021\TSI\00 FS\Q3\FS to clients\EFS\"/>
    </mc:Choice>
  </mc:AlternateContent>
  <bookViews>
    <workbookView xWindow="0" yWindow="0" windowWidth="20490" windowHeight="7755"/>
  </bookViews>
  <sheets>
    <sheet name="BS" sheetId="1" r:id="rId1"/>
    <sheet name="PL1 " sheetId="2" r:id="rId2"/>
    <sheet name="PL2 " sheetId="3" r:id="rId3"/>
    <sheet name="SE1" sheetId="4" r:id="rId4"/>
    <sheet name="SE2" sheetId="5" r:id="rId5"/>
    <sheet name="CF" sheetId="6" r:id="rId6"/>
  </sheets>
  <externalReferences>
    <externalReference r:id="rId7"/>
  </externalReferences>
  <definedNames>
    <definedName name="_xlnm.Print_Area" localSheetId="0">BS!$A$1:$F$53</definedName>
    <definedName name="_xlnm.Print_Area" localSheetId="5">CF!$A$1:$F$43</definedName>
    <definedName name="_xlnm.Print_Area" localSheetId="1">'PL1 '!$A$1:$J$34</definedName>
    <definedName name="_xlnm.Print_Area" localSheetId="2">'PL2 '!$A$1:$J$23</definedName>
    <definedName name="_xlnm.Print_Area" localSheetId="3">'SE1'!$A$1:$U$19</definedName>
    <definedName name="_xlnm.Print_Area" localSheetId="4">'SE2'!$A$1:$U$19</definedName>
    <definedName name="_xlnm.Print_Titles" localSheetId="0">BS!$1:$4</definedName>
    <definedName name="_xlnm.Print_Titles" localSheetId="5">CF!$1:$4</definedName>
    <definedName name="_xlnm.Print_Titles" localSheetId="1">'PL1 '!$1:$7</definedName>
    <definedName name="_xlnm.Print_Titles" localSheetId="2">'PL2 '!$1:$7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6" l="1"/>
  <c r="F22" i="6"/>
  <c r="D25" i="6"/>
  <c r="F25" i="6"/>
  <c r="D30" i="6"/>
  <c r="F30" i="6"/>
  <c r="F36" i="6" s="1"/>
  <c r="F38" i="6" s="1"/>
  <c r="J38" i="6" s="1"/>
  <c r="D34" i="6"/>
  <c r="F34" i="6"/>
  <c r="D36" i="6"/>
  <c r="D38" i="6" s="1"/>
  <c r="H38" i="6" s="1"/>
  <c r="S12" i="5"/>
  <c r="U12" i="5"/>
  <c r="R14" i="5"/>
  <c r="S14" i="5"/>
  <c r="U14" i="5"/>
  <c r="S15" i="5"/>
  <c r="S16" i="5" s="1"/>
  <c r="K16" i="5"/>
  <c r="U16" i="5" s="1"/>
  <c r="M16" i="5"/>
  <c r="O16" i="5"/>
  <c r="Q16" i="5"/>
  <c r="Q19" i="5" s="1"/>
  <c r="S18" i="5"/>
  <c r="E19" i="5"/>
  <c r="F19" i="5"/>
  <c r="G19" i="5"/>
  <c r="H19" i="5"/>
  <c r="I19" i="5"/>
  <c r="J19" i="5"/>
  <c r="L19" i="5"/>
  <c r="M19" i="5"/>
  <c r="N19" i="5"/>
  <c r="O19" i="5"/>
  <c r="P19" i="5"/>
  <c r="S12" i="4"/>
  <c r="U12" i="4" s="1"/>
  <c r="S14" i="4"/>
  <c r="S16" i="4" s="1"/>
  <c r="S19" i="4" s="1"/>
  <c r="U14" i="4"/>
  <c r="S15" i="4"/>
  <c r="U15" i="4" s="1"/>
  <c r="E16" i="4"/>
  <c r="G16" i="4"/>
  <c r="I16" i="4"/>
  <c r="K16" i="4"/>
  <c r="K19" i="4" s="1"/>
  <c r="M16" i="4"/>
  <c r="M19" i="4" s="1"/>
  <c r="O16" i="4"/>
  <c r="O19" i="4" s="1"/>
  <c r="Q16" i="4"/>
  <c r="S18" i="4"/>
  <c r="U18" i="4"/>
  <c r="E19" i="4"/>
  <c r="G19" i="4"/>
  <c r="I19" i="4"/>
  <c r="Q19" i="4"/>
  <c r="D7" i="3"/>
  <c r="F7" i="3"/>
  <c r="H7" i="3"/>
  <c r="J7" i="3"/>
  <c r="D18" i="3"/>
  <c r="F18" i="3"/>
  <c r="H18" i="3"/>
  <c r="H19" i="3" s="1"/>
  <c r="J18" i="3"/>
  <c r="J19" i="3" s="1"/>
  <c r="D11" i="2"/>
  <c r="F11" i="2"/>
  <c r="H11" i="2"/>
  <c r="H14" i="2" s="1"/>
  <c r="H20" i="2" s="1"/>
  <c r="H31" i="2" s="1"/>
  <c r="H33" i="2" s="1"/>
  <c r="J11" i="2"/>
  <c r="J14" i="2" s="1"/>
  <c r="J20" i="2" s="1"/>
  <c r="J31" i="2" s="1"/>
  <c r="J33" i="2" s="1"/>
  <c r="D14" i="2"/>
  <c r="D20" i="2" s="1"/>
  <c r="F14" i="2"/>
  <c r="F20" i="2" s="1"/>
  <c r="D25" i="2"/>
  <c r="D29" i="2" s="1"/>
  <c r="F25" i="2"/>
  <c r="F29" i="2" s="1"/>
  <c r="H25" i="2"/>
  <c r="J25" i="2"/>
  <c r="H29" i="2"/>
  <c r="J29" i="2"/>
  <c r="D23" i="1"/>
  <c r="F23" i="1"/>
  <c r="D27" i="1"/>
  <c r="F27" i="1"/>
  <c r="B30" i="1"/>
  <c r="B31" i="1"/>
  <c r="B35" i="1"/>
  <c r="B36" i="1"/>
  <c r="D37" i="1"/>
  <c r="F37" i="1"/>
  <c r="F52" i="1" s="1"/>
  <c r="F54" i="1" s="1"/>
  <c r="B47" i="1"/>
  <c r="D51" i="1"/>
  <c r="F51" i="1"/>
  <c r="D52" i="1"/>
  <c r="D54" i="1" s="1"/>
  <c r="U19" i="4" l="1"/>
  <c r="F31" i="2"/>
  <c r="F33" i="2" s="1"/>
  <c r="F19" i="3" s="1"/>
  <c r="D31" i="2"/>
  <c r="D33" i="2" s="1"/>
  <c r="D19" i="3" s="1"/>
  <c r="S19" i="5"/>
  <c r="U16" i="4"/>
  <c r="U18" i="5"/>
  <c r="U19" i="5" s="1"/>
  <c r="V19" i="5" s="1"/>
  <c r="U15" i="5"/>
  <c r="K19" i="5"/>
</calcChain>
</file>

<file path=xl/sharedStrings.xml><?xml version="1.0" encoding="utf-8"?>
<sst xmlns="http://schemas.openxmlformats.org/spreadsheetml/2006/main" count="241" uniqueCount="168">
  <si>
    <t>Total liabilities and equity</t>
  </si>
  <si>
    <t>Total equity</t>
  </si>
  <si>
    <t>Other components of equity - Net</t>
  </si>
  <si>
    <t>- Unappropriated</t>
  </si>
  <si>
    <t xml:space="preserve">        General reserve</t>
  </si>
  <si>
    <t xml:space="preserve">        Legal reserve</t>
  </si>
  <si>
    <t>- Appropriated for</t>
  </si>
  <si>
    <t>Deficits</t>
  </si>
  <si>
    <t xml:space="preserve">       1,902,913,766 ordinary shares of Baht 0.50 each</t>
  </si>
  <si>
    <t>- Issued and paid-up share capital</t>
  </si>
  <si>
    <t>- Authorised share capital</t>
  </si>
  <si>
    <t>Share capital</t>
  </si>
  <si>
    <t>Equity</t>
  </si>
  <si>
    <t>Total liabilities</t>
  </si>
  <si>
    <t xml:space="preserve">Other liabilities </t>
  </si>
  <si>
    <t>Deferred tax liabilities</t>
  </si>
  <si>
    <t>Employee benefit obligations</t>
  </si>
  <si>
    <t>Accrued commission and brokerage expenses</t>
  </si>
  <si>
    <t>Derivative liabilities</t>
  </si>
  <si>
    <t>Due to reinsurers</t>
  </si>
  <si>
    <t>Insurance contract liabilities</t>
  </si>
  <si>
    <t>Liabilities</t>
  </si>
  <si>
    <t>(Audited)</t>
  </si>
  <si>
    <t xml:space="preserve">(Unaudited) </t>
  </si>
  <si>
    <t>Note</t>
  </si>
  <si>
    <t>Baht</t>
  </si>
  <si>
    <t>Liabilities and equity</t>
  </si>
  <si>
    <t>Total assets</t>
  </si>
  <si>
    <t>14</t>
  </si>
  <si>
    <t>Other assets</t>
  </si>
  <si>
    <t>17</t>
  </si>
  <si>
    <t>Deferred tax assets</t>
  </si>
  <si>
    <t>Intangible assets</t>
  </si>
  <si>
    <t>13</t>
  </si>
  <si>
    <t>Right-of-use assets</t>
  </si>
  <si>
    <t>12</t>
  </si>
  <si>
    <t>Property, plant and equipment</t>
  </si>
  <si>
    <t>11</t>
  </si>
  <si>
    <t>Loans</t>
  </si>
  <si>
    <t>Derivative assets</t>
  </si>
  <si>
    <t>10</t>
  </si>
  <si>
    <t xml:space="preserve">Equity instruments financial assets </t>
  </si>
  <si>
    <t>9</t>
  </si>
  <si>
    <t xml:space="preserve">Debt instruments financial assets </t>
  </si>
  <si>
    <t>8</t>
  </si>
  <si>
    <t>Due from reinsurers</t>
  </si>
  <si>
    <t>7, 15</t>
  </si>
  <si>
    <t>Reinsurance assets</t>
  </si>
  <si>
    <t>Accrued investment income</t>
  </si>
  <si>
    <t>6</t>
  </si>
  <si>
    <t>Premiums due and uncollected</t>
  </si>
  <si>
    <t>5</t>
  </si>
  <si>
    <t>Cash and cash equivalents</t>
  </si>
  <si>
    <t>(Unaudited)</t>
  </si>
  <si>
    <t>31 December 2020</t>
  </si>
  <si>
    <t>30 September 2021</t>
  </si>
  <si>
    <t>Assets</t>
  </si>
  <si>
    <t>As at 30 September 2021</t>
  </si>
  <si>
    <t>Statement of financial position</t>
  </si>
  <si>
    <t>The Thai Setakij Insurance Public Company Limited</t>
  </si>
  <si>
    <t>Profit (loss) for the period</t>
  </si>
  <si>
    <t>Income tax expenses</t>
  </si>
  <si>
    <t>Profit (loss) before income tax</t>
  </si>
  <si>
    <t>Total expenses</t>
  </si>
  <si>
    <t>Operating expenses</t>
  </si>
  <si>
    <t>Other underwriting expenses</t>
  </si>
  <si>
    <t>Commissions and brokerages expenses</t>
  </si>
  <si>
    <t>Net insurance claims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</si>
  <si>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insurance claims recoverable from reinsurers</t>
    </r>
  </si>
  <si>
    <t>Insurance claims</t>
  </si>
  <si>
    <t>Expenses</t>
  </si>
  <si>
    <t>Total revenues</t>
  </si>
  <si>
    <t>Other income</t>
  </si>
  <si>
    <t xml:space="preserve">Loss on revaluation of financial instruments </t>
  </si>
  <si>
    <t>Gain (loss) on financial instruments</t>
  </si>
  <si>
    <t>Net investments incomes</t>
  </si>
  <si>
    <t>Fee and brokerage incomes</t>
  </si>
  <si>
    <t>Net earned premiums</t>
  </si>
  <si>
    <t xml:space="preserve">        decrease from previous period</t>
  </si>
  <si>
    <r>
      <rPr>
        <i/>
        <sz val="14"/>
        <rFont val="Angsana New"/>
        <family val="1"/>
      </rPr>
      <t>Add (Less)</t>
    </r>
    <r>
      <rPr>
        <sz val="14"/>
        <rFont val="Angsana New"/>
        <family val="1"/>
      </rPr>
      <t xml:space="preserve"> unearned premium reserves (increase)</t>
    </r>
  </si>
  <si>
    <t>Net written premiums</t>
  </si>
  <si>
    <r>
      <rPr>
        <i/>
        <sz val="14"/>
        <rFont val="Angsana New"/>
        <family val="1"/>
      </rPr>
      <t>Less</t>
    </r>
    <r>
      <rPr>
        <sz val="14"/>
        <rFont val="Angsana New"/>
        <family val="1"/>
      </rPr>
      <t xml:space="preserve"> premiums ceded to reinsurers</t>
    </r>
  </si>
  <si>
    <t>Gross written premiums</t>
  </si>
  <si>
    <t>Revenues</t>
  </si>
  <si>
    <t>For the nine-month periods 
ended 30 September</t>
  </si>
  <si>
    <t>For the three-month periods 
ended 30 September</t>
  </si>
  <si>
    <t>For the three-month and nine-month periods ended 30 September 2021 (Unaudited)</t>
  </si>
  <si>
    <t>Statement of comprehensive income</t>
  </si>
  <si>
    <t>Basic earnings (loss) per share</t>
  </si>
  <si>
    <t>Earnings (loss) per share</t>
  </si>
  <si>
    <t>Total comprehensive income (loss) for the period</t>
  </si>
  <si>
    <t xml:space="preserve">     for the period - net</t>
  </si>
  <si>
    <t xml:space="preserve">Other comprehensive income (loss) </t>
  </si>
  <si>
    <t xml:space="preserve">     reclassified subsequently to profit or loss</t>
  </si>
  <si>
    <t>Tax relating to items that will not be</t>
  </si>
  <si>
    <t>Gain on remeasurement of defined employee benefit plan</t>
  </si>
  <si>
    <t>Gain on revaluation of assets</t>
  </si>
  <si>
    <t xml:space="preserve">     at fair value through other comprehensive income</t>
  </si>
  <si>
    <t>Gain (loss) on revaluation of equity instruments measured</t>
  </si>
  <si>
    <t xml:space="preserve">     subsequently to profit or loss</t>
  </si>
  <si>
    <t xml:space="preserve">Items that will not be reclassified </t>
  </si>
  <si>
    <t>Other comprehensive income (loss)</t>
  </si>
  <si>
    <t>Statement of comprehensive income (Continued)</t>
  </si>
  <si>
    <t xml:space="preserve"> </t>
  </si>
  <si>
    <t>Balance at 30 September 2021</t>
  </si>
  <si>
    <t xml:space="preserve"> relevant income tax to deficits</t>
  </si>
  <si>
    <t>Transfer surplus on revaluation of assets and</t>
  </si>
  <si>
    <t>Other comprehensive income (loss) for the period</t>
  </si>
  <si>
    <t>Loss for the period</t>
  </si>
  <si>
    <t>Total comprehensive income (loss)</t>
  </si>
  <si>
    <t>Balance at 1 January 2021</t>
  </si>
  <si>
    <t xml:space="preserve"> equity</t>
  </si>
  <si>
    <t>Net</t>
  </si>
  <si>
    <t>income (loss)</t>
  </si>
  <si>
    <t>of assets</t>
  </si>
  <si>
    <t>comprehensive income</t>
  </si>
  <si>
    <t>Unappropriated</t>
  </si>
  <si>
    <t xml:space="preserve"> reserve</t>
  </si>
  <si>
    <t>share capital</t>
  </si>
  <si>
    <t>Total</t>
  </si>
  <si>
    <t>comprehensive</t>
  </si>
  <si>
    <t>revaluation</t>
  </si>
  <si>
    <t xml:space="preserve">through other </t>
  </si>
  <si>
    <t>General</t>
  </si>
  <si>
    <t>Legal</t>
  </si>
  <si>
    <t>paid-up</t>
  </si>
  <si>
    <t>other</t>
  </si>
  <si>
    <t>Surplus on</t>
  </si>
  <si>
    <t xml:space="preserve">fair value </t>
  </si>
  <si>
    <t>Appropriated for</t>
  </si>
  <si>
    <t xml:space="preserve">Issued and </t>
  </si>
  <si>
    <t>components of</t>
  </si>
  <si>
    <t>measured with</t>
  </si>
  <si>
    <t>Tax relating to</t>
  </si>
  <si>
    <t>Equity instruments</t>
  </si>
  <si>
    <t>Other components of equity</t>
  </si>
  <si>
    <t>For the nine-month period ended 30 September 2021 (Unaudited)</t>
  </si>
  <si>
    <t>Statement of changes in equity</t>
  </si>
  <si>
    <t>Balance at 30 September 2020</t>
  </si>
  <si>
    <t>Balance at 1 January 2020</t>
  </si>
  <si>
    <t>Accounts payable - purchase of equipment</t>
  </si>
  <si>
    <t>Accounts payable - purchase of intangible assets</t>
  </si>
  <si>
    <t>Non-cash transactions</t>
  </si>
  <si>
    <t>Cash and cash equivalents at 30 September</t>
  </si>
  <si>
    <t xml:space="preserve">Cash and cash equivalents at 1 January </t>
  </si>
  <si>
    <t>Net increase (decrease) in cash and cash equivalents</t>
  </si>
  <si>
    <t>Net cash used in financing activities</t>
  </si>
  <si>
    <t xml:space="preserve">Payment for lease agreement </t>
  </si>
  <si>
    <t>Cash flows from financing activities</t>
  </si>
  <si>
    <t>Net cash provided by (used in) investing activities</t>
  </si>
  <si>
    <t>Purchase for intangible assets</t>
  </si>
  <si>
    <t>Sales of  property and equipment</t>
  </si>
  <si>
    <t>Payment for equipment</t>
  </si>
  <si>
    <t>Cash flows from investing activities</t>
  </si>
  <si>
    <t>Net cash provided by (used in) operating activities</t>
  </si>
  <si>
    <t>Payment for loan</t>
  </si>
  <si>
    <t>Proceeds from loan</t>
  </si>
  <si>
    <t>Payment for financial assets</t>
  </si>
  <si>
    <t>Proceeds from financial assets</t>
  </si>
  <si>
    <t>Income tax paid</t>
  </si>
  <si>
    <t>Dividend income</t>
  </si>
  <si>
    <t>Interest income</t>
  </si>
  <si>
    <t>Direct commissions and brokerages</t>
  </si>
  <si>
    <t xml:space="preserve">Direct insurance claims </t>
  </si>
  <si>
    <t xml:space="preserve">Paid for reinsurance business </t>
  </si>
  <si>
    <t xml:space="preserve">Direct premium received </t>
  </si>
  <si>
    <t>Cash flows from operating activities</t>
  </si>
  <si>
    <t xml:space="preserve">Statement of cash flows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</si>
</sst>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-* #,##0_-;\-* #,##0_-;_-* &quot;-&quot;??_-;_-@_-"/>
    <numFmt numFmtId="167" formatCode="_-* #,##0.00_-;\-* #,##0.00_-;_-* &quot;-&quot;??_-;_-@_-"/>
    <numFmt numFmtId="168" formatCode="_(* #,##0.000_);_(* \(#,##0.000\);_(* &quot;-&quot;??_);_(@_)"/>
    <numFmt numFmtId="169" formatCode="#,##0\ ;\(#,##0\)"/>
  </numFmts>
  <fonts count="14" x14ac:knownFonts="1">
    <font>
      <sz val="15"/>
      <name val="Angsana New"/>
    </font>
    <font>
      <sz val="14"/>
      <name val="Angsana New"/>
      <family val="1"/>
    </font>
    <font>
      <sz val="15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sz val="12"/>
      <name val="Helv"/>
      <charset val="222"/>
    </font>
    <font>
      <b/>
      <i/>
      <sz val="14"/>
      <name val="Angsana New"/>
      <family val="1"/>
    </font>
    <font>
      <sz val="14"/>
      <name val="Cordia New"/>
      <family val="2"/>
    </font>
    <font>
      <sz val="14"/>
      <color theme="0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39" fontId="5" fillId="0" borderId="0"/>
    <xf numFmtId="0" fontId="7" fillId="0" borderId="0"/>
    <xf numFmtId="0" fontId="2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66">
    <xf numFmtId="0" fontId="0" fillId="0" borderId="0" xfId="0"/>
    <xf numFmtId="0" fontId="1" fillId="0" borderId="0" xfId="0" applyFont="1" applyFill="1" applyAlignment="1">
      <alignment vertical="center"/>
    </xf>
    <xf numFmtId="43" fontId="1" fillId="0" borderId="0" xfId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43" fontId="1" fillId="0" borderId="0" xfId="1" applyFont="1" applyFill="1" applyAlignment="1">
      <alignment vertical="center"/>
    </xf>
    <xf numFmtId="37" fontId="1" fillId="0" borderId="0" xfId="0" applyNumberFormat="1" applyFont="1" applyFill="1" applyBorder="1" applyAlignment="1">
      <alignment vertical="center"/>
    </xf>
    <xf numFmtId="37" fontId="4" fillId="0" borderId="1" xfId="0" applyNumberFormat="1" applyFont="1" applyFill="1" applyBorder="1" applyAlignment="1">
      <alignment vertical="center" wrapText="1"/>
    </xf>
    <xf numFmtId="37" fontId="1" fillId="0" borderId="0" xfId="1" applyNumberFormat="1" applyFont="1" applyFill="1" applyAlignment="1">
      <alignment vertical="center"/>
    </xf>
    <xf numFmtId="40" fontId="1" fillId="0" borderId="0" xfId="2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37" fontId="4" fillId="0" borderId="2" xfId="0" applyNumberFormat="1" applyFont="1" applyFill="1" applyBorder="1" applyAlignment="1">
      <alignment vertical="center" wrapText="1"/>
    </xf>
    <xf numFmtId="37" fontId="1" fillId="0" borderId="3" xfId="0" applyNumberFormat="1" applyFont="1" applyFill="1" applyBorder="1" applyAlignment="1">
      <alignment vertical="center" wrapText="1"/>
    </xf>
    <xf numFmtId="37" fontId="1" fillId="0" borderId="0" xfId="0" applyNumberFormat="1" applyFont="1" applyFill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0" fontId="1" fillId="0" borderId="0" xfId="0" quotePrefix="1" applyFont="1" applyFill="1" applyAlignment="1">
      <alignment vertical="center"/>
    </xf>
    <xf numFmtId="40" fontId="1" fillId="0" borderId="0" xfId="0" quotePrefix="1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vertical="center" wrapText="1"/>
    </xf>
    <xf numFmtId="40" fontId="1" fillId="0" borderId="0" xfId="2" quotePrefix="1" applyNumberFormat="1" applyFont="1" applyFill="1" applyAlignment="1">
      <alignment vertical="center"/>
    </xf>
    <xf numFmtId="37" fontId="1" fillId="0" borderId="1" xfId="0" applyNumberFormat="1" applyFont="1" applyFill="1" applyBorder="1" applyAlignment="1">
      <alignment vertical="center" wrapText="1"/>
    </xf>
    <xf numFmtId="40" fontId="1" fillId="0" borderId="0" xfId="2" applyNumberFormat="1" applyFont="1" applyFill="1"/>
    <xf numFmtId="0" fontId="6" fillId="0" borderId="0" xfId="0" applyFont="1" applyFill="1" applyAlignment="1">
      <alignment horizontal="left" vertical="center"/>
    </xf>
    <xf numFmtId="37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164" fontId="1" fillId="0" borderId="0" xfId="1" applyNumberFormat="1" applyFont="1" applyFill="1" applyAlignment="1">
      <alignment horizontal="right" vertical="center" wrapText="1"/>
    </xf>
    <xf numFmtId="40" fontId="1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right" wrapText="1"/>
    </xf>
    <xf numFmtId="39" fontId="1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3" xfId="0" quotePrefix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37" fontId="4" fillId="0" borderId="0" xfId="1" applyNumberFormat="1" applyFont="1" applyFill="1" applyBorder="1" applyAlignment="1">
      <alignment vertical="center" wrapText="1"/>
    </xf>
    <xf numFmtId="37" fontId="4" fillId="0" borderId="0" xfId="1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37" fontId="4" fillId="0" borderId="1" xfId="1" applyNumberFormat="1" applyFont="1" applyFill="1" applyBorder="1" applyAlignment="1">
      <alignment vertical="center" wrapText="1"/>
    </xf>
    <xf numFmtId="37" fontId="4" fillId="0" borderId="4" xfId="1" applyNumberFormat="1" applyFont="1" applyFill="1" applyBorder="1" applyAlignment="1">
      <alignment vertical="center" wrapText="1"/>
    </xf>
    <xf numFmtId="37" fontId="1" fillId="0" borderId="0" xfId="1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 wrapText="1"/>
    </xf>
    <xf numFmtId="49" fontId="1" fillId="0" borderId="0" xfId="0" applyNumberFormat="1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15" fontId="1" fillId="0" borderId="0" xfId="0" quotePrefix="1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43" fontId="2" fillId="0" borderId="0" xfId="1" applyFont="1" applyAlignment="1">
      <alignment vertical="center"/>
    </xf>
    <xf numFmtId="165" fontId="2" fillId="0" borderId="0" xfId="1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49" fontId="1" fillId="0" borderId="0" xfId="0" applyNumberFormat="1" applyFont="1" applyAlignment="1">
      <alignment vertical="center"/>
    </xf>
    <xf numFmtId="0" fontId="4" fillId="0" borderId="0" xfId="0" applyFont="1" applyFill="1" applyAlignment="1">
      <alignment vertical="center"/>
    </xf>
    <xf numFmtId="40" fontId="4" fillId="0" borderId="0" xfId="2" applyNumberFormat="1" applyFont="1" applyFill="1" applyAlignment="1">
      <alignment vertical="center"/>
    </xf>
    <xf numFmtId="0" fontId="1" fillId="0" borderId="0" xfId="3" applyFont="1" applyAlignment="1">
      <alignment vertical="center"/>
    </xf>
    <xf numFmtId="164" fontId="1" fillId="0" borderId="0" xfId="1" applyNumberFormat="1" applyFont="1" applyFill="1" applyAlignment="1">
      <alignment vertical="center"/>
    </xf>
    <xf numFmtId="0" fontId="1" fillId="0" borderId="0" xfId="3" applyFont="1" applyFill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3" applyFont="1" applyAlignment="1">
      <alignment horizontal="left" vertical="center"/>
    </xf>
    <xf numFmtId="164" fontId="1" fillId="0" borderId="0" xfId="1" applyNumberFormat="1" applyFont="1" applyFill="1" applyAlignment="1">
      <alignment vertical="center" wrapText="1"/>
    </xf>
    <xf numFmtId="0" fontId="4" fillId="0" borderId="0" xfId="3" applyFont="1" applyAlignment="1">
      <alignment vertical="center"/>
    </xf>
    <xf numFmtId="0" fontId="1" fillId="0" borderId="0" xfId="0" applyFont="1"/>
    <xf numFmtId="164" fontId="4" fillId="0" borderId="5" xfId="1" applyNumberFormat="1" applyFont="1" applyFill="1" applyBorder="1" applyAlignment="1">
      <alignment horizontal="right" wrapText="1"/>
    </xf>
    <xf numFmtId="0" fontId="1" fillId="0" borderId="0" xfId="0" applyFont="1" applyFill="1"/>
    <xf numFmtId="0" fontId="4" fillId="0" borderId="0" xfId="0" applyFont="1"/>
    <xf numFmtId="166" fontId="1" fillId="0" borderId="0" xfId="0" applyNumberFormat="1" applyFont="1"/>
    <xf numFmtId="164" fontId="4" fillId="0" borderId="2" xfId="1" applyNumberFormat="1" applyFont="1" applyFill="1" applyBorder="1" applyAlignment="1">
      <alignment horizontal="right" wrapText="1"/>
    </xf>
    <xf numFmtId="164" fontId="4" fillId="0" borderId="0" xfId="1" applyNumberFormat="1" applyFont="1" applyFill="1" applyAlignment="1">
      <alignment horizontal="right" wrapText="1"/>
    </xf>
    <xf numFmtId="0" fontId="4" fillId="0" borderId="0" xfId="0" applyFont="1" applyFill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1" fillId="0" borderId="0" xfId="1" quotePrefix="1" applyNumberFormat="1" applyFont="1" applyFill="1" applyAlignment="1">
      <alignment horizontal="right" wrapText="1"/>
    </xf>
    <xf numFmtId="49" fontId="1" fillId="0" borderId="0" xfId="0" applyNumberFormat="1" applyFont="1" applyAlignment="1">
      <alignment horizontal="center"/>
    </xf>
    <xf numFmtId="0" fontId="4" fillId="0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164" fontId="4" fillId="0" borderId="0" xfId="1" applyNumberFormat="1" applyFont="1" applyFill="1" applyBorder="1" applyAlignment="1">
      <alignment horizontal="right" wrapText="1"/>
    </xf>
    <xf numFmtId="164" fontId="1" fillId="0" borderId="0" xfId="1" applyNumberFormat="1" applyFont="1" applyFill="1" applyAlignment="1">
      <alignment horizontal="right" wrapText="1"/>
    </xf>
    <xf numFmtId="0" fontId="1" fillId="0" borderId="0" xfId="4" applyFont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Alignment="1">
      <alignment horizontal="justify"/>
    </xf>
    <xf numFmtId="167" fontId="1" fillId="0" borderId="0" xfId="0" applyNumberFormat="1" applyFont="1"/>
    <xf numFmtId="164" fontId="1" fillId="0" borderId="3" xfId="1" applyNumberFormat="1" applyFont="1" applyFill="1" applyBorder="1" applyAlignment="1">
      <alignment horizontal="right" wrapText="1"/>
    </xf>
    <xf numFmtId="164" fontId="4" fillId="0" borderId="0" xfId="1" applyNumberFormat="1" applyFont="1" applyAlignment="1">
      <alignment horizontal="right" wrapText="1"/>
    </xf>
    <xf numFmtId="0" fontId="6" fillId="0" borderId="0" xfId="0" applyFont="1" applyAlignment="1">
      <alignment horizontal="left"/>
    </xf>
    <xf numFmtId="0" fontId="1" fillId="0" borderId="0" xfId="4" applyFont="1"/>
    <xf numFmtId="0" fontId="1" fillId="0" borderId="0" xfId="4" applyFont="1" applyFill="1" applyAlignment="1">
      <alignment horizontal="right"/>
    </xf>
    <xf numFmtId="0" fontId="1" fillId="0" borderId="0" xfId="4" applyFont="1" applyAlignment="1">
      <alignment horizontal="right"/>
    </xf>
    <xf numFmtId="164" fontId="1" fillId="0" borderId="0" xfId="1" applyNumberFormat="1" applyFont="1" applyAlignment="1">
      <alignment horizontal="right" wrapText="1"/>
    </xf>
    <xf numFmtId="49" fontId="3" fillId="0" borderId="0" xfId="4" applyNumberFormat="1" applyFont="1" applyAlignment="1">
      <alignment horizontal="center"/>
    </xf>
    <xf numFmtId="49" fontId="4" fillId="0" borderId="0" xfId="4" applyNumberFormat="1" applyFont="1"/>
    <xf numFmtId="164" fontId="1" fillId="0" borderId="0" xfId="1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left"/>
    </xf>
    <xf numFmtId="0" fontId="1" fillId="0" borderId="0" xfId="4" applyFont="1" applyFill="1" applyAlignment="1">
      <alignment horizontal="center"/>
    </xf>
    <xf numFmtId="164" fontId="1" fillId="0" borderId="5" xfId="1" applyNumberFormat="1" applyFont="1" applyFill="1" applyBorder="1" applyAlignment="1">
      <alignment horizontal="right" wrapText="1"/>
    </xf>
    <xf numFmtId="164" fontId="1" fillId="0" borderId="0" xfId="1" applyNumberFormat="1" applyFont="1" applyFill="1"/>
    <xf numFmtId="0" fontId="3" fillId="0" borderId="0" xfId="3" applyFont="1" applyFill="1" applyAlignment="1">
      <alignment horizontal="center"/>
    </xf>
    <xf numFmtId="0" fontId="1" fillId="0" borderId="3" xfId="3" applyFont="1" applyFill="1" applyBorder="1" applyAlignment="1">
      <alignment horizontal="center"/>
    </xf>
    <xf numFmtId="0" fontId="3" fillId="0" borderId="0" xfId="3" applyFont="1" applyAlignment="1">
      <alignment horizontal="center"/>
    </xf>
    <xf numFmtId="0" fontId="1" fillId="0" borderId="3" xfId="3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4" fillId="0" borderId="0" xfId="3" applyFont="1" applyAlignment="1">
      <alignment horizontal="left" vertical="center"/>
    </xf>
    <xf numFmtId="0" fontId="1" fillId="0" borderId="0" xfId="3" applyFont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3" applyFont="1" applyAlignment="1">
      <alignment horizontal="center"/>
    </xf>
    <xf numFmtId="0" fontId="4" fillId="0" borderId="0" xfId="3" applyFont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4" fillId="0" borderId="0" xfId="3" applyFont="1" applyFill="1"/>
    <xf numFmtId="0" fontId="4" fillId="0" borderId="0" xfId="3" applyFont="1"/>
    <xf numFmtId="0" fontId="4" fillId="0" borderId="0" xfId="3" applyFont="1" applyFill="1" applyAlignment="1">
      <alignment horizontal="left"/>
    </xf>
    <xf numFmtId="0" fontId="4" fillId="0" borderId="0" xfId="3" applyFont="1" applyAlignment="1">
      <alignment horizontal="left"/>
    </xf>
    <xf numFmtId="0" fontId="4" fillId="0" borderId="0" xfId="0" applyFont="1" applyAlignment="1">
      <alignment vertical="center"/>
    </xf>
    <xf numFmtId="40" fontId="4" fillId="0" borderId="0" xfId="2" applyNumberFormat="1" applyFont="1" applyAlignment="1">
      <alignment vertical="center"/>
    </xf>
    <xf numFmtId="0" fontId="1" fillId="0" borderId="0" xfId="3" applyFont="1" applyFill="1" applyAlignment="1">
      <alignment vertical="center"/>
    </xf>
    <xf numFmtId="3" fontId="1" fillId="0" borderId="0" xfId="3" applyNumberFormat="1" applyFont="1" applyFill="1" applyAlignment="1">
      <alignment horizontal="center" vertical="center"/>
    </xf>
    <xf numFmtId="3" fontId="1" fillId="0" borderId="0" xfId="3" applyNumberFormat="1" applyFont="1" applyAlignment="1">
      <alignment horizontal="center" vertical="center"/>
    </xf>
    <xf numFmtId="0" fontId="1" fillId="0" borderId="0" xfId="3" applyNumberFormat="1" applyFont="1" applyAlignment="1">
      <alignment horizontal="center" vertical="center"/>
    </xf>
    <xf numFmtId="43" fontId="1" fillId="0" borderId="1" xfId="1" quotePrefix="1" applyFont="1" applyFill="1" applyBorder="1" applyAlignment="1">
      <alignment horizontal="right" wrapText="1"/>
    </xf>
    <xf numFmtId="168" fontId="1" fillId="0" borderId="0" xfId="1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center"/>
    </xf>
    <xf numFmtId="40" fontId="1" fillId="0" borderId="0" xfId="0" applyNumberFormat="1" applyFont="1" applyFill="1" applyAlignment="1">
      <alignment horizontal="right" wrapText="1"/>
    </xf>
    <xf numFmtId="37" fontId="1" fillId="0" borderId="0" xfId="1" applyNumberFormat="1" applyFont="1" applyAlignment="1">
      <alignment horizontal="right" vertical="top" wrapText="1"/>
    </xf>
    <xf numFmtId="43" fontId="1" fillId="0" borderId="0" xfId="1" applyFont="1" applyAlignment="1">
      <alignment horizontal="right" vertical="top" wrapText="1"/>
    </xf>
    <xf numFmtId="43" fontId="1" fillId="0" borderId="0" xfId="1" applyFont="1" applyFill="1" applyAlignment="1">
      <alignment horizontal="right" vertical="top" wrapText="1"/>
    </xf>
    <xf numFmtId="0" fontId="4" fillId="0" borderId="0" xfId="2" applyNumberFormat="1" applyFont="1"/>
    <xf numFmtId="40" fontId="4" fillId="0" borderId="0" xfId="2" applyNumberFormat="1" applyFont="1"/>
    <xf numFmtId="164" fontId="1" fillId="0" borderId="0" xfId="0" applyNumberFormat="1" applyFont="1" applyFill="1" applyAlignment="1">
      <alignment horizontal="right" wrapText="1"/>
    </xf>
    <xf numFmtId="0" fontId="4" fillId="0" borderId="0" xfId="0" applyNumberFormat="1" applyFont="1" applyAlignment="1">
      <alignment horizontal="left"/>
    </xf>
    <xf numFmtId="164" fontId="4" fillId="0" borderId="1" xfId="0" applyNumberFormat="1" applyFont="1" applyFill="1" applyBorder="1" applyAlignment="1">
      <alignment horizontal="right" wrapText="1"/>
    </xf>
    <xf numFmtId="37" fontId="4" fillId="0" borderId="0" xfId="1" applyNumberFormat="1" applyFont="1" applyAlignment="1">
      <alignment horizontal="right" wrapText="1"/>
    </xf>
    <xf numFmtId="164" fontId="4" fillId="0" borderId="4" xfId="1" quotePrefix="1" applyNumberFormat="1" applyFont="1" applyFill="1" applyBorder="1" applyAlignment="1">
      <alignment horizontal="right" wrapText="1"/>
    </xf>
    <xf numFmtId="164" fontId="4" fillId="0" borderId="3" xfId="0" applyNumberFormat="1" applyFont="1" applyFill="1" applyBorder="1" applyAlignment="1">
      <alignment horizontal="right" wrapText="1"/>
    </xf>
    <xf numFmtId="37" fontId="4" fillId="0" borderId="0" xfId="1" applyNumberFormat="1" applyFont="1" applyAlignment="1">
      <alignment horizontal="right" vertical="top" wrapText="1"/>
    </xf>
    <xf numFmtId="164" fontId="4" fillId="0" borderId="0" xfId="1" quotePrefix="1" applyNumberFormat="1" applyFont="1" applyBorder="1" applyAlignment="1">
      <alignment horizontal="right" wrapText="1"/>
    </xf>
    <xf numFmtId="164" fontId="4" fillId="0" borderId="0" xfId="1" quotePrefix="1" applyNumberFormat="1" applyFont="1" applyFill="1" applyBorder="1" applyAlignment="1">
      <alignment horizontal="right" wrapText="1"/>
    </xf>
    <xf numFmtId="0" fontId="1" fillId="0" borderId="0" xfId="2" applyNumberFormat="1" applyFont="1"/>
    <xf numFmtId="0" fontId="1" fillId="0" borderId="5" xfId="0" applyFont="1" applyFill="1" applyBorder="1"/>
    <xf numFmtId="0" fontId="1" fillId="0" borderId="5" xfId="0" applyFont="1" applyBorder="1"/>
    <xf numFmtId="164" fontId="1" fillId="0" borderId="0" xfId="0" applyNumberFormat="1" applyFont="1"/>
    <xf numFmtId="37" fontId="1" fillId="0" borderId="0" xfId="1" applyNumberFormat="1" applyFont="1" applyFill="1" applyAlignment="1">
      <alignment horizontal="right" wrapText="1"/>
    </xf>
    <xf numFmtId="43" fontId="1" fillId="0" borderId="0" xfId="1" applyFont="1" applyFill="1"/>
    <xf numFmtId="37" fontId="1" fillId="0" borderId="0" xfId="1" applyNumberFormat="1" applyFont="1" applyFill="1" applyBorder="1" applyAlignment="1">
      <alignment horizontal="right" wrapText="1"/>
    </xf>
    <xf numFmtId="0" fontId="1" fillId="0" borderId="0" xfId="0" applyNumberFormat="1" applyFont="1" applyAlignment="1">
      <alignment horizontal="center" vertical="center"/>
    </xf>
    <xf numFmtId="38" fontId="1" fillId="0" borderId="0" xfId="0" applyNumberFormat="1" applyFont="1" applyAlignment="1">
      <alignment horizontal="left" vertical="center"/>
    </xf>
    <xf numFmtId="38" fontId="1" fillId="0" borderId="0" xfId="0" applyNumberFormat="1" applyFont="1" applyAlignment="1">
      <alignment horizontal="left"/>
    </xf>
    <xf numFmtId="43" fontId="1" fillId="0" borderId="0" xfId="0" applyNumberFormat="1" applyFont="1"/>
    <xf numFmtId="43" fontId="1" fillId="2" borderId="0" xfId="1" applyFont="1" applyFill="1"/>
    <xf numFmtId="37" fontId="1" fillId="0" borderId="0" xfId="1" applyNumberFormat="1" applyFont="1" applyAlignment="1">
      <alignment horizontal="right" wrapText="1"/>
    </xf>
    <xf numFmtId="43" fontId="1" fillId="0" borderId="0" xfId="1" applyFont="1"/>
    <xf numFmtId="0" fontId="1" fillId="0" borderId="0" xfId="0" applyNumberFormat="1" applyFont="1"/>
    <xf numFmtId="164" fontId="1" fillId="0" borderId="0" xfId="0" applyNumberFormat="1" applyFont="1" applyAlignment="1">
      <alignment horizontal="right" wrapText="1"/>
    </xf>
    <xf numFmtId="38" fontId="4" fillId="0" borderId="0" xfId="0" applyNumberFormat="1" applyFont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4" fillId="0" borderId="0" xfId="3" applyFont="1" applyAlignment="1">
      <alignment horizontal="center"/>
    </xf>
    <xf numFmtId="40" fontId="1" fillId="0" borderId="0" xfId="0" applyNumberFormat="1" applyFont="1" applyAlignment="1">
      <alignment vertical="center"/>
    </xf>
    <xf numFmtId="38" fontId="1" fillId="0" borderId="0" xfId="0" applyNumberFormat="1" applyFont="1" applyAlignment="1">
      <alignment vertical="center"/>
    </xf>
    <xf numFmtId="38" fontId="1" fillId="0" borderId="0" xfId="0" applyNumberFormat="1" applyFont="1" applyBorder="1" applyAlignment="1">
      <alignment vertical="center"/>
    </xf>
    <xf numFmtId="38" fontId="8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41" fontId="1" fillId="0" borderId="0" xfId="5" applyNumberFormat="1" applyFont="1" applyAlignment="1">
      <alignment vertical="center"/>
    </xf>
    <xf numFmtId="41" fontId="1" fillId="0" borderId="0" xfId="5" applyNumberFormat="1" applyFont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0" fontId="4" fillId="0" borderId="0" xfId="0" applyNumberFormat="1" applyFont="1" applyAlignment="1">
      <alignment vertical="center"/>
    </xf>
    <xf numFmtId="40" fontId="10" fillId="0" borderId="0" xfId="0" applyNumberFormat="1" applyFont="1" applyAlignment="1">
      <alignment vertical="center"/>
    </xf>
    <xf numFmtId="41" fontId="10" fillId="2" borderId="0" xfId="5" applyNumberFormat="1" applyFont="1" applyFill="1" applyAlignment="1">
      <alignment vertical="center"/>
    </xf>
    <xf numFmtId="41" fontId="10" fillId="0" borderId="0" xfId="5" applyNumberFormat="1" applyFont="1" applyBorder="1" applyAlignment="1">
      <alignment vertical="center"/>
    </xf>
    <xf numFmtId="41" fontId="10" fillId="0" borderId="0" xfId="5" applyNumberFormat="1" applyFont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40" fontId="11" fillId="0" borderId="0" xfId="0" applyNumberFormat="1" applyFont="1" applyAlignment="1">
      <alignment vertical="center"/>
    </xf>
    <xf numFmtId="164" fontId="10" fillId="0" borderId="0" xfId="5" applyNumberFormat="1" applyFont="1" applyAlignment="1">
      <alignment vertical="center"/>
    </xf>
    <xf numFmtId="164" fontId="10" fillId="0" borderId="0" xfId="1" applyNumberFormat="1" applyFont="1" applyAlignment="1">
      <alignment vertical="center"/>
    </xf>
    <xf numFmtId="37" fontId="4" fillId="0" borderId="1" xfId="5" applyNumberFormat="1" applyFont="1" applyBorder="1" applyAlignment="1">
      <alignment horizontal="right" wrapText="1"/>
    </xf>
    <xf numFmtId="37" fontId="4" fillId="0" borderId="0" xfId="5" applyNumberFormat="1" applyFont="1" applyBorder="1" applyAlignment="1">
      <alignment horizontal="right" wrapText="1"/>
    </xf>
    <xf numFmtId="37" fontId="4" fillId="0" borderId="0" xfId="5" applyNumberFormat="1" applyFont="1" applyAlignment="1">
      <alignment vertical="center"/>
    </xf>
    <xf numFmtId="40" fontId="4" fillId="0" borderId="0" xfId="0" applyNumberFormat="1" applyFont="1" applyFill="1" applyAlignment="1">
      <alignment vertical="center"/>
    </xf>
    <xf numFmtId="164" fontId="1" fillId="0" borderId="3" xfId="1" quotePrefix="1" applyNumberFormat="1" applyFont="1" applyBorder="1" applyAlignment="1">
      <alignment horizontal="right" wrapText="1"/>
    </xf>
    <xf numFmtId="43" fontId="1" fillId="0" borderId="0" xfId="1" quotePrefix="1" applyFont="1" applyBorder="1" applyAlignment="1">
      <alignment horizontal="right" wrapText="1"/>
    </xf>
    <xf numFmtId="43" fontId="1" fillId="0" borderId="3" xfId="1" quotePrefix="1" applyFont="1" applyBorder="1" applyAlignment="1">
      <alignment horizontal="right" wrapText="1"/>
    </xf>
    <xf numFmtId="37" fontId="1" fillId="0" borderId="0" xfId="1" quotePrefix="1" applyNumberFormat="1" applyFont="1" applyAlignment="1">
      <alignment vertical="center"/>
    </xf>
    <xf numFmtId="49" fontId="1" fillId="0" borderId="0" xfId="0" applyNumberFormat="1" applyFont="1" applyFill="1" applyAlignment="1">
      <alignment horizontal="center"/>
    </xf>
    <xf numFmtId="43" fontId="1" fillId="0" borderId="0" xfId="1" quotePrefix="1" applyFont="1" applyAlignment="1">
      <alignment horizontal="right" vertical="center" wrapText="1"/>
    </xf>
    <xf numFmtId="43" fontId="1" fillId="0" borderId="0" xfId="1" quotePrefix="1" applyFont="1" applyBorder="1" applyAlignment="1">
      <alignment horizontal="right" vertical="center" wrapText="1"/>
    </xf>
    <xf numFmtId="164" fontId="1" fillId="0" borderId="0" xfId="1" quotePrefix="1" applyNumberFormat="1" applyFont="1" applyAlignment="1">
      <alignment horizontal="right" vertical="center" wrapText="1"/>
    </xf>
    <xf numFmtId="37" fontId="1" fillId="0" borderId="0" xfId="5" applyNumberFormat="1" applyFont="1" applyAlignment="1">
      <alignment vertical="center"/>
    </xf>
    <xf numFmtId="40" fontId="1" fillId="0" borderId="0" xfId="0" applyNumberFormat="1" applyFont="1" applyAlignment="1">
      <alignment horizontal="center"/>
    </xf>
    <xf numFmtId="164" fontId="4" fillId="0" borderId="2" xfId="1" quotePrefix="1" applyNumberFormat="1" applyFont="1" applyBorder="1" applyAlignment="1">
      <alignment horizontal="right" wrapText="1"/>
    </xf>
    <xf numFmtId="43" fontId="4" fillId="0" borderId="0" xfId="1" quotePrefix="1" applyFont="1" applyBorder="1" applyAlignment="1">
      <alignment horizontal="right" wrapText="1"/>
    </xf>
    <xf numFmtId="43" fontId="4" fillId="0" borderId="2" xfId="1" quotePrefix="1" applyFont="1" applyBorder="1" applyAlignment="1">
      <alignment horizontal="right" wrapText="1"/>
    </xf>
    <xf numFmtId="40" fontId="4" fillId="0" borderId="0" xfId="0" applyNumberFormat="1" applyFont="1"/>
    <xf numFmtId="40" fontId="1" fillId="2" borderId="0" xfId="0" applyNumberFormat="1" applyFont="1" applyFill="1" applyAlignment="1">
      <alignment vertical="center"/>
    </xf>
    <xf numFmtId="164" fontId="1" fillId="0" borderId="0" xfId="1" quotePrefix="1" applyNumberFormat="1" applyFont="1" applyAlignment="1">
      <alignment horizontal="right" wrapText="1"/>
    </xf>
    <xf numFmtId="164" fontId="1" fillId="0" borderId="0" xfId="1" quotePrefix="1" applyNumberFormat="1" applyFont="1" applyBorder="1" applyAlignment="1">
      <alignment horizontal="right" wrapText="1"/>
    </xf>
    <xf numFmtId="43" fontId="1" fillId="0" borderId="0" xfId="1" quotePrefix="1" applyFont="1" applyFill="1" applyBorder="1" applyAlignment="1">
      <alignment horizontal="right" wrapText="1"/>
    </xf>
    <xf numFmtId="43" fontId="1" fillId="0" borderId="0" xfId="1" quotePrefix="1" applyFont="1" applyAlignment="1">
      <alignment horizontal="right" wrapText="1"/>
    </xf>
    <xf numFmtId="43" fontId="1" fillId="0" borderId="0" xfId="1" quotePrefix="1" applyFont="1" applyFill="1" applyAlignment="1">
      <alignment horizontal="right" wrapText="1"/>
    </xf>
    <xf numFmtId="37" fontId="1" fillId="0" borderId="0" xfId="5" applyNumberFormat="1" applyFont="1" applyFill="1" applyAlignment="1">
      <alignment vertical="center"/>
    </xf>
    <xf numFmtId="37" fontId="4" fillId="0" borderId="0" xfId="5" applyNumberFormat="1" applyFont="1" applyBorder="1" applyAlignment="1">
      <alignment horizontal="right" vertical="center" wrapText="1"/>
    </xf>
    <xf numFmtId="164" fontId="1" fillId="0" borderId="3" xfId="6" applyNumberFormat="1" applyFont="1" applyBorder="1" applyAlignment="1">
      <alignment horizontal="center" vertical="center"/>
    </xf>
    <xf numFmtId="164" fontId="1" fillId="0" borderId="0" xfId="7" applyNumberFormat="1" applyFont="1" applyAlignment="1">
      <alignment horizontal="center" vertical="center"/>
    </xf>
    <xf numFmtId="40" fontId="1" fillId="0" borderId="3" xfId="0" applyNumberFormat="1" applyFont="1" applyBorder="1" applyAlignment="1">
      <alignment horizontal="center" vertical="center"/>
    </xf>
    <xf numFmtId="164" fontId="1" fillId="0" borderId="3" xfId="7" applyNumberFormat="1" applyFont="1" applyBorder="1" applyAlignment="1">
      <alignment horizontal="center" vertical="center"/>
    </xf>
    <xf numFmtId="40" fontId="1" fillId="0" borderId="0" xfId="0" applyNumberFormat="1" applyFont="1" applyAlignment="1">
      <alignment horizontal="center" vertical="center"/>
    </xf>
    <xf numFmtId="38" fontId="1" fillId="0" borderId="0" xfId="0" applyNumberFormat="1" applyFont="1" applyAlignment="1">
      <alignment horizontal="center" vertical="center"/>
    </xf>
    <xf numFmtId="164" fontId="1" fillId="0" borderId="0" xfId="6" applyNumberFormat="1" applyFont="1" applyAlignment="1">
      <alignment horizontal="center" vertical="center"/>
    </xf>
    <xf numFmtId="40" fontId="1" fillId="0" borderId="0" xfId="0" quotePrefix="1" applyNumberFormat="1" applyFont="1" applyAlignment="1">
      <alignment horizontal="center" vertical="center"/>
    </xf>
    <xf numFmtId="164" fontId="1" fillId="0" borderId="2" xfId="7" applyNumberFormat="1" applyFont="1" applyBorder="1" applyAlignment="1">
      <alignment horizontal="center" vertical="center"/>
    </xf>
    <xf numFmtId="164" fontId="1" fillId="0" borderId="3" xfId="7" applyNumberFormat="1" applyFont="1" applyBorder="1" applyAlignment="1">
      <alignment horizontal="center" vertical="center"/>
    </xf>
    <xf numFmtId="37" fontId="12" fillId="0" borderId="0" xfId="5" applyNumberFormat="1" applyFont="1" applyAlignment="1">
      <alignment vertical="center"/>
    </xf>
    <xf numFmtId="164" fontId="1" fillId="0" borderId="0" xfId="7" applyNumberFormat="1" applyFont="1" applyBorder="1" applyAlignment="1">
      <alignment horizontal="center" vertical="center"/>
    </xf>
    <xf numFmtId="38" fontId="1" fillId="0" borderId="0" xfId="0" quotePrefix="1" applyNumberFormat="1" applyFont="1" applyAlignment="1">
      <alignment horizontal="center" vertical="center"/>
    </xf>
    <xf numFmtId="40" fontId="4" fillId="0" borderId="0" xfId="2" applyNumberFormat="1" applyFont="1" applyAlignment="1">
      <alignment horizontal="center" vertical="center"/>
    </xf>
    <xf numFmtId="164" fontId="4" fillId="0" borderId="0" xfId="7" applyNumberFormat="1" applyFont="1" applyAlignment="1">
      <alignment horizontal="center" vertical="center"/>
    </xf>
    <xf numFmtId="164" fontId="4" fillId="0" borderId="0" xfId="7" applyNumberFormat="1" applyFont="1" applyBorder="1" applyAlignment="1">
      <alignment horizontal="center" vertical="center"/>
    </xf>
    <xf numFmtId="38" fontId="1" fillId="0" borderId="0" xfId="2" applyNumberFormat="1" applyFont="1" applyAlignment="1">
      <alignment horizontal="right" vertical="center"/>
    </xf>
    <xf numFmtId="40" fontId="4" fillId="0" borderId="0" xfId="2" applyNumberFormat="1" applyFont="1" applyBorder="1" applyAlignment="1">
      <alignment vertical="center"/>
    </xf>
    <xf numFmtId="40" fontId="4" fillId="0" borderId="0" xfId="2" applyNumberFormat="1" applyFont="1" applyAlignment="1">
      <alignment horizontal="left" vertical="center"/>
    </xf>
    <xf numFmtId="40" fontId="1" fillId="0" borderId="0" xfId="0" applyNumberFormat="1" applyFont="1" applyBorder="1" applyAlignment="1">
      <alignment vertical="center"/>
    </xf>
    <xf numFmtId="38" fontId="4" fillId="0" borderId="0" xfId="2" applyNumberFormat="1" applyFont="1" applyAlignment="1">
      <alignment vertical="center"/>
    </xf>
    <xf numFmtId="38" fontId="4" fillId="0" borderId="0" xfId="2" applyNumberFormat="1" applyFont="1" applyAlignment="1">
      <alignment horizontal="right" vertical="center"/>
    </xf>
    <xf numFmtId="0" fontId="4" fillId="0" borderId="0" xfId="3" applyFont="1" applyAlignment="1">
      <alignment horizontal="left" vertical="center"/>
    </xf>
    <xf numFmtId="40" fontId="1" fillId="0" borderId="0" xfId="2" applyNumberFormat="1" applyFont="1" applyAlignment="1">
      <alignment vertical="center"/>
    </xf>
    <xf numFmtId="43" fontId="10" fillId="0" borderId="0" xfId="1" applyFont="1" applyAlignment="1">
      <alignment vertical="center"/>
    </xf>
    <xf numFmtId="43" fontId="4" fillId="2" borderId="0" xfId="1" applyFont="1" applyFill="1" applyAlignment="1">
      <alignment vertical="center"/>
    </xf>
    <xf numFmtId="37" fontId="4" fillId="0" borderId="4" xfId="5" applyNumberFormat="1" applyFont="1" applyBorder="1" applyAlignment="1">
      <alignment horizontal="right" wrapText="1"/>
    </xf>
    <xf numFmtId="43" fontId="1" fillId="0" borderId="0" xfId="1" quotePrefix="1" applyFont="1" applyAlignment="1">
      <alignment horizontal="center" vertical="center"/>
    </xf>
    <xf numFmtId="43" fontId="1" fillId="0" borderId="0" xfId="1" quotePrefix="1" applyFont="1" applyBorder="1" applyAlignment="1">
      <alignment horizontal="center" vertical="center"/>
    </xf>
    <xf numFmtId="37" fontId="1" fillId="0" borderId="0" xfId="1" quotePrefix="1" applyNumberFormat="1" applyFont="1" applyAlignment="1">
      <alignment horizontal="center" vertical="center"/>
    </xf>
    <xf numFmtId="164" fontId="4" fillId="0" borderId="3" xfId="1" quotePrefix="1" applyNumberFormat="1" applyFont="1" applyBorder="1" applyAlignment="1">
      <alignment horizontal="right" wrapText="1"/>
    </xf>
    <xf numFmtId="37" fontId="4" fillId="0" borderId="3" xfId="1" quotePrefix="1" applyNumberFormat="1" applyFont="1" applyBorder="1" applyAlignment="1">
      <alignment horizontal="right" wrapText="1"/>
    </xf>
    <xf numFmtId="43" fontId="4" fillId="0" borderId="3" xfId="1" quotePrefix="1" applyFont="1" applyBorder="1" applyAlignment="1">
      <alignment horizontal="right" wrapText="1"/>
    </xf>
    <xf numFmtId="164" fontId="1" fillId="0" borderId="0" xfId="1" quotePrefix="1" applyNumberFormat="1" applyFont="1" applyFill="1" applyBorder="1" applyAlignment="1">
      <alignment horizontal="right" wrapText="1"/>
    </xf>
    <xf numFmtId="40" fontId="1" fillId="0" borderId="0" xfId="0" applyNumberFormat="1" applyFont="1" applyFill="1" applyBorder="1" applyAlignment="1">
      <alignment vertical="center"/>
    </xf>
    <xf numFmtId="37" fontId="4" fillId="0" borderId="5" xfId="5" applyNumberFormat="1" applyFont="1" applyBorder="1" applyAlignment="1">
      <alignment horizontal="right" wrapText="1"/>
    </xf>
    <xf numFmtId="43" fontId="3" fillId="0" borderId="0" xfId="1" applyFont="1" applyFill="1" applyAlignment="1">
      <alignment horizontal="center" vertical="center"/>
    </xf>
    <xf numFmtId="169" fontId="1" fillId="0" borderId="0" xfId="0" applyNumberFormat="1" applyFont="1" applyFill="1" applyAlignment="1">
      <alignment horizontal="right" vertical="center"/>
    </xf>
    <xf numFmtId="43" fontId="1" fillId="0" borderId="0" xfId="0" applyNumberFormat="1" applyFont="1" applyFill="1" applyAlignment="1">
      <alignment vertical="center"/>
    </xf>
    <xf numFmtId="43" fontId="4" fillId="0" borderId="0" xfId="1" applyFont="1" applyFill="1" applyAlignment="1">
      <alignment vertical="center" wrapText="1"/>
    </xf>
    <xf numFmtId="43" fontId="4" fillId="0" borderId="0" xfId="1" applyFont="1" applyFill="1" applyAlignment="1">
      <alignment vertical="center"/>
    </xf>
    <xf numFmtId="164" fontId="4" fillId="0" borderId="0" xfId="1" applyNumberFormat="1" applyFont="1" applyFill="1" applyAlignment="1">
      <alignment vertical="center" wrapText="1"/>
    </xf>
    <xf numFmtId="0" fontId="4" fillId="0" borderId="0" xfId="0" applyFont="1" applyAlignment="1">
      <alignment horizontal="center" vertical="center"/>
    </xf>
    <xf numFmtId="37" fontId="13" fillId="0" borderId="0" xfId="1" applyNumberFormat="1" applyFont="1" applyFill="1" applyBorder="1" applyAlignment="1">
      <alignment vertical="center" wrapText="1"/>
    </xf>
    <xf numFmtId="37" fontId="13" fillId="0" borderId="4" xfId="1" applyNumberFormat="1" applyFont="1" applyFill="1" applyBorder="1" applyAlignment="1">
      <alignment vertical="center" wrapText="1"/>
    </xf>
    <xf numFmtId="37" fontId="12" fillId="0" borderId="0" xfId="5" applyNumberFormat="1" applyFont="1" applyFill="1" applyAlignment="1">
      <alignment vertical="center" wrapText="1"/>
    </xf>
    <xf numFmtId="37" fontId="13" fillId="0" borderId="0" xfId="1" applyNumberFormat="1" applyFont="1" applyFill="1" applyAlignment="1">
      <alignment vertical="center" wrapText="1"/>
    </xf>
    <xf numFmtId="40" fontId="13" fillId="0" borderId="0" xfId="4" applyNumberFormat="1" applyFont="1" applyFill="1" applyAlignment="1">
      <alignment vertical="center"/>
    </xf>
    <xf numFmtId="164" fontId="13" fillId="0" borderId="2" xfId="1" applyNumberFormat="1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49" fontId="12" fillId="0" borderId="0" xfId="2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37" fontId="13" fillId="0" borderId="2" xfId="5" applyNumberFormat="1" applyFont="1" applyFill="1" applyBorder="1" applyAlignment="1">
      <alignment vertical="center" wrapText="1"/>
    </xf>
    <xf numFmtId="164" fontId="4" fillId="0" borderId="2" xfId="1" applyNumberFormat="1" applyFont="1" applyBorder="1" applyAlignment="1">
      <alignment horizontal="right" wrapText="1"/>
    </xf>
    <xf numFmtId="37" fontId="12" fillId="0" borderId="0" xfId="1" applyNumberFormat="1" applyFont="1" applyFill="1" applyAlignment="1">
      <alignment vertical="center" wrapText="1"/>
    </xf>
    <xf numFmtId="0" fontId="1" fillId="0" borderId="3" xfId="0" quotePrefix="1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3" applyFont="1" applyFill="1" applyAlignment="1">
      <alignment vertical="center"/>
    </xf>
  </cellXfs>
  <cellStyles count="8">
    <cellStyle name="Comma" xfId="1" builtinId="3"/>
    <cellStyle name="Comma 12 2" xfId="7"/>
    <cellStyle name="Comma 2" xfId="6"/>
    <cellStyle name="Comma_top311204_cpico" xfId="5"/>
    <cellStyle name="Normal" xfId="0" builtinId="0"/>
    <cellStyle name="Normal 2" xfId="4"/>
    <cellStyle name="Normal_SMK45Q1" xfId="3"/>
    <cellStyle name="ปกติ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Client/2021/TSI/00%20FS/Q3/FS%20to%20clients/TFS/FS%20TSI%20Q3'21%20(TH&amp;EN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(TH)"/>
      <sheetName val="PL1(TH)"/>
      <sheetName val="PL2(TH)"/>
      <sheetName val="SE1(TH)"/>
      <sheetName val="SE2(TH)"/>
      <sheetName val="CF(TH)"/>
    </sheetNames>
    <sheetDataSet>
      <sheetData sheetId="0">
        <row r="29">
          <cell r="B29" t="str">
            <v>15</v>
          </cell>
        </row>
        <row r="30">
          <cell r="B30" t="str">
            <v>16</v>
          </cell>
        </row>
        <row r="34">
          <cell r="B34" t="str">
            <v>17</v>
          </cell>
        </row>
        <row r="35">
          <cell r="B35" t="str">
            <v>18</v>
          </cell>
        </row>
        <row r="46">
          <cell r="B46" t="str">
            <v>19</v>
          </cell>
        </row>
      </sheetData>
      <sheetData sheetId="1"/>
      <sheetData sheetId="2"/>
      <sheetData sheetId="3"/>
      <sheetData sheetId="4">
        <row r="11">
          <cell r="S11">
            <v>92650852.400000006</v>
          </cell>
          <cell r="U11">
            <v>544834024</v>
          </cell>
        </row>
        <row r="13">
          <cell r="R13">
            <v>0</v>
          </cell>
        </row>
        <row r="18">
          <cell r="U18">
            <v>462605534</v>
          </cell>
        </row>
      </sheetData>
      <sheetData sheetId="5">
        <row r="39">
          <cell r="D39">
            <v>188080850</v>
          </cell>
          <cell r="F39">
            <v>189280345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view="pageBreakPreview" topLeftCell="A9" zoomScale="90" zoomScaleNormal="100" zoomScaleSheetLayoutView="90" workbookViewId="0">
      <selection activeCell="B25" sqref="B25"/>
    </sheetView>
  </sheetViews>
  <sheetFormatPr defaultColWidth="9.140625" defaultRowHeight="23.25" customHeight="1" x14ac:dyDescent="0.45"/>
  <cols>
    <col min="1" max="1" width="60.42578125" style="6" customWidth="1"/>
    <col min="2" max="2" width="8.7109375" style="5" customWidth="1"/>
    <col min="3" max="3" width="1.42578125" style="4" customWidth="1"/>
    <col min="4" max="4" width="14.7109375" style="1" customWidth="1"/>
    <col min="5" max="5" width="1.42578125" style="1" customWidth="1"/>
    <col min="6" max="6" width="14.7109375" style="1" customWidth="1"/>
    <col min="7" max="7" width="1.42578125" style="2" customWidth="1"/>
    <col min="8" max="8" width="12.7109375" style="3" customWidth="1"/>
    <col min="9" max="9" width="1.42578125" style="2" customWidth="1"/>
    <col min="10" max="10" width="12.7109375" style="2" customWidth="1"/>
    <col min="11" max="16384" width="9.140625" style="1"/>
  </cols>
  <sheetData>
    <row r="1" spans="1:10" ht="23.25" customHeight="1" x14ac:dyDescent="0.45">
      <c r="A1" s="59" t="s">
        <v>59</v>
      </c>
      <c r="B1" s="58"/>
      <c r="C1" s="58"/>
      <c r="D1" s="58"/>
      <c r="E1" s="58"/>
      <c r="F1" s="58"/>
    </row>
    <row r="2" spans="1:10" ht="23.25" customHeight="1" x14ac:dyDescent="0.45">
      <c r="A2" s="58" t="s">
        <v>58</v>
      </c>
      <c r="B2" s="58"/>
      <c r="C2" s="58"/>
      <c r="D2" s="58"/>
      <c r="E2" s="58"/>
      <c r="F2" s="58"/>
    </row>
    <row r="3" spans="1:10" ht="23.25" customHeight="1" x14ac:dyDescent="0.45">
      <c r="A3" s="12" t="s">
        <v>57</v>
      </c>
      <c r="B3" s="12"/>
      <c r="C3" s="12"/>
      <c r="D3" s="12"/>
      <c r="E3" s="12"/>
      <c r="F3" s="12"/>
    </row>
    <row r="4" spans="1:10" s="52" customFormat="1" ht="14.25" customHeight="1" x14ac:dyDescent="0.45">
      <c r="A4" s="57"/>
      <c r="B4" s="56"/>
      <c r="C4" s="56"/>
      <c r="D4" s="55"/>
      <c r="E4" s="55"/>
      <c r="F4" s="55"/>
      <c r="G4" s="54"/>
      <c r="J4" s="53"/>
    </row>
    <row r="5" spans="1:10" ht="21" x14ac:dyDescent="0.45">
      <c r="A5" s="50" t="s">
        <v>56</v>
      </c>
      <c r="B5" s="38"/>
      <c r="D5" s="39" t="s">
        <v>25</v>
      </c>
      <c r="E5" s="39"/>
      <c r="F5" s="39"/>
    </row>
    <row r="6" spans="1:10" ht="23.25" customHeight="1" x14ac:dyDescent="0.45">
      <c r="A6" s="12"/>
      <c r="B6" s="12"/>
      <c r="C6" s="12"/>
      <c r="D6" s="51" t="s">
        <v>55</v>
      </c>
      <c r="E6" s="34"/>
      <c r="F6" s="37" t="s">
        <v>54</v>
      </c>
    </row>
    <row r="7" spans="1:10" ht="23.25" customHeight="1" x14ac:dyDescent="0.45">
      <c r="A7" s="12"/>
      <c r="B7" s="36" t="s">
        <v>24</v>
      </c>
      <c r="C7" s="12"/>
      <c r="D7" s="35" t="s">
        <v>53</v>
      </c>
      <c r="E7" s="34"/>
      <c r="F7" s="35" t="s">
        <v>22</v>
      </c>
    </row>
    <row r="8" spans="1:10" ht="23.25" customHeight="1" x14ac:dyDescent="0.45">
      <c r="A8" s="50"/>
      <c r="D8" s="34"/>
      <c r="E8" s="49"/>
      <c r="F8" s="34"/>
    </row>
    <row r="9" spans="1:10" ht="23.25" customHeight="1" x14ac:dyDescent="0.45">
      <c r="A9" s="48" t="s">
        <v>52</v>
      </c>
      <c r="B9" s="16" t="s">
        <v>51</v>
      </c>
      <c r="D9" s="29">
        <v>188080850</v>
      </c>
      <c r="E9" s="45"/>
      <c r="F9" s="15">
        <v>177835143</v>
      </c>
      <c r="H9" s="8"/>
      <c r="I9" s="8"/>
    </row>
    <row r="10" spans="1:10" ht="23.25" customHeight="1" x14ac:dyDescent="0.45">
      <c r="A10" s="48" t="s">
        <v>50</v>
      </c>
      <c r="B10" s="16" t="s">
        <v>49</v>
      </c>
      <c r="D10" s="29">
        <v>78031992</v>
      </c>
      <c r="E10" s="45"/>
      <c r="F10" s="15">
        <v>84819425</v>
      </c>
      <c r="H10" s="8"/>
    </row>
    <row r="11" spans="1:10" ht="23.25" customHeight="1" x14ac:dyDescent="0.45">
      <c r="A11" s="6" t="s">
        <v>48</v>
      </c>
      <c r="B11" s="16"/>
      <c r="D11" s="29">
        <v>415682</v>
      </c>
      <c r="E11" s="45"/>
      <c r="F11" s="15">
        <v>321919</v>
      </c>
      <c r="H11" s="8"/>
    </row>
    <row r="12" spans="1:10" ht="23.25" customHeight="1" x14ac:dyDescent="0.45">
      <c r="A12" s="48" t="s">
        <v>47</v>
      </c>
      <c r="B12" s="16" t="s">
        <v>46</v>
      </c>
      <c r="D12" s="29">
        <v>284443642</v>
      </c>
      <c r="E12" s="45"/>
      <c r="F12" s="15">
        <v>285526074</v>
      </c>
      <c r="H12" s="8"/>
    </row>
    <row r="13" spans="1:10" ht="23.25" customHeight="1" x14ac:dyDescent="0.45">
      <c r="A13" s="6" t="s">
        <v>45</v>
      </c>
      <c r="B13" s="16" t="s">
        <v>44</v>
      </c>
      <c r="D13" s="29">
        <v>78596992</v>
      </c>
      <c r="E13" s="45"/>
      <c r="F13" s="15">
        <v>54840523</v>
      </c>
      <c r="H13" s="8"/>
    </row>
    <row r="14" spans="1:10" ht="23.25" customHeight="1" x14ac:dyDescent="0.45">
      <c r="A14" s="48" t="s">
        <v>43</v>
      </c>
      <c r="B14" s="16" t="s">
        <v>42</v>
      </c>
      <c r="D14" s="29">
        <v>119305473</v>
      </c>
      <c r="E14" s="45"/>
      <c r="F14" s="31">
        <v>156527148</v>
      </c>
      <c r="H14" s="8"/>
    </row>
    <row r="15" spans="1:10" ht="23.25" customHeight="1" x14ac:dyDescent="0.45">
      <c r="A15" s="48" t="s">
        <v>41</v>
      </c>
      <c r="B15" s="16" t="s">
        <v>40</v>
      </c>
      <c r="D15" s="29">
        <v>242933071</v>
      </c>
      <c r="E15" s="46"/>
      <c r="F15" s="31">
        <v>265291742</v>
      </c>
      <c r="H15" s="8"/>
    </row>
    <row r="16" spans="1:10" ht="23.25" customHeight="1" x14ac:dyDescent="0.45">
      <c r="A16" s="20" t="s">
        <v>39</v>
      </c>
      <c r="B16" s="16"/>
      <c r="D16" s="29">
        <v>19734</v>
      </c>
      <c r="E16" s="46"/>
      <c r="F16" s="31">
        <v>229709</v>
      </c>
      <c r="H16" s="8"/>
    </row>
    <row r="17" spans="1:12" ht="23.25" customHeight="1" x14ac:dyDescent="0.45">
      <c r="A17" s="47" t="s">
        <v>38</v>
      </c>
      <c r="B17" s="16" t="s">
        <v>37</v>
      </c>
      <c r="D17" s="29">
        <v>33000000</v>
      </c>
      <c r="E17" s="46"/>
      <c r="F17" s="31">
        <v>22000000</v>
      </c>
      <c r="H17" s="8"/>
    </row>
    <row r="18" spans="1:12" ht="23.25" customHeight="1" x14ac:dyDescent="0.45">
      <c r="A18" s="6" t="s">
        <v>36</v>
      </c>
      <c r="B18" s="16" t="s">
        <v>35</v>
      </c>
      <c r="D18" s="29">
        <v>89682797</v>
      </c>
      <c r="E18" s="45"/>
      <c r="F18" s="15">
        <v>90793558</v>
      </c>
      <c r="H18" s="8"/>
    </row>
    <row r="19" spans="1:12" ht="23.25" customHeight="1" x14ac:dyDescent="0.45">
      <c r="A19" s="6" t="s">
        <v>34</v>
      </c>
      <c r="B19" s="16" t="s">
        <v>33</v>
      </c>
      <c r="D19" s="29">
        <v>14452491</v>
      </c>
      <c r="E19" s="45"/>
      <c r="F19" s="31">
        <v>7492128</v>
      </c>
      <c r="H19" s="8"/>
    </row>
    <row r="20" spans="1:12" ht="23.25" customHeight="1" x14ac:dyDescent="0.45">
      <c r="A20" s="6" t="s">
        <v>32</v>
      </c>
      <c r="D20" s="29">
        <v>7672233</v>
      </c>
      <c r="E20" s="45"/>
      <c r="F20" s="15">
        <v>8981123</v>
      </c>
      <c r="H20" s="8"/>
    </row>
    <row r="21" spans="1:12" ht="23.25" customHeight="1" x14ac:dyDescent="0.45">
      <c r="A21" s="6" t="s">
        <v>31</v>
      </c>
      <c r="B21" s="16" t="s">
        <v>30</v>
      </c>
      <c r="D21" s="29">
        <v>80137423</v>
      </c>
      <c r="E21" s="45"/>
      <c r="F21" s="15">
        <v>83599231</v>
      </c>
      <c r="H21" s="8"/>
    </row>
    <row r="22" spans="1:12" ht="23.25" customHeight="1" x14ac:dyDescent="0.45">
      <c r="A22" s="6" t="s">
        <v>29</v>
      </c>
      <c r="B22" s="16" t="s">
        <v>28</v>
      </c>
      <c r="D22" s="29">
        <v>60421702</v>
      </c>
      <c r="E22" s="45"/>
      <c r="F22" s="14">
        <v>60441880</v>
      </c>
    </row>
    <row r="23" spans="1:12" ht="23.25" customHeight="1" thickBot="1" x14ac:dyDescent="0.5">
      <c r="A23" s="42" t="s">
        <v>27</v>
      </c>
      <c r="B23" s="16"/>
      <c r="C23" s="27"/>
      <c r="D23" s="44">
        <f>SUM(D9:D22)</f>
        <v>1277194082</v>
      </c>
      <c r="E23" s="41"/>
      <c r="F23" s="43">
        <f>SUM(F9:F22)</f>
        <v>1298699603</v>
      </c>
      <c r="H23" s="8"/>
    </row>
    <row r="24" spans="1:12" ht="23.25" customHeight="1" thickTop="1" x14ac:dyDescent="0.45">
      <c r="A24" s="42"/>
      <c r="B24" s="16"/>
      <c r="C24" s="27"/>
      <c r="D24" s="40"/>
      <c r="E24" s="41"/>
      <c r="F24" s="40"/>
      <c r="H24" s="8"/>
    </row>
    <row r="25" spans="1:12" ht="23.25" customHeight="1" x14ac:dyDescent="0.45">
      <c r="A25" s="12"/>
      <c r="B25" s="12"/>
      <c r="C25" s="12"/>
      <c r="D25" s="12"/>
      <c r="E25" s="12"/>
      <c r="F25" s="12"/>
      <c r="H25" s="8"/>
    </row>
    <row r="26" spans="1:12" ht="23.25" customHeight="1" x14ac:dyDescent="0.45">
      <c r="A26" s="12" t="s">
        <v>26</v>
      </c>
      <c r="B26" s="38"/>
      <c r="D26" s="39" t="s">
        <v>25</v>
      </c>
      <c r="E26" s="39"/>
      <c r="F26" s="39"/>
      <c r="H26" s="8"/>
    </row>
    <row r="27" spans="1:12" ht="23.25" customHeight="1" x14ac:dyDescent="0.45">
      <c r="A27" s="12"/>
      <c r="B27" s="38"/>
      <c r="D27" s="37" t="str">
        <f>D6</f>
        <v>30 September 2021</v>
      </c>
      <c r="E27" s="34"/>
      <c r="F27" s="37" t="str">
        <f>F6</f>
        <v>31 December 2020</v>
      </c>
      <c r="H27" s="8"/>
    </row>
    <row r="28" spans="1:12" ht="23.25" customHeight="1" x14ac:dyDescent="0.45">
      <c r="A28" s="12"/>
      <c r="B28" s="36" t="s">
        <v>24</v>
      </c>
      <c r="D28" s="35" t="s">
        <v>23</v>
      </c>
      <c r="E28" s="34"/>
      <c r="F28" s="35" t="s">
        <v>22</v>
      </c>
      <c r="H28" s="8"/>
    </row>
    <row r="29" spans="1:12" ht="23.25" customHeight="1" x14ac:dyDescent="0.45">
      <c r="A29" s="25" t="s">
        <v>21</v>
      </c>
      <c r="C29" s="34"/>
      <c r="D29" s="4"/>
      <c r="E29" s="33"/>
      <c r="F29" s="4"/>
      <c r="H29" s="8"/>
    </row>
    <row r="30" spans="1:12" ht="23.25" customHeight="1" x14ac:dyDescent="0.45">
      <c r="A30" s="20" t="s">
        <v>20</v>
      </c>
      <c r="B30" s="16" t="str">
        <f>+'[1]BS(TH)'!B29</f>
        <v>15</v>
      </c>
      <c r="D30" s="29">
        <v>621693757</v>
      </c>
      <c r="E30" s="19"/>
      <c r="F30" s="29">
        <v>594896560</v>
      </c>
      <c r="H30" s="32"/>
    </row>
    <row r="31" spans="1:12" ht="23.25" customHeight="1" x14ac:dyDescent="0.45">
      <c r="A31" s="20" t="s">
        <v>19</v>
      </c>
      <c r="B31" s="16" t="str">
        <f>+'[1]BS(TH)'!B30</f>
        <v>16</v>
      </c>
      <c r="D31" s="29">
        <v>221695770</v>
      </c>
      <c r="E31" s="19"/>
      <c r="F31" s="15">
        <v>215208500</v>
      </c>
      <c r="H31" s="8"/>
      <c r="L31" s="7"/>
    </row>
    <row r="32" spans="1:12" ht="23.25" customHeight="1" x14ac:dyDescent="0.45">
      <c r="A32" s="20" t="s">
        <v>18</v>
      </c>
      <c r="B32" s="16"/>
      <c r="D32" s="29">
        <v>72245</v>
      </c>
      <c r="E32" s="19"/>
      <c r="F32" s="31">
        <v>711</v>
      </c>
      <c r="H32" s="8"/>
      <c r="L32" s="7"/>
    </row>
    <row r="33" spans="1:8" ht="23.25" customHeight="1" x14ac:dyDescent="0.45">
      <c r="A33" s="20" t="s">
        <v>17</v>
      </c>
      <c r="B33" s="16"/>
      <c r="D33" s="29">
        <v>13851792</v>
      </c>
      <c r="E33" s="19"/>
      <c r="F33" s="15">
        <v>14196740</v>
      </c>
      <c r="H33" s="8"/>
    </row>
    <row r="34" spans="1:8" ht="23.25" customHeight="1" x14ac:dyDescent="0.45">
      <c r="A34" s="30" t="s">
        <v>16</v>
      </c>
      <c r="B34" s="16"/>
      <c r="D34" s="29">
        <v>5377027</v>
      </c>
      <c r="E34" s="19"/>
      <c r="F34" s="15">
        <v>6453547</v>
      </c>
      <c r="H34" s="8"/>
    </row>
    <row r="35" spans="1:8" ht="23.25" customHeight="1" x14ac:dyDescent="0.45">
      <c r="A35" s="30" t="s">
        <v>15</v>
      </c>
      <c r="B35" s="16" t="str">
        <f>+'[1]BS(TH)'!B34</f>
        <v>17</v>
      </c>
      <c r="D35" s="29">
        <v>16747661</v>
      </c>
      <c r="E35" s="19"/>
      <c r="F35" s="15">
        <v>16809627</v>
      </c>
      <c r="H35" s="8"/>
    </row>
    <row r="36" spans="1:8" ht="23.25" customHeight="1" x14ac:dyDescent="0.45">
      <c r="A36" s="30" t="s">
        <v>14</v>
      </c>
      <c r="B36" s="16" t="str">
        <f>+'[1]BS(TH)'!B35</f>
        <v>18</v>
      </c>
      <c r="D36" s="29">
        <v>41204087</v>
      </c>
      <c r="E36" s="19"/>
      <c r="F36" s="15">
        <v>35813816</v>
      </c>
      <c r="H36" s="8"/>
    </row>
    <row r="37" spans="1:8" ht="23.25" customHeight="1" x14ac:dyDescent="0.45">
      <c r="A37" s="12" t="s">
        <v>13</v>
      </c>
      <c r="B37" s="28"/>
      <c r="C37" s="27"/>
      <c r="D37" s="13">
        <f>SUM(D30:D36)</f>
        <v>920642339</v>
      </c>
      <c r="E37" s="26"/>
      <c r="F37" s="13">
        <f>SUM(F30:F36)</f>
        <v>883379501</v>
      </c>
      <c r="H37" s="8"/>
    </row>
    <row r="38" spans="1:8" ht="7.5" customHeight="1" x14ac:dyDescent="0.45">
      <c r="A38" s="20"/>
      <c r="D38" s="26"/>
      <c r="E38" s="19"/>
      <c r="F38" s="26"/>
      <c r="H38" s="8"/>
    </row>
    <row r="39" spans="1:8" ht="23.25" customHeight="1" x14ac:dyDescent="0.45">
      <c r="A39" s="25" t="s">
        <v>12</v>
      </c>
      <c r="B39" s="24"/>
      <c r="D39" s="19"/>
      <c r="E39" s="19"/>
      <c r="F39" s="19"/>
      <c r="H39" s="8"/>
    </row>
    <row r="40" spans="1:8" ht="23.25" customHeight="1" x14ac:dyDescent="0.45">
      <c r="A40" s="20" t="s">
        <v>11</v>
      </c>
      <c r="B40" s="16"/>
      <c r="D40" s="19"/>
      <c r="E40" s="19"/>
      <c r="F40" s="19"/>
      <c r="H40" s="8"/>
    </row>
    <row r="41" spans="1:8" ht="23.25" customHeight="1" x14ac:dyDescent="0.45">
      <c r="A41" s="22" t="s">
        <v>10</v>
      </c>
      <c r="B41" s="16"/>
      <c r="D41" s="19"/>
      <c r="E41" s="19"/>
      <c r="F41" s="19"/>
      <c r="H41" s="8"/>
    </row>
    <row r="42" spans="1:8" ht="23.25" customHeight="1" thickBot="1" x14ac:dyDescent="0.5">
      <c r="A42" s="1" t="s">
        <v>8</v>
      </c>
      <c r="D42" s="23">
        <v>951456883</v>
      </c>
      <c r="E42" s="10"/>
      <c r="F42" s="23">
        <v>951456883</v>
      </c>
      <c r="H42" s="8"/>
    </row>
    <row r="43" spans="1:8" ht="23.25" customHeight="1" thickTop="1" x14ac:dyDescent="0.45">
      <c r="A43" s="22" t="s">
        <v>9</v>
      </c>
      <c r="B43" s="16"/>
      <c r="D43" s="21"/>
      <c r="E43" s="10"/>
      <c r="F43" s="21"/>
      <c r="H43" s="8"/>
    </row>
    <row r="44" spans="1:8" ht="23.25" customHeight="1" x14ac:dyDescent="0.45">
      <c r="A44" s="1" t="s">
        <v>8</v>
      </c>
      <c r="B44" s="16"/>
      <c r="D44" s="15">
        <v>951456883</v>
      </c>
      <c r="E44" s="10"/>
      <c r="F44" s="15">
        <v>951456883</v>
      </c>
      <c r="H44" s="8"/>
    </row>
    <row r="45" spans="1:8" ht="23.25" customHeight="1" x14ac:dyDescent="0.45">
      <c r="A45" s="20" t="s">
        <v>7</v>
      </c>
      <c r="B45" s="16"/>
      <c r="D45" s="19"/>
      <c r="E45" s="10"/>
      <c r="F45" s="19"/>
      <c r="H45" s="8"/>
    </row>
    <row r="46" spans="1:8" ht="23.25" customHeight="1" x14ac:dyDescent="0.45">
      <c r="A46" s="17" t="s">
        <v>6</v>
      </c>
      <c r="B46" s="16"/>
      <c r="D46" s="19"/>
      <c r="E46" s="10"/>
      <c r="F46" s="19"/>
      <c r="H46" s="8"/>
    </row>
    <row r="47" spans="1:8" ht="23.25" customHeight="1" x14ac:dyDescent="0.45">
      <c r="A47" s="18" t="s">
        <v>5</v>
      </c>
      <c r="B47" s="16" t="str">
        <f>+'[1]BS(TH)'!B46</f>
        <v>19</v>
      </c>
      <c r="D47" s="15">
        <v>18811235</v>
      </c>
      <c r="E47" s="10"/>
      <c r="F47" s="15">
        <v>18811235</v>
      </c>
      <c r="H47" s="8"/>
    </row>
    <row r="48" spans="1:8" ht="23.25" customHeight="1" x14ac:dyDescent="0.45">
      <c r="A48" s="18" t="s">
        <v>4</v>
      </c>
      <c r="B48" s="16"/>
      <c r="D48" s="15">
        <v>6000000</v>
      </c>
      <c r="E48" s="10"/>
      <c r="F48" s="15">
        <v>6000000</v>
      </c>
      <c r="H48" s="8"/>
    </row>
    <row r="49" spans="1:8" ht="23.25" customHeight="1" x14ac:dyDescent="0.45">
      <c r="A49" s="17" t="s">
        <v>3</v>
      </c>
      <c r="B49" s="16"/>
      <c r="D49" s="15">
        <v>-686615097.39999998</v>
      </c>
      <c r="E49" s="10"/>
      <c r="F49" s="15">
        <v>-627708733.39999998</v>
      </c>
      <c r="H49" s="8"/>
    </row>
    <row r="50" spans="1:8" ht="23.25" customHeight="1" x14ac:dyDescent="0.45">
      <c r="A50" s="1" t="s">
        <v>2</v>
      </c>
      <c r="B50" s="16"/>
      <c r="D50" s="15">
        <v>66898722.400000006</v>
      </c>
      <c r="E50" s="10"/>
      <c r="F50" s="14">
        <v>66760717.400000006</v>
      </c>
      <c r="H50" s="8"/>
    </row>
    <row r="51" spans="1:8" ht="23.25" customHeight="1" x14ac:dyDescent="0.45">
      <c r="A51" s="12" t="s">
        <v>1</v>
      </c>
      <c r="B51" s="11"/>
      <c r="D51" s="13">
        <f>SUM(D44:D50)</f>
        <v>356551743</v>
      </c>
      <c r="E51" s="10"/>
      <c r="F51" s="13">
        <f>SUM(F44:F50)</f>
        <v>415320102</v>
      </c>
      <c r="H51" s="8"/>
    </row>
    <row r="52" spans="1:8" ht="23.25" customHeight="1" thickBot="1" x14ac:dyDescent="0.5">
      <c r="A52" s="12" t="s">
        <v>0</v>
      </c>
      <c r="B52" s="11"/>
      <c r="D52" s="9">
        <f>SUM(D51,D37)</f>
        <v>1277194082</v>
      </c>
      <c r="E52" s="10"/>
      <c r="F52" s="9">
        <f>SUM(F51,F37)</f>
        <v>1298699603</v>
      </c>
      <c r="H52" s="8"/>
    </row>
    <row r="53" spans="1:8" ht="7.5" customHeight="1" thickTop="1" x14ac:dyDescent="0.45"/>
    <row r="54" spans="1:8" ht="23.25" customHeight="1" x14ac:dyDescent="0.45">
      <c r="D54" s="7">
        <f>+D52-D23</f>
        <v>0</v>
      </c>
      <c r="E54" s="7"/>
      <c r="F54" s="7">
        <f>+F52-F23</f>
        <v>0</v>
      </c>
    </row>
  </sheetData>
  <mergeCells count="2">
    <mergeCell ref="D5:F5"/>
    <mergeCell ref="D26:F26"/>
  </mergeCells>
  <pageMargins left="0.78740157480314998" right="0.41" top="0.47244094488188998" bottom="0.28000000000000003" header="0.511811023622047" footer="0.47"/>
  <pageSetup paperSize="9" scale="99" firstPageNumber="3" fitToHeight="0" orientation="portrait" useFirstPageNumber="1" horizontalDpi="1200" verticalDpi="1200" r:id="rId1"/>
  <headerFooter>
    <oddFooter>&amp;L&amp;14The accompanying notes are an integral part of this interim financial information.&amp;R&amp;14
&amp;P</oddFooter>
  </headerFooter>
  <rowBreaks count="1" manualBreakCount="1">
    <brk id="2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view="pageBreakPreview" topLeftCell="A2" zoomScaleNormal="100" zoomScaleSheetLayoutView="100" workbookViewId="0">
      <selection activeCell="B25" sqref="B25"/>
    </sheetView>
  </sheetViews>
  <sheetFormatPr defaultColWidth="9.140625" defaultRowHeight="23.25" customHeight="1" x14ac:dyDescent="0.45"/>
  <cols>
    <col min="1" max="1" width="42.42578125" style="64" customWidth="1"/>
    <col min="2" max="2" width="7.42578125" style="63" customWidth="1"/>
    <col min="3" max="3" width="1.140625" style="63" customWidth="1"/>
    <col min="4" max="4" width="11.85546875" style="63" customWidth="1"/>
    <col min="5" max="5" width="1.140625" style="63" customWidth="1"/>
    <col min="6" max="6" width="11.85546875" style="62" customWidth="1"/>
    <col min="7" max="7" width="1.140625" style="62" customWidth="1"/>
    <col min="8" max="8" width="11.85546875" style="62" customWidth="1"/>
    <col min="9" max="9" width="1.140625" style="62" customWidth="1"/>
    <col min="10" max="10" width="11.85546875" style="61" customWidth="1"/>
    <col min="11" max="11" width="1.42578125" style="60" customWidth="1"/>
    <col min="12" max="12" width="13.85546875" style="60" customWidth="1"/>
    <col min="13" max="16384" width="9.140625" style="60"/>
  </cols>
  <sheetData>
    <row r="1" spans="1:16" ht="23.25" customHeight="1" x14ac:dyDescent="0.45">
      <c r="A1" s="118" t="s">
        <v>59</v>
      </c>
      <c r="B1" s="117"/>
      <c r="C1" s="117"/>
      <c r="D1" s="117"/>
      <c r="E1" s="117"/>
      <c r="F1" s="58"/>
      <c r="G1" s="58"/>
      <c r="H1" s="58"/>
      <c r="I1" s="58"/>
      <c r="J1" s="58"/>
    </row>
    <row r="2" spans="1:16" ht="23.25" customHeight="1" x14ac:dyDescent="0.45">
      <c r="A2" s="116" t="s">
        <v>87</v>
      </c>
      <c r="B2" s="116"/>
      <c r="C2" s="116"/>
      <c r="D2" s="111"/>
      <c r="E2" s="111"/>
      <c r="F2" s="115"/>
      <c r="G2" s="115"/>
      <c r="H2" s="115"/>
      <c r="I2" s="115"/>
    </row>
    <row r="3" spans="1:16" ht="23.25" customHeight="1" x14ac:dyDescent="0.45">
      <c r="A3" s="114" t="s">
        <v>86</v>
      </c>
      <c r="B3" s="114"/>
      <c r="C3" s="114"/>
      <c r="D3" s="114"/>
      <c r="E3" s="114"/>
      <c r="F3" s="113"/>
      <c r="G3" s="113"/>
      <c r="H3" s="113"/>
      <c r="I3" s="113"/>
    </row>
    <row r="4" spans="1:16" s="52" customFormat="1" ht="14.25" customHeight="1" x14ac:dyDescent="0.45">
      <c r="A4" s="57"/>
      <c r="B4" s="56"/>
      <c r="C4" s="56"/>
      <c r="D4" s="55"/>
      <c r="E4" s="56"/>
      <c r="F4" s="1"/>
      <c r="G4" s="12"/>
      <c r="H4" s="1"/>
      <c r="I4" s="1"/>
      <c r="J4" s="1"/>
      <c r="K4" s="54"/>
      <c r="N4" s="53"/>
    </row>
    <row r="5" spans="1:16" s="107" customFormat="1" ht="21.2" customHeight="1" x14ac:dyDescent="0.45">
      <c r="A5" s="111"/>
      <c r="B5" s="110"/>
      <c r="C5" s="55"/>
      <c r="D5" s="112" t="s">
        <v>25</v>
      </c>
      <c r="E5" s="112"/>
      <c r="F5" s="112"/>
      <c r="G5" s="112"/>
      <c r="H5" s="112"/>
      <c r="I5" s="112"/>
      <c r="J5" s="112"/>
    </row>
    <row r="6" spans="1:16" s="107" customFormat="1" ht="42.75" customHeight="1" x14ac:dyDescent="0.45">
      <c r="A6" s="111"/>
      <c r="B6" s="110"/>
      <c r="C6" s="55"/>
      <c r="D6" s="109" t="s">
        <v>85</v>
      </c>
      <c r="E6" s="109"/>
      <c r="F6" s="109"/>
      <c r="G6" s="49"/>
      <c r="H6" s="108" t="s">
        <v>84</v>
      </c>
      <c r="I6" s="108"/>
      <c r="J6" s="108"/>
    </row>
    <row r="7" spans="1:16" ht="21.2" customHeight="1" x14ac:dyDescent="0.45">
      <c r="A7" s="106"/>
      <c r="B7" s="105" t="s">
        <v>24</v>
      </c>
      <c r="C7" s="103"/>
      <c r="D7" s="104">
        <v>2021</v>
      </c>
      <c r="E7" s="103"/>
      <c r="F7" s="102">
        <v>2020</v>
      </c>
      <c r="G7" s="101"/>
      <c r="H7" s="102">
        <v>2021</v>
      </c>
      <c r="I7" s="101"/>
      <c r="J7" s="35">
        <v>2020</v>
      </c>
    </row>
    <row r="8" spans="1:16" s="67" customFormat="1" ht="21.2" customHeight="1" x14ac:dyDescent="0.45">
      <c r="A8" s="89" t="s">
        <v>83</v>
      </c>
      <c r="B8" s="80"/>
      <c r="C8" s="70"/>
      <c r="D8" s="100"/>
      <c r="E8" s="70"/>
      <c r="F8" s="100"/>
      <c r="G8" s="74"/>
      <c r="H8" s="100"/>
      <c r="I8" s="74"/>
      <c r="J8" s="100"/>
    </row>
    <row r="9" spans="1:16" s="67" customFormat="1" ht="21.2" customHeight="1" x14ac:dyDescent="0.45">
      <c r="A9" s="75" t="s">
        <v>82</v>
      </c>
      <c r="B9" s="80"/>
      <c r="C9" s="70"/>
      <c r="D9" s="82">
        <v>151270410</v>
      </c>
      <c r="E9" s="70"/>
      <c r="F9" s="82">
        <v>134181804</v>
      </c>
      <c r="G9" s="74"/>
      <c r="H9" s="82">
        <v>488074744</v>
      </c>
      <c r="I9" s="73"/>
      <c r="J9" s="82">
        <v>512906193</v>
      </c>
      <c r="L9" s="71"/>
      <c r="M9" s="71"/>
      <c r="N9" s="71"/>
      <c r="O9" s="71"/>
      <c r="P9" s="71"/>
    </row>
    <row r="10" spans="1:16" s="67" customFormat="1" ht="21.2" customHeight="1" x14ac:dyDescent="0.45">
      <c r="A10" s="75" t="s">
        <v>81</v>
      </c>
      <c r="B10" s="80"/>
      <c r="C10" s="70"/>
      <c r="D10" s="82">
        <v>-70413758</v>
      </c>
      <c r="E10" s="70"/>
      <c r="F10" s="82">
        <v>-73314817</v>
      </c>
      <c r="G10" s="74"/>
      <c r="H10" s="82">
        <v>-220583952</v>
      </c>
      <c r="I10" s="73"/>
      <c r="J10" s="87">
        <v>-267830046</v>
      </c>
      <c r="L10" s="71"/>
      <c r="M10" s="71"/>
      <c r="N10" s="71"/>
      <c r="O10" s="71"/>
      <c r="P10" s="71"/>
    </row>
    <row r="11" spans="1:16" s="67" customFormat="1" ht="21.2" customHeight="1" x14ac:dyDescent="0.45">
      <c r="A11" s="75" t="s">
        <v>80</v>
      </c>
      <c r="B11" s="80"/>
      <c r="C11" s="70"/>
      <c r="D11" s="99">
        <f>SUM(D9:D10)</f>
        <v>80856652</v>
      </c>
      <c r="E11" s="70"/>
      <c r="F11" s="99">
        <f>SUM(F9:F10)</f>
        <v>60866987</v>
      </c>
      <c r="G11" s="74"/>
      <c r="H11" s="99">
        <f>SUM(H9:H10)</f>
        <v>267490792</v>
      </c>
      <c r="I11" s="73"/>
      <c r="J11" s="82">
        <f>SUM(J9:J10)</f>
        <v>245076147</v>
      </c>
      <c r="L11" s="71"/>
      <c r="M11" s="71"/>
      <c r="N11" s="71"/>
      <c r="O11" s="71"/>
      <c r="P11" s="71"/>
    </row>
    <row r="12" spans="1:16" s="67" customFormat="1" ht="21.2" customHeight="1" x14ac:dyDescent="0.45">
      <c r="A12" s="75" t="s">
        <v>79</v>
      </c>
      <c r="B12" s="80"/>
      <c r="C12" s="70"/>
      <c r="D12" s="96"/>
      <c r="E12" s="70"/>
      <c r="F12" s="96"/>
      <c r="G12" s="74"/>
      <c r="H12" s="96"/>
      <c r="I12" s="73"/>
      <c r="J12" s="82"/>
      <c r="L12" s="71"/>
      <c r="M12" s="71"/>
      <c r="N12" s="71"/>
      <c r="O12" s="71"/>
      <c r="P12" s="71"/>
    </row>
    <row r="13" spans="1:16" s="67" customFormat="1" ht="21.2" customHeight="1" x14ac:dyDescent="0.45">
      <c r="A13" s="75" t="s">
        <v>78</v>
      </c>
      <c r="B13" s="80"/>
      <c r="C13" s="70"/>
      <c r="D13" s="87">
        <v>3352202</v>
      </c>
      <c r="E13" s="70"/>
      <c r="F13" s="87">
        <v>50186941</v>
      </c>
      <c r="G13" s="74"/>
      <c r="H13" s="87">
        <v>-24100039</v>
      </c>
      <c r="I13" s="73"/>
      <c r="J13" s="87">
        <v>43402500</v>
      </c>
      <c r="L13" s="71"/>
      <c r="M13" s="71"/>
      <c r="N13" s="71"/>
      <c r="O13" s="71"/>
      <c r="P13" s="71"/>
    </row>
    <row r="14" spans="1:16" s="67" customFormat="1" ht="21.2" customHeight="1" x14ac:dyDescent="0.45">
      <c r="A14" s="75" t="s">
        <v>77</v>
      </c>
      <c r="B14" s="80"/>
      <c r="C14" s="75"/>
      <c r="D14" s="82">
        <f>SUM(D11:D13)</f>
        <v>84208854</v>
      </c>
      <c r="E14" s="75"/>
      <c r="F14" s="82">
        <f>SUM(F11:F13)</f>
        <v>111053928</v>
      </c>
      <c r="G14" s="97"/>
      <c r="H14" s="82">
        <f>SUM(H11:H13)</f>
        <v>243390753</v>
      </c>
      <c r="I14" s="82"/>
      <c r="J14" s="82">
        <f>SUM(J11:J13)</f>
        <v>288478647</v>
      </c>
      <c r="L14" s="71"/>
      <c r="M14" s="71"/>
      <c r="N14" s="71"/>
      <c r="O14" s="71"/>
      <c r="P14" s="71"/>
    </row>
    <row r="15" spans="1:16" s="67" customFormat="1" ht="21.2" customHeight="1" x14ac:dyDescent="0.45">
      <c r="A15" s="75" t="s">
        <v>76</v>
      </c>
      <c r="B15" s="80"/>
      <c r="C15" s="75"/>
      <c r="D15" s="82">
        <v>27289402</v>
      </c>
      <c r="E15" s="75"/>
      <c r="F15" s="82">
        <v>27556849</v>
      </c>
      <c r="G15" s="97"/>
      <c r="H15" s="82">
        <v>86180090</v>
      </c>
      <c r="I15" s="82"/>
      <c r="J15" s="82">
        <v>108481636</v>
      </c>
      <c r="L15" s="71"/>
      <c r="M15" s="71"/>
      <c r="N15" s="71"/>
      <c r="O15" s="71"/>
      <c r="P15" s="71"/>
    </row>
    <row r="16" spans="1:16" s="67" customFormat="1" ht="21.2" customHeight="1" x14ac:dyDescent="0.45">
      <c r="A16" s="75" t="s">
        <v>75</v>
      </c>
      <c r="B16" s="98">
        <v>20</v>
      </c>
      <c r="C16" s="75"/>
      <c r="D16" s="82">
        <v>1350761</v>
      </c>
      <c r="E16" s="75"/>
      <c r="F16" s="82">
        <v>1681057</v>
      </c>
      <c r="G16" s="97"/>
      <c r="H16" s="82">
        <v>4511082</v>
      </c>
      <c r="I16" s="82"/>
      <c r="J16" s="82">
        <v>4842316</v>
      </c>
      <c r="L16" s="71"/>
      <c r="M16" s="71"/>
      <c r="N16" s="71"/>
      <c r="O16" s="71"/>
      <c r="P16" s="71"/>
    </row>
    <row r="17" spans="1:16" s="67" customFormat="1" ht="21.2" customHeight="1" x14ac:dyDescent="0.45">
      <c r="A17" s="75" t="s">
        <v>74</v>
      </c>
      <c r="B17" s="98">
        <v>21</v>
      </c>
      <c r="C17" s="75"/>
      <c r="D17" s="82">
        <v>536647</v>
      </c>
      <c r="E17" s="75"/>
      <c r="F17" s="82">
        <v>3818075</v>
      </c>
      <c r="G17" s="97"/>
      <c r="H17" s="82">
        <v>7444294</v>
      </c>
      <c r="I17" s="82"/>
      <c r="J17" s="96">
        <v>-1055999</v>
      </c>
      <c r="L17" s="71"/>
      <c r="M17" s="71"/>
      <c r="N17" s="71"/>
      <c r="O17" s="71"/>
      <c r="P17" s="71"/>
    </row>
    <row r="18" spans="1:16" s="67" customFormat="1" ht="21.2" customHeight="1" x14ac:dyDescent="0.45">
      <c r="A18" s="75" t="s">
        <v>73</v>
      </c>
      <c r="B18" s="98">
        <v>22</v>
      </c>
      <c r="C18" s="75"/>
      <c r="D18" s="82">
        <v>-473614</v>
      </c>
      <c r="E18" s="75"/>
      <c r="F18" s="82">
        <v>-5706863</v>
      </c>
      <c r="G18" s="97"/>
      <c r="H18" s="82">
        <v>-228925</v>
      </c>
      <c r="I18" s="82"/>
      <c r="J18" s="96">
        <v>-5787299</v>
      </c>
      <c r="L18" s="71"/>
      <c r="M18" s="71"/>
      <c r="N18" s="71"/>
      <c r="O18" s="71"/>
      <c r="P18" s="71"/>
    </row>
    <row r="19" spans="1:16" s="67" customFormat="1" ht="21.2" customHeight="1" x14ac:dyDescent="0.45">
      <c r="A19" s="75" t="s">
        <v>72</v>
      </c>
      <c r="B19" s="80"/>
      <c r="C19" s="75"/>
      <c r="D19" s="82">
        <v>1960810</v>
      </c>
      <c r="E19" s="75"/>
      <c r="F19" s="82">
        <v>33142165</v>
      </c>
      <c r="G19" s="97"/>
      <c r="H19" s="82">
        <v>11423632</v>
      </c>
      <c r="I19" s="82"/>
      <c r="J19" s="96">
        <v>59134903</v>
      </c>
      <c r="L19" s="71"/>
      <c r="M19" s="71"/>
      <c r="N19" s="71"/>
      <c r="O19" s="71"/>
      <c r="P19" s="71"/>
    </row>
    <row r="20" spans="1:16" s="67" customFormat="1" ht="21.2" customHeight="1" x14ac:dyDescent="0.45">
      <c r="A20" s="76" t="s">
        <v>71</v>
      </c>
      <c r="B20" s="80"/>
      <c r="C20" s="70"/>
      <c r="D20" s="72">
        <f>SUM(D14:D19)</f>
        <v>114872860</v>
      </c>
      <c r="E20" s="70"/>
      <c r="F20" s="72">
        <f>SUM(F14:F19)</f>
        <v>171545211</v>
      </c>
      <c r="G20" s="74"/>
      <c r="H20" s="72">
        <f>SUM(H14:H19)</f>
        <v>352720926</v>
      </c>
      <c r="I20" s="73"/>
      <c r="J20" s="72">
        <f>SUM(J14:J19)</f>
        <v>454094204</v>
      </c>
      <c r="L20" s="71"/>
      <c r="M20" s="71"/>
      <c r="N20" s="71"/>
      <c r="O20" s="71"/>
      <c r="P20" s="71"/>
    </row>
    <row r="21" spans="1:16" s="90" customFormat="1" ht="12" customHeight="1" x14ac:dyDescent="0.45">
      <c r="A21" s="95"/>
      <c r="B21" s="94"/>
      <c r="C21" s="92"/>
      <c r="D21" s="93"/>
      <c r="E21" s="92"/>
      <c r="F21" s="82"/>
      <c r="G21" s="91"/>
      <c r="H21" s="82"/>
      <c r="I21" s="82"/>
      <c r="J21" s="73"/>
      <c r="L21" s="71"/>
      <c r="M21" s="71"/>
      <c r="N21" s="71"/>
      <c r="O21" s="71"/>
      <c r="P21" s="71"/>
    </row>
    <row r="22" spans="1:16" s="67" customFormat="1" ht="21.2" customHeight="1" x14ac:dyDescent="0.45">
      <c r="A22" s="89" t="s">
        <v>70</v>
      </c>
      <c r="B22" s="80"/>
      <c r="C22" s="70"/>
      <c r="D22" s="88"/>
      <c r="E22" s="70"/>
      <c r="F22" s="73"/>
      <c r="G22" s="74"/>
      <c r="H22" s="73"/>
      <c r="I22" s="73"/>
      <c r="J22" s="82"/>
      <c r="L22" s="71"/>
      <c r="M22" s="71"/>
      <c r="N22" s="71"/>
      <c r="O22" s="71"/>
      <c r="P22" s="71"/>
    </row>
    <row r="23" spans="1:16" s="67" customFormat="1" ht="21.2" customHeight="1" x14ac:dyDescent="0.45">
      <c r="A23" s="75" t="s">
        <v>69</v>
      </c>
      <c r="B23" s="80"/>
      <c r="D23" s="82">
        <v>106354110</v>
      </c>
      <c r="F23" s="82">
        <v>85933301</v>
      </c>
      <c r="G23" s="69"/>
      <c r="H23" s="82">
        <v>278813183</v>
      </c>
      <c r="I23" s="82"/>
      <c r="J23" s="82">
        <v>242382896</v>
      </c>
      <c r="L23" s="86"/>
      <c r="M23" s="71"/>
      <c r="N23" s="71"/>
      <c r="O23" s="71"/>
      <c r="P23" s="71"/>
    </row>
    <row r="24" spans="1:16" s="67" customFormat="1" ht="21.2" customHeight="1" x14ac:dyDescent="0.45">
      <c r="A24" s="75" t="s">
        <v>68</v>
      </c>
      <c r="B24" s="80"/>
      <c r="D24" s="87">
        <v>-54163556</v>
      </c>
      <c r="F24" s="87">
        <v>-35014655</v>
      </c>
      <c r="G24" s="69"/>
      <c r="H24" s="87">
        <v>-143909965</v>
      </c>
      <c r="I24" s="82"/>
      <c r="J24" s="87">
        <v>-97059576</v>
      </c>
      <c r="L24" s="86"/>
      <c r="M24" s="71"/>
      <c r="N24" s="71"/>
      <c r="O24" s="71"/>
      <c r="P24" s="71"/>
    </row>
    <row r="25" spans="1:16" s="67" customFormat="1" ht="21.2" customHeight="1" x14ac:dyDescent="0.45">
      <c r="A25" s="75" t="s">
        <v>67</v>
      </c>
      <c r="B25" s="80"/>
      <c r="D25" s="82">
        <f>SUM(D23:D24)</f>
        <v>52190554</v>
      </c>
      <c r="F25" s="82">
        <f>SUM(F23:F24)</f>
        <v>50918646</v>
      </c>
      <c r="G25" s="69"/>
      <c r="H25" s="82">
        <f>SUM(H23:H24)</f>
        <v>134903218</v>
      </c>
      <c r="I25" s="82"/>
      <c r="J25" s="82">
        <f>SUM(J23:J24)</f>
        <v>145323320</v>
      </c>
      <c r="L25" s="71"/>
      <c r="M25" s="71"/>
      <c r="N25" s="71"/>
      <c r="O25" s="71"/>
      <c r="P25" s="71"/>
    </row>
    <row r="26" spans="1:16" s="67" customFormat="1" ht="21.2" customHeight="1" x14ac:dyDescent="0.45">
      <c r="A26" s="75" t="s">
        <v>66</v>
      </c>
      <c r="B26" s="80"/>
      <c r="C26" s="85"/>
      <c r="D26" s="82">
        <v>23310596</v>
      </c>
      <c r="E26" s="85"/>
      <c r="F26" s="82">
        <v>20985086</v>
      </c>
      <c r="G26" s="84"/>
      <c r="H26" s="82">
        <v>72982422</v>
      </c>
      <c r="I26" s="82"/>
      <c r="J26" s="82">
        <v>76711361</v>
      </c>
      <c r="L26" s="71"/>
      <c r="M26" s="71"/>
      <c r="N26" s="71"/>
      <c r="O26" s="71"/>
      <c r="P26" s="71"/>
    </row>
    <row r="27" spans="1:16" s="67" customFormat="1" ht="21.2" customHeight="1" x14ac:dyDescent="0.45">
      <c r="A27" s="75" t="s">
        <v>65</v>
      </c>
      <c r="B27" s="80"/>
      <c r="D27" s="82">
        <v>25876902</v>
      </c>
      <c r="F27" s="82">
        <v>18713486</v>
      </c>
      <c r="G27" s="69"/>
      <c r="H27" s="82">
        <v>105547559</v>
      </c>
      <c r="I27" s="82"/>
      <c r="J27" s="82">
        <v>98823574</v>
      </c>
      <c r="L27" s="71"/>
      <c r="M27" s="71"/>
      <c r="N27" s="71"/>
      <c r="O27" s="71"/>
      <c r="P27" s="71"/>
    </row>
    <row r="28" spans="1:16" s="67" customFormat="1" ht="21.2" customHeight="1" x14ac:dyDescent="0.45">
      <c r="A28" s="75" t="s">
        <v>64</v>
      </c>
      <c r="B28" s="83">
        <v>23</v>
      </c>
      <c r="D28" s="82">
        <v>29645878</v>
      </c>
      <c r="F28" s="82">
        <v>42886988</v>
      </c>
      <c r="G28" s="69"/>
      <c r="H28" s="82">
        <v>95355835</v>
      </c>
      <c r="I28" s="82"/>
      <c r="J28" s="82">
        <v>186661997</v>
      </c>
      <c r="L28" s="71"/>
      <c r="M28" s="71"/>
      <c r="N28" s="71"/>
      <c r="O28" s="71"/>
      <c r="P28" s="71"/>
    </row>
    <row r="29" spans="1:16" s="67" customFormat="1" ht="21.2" customHeight="1" x14ac:dyDescent="0.45">
      <c r="A29" s="76" t="s">
        <v>63</v>
      </c>
      <c r="B29" s="80"/>
      <c r="D29" s="72">
        <f>SUM(D25:D28)</f>
        <v>131023930</v>
      </c>
      <c r="F29" s="72">
        <f>SUM(F25:F28)</f>
        <v>133504206</v>
      </c>
      <c r="G29" s="69"/>
      <c r="H29" s="72">
        <f>SUM(H25:H28)</f>
        <v>408789034</v>
      </c>
      <c r="I29" s="82"/>
      <c r="J29" s="72">
        <f>SUM(J25:J28)</f>
        <v>507520252</v>
      </c>
      <c r="L29" s="71"/>
      <c r="M29" s="71"/>
      <c r="N29" s="71"/>
      <c r="O29" s="71"/>
      <c r="P29" s="71"/>
    </row>
    <row r="30" spans="1:16" s="67" customFormat="1" ht="12" customHeight="1" x14ac:dyDescent="0.45">
      <c r="A30" s="76"/>
      <c r="B30" s="80"/>
      <c r="D30" s="81"/>
      <c r="F30" s="81"/>
      <c r="G30" s="69"/>
      <c r="H30" s="81"/>
      <c r="I30" s="82"/>
      <c r="J30" s="81"/>
      <c r="L30" s="71"/>
      <c r="M30" s="71"/>
      <c r="N30" s="71"/>
      <c r="O30" s="71"/>
      <c r="P30" s="71"/>
    </row>
    <row r="31" spans="1:16" s="67" customFormat="1" ht="21.2" customHeight="1" x14ac:dyDescent="0.45">
      <c r="A31" s="76" t="s">
        <v>62</v>
      </c>
      <c r="B31" s="80"/>
      <c r="C31" s="76"/>
      <c r="D31" s="73">
        <f>D20-D29</f>
        <v>-16151070</v>
      </c>
      <c r="E31" s="76"/>
      <c r="F31" s="73">
        <f>F20-F29</f>
        <v>38041005</v>
      </c>
      <c r="G31" s="79"/>
      <c r="H31" s="73">
        <f>H20-H29</f>
        <v>-56068108</v>
      </c>
      <c r="I31" s="73"/>
      <c r="J31" s="73">
        <f>J20-J29</f>
        <v>-53426048</v>
      </c>
      <c r="L31" s="71"/>
      <c r="M31" s="71"/>
      <c r="N31" s="71"/>
      <c r="O31" s="71"/>
      <c r="P31" s="71"/>
    </row>
    <row r="32" spans="1:16" s="67" customFormat="1" ht="21.2" customHeight="1" x14ac:dyDescent="0.45">
      <c r="A32" s="75" t="s">
        <v>61</v>
      </c>
      <c r="B32" s="78" t="s">
        <v>30</v>
      </c>
      <c r="C32" s="70"/>
      <c r="D32" s="77">
        <v>-5013017</v>
      </c>
      <c r="E32" s="70"/>
      <c r="F32" s="77">
        <v>-14624375</v>
      </c>
      <c r="G32" s="74"/>
      <c r="H32" s="77">
        <v>-3289096</v>
      </c>
      <c r="I32" s="73"/>
      <c r="J32" s="77">
        <v>-28480384</v>
      </c>
      <c r="L32" s="71"/>
      <c r="M32" s="71"/>
      <c r="N32" s="71"/>
      <c r="O32" s="71"/>
      <c r="P32" s="71"/>
    </row>
    <row r="33" spans="1:16" s="67" customFormat="1" ht="21.2" customHeight="1" x14ac:dyDescent="0.45">
      <c r="A33" s="76" t="s">
        <v>60</v>
      </c>
      <c r="B33" s="75"/>
      <c r="C33" s="70"/>
      <c r="D33" s="72">
        <f>SUM(D31:D32)</f>
        <v>-21164087</v>
      </c>
      <c r="E33" s="70"/>
      <c r="F33" s="72">
        <f>SUM(F31:F32)</f>
        <v>23416630</v>
      </c>
      <c r="G33" s="74"/>
      <c r="H33" s="72">
        <f>SUM(H31:H32)</f>
        <v>-59357204</v>
      </c>
      <c r="I33" s="73"/>
      <c r="J33" s="72">
        <f>SUM(J31:J32)</f>
        <v>-81906432</v>
      </c>
      <c r="L33" s="71"/>
      <c r="M33" s="71"/>
      <c r="N33" s="71"/>
      <c r="O33" s="71"/>
      <c r="P33" s="71"/>
    </row>
    <row r="34" spans="1:16" s="67" customFormat="1" ht="23.25" customHeight="1" x14ac:dyDescent="0.45">
      <c r="A34" s="70"/>
      <c r="F34" s="69"/>
      <c r="G34" s="69"/>
      <c r="H34" s="69"/>
      <c r="I34" s="69"/>
      <c r="J34" s="68"/>
    </row>
    <row r="35" spans="1:16" s="66" customFormat="1" ht="23.25" customHeight="1" x14ac:dyDescent="0.45">
      <c r="A35" s="64"/>
      <c r="B35" s="63"/>
      <c r="C35" s="63"/>
      <c r="D35" s="63"/>
      <c r="E35" s="63"/>
      <c r="F35" s="62"/>
      <c r="G35" s="62"/>
      <c r="H35" s="62"/>
      <c r="I35" s="62"/>
      <c r="J35" s="65"/>
    </row>
    <row r="36" spans="1:16" s="66" customFormat="1" ht="23.25" customHeight="1" x14ac:dyDescent="0.45">
      <c r="A36" s="64"/>
      <c r="B36" s="63"/>
      <c r="C36" s="63"/>
      <c r="D36" s="63"/>
      <c r="E36" s="63"/>
      <c r="F36" s="62"/>
      <c r="G36" s="62"/>
      <c r="H36" s="62"/>
      <c r="I36" s="62"/>
      <c r="J36" s="65"/>
    </row>
    <row r="37" spans="1:16" s="66" customFormat="1" ht="23.25" customHeight="1" x14ac:dyDescent="0.45">
      <c r="A37" s="64"/>
      <c r="B37" s="63"/>
      <c r="C37" s="63"/>
      <c r="D37" s="63"/>
      <c r="E37" s="63"/>
      <c r="F37" s="62"/>
      <c r="G37" s="62"/>
      <c r="H37" s="62"/>
      <c r="I37" s="62"/>
      <c r="J37" s="65"/>
    </row>
    <row r="38" spans="1:16" s="66" customFormat="1" ht="23.25" customHeight="1" x14ac:dyDescent="0.45">
      <c r="A38" s="64"/>
      <c r="B38" s="63"/>
      <c r="C38" s="63"/>
      <c r="D38" s="63"/>
      <c r="E38" s="63"/>
      <c r="F38" s="62"/>
      <c r="G38" s="62"/>
      <c r="H38" s="62"/>
      <c r="I38" s="62"/>
      <c r="J38" s="65"/>
    </row>
    <row r="39" spans="1:16" ht="23.25" customHeight="1" x14ac:dyDescent="0.45">
      <c r="J39" s="65"/>
    </row>
  </sheetData>
  <mergeCells count="4">
    <mergeCell ref="A2:C2"/>
    <mergeCell ref="D5:J5"/>
    <mergeCell ref="D6:F6"/>
    <mergeCell ref="H6:J6"/>
  </mergeCells>
  <pageMargins left="0.78740157480314998" right="0.41" top="0.47244094488188998" bottom="0.41" header="0.511811023622047" footer="0.47"/>
  <pageSetup paperSize="9" scale="97" firstPageNumber="5" fitToHeight="0" orientation="portrait" useFirstPageNumber="1" r:id="rId1"/>
  <headerFooter>
    <oddFooter>&amp;L&amp;14The accompanying notes are an integral part of this interim financial information.&amp;R&amp;14&amp;P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view="pageBreakPreview" topLeftCell="A4" zoomScaleNormal="100" zoomScaleSheetLayoutView="100" workbookViewId="0">
      <selection activeCell="B25" sqref="B25"/>
    </sheetView>
  </sheetViews>
  <sheetFormatPr defaultColWidth="9.140625" defaultRowHeight="23.25" customHeight="1" x14ac:dyDescent="0.45"/>
  <cols>
    <col min="1" max="1" width="42.7109375" style="64" customWidth="1"/>
    <col min="2" max="2" width="7.42578125" style="63" customWidth="1"/>
    <col min="3" max="3" width="1.140625" style="63" customWidth="1"/>
    <col min="4" max="4" width="11.7109375" style="60" customWidth="1"/>
    <col min="5" max="5" width="1.140625" style="63" customWidth="1"/>
    <col min="6" max="6" width="11.7109375" style="119" customWidth="1"/>
    <col min="7" max="7" width="1.140625" style="63" customWidth="1"/>
    <col min="8" max="8" width="11.7109375" style="60" customWidth="1"/>
    <col min="9" max="9" width="1.140625" style="60" customWidth="1"/>
    <col min="10" max="10" width="11.7109375" style="61" customWidth="1"/>
    <col min="11" max="11" width="11.140625" style="60" bestFit="1" customWidth="1"/>
    <col min="12" max="12" width="9.140625" style="60"/>
    <col min="13" max="14" width="11.140625" style="60" bestFit="1" customWidth="1"/>
    <col min="15" max="16384" width="9.140625" style="60"/>
  </cols>
  <sheetData>
    <row r="1" spans="1:14" ht="23.25" customHeight="1" x14ac:dyDescent="0.45">
      <c r="A1" s="118" t="s">
        <v>59</v>
      </c>
      <c r="B1" s="117"/>
      <c r="C1" s="117"/>
      <c r="D1" s="117"/>
      <c r="E1" s="117"/>
      <c r="F1" s="58"/>
      <c r="G1" s="117"/>
      <c r="H1" s="117"/>
      <c r="I1" s="117"/>
      <c r="J1" s="58"/>
    </row>
    <row r="2" spans="1:14" ht="23.25" customHeight="1" x14ac:dyDescent="0.45">
      <c r="A2" s="114" t="s">
        <v>102</v>
      </c>
      <c r="B2" s="114"/>
      <c r="C2" s="114"/>
      <c r="D2" s="111"/>
      <c r="E2" s="114"/>
      <c r="F2" s="115"/>
      <c r="G2" s="114"/>
      <c r="H2" s="111"/>
      <c r="I2" s="111"/>
    </row>
    <row r="3" spans="1:14" ht="23.25" customHeight="1" x14ac:dyDescent="0.45">
      <c r="A3" s="114" t="s">
        <v>86</v>
      </c>
      <c r="B3" s="114"/>
      <c r="C3" s="114"/>
      <c r="D3" s="114"/>
      <c r="E3" s="114"/>
      <c r="F3" s="113"/>
      <c r="G3" s="114"/>
      <c r="H3" s="114"/>
      <c r="I3" s="114"/>
    </row>
    <row r="4" spans="1:14" s="52" customFormat="1" ht="14.25" customHeight="1" x14ac:dyDescent="0.45">
      <c r="A4" s="57"/>
      <c r="B4" s="56"/>
      <c r="C4" s="56"/>
      <c r="D4" s="55"/>
      <c r="E4" s="56"/>
      <c r="F4" s="1"/>
      <c r="G4" s="56"/>
      <c r="H4" s="55"/>
      <c r="I4" s="55"/>
      <c r="J4" s="1"/>
      <c r="K4" s="54"/>
      <c r="N4" s="53"/>
    </row>
    <row r="5" spans="1:14" s="107" customFormat="1" ht="21.2" customHeight="1" x14ac:dyDescent="0.45">
      <c r="A5" s="111"/>
      <c r="B5" s="110"/>
      <c r="C5" s="162"/>
      <c r="D5" s="112" t="s">
        <v>25</v>
      </c>
      <c r="E5" s="112"/>
      <c r="F5" s="112"/>
      <c r="G5" s="112"/>
      <c r="H5" s="112"/>
      <c r="I5" s="112"/>
      <c r="J5" s="112"/>
    </row>
    <row r="6" spans="1:14" s="107" customFormat="1" ht="43.5" customHeight="1" x14ac:dyDescent="0.45">
      <c r="A6" s="111"/>
      <c r="B6" s="110"/>
      <c r="C6" s="162"/>
      <c r="D6" s="161" t="s">
        <v>85</v>
      </c>
      <c r="E6" s="112"/>
      <c r="F6" s="112"/>
      <c r="G6" s="162"/>
      <c r="H6" s="161" t="s">
        <v>84</v>
      </c>
      <c r="I6" s="112"/>
      <c r="J6" s="112"/>
    </row>
    <row r="7" spans="1:14" ht="21.2" customHeight="1" x14ac:dyDescent="0.45">
      <c r="A7" s="106"/>
      <c r="B7" s="105" t="s">
        <v>24</v>
      </c>
      <c r="C7" s="103"/>
      <c r="D7" s="160">
        <f>'PL1 '!D7</f>
        <v>2021</v>
      </c>
      <c r="E7" s="80"/>
      <c r="F7" s="159">
        <f>'PL1 '!F7</f>
        <v>2020</v>
      </c>
      <c r="G7" s="103"/>
      <c r="H7" s="160">
        <f>'PL1 '!H7</f>
        <v>2021</v>
      </c>
      <c r="I7" s="80"/>
      <c r="J7" s="159">
        <f>'PL1 '!J7</f>
        <v>2020</v>
      </c>
    </row>
    <row r="8" spans="1:14" ht="21.2" customHeight="1" x14ac:dyDescent="0.45">
      <c r="A8" s="106" t="s">
        <v>101</v>
      </c>
      <c r="B8" s="78"/>
      <c r="C8" s="103"/>
      <c r="D8" s="80"/>
      <c r="E8" s="103"/>
      <c r="F8" s="158"/>
      <c r="G8" s="103"/>
      <c r="H8" s="80"/>
      <c r="I8" s="80"/>
      <c r="J8" s="37"/>
    </row>
    <row r="9" spans="1:14" s="67" customFormat="1" ht="21.2" customHeight="1" x14ac:dyDescent="0.45">
      <c r="A9" s="157" t="s">
        <v>100</v>
      </c>
      <c r="B9" s="155"/>
      <c r="C9" s="70"/>
      <c r="D9" s="156"/>
      <c r="E9" s="70"/>
      <c r="F9" s="132"/>
      <c r="G9" s="70"/>
      <c r="H9" s="156"/>
      <c r="I9" s="153"/>
      <c r="J9" s="132"/>
      <c r="N9" s="154"/>
    </row>
    <row r="10" spans="1:14" s="67" customFormat="1" ht="21.2" customHeight="1" x14ac:dyDescent="0.45">
      <c r="A10" s="157" t="s">
        <v>99</v>
      </c>
      <c r="B10" s="155"/>
      <c r="C10" s="70"/>
      <c r="D10" s="156"/>
      <c r="E10" s="70"/>
      <c r="F10" s="132"/>
      <c r="G10" s="70"/>
      <c r="H10" s="156"/>
      <c r="I10" s="153"/>
      <c r="J10" s="132"/>
      <c r="N10" s="154"/>
    </row>
    <row r="11" spans="1:14" s="67" customFormat="1" ht="21.2" customHeight="1" x14ac:dyDescent="0.45">
      <c r="A11" s="150" t="s">
        <v>98</v>
      </c>
      <c r="B11" s="155"/>
      <c r="C11" s="70"/>
      <c r="D11" s="156"/>
      <c r="E11" s="70"/>
      <c r="F11" s="132"/>
      <c r="G11" s="70"/>
      <c r="H11" s="156"/>
      <c r="I11" s="153"/>
      <c r="J11" s="132"/>
      <c r="K11" s="152"/>
      <c r="N11" s="154"/>
    </row>
    <row r="12" spans="1:14" s="67" customFormat="1" ht="21.2" customHeight="1" x14ac:dyDescent="0.45">
      <c r="A12" s="150" t="s">
        <v>97</v>
      </c>
      <c r="B12" s="155"/>
      <c r="C12" s="70"/>
      <c r="D12" s="77">
        <v>102767</v>
      </c>
      <c r="E12" s="70"/>
      <c r="F12" s="77">
        <v>11601</v>
      </c>
      <c r="G12" s="70"/>
      <c r="H12" s="77">
        <v>553730</v>
      </c>
      <c r="I12" s="153"/>
      <c r="J12" s="77">
        <v>-402572</v>
      </c>
      <c r="K12" s="152"/>
      <c r="N12" s="154"/>
    </row>
    <row r="13" spans="1:14" s="67" customFormat="1" ht="21.2" hidden="1" customHeight="1" x14ac:dyDescent="0.45">
      <c r="A13" s="150" t="s">
        <v>96</v>
      </c>
      <c r="B13" s="148" t="s">
        <v>33</v>
      </c>
      <c r="C13" s="70"/>
      <c r="D13" s="77"/>
      <c r="E13" s="70"/>
      <c r="F13" s="77"/>
      <c r="G13" s="70"/>
      <c r="H13" s="77"/>
      <c r="I13" s="153"/>
      <c r="J13" s="77"/>
      <c r="K13" s="152"/>
      <c r="M13" s="146"/>
      <c r="N13" s="151"/>
    </row>
    <row r="14" spans="1:14" s="67" customFormat="1" ht="21.2" hidden="1" customHeight="1" x14ac:dyDescent="0.45">
      <c r="A14" s="150" t="s">
        <v>95</v>
      </c>
      <c r="B14" s="148"/>
      <c r="C14" s="70"/>
      <c r="D14" s="77"/>
      <c r="E14" s="70"/>
      <c r="F14" s="77"/>
      <c r="G14" s="70"/>
      <c r="H14" s="77"/>
      <c r="I14" s="147"/>
      <c r="J14" s="77"/>
      <c r="K14" s="146"/>
      <c r="M14" s="146"/>
    </row>
    <row r="15" spans="1:14" s="67" customFormat="1" ht="21.2" customHeight="1" x14ac:dyDescent="0.45">
      <c r="A15" s="149" t="s">
        <v>94</v>
      </c>
      <c r="B15" s="148"/>
      <c r="C15" s="70"/>
      <c r="D15" s="77"/>
      <c r="E15" s="70"/>
      <c r="F15" s="77"/>
      <c r="G15" s="70"/>
      <c r="H15" s="77"/>
      <c r="I15" s="147"/>
      <c r="J15" s="77"/>
      <c r="K15" s="146"/>
      <c r="M15" s="146"/>
    </row>
    <row r="16" spans="1:14" s="67" customFormat="1" ht="21.2" customHeight="1" x14ac:dyDescent="0.45">
      <c r="A16" s="67" t="s">
        <v>93</v>
      </c>
      <c r="B16" s="16" t="s">
        <v>30</v>
      </c>
      <c r="C16" s="70"/>
      <c r="D16" s="77">
        <v>-20553</v>
      </c>
      <c r="E16" s="70"/>
      <c r="F16" s="77">
        <v>-2320</v>
      </c>
      <c r="G16" s="70"/>
      <c r="H16" s="77">
        <v>-110746</v>
      </c>
      <c r="I16" s="145"/>
      <c r="J16" s="77">
        <v>80514</v>
      </c>
      <c r="K16" s="144"/>
    </row>
    <row r="17" spans="1:10" s="67" customFormat="1" ht="21.2" customHeight="1" x14ac:dyDescent="0.45">
      <c r="A17" s="76" t="s">
        <v>92</v>
      </c>
      <c r="B17" s="141"/>
      <c r="C17" s="75"/>
      <c r="D17" s="143"/>
      <c r="F17" s="142"/>
      <c r="H17" s="143"/>
      <c r="J17" s="142"/>
    </row>
    <row r="18" spans="1:10" s="67" customFormat="1" ht="21.2" customHeight="1" x14ac:dyDescent="0.45">
      <c r="A18" s="76" t="s">
        <v>91</v>
      </c>
      <c r="B18" s="141"/>
      <c r="C18" s="75"/>
      <c r="D18" s="139">
        <f>SUM(D9:D16)</f>
        <v>82214</v>
      </c>
      <c r="E18" s="75"/>
      <c r="F18" s="140">
        <f>SUM(F9:F16)</f>
        <v>9281</v>
      </c>
      <c r="G18" s="75"/>
      <c r="H18" s="139">
        <f>SUM(H9:H16)</f>
        <v>442984</v>
      </c>
      <c r="I18" s="138"/>
      <c r="J18" s="137">
        <f>SUM(J9:J16)</f>
        <v>-322058</v>
      </c>
    </row>
    <row r="19" spans="1:10" s="67" customFormat="1" ht="21.75" thickBot="1" x14ac:dyDescent="0.5">
      <c r="A19" s="76" t="s">
        <v>90</v>
      </c>
      <c r="B19" s="133"/>
      <c r="C19" s="75"/>
      <c r="D19" s="136">
        <f>D18+'PL1 '!D33</f>
        <v>-21081873</v>
      </c>
      <c r="E19" s="75"/>
      <c r="F19" s="136">
        <f>F18+'PL1 '!F33</f>
        <v>23425911</v>
      </c>
      <c r="G19" s="75"/>
      <c r="H19" s="136">
        <f>H18+'PL1 '!H33</f>
        <v>-58914220</v>
      </c>
      <c r="I19" s="135"/>
      <c r="J19" s="134">
        <f>J18+'PL1 '!J33</f>
        <v>-82228490</v>
      </c>
    </row>
    <row r="20" spans="1:10" s="67" customFormat="1" ht="21.2" customHeight="1" thickTop="1" x14ac:dyDescent="0.45">
      <c r="A20" s="131"/>
      <c r="B20" s="133"/>
      <c r="C20" s="75"/>
      <c r="D20" s="128"/>
      <c r="E20" s="75"/>
      <c r="F20" s="129"/>
      <c r="G20" s="75"/>
      <c r="H20" s="128"/>
      <c r="I20" s="127"/>
      <c r="J20" s="132"/>
    </row>
    <row r="21" spans="1:10" s="67" customFormat="1" ht="21.2" customHeight="1" x14ac:dyDescent="0.45">
      <c r="A21" s="131" t="s">
        <v>89</v>
      </c>
      <c r="B21" s="130"/>
      <c r="C21" s="75"/>
      <c r="D21" s="128"/>
      <c r="E21" s="75"/>
      <c r="F21" s="129"/>
      <c r="G21" s="75"/>
      <c r="H21" s="128"/>
      <c r="I21" s="127"/>
      <c r="J21" s="126"/>
    </row>
    <row r="22" spans="1:10" s="67" customFormat="1" ht="21.2" customHeight="1" thickBot="1" x14ac:dyDescent="0.5">
      <c r="A22" s="75" t="s">
        <v>88</v>
      </c>
      <c r="B22" s="125"/>
      <c r="C22" s="75"/>
      <c r="D22" s="123">
        <v>-1.1121936988499352E-2</v>
      </c>
      <c r="E22" s="75"/>
      <c r="F22" s="123">
        <v>1.2305670608092074E-2</v>
      </c>
      <c r="G22" s="75"/>
      <c r="H22" s="123">
        <v>-3.1192797624650742E-2</v>
      </c>
      <c r="I22" s="124"/>
      <c r="J22" s="123">
        <v>-4.3042639904892044E-2</v>
      </c>
    </row>
    <row r="23" spans="1:10" s="66" customFormat="1" ht="23.25" customHeight="1" thickTop="1" x14ac:dyDescent="0.45">
      <c r="A23" s="64"/>
      <c r="B23" s="122"/>
      <c r="C23" s="63"/>
      <c r="D23" s="60"/>
      <c r="E23" s="63"/>
      <c r="F23" s="119"/>
      <c r="G23" s="63"/>
      <c r="H23" s="60"/>
      <c r="I23" s="60"/>
      <c r="J23" s="65"/>
    </row>
    <row r="24" spans="1:10" s="66" customFormat="1" ht="23.25" customHeight="1" x14ac:dyDescent="0.45">
      <c r="A24" s="64"/>
      <c r="B24" s="63"/>
      <c r="C24" s="63"/>
      <c r="D24" s="121"/>
      <c r="E24" s="63"/>
      <c r="F24" s="120"/>
      <c r="G24" s="63"/>
      <c r="H24" s="121"/>
      <c r="I24" s="60"/>
      <c r="J24" s="120"/>
    </row>
    <row r="25" spans="1:10" s="66" customFormat="1" ht="23.25" customHeight="1" x14ac:dyDescent="0.45">
      <c r="A25" s="64"/>
      <c r="B25" s="63"/>
      <c r="C25" s="63"/>
      <c r="D25" s="60"/>
      <c r="E25" s="63"/>
      <c r="F25" s="119"/>
      <c r="G25" s="63"/>
      <c r="H25" s="60"/>
      <c r="I25" s="60"/>
      <c r="J25" s="65"/>
    </row>
    <row r="26" spans="1:10" s="66" customFormat="1" ht="23.25" customHeight="1" x14ac:dyDescent="0.45">
      <c r="A26" s="64"/>
      <c r="B26" s="63"/>
      <c r="C26" s="63"/>
      <c r="D26" s="60"/>
      <c r="E26" s="63"/>
      <c r="F26" s="119"/>
      <c r="G26" s="63"/>
      <c r="H26" s="60"/>
      <c r="I26" s="60"/>
      <c r="J26" s="65"/>
    </row>
    <row r="27" spans="1:10" ht="23.25" customHeight="1" x14ac:dyDescent="0.45">
      <c r="J27" s="65"/>
    </row>
  </sheetData>
  <mergeCells count="3">
    <mergeCell ref="H6:J6"/>
    <mergeCell ref="D6:F6"/>
    <mergeCell ref="D5:J5"/>
  </mergeCells>
  <pageMargins left="0.78740157480314998" right="0.41" top="0.47244094488188998" bottom="0.41" header="0.511811023622047" footer="0.47"/>
  <pageSetup paperSize="9" firstPageNumber="6" fitToHeight="0" orientation="portrait" useFirstPageNumber="1" r:id="rId1"/>
  <headerFooter>
    <oddFooter>&amp;L&amp;14The accompanying notes are an integral part of this interim financial information.&amp;R&amp;14&amp;P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5"/>
  <sheetViews>
    <sheetView view="pageBreakPreview" topLeftCell="A13" zoomScaleNormal="100" zoomScaleSheetLayoutView="100" workbookViewId="0">
      <selection activeCell="B25" sqref="B25"/>
    </sheetView>
  </sheetViews>
  <sheetFormatPr defaultColWidth="9.140625" defaultRowHeight="22.5" customHeight="1" x14ac:dyDescent="0.45"/>
  <cols>
    <col min="1" max="1" width="2.7109375" style="163" customWidth="1"/>
    <col min="2" max="2" width="37.140625" style="163" customWidth="1"/>
    <col min="3" max="3" width="5.140625" style="163" customWidth="1"/>
    <col min="4" max="4" width="0.85546875" style="164" customWidth="1"/>
    <col min="5" max="5" width="10.85546875" style="164" customWidth="1"/>
    <col min="6" max="6" width="0.85546875" style="164" customWidth="1"/>
    <col min="7" max="7" width="9.85546875" style="164" customWidth="1"/>
    <col min="8" max="8" width="0.85546875" style="164" customWidth="1"/>
    <col min="9" max="9" width="9" style="164" customWidth="1"/>
    <col min="10" max="10" width="0.85546875" style="164" customWidth="1"/>
    <col min="11" max="11" width="12.140625" style="164" customWidth="1"/>
    <col min="12" max="12" width="0.85546875" style="164" customWidth="1"/>
    <col min="13" max="13" width="16.85546875" style="164" customWidth="1"/>
    <col min="14" max="14" width="0.85546875" style="164" customWidth="1"/>
    <col min="15" max="15" width="9.85546875" style="164" customWidth="1"/>
    <col min="16" max="16" width="0.85546875" style="164" customWidth="1"/>
    <col min="17" max="17" width="11.7109375" style="164" bestFit="1" customWidth="1"/>
    <col min="18" max="18" width="0.85546875" style="164" customWidth="1"/>
    <col min="19" max="19" width="9.7109375" style="164" customWidth="1"/>
    <col min="20" max="20" width="0.85546875" style="165" customWidth="1"/>
    <col min="21" max="21" width="11.140625" style="164" customWidth="1"/>
    <col min="22" max="22" width="11.42578125" style="163" bestFit="1" customWidth="1"/>
    <col min="23" max="23" width="11.140625" style="163" bestFit="1" customWidth="1"/>
    <col min="24" max="16384" width="9.140625" style="163"/>
  </cols>
  <sheetData>
    <row r="1" spans="1:33" s="163" customFormat="1" ht="21.95" customHeight="1" x14ac:dyDescent="0.45">
      <c r="A1" s="118" t="s">
        <v>59</v>
      </c>
      <c r="B1" s="118"/>
      <c r="C1" s="118"/>
      <c r="D1" s="226"/>
      <c r="E1" s="226"/>
      <c r="F1" s="226"/>
      <c r="G1" s="226"/>
      <c r="H1" s="226"/>
      <c r="I1" s="226"/>
      <c r="J1" s="226"/>
      <c r="L1" s="227"/>
      <c r="M1" s="118"/>
      <c r="N1" s="118"/>
      <c r="O1" s="118"/>
      <c r="P1" s="118"/>
      <c r="Q1" s="118"/>
      <c r="R1" s="118"/>
      <c r="S1" s="118"/>
      <c r="T1" s="223"/>
      <c r="U1" s="229"/>
      <c r="V1" s="219"/>
      <c r="W1" s="219"/>
      <c r="X1" s="219"/>
      <c r="Y1" s="219"/>
      <c r="Z1" s="219"/>
      <c r="AA1" s="219"/>
      <c r="AB1" s="219"/>
      <c r="AC1" s="219"/>
      <c r="AD1" s="219"/>
      <c r="AE1" s="219"/>
      <c r="AF1" s="219"/>
      <c r="AG1" s="219"/>
    </row>
    <row r="2" spans="1:33" s="171" customFormat="1" ht="21.95" customHeight="1" x14ac:dyDescent="0.45">
      <c r="A2" s="228" t="s">
        <v>137</v>
      </c>
      <c r="B2" s="228"/>
      <c r="C2" s="228"/>
      <c r="D2" s="228"/>
      <c r="E2" s="228"/>
      <c r="F2" s="228"/>
      <c r="G2" s="226"/>
      <c r="H2" s="226"/>
      <c r="I2" s="226"/>
      <c r="J2" s="226"/>
      <c r="L2" s="227"/>
      <c r="M2" s="226"/>
      <c r="N2" s="226"/>
      <c r="O2" s="226"/>
      <c r="P2" s="226"/>
      <c r="Q2" s="226"/>
      <c r="R2" s="226"/>
      <c r="S2" s="163"/>
      <c r="T2" s="225"/>
      <c r="U2" s="163"/>
      <c r="V2" s="219"/>
      <c r="W2" s="219"/>
      <c r="X2" s="219"/>
      <c r="Y2" s="219"/>
      <c r="Z2" s="219"/>
      <c r="AA2" s="219"/>
      <c r="AB2" s="219"/>
      <c r="AC2" s="219"/>
      <c r="AD2" s="219"/>
      <c r="AE2" s="219"/>
      <c r="AF2" s="219"/>
      <c r="AG2" s="219"/>
    </row>
    <row r="3" spans="1:33" s="163" customFormat="1" ht="21.95" customHeight="1" x14ac:dyDescent="0.45">
      <c r="A3" s="66" t="s">
        <v>136</v>
      </c>
      <c r="B3" s="224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223"/>
      <c r="U3" s="222"/>
      <c r="V3" s="219"/>
      <c r="W3" s="219"/>
      <c r="X3" s="219"/>
      <c r="Y3" s="219"/>
      <c r="Z3" s="219"/>
      <c r="AA3" s="219"/>
      <c r="AB3" s="219"/>
      <c r="AC3" s="219"/>
      <c r="AD3" s="219"/>
      <c r="AE3" s="219"/>
      <c r="AF3" s="219"/>
      <c r="AG3" s="219"/>
    </row>
    <row r="4" spans="1:33" s="52" customFormat="1" ht="14.25" customHeight="1" x14ac:dyDescent="0.45">
      <c r="A4" s="57"/>
      <c r="B4" s="56"/>
      <c r="C4" s="56"/>
      <c r="D4" s="55"/>
      <c r="E4" s="55"/>
      <c r="F4" s="55"/>
      <c r="G4" s="54"/>
      <c r="J4" s="53"/>
    </row>
    <row r="5" spans="1:33" s="163" customFormat="1" ht="21.95" customHeight="1" x14ac:dyDescent="0.45">
      <c r="A5" s="118"/>
      <c r="B5" s="118"/>
      <c r="C5" s="219"/>
      <c r="D5" s="219"/>
      <c r="E5" s="215" t="s">
        <v>25</v>
      </c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</row>
    <row r="6" spans="1:33" s="163" customFormat="1" ht="21.95" customHeight="1" x14ac:dyDescent="0.45">
      <c r="A6" s="118"/>
      <c r="C6" s="219"/>
      <c r="D6" s="219"/>
      <c r="E6" s="207"/>
      <c r="F6" s="207"/>
      <c r="G6" s="207"/>
      <c r="H6" s="207"/>
      <c r="I6" s="207"/>
      <c r="J6" s="207"/>
      <c r="K6" s="207"/>
      <c r="L6" s="207"/>
      <c r="M6" s="215" t="s">
        <v>135</v>
      </c>
      <c r="N6" s="215"/>
      <c r="O6" s="215"/>
      <c r="P6" s="215"/>
      <c r="Q6" s="215"/>
      <c r="R6" s="215"/>
      <c r="S6" s="215"/>
      <c r="T6" s="221"/>
      <c r="U6" s="220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</row>
    <row r="7" spans="1:33" s="163" customFormat="1" ht="21.95" customHeight="1" x14ac:dyDescent="0.45">
      <c r="C7" s="210"/>
      <c r="D7" s="210"/>
      <c r="E7" s="207"/>
      <c r="F7" s="207"/>
      <c r="G7" s="164"/>
      <c r="H7" s="164"/>
      <c r="I7" s="164"/>
      <c r="J7" s="164"/>
      <c r="K7" s="164"/>
      <c r="L7" s="207"/>
      <c r="M7" s="210" t="s">
        <v>134</v>
      </c>
      <c r="N7" s="207"/>
      <c r="O7" s="210"/>
      <c r="P7" s="207"/>
      <c r="Q7" s="211" t="s">
        <v>133</v>
      </c>
      <c r="R7" s="207"/>
      <c r="S7" s="218"/>
      <c r="T7" s="217"/>
      <c r="U7" s="207"/>
    </row>
    <row r="8" spans="1:33" s="163" customFormat="1" ht="21.95" customHeight="1" x14ac:dyDescent="0.45">
      <c r="C8" s="210"/>
      <c r="D8" s="210"/>
      <c r="E8" s="216"/>
      <c r="F8" s="207"/>
      <c r="G8" s="215" t="s">
        <v>7</v>
      </c>
      <c r="H8" s="215"/>
      <c r="I8" s="215"/>
      <c r="J8" s="215"/>
      <c r="K8" s="215"/>
      <c r="L8" s="207"/>
      <c r="M8" s="211" t="s">
        <v>132</v>
      </c>
      <c r="N8" s="207"/>
      <c r="O8" s="210"/>
      <c r="P8" s="207"/>
      <c r="Q8" s="210" t="s">
        <v>131</v>
      </c>
      <c r="R8" s="207"/>
      <c r="S8" s="210"/>
      <c r="T8" s="165"/>
      <c r="U8" s="164"/>
    </row>
    <row r="9" spans="1:33" s="163" customFormat="1" ht="21.95" customHeight="1" x14ac:dyDescent="0.45">
      <c r="C9" s="210"/>
      <c r="D9" s="210"/>
      <c r="E9" s="213" t="s">
        <v>130</v>
      </c>
      <c r="F9" s="207"/>
      <c r="G9" s="214" t="s">
        <v>129</v>
      </c>
      <c r="H9" s="214"/>
      <c r="I9" s="214"/>
      <c r="J9" s="207"/>
      <c r="K9" s="207"/>
      <c r="L9" s="207"/>
      <c r="M9" s="211" t="s">
        <v>128</v>
      </c>
      <c r="N9" s="207"/>
      <c r="O9" s="211" t="s">
        <v>127</v>
      </c>
      <c r="P9" s="207"/>
      <c r="Q9" s="210" t="s">
        <v>126</v>
      </c>
      <c r="R9" s="207"/>
      <c r="S9" s="212"/>
      <c r="T9" s="165"/>
      <c r="U9" s="211"/>
    </row>
    <row r="10" spans="1:33" s="163" customFormat="1" ht="21.95" customHeight="1" x14ac:dyDescent="0.45">
      <c r="C10" s="210"/>
      <c r="D10" s="210"/>
      <c r="E10" s="213" t="s">
        <v>125</v>
      </c>
      <c r="F10" s="207"/>
      <c r="G10" s="210" t="s">
        <v>124</v>
      </c>
      <c r="H10" s="207"/>
      <c r="I10" s="210" t="s">
        <v>123</v>
      </c>
      <c r="J10" s="207"/>
      <c r="K10" s="207"/>
      <c r="L10" s="207"/>
      <c r="M10" s="210" t="s">
        <v>122</v>
      </c>
      <c r="N10" s="207"/>
      <c r="O10" s="211" t="s">
        <v>121</v>
      </c>
      <c r="P10" s="207"/>
      <c r="Q10" s="210" t="s">
        <v>120</v>
      </c>
      <c r="R10" s="207"/>
      <c r="S10" s="212"/>
      <c r="T10" s="165"/>
      <c r="U10" s="211" t="s">
        <v>119</v>
      </c>
    </row>
    <row r="11" spans="1:33" s="163" customFormat="1" ht="21.95" customHeight="1" x14ac:dyDescent="0.45">
      <c r="A11" s="171"/>
      <c r="C11" s="208" t="s">
        <v>24</v>
      </c>
      <c r="D11" s="210"/>
      <c r="E11" s="208" t="s">
        <v>118</v>
      </c>
      <c r="F11" s="207"/>
      <c r="G11" s="208" t="s">
        <v>117</v>
      </c>
      <c r="H11" s="207"/>
      <c r="I11" s="208" t="s">
        <v>117</v>
      </c>
      <c r="J11" s="207"/>
      <c r="K11" s="209" t="s">
        <v>116</v>
      </c>
      <c r="L11" s="207"/>
      <c r="M11" s="208" t="s">
        <v>115</v>
      </c>
      <c r="N11" s="207"/>
      <c r="O11" s="208" t="s">
        <v>114</v>
      </c>
      <c r="P11" s="207"/>
      <c r="Q11" s="208" t="s">
        <v>113</v>
      </c>
      <c r="R11" s="207"/>
      <c r="S11" s="206" t="s">
        <v>112</v>
      </c>
      <c r="T11" s="165"/>
      <c r="U11" s="206" t="s">
        <v>111</v>
      </c>
    </row>
    <row r="12" spans="1:33" s="171" customFormat="1" ht="21.95" customHeight="1" x14ac:dyDescent="0.45">
      <c r="A12" s="56" t="s">
        <v>110</v>
      </c>
      <c r="C12" s="170"/>
      <c r="D12" s="182"/>
      <c r="E12" s="205">
        <v>951456883</v>
      </c>
      <c r="F12" s="205">
        <v>0</v>
      </c>
      <c r="G12" s="205">
        <v>18811235</v>
      </c>
      <c r="H12" s="205">
        <v>0</v>
      </c>
      <c r="I12" s="205">
        <v>6000000</v>
      </c>
      <c r="J12" s="205">
        <v>0</v>
      </c>
      <c r="K12" s="205">
        <v>-627708733.39999998</v>
      </c>
      <c r="L12" s="205">
        <v>0</v>
      </c>
      <c r="M12" s="205">
        <v>32672747</v>
      </c>
      <c r="N12" s="205">
        <v>0</v>
      </c>
      <c r="O12" s="205">
        <v>50778150</v>
      </c>
      <c r="P12" s="205">
        <v>0</v>
      </c>
      <c r="Q12" s="205">
        <v>-16690179.600000001</v>
      </c>
      <c r="R12" s="205"/>
      <c r="S12" s="205">
        <f>SUM(M12:Q12)</f>
        <v>66760717.399999999</v>
      </c>
      <c r="T12" s="205"/>
      <c r="U12" s="139">
        <f>SUM(E12:K12)+S12</f>
        <v>415320102</v>
      </c>
    </row>
    <row r="13" spans="1:33" s="30" customFormat="1" ht="21.95" customHeight="1" x14ac:dyDescent="0.45">
      <c r="A13" s="171" t="s">
        <v>109</v>
      </c>
      <c r="C13" s="5"/>
      <c r="D13" s="204"/>
      <c r="E13" s="140"/>
      <c r="F13" s="201"/>
      <c r="G13" s="140"/>
      <c r="H13" s="201"/>
      <c r="I13" s="140"/>
      <c r="J13" s="201"/>
      <c r="K13" s="140"/>
      <c r="L13" s="201"/>
      <c r="M13" s="140"/>
      <c r="N13" s="201"/>
      <c r="O13" s="140"/>
      <c r="P13" s="201"/>
      <c r="Q13" s="140"/>
      <c r="R13" s="201"/>
      <c r="S13" s="140"/>
      <c r="T13" s="201"/>
      <c r="U13" s="140"/>
    </row>
    <row r="14" spans="1:33" s="163" customFormat="1" ht="21.95" customHeight="1" x14ac:dyDescent="0.45">
      <c r="A14" s="163" t="s">
        <v>108</v>
      </c>
      <c r="B14" s="171"/>
      <c r="C14" s="78"/>
      <c r="D14" s="192"/>
      <c r="E14" s="199">
        <v>0</v>
      </c>
      <c r="F14" s="185"/>
      <c r="G14" s="202">
        <v>0</v>
      </c>
      <c r="H14" s="185"/>
      <c r="I14" s="202">
        <v>0</v>
      </c>
      <c r="J14" s="185"/>
      <c r="K14" s="77">
        <v>-59357204</v>
      </c>
      <c r="L14" s="201"/>
      <c r="M14" s="203">
        <v>0</v>
      </c>
      <c r="N14" s="185"/>
      <c r="O14" s="202">
        <v>0</v>
      </c>
      <c r="P14" s="185"/>
      <c r="Q14" s="202">
        <v>0</v>
      </c>
      <c r="R14" s="185"/>
      <c r="S14" s="202">
        <f>SUM(M14:Q14)</f>
        <v>0</v>
      </c>
      <c r="T14" s="185"/>
      <c r="U14" s="199">
        <f>SUM(E14:K14)+S14</f>
        <v>-59357204</v>
      </c>
    </row>
    <row r="15" spans="1:33" s="163" customFormat="1" ht="21.95" customHeight="1" x14ac:dyDescent="0.45">
      <c r="A15" s="163" t="s">
        <v>107</v>
      </c>
      <c r="B15" s="171"/>
      <c r="C15" s="78"/>
      <c r="D15" s="192"/>
      <c r="E15" s="202">
        <v>0</v>
      </c>
      <c r="F15" s="185"/>
      <c r="G15" s="202">
        <v>0</v>
      </c>
      <c r="H15" s="185"/>
      <c r="I15" s="202">
        <v>0</v>
      </c>
      <c r="J15" s="185"/>
      <c r="K15" s="77">
        <v>145861</v>
      </c>
      <c r="L15" s="201"/>
      <c r="M15" s="77">
        <v>553730</v>
      </c>
      <c r="N15" s="185"/>
      <c r="O15" s="77">
        <v>0</v>
      </c>
      <c r="P15" s="185"/>
      <c r="Q15" s="77">
        <v>-110746</v>
      </c>
      <c r="R15" s="185"/>
      <c r="S15" s="199">
        <f>SUM(M15:Q15)</f>
        <v>442984</v>
      </c>
      <c r="T15" s="200"/>
      <c r="U15" s="199">
        <f>SUM(E15:K15)+S15</f>
        <v>588845</v>
      </c>
      <c r="W15" s="198"/>
    </row>
    <row r="16" spans="1:33" s="171" customFormat="1" ht="21.95" customHeight="1" x14ac:dyDescent="0.45">
      <c r="A16" s="171" t="s">
        <v>90</v>
      </c>
      <c r="C16" s="197"/>
      <c r="D16" s="182"/>
      <c r="E16" s="194">
        <f>SUM(E14:E15)</f>
        <v>0</v>
      </c>
      <c r="F16" s="195"/>
      <c r="G16" s="196">
        <f>SUM(G14:G15)</f>
        <v>0</v>
      </c>
      <c r="H16" s="195"/>
      <c r="I16" s="196">
        <f>SUM(I14:I15)</f>
        <v>0</v>
      </c>
      <c r="J16" s="195"/>
      <c r="K16" s="194">
        <f>SUM(K14:K15)</f>
        <v>-59211343</v>
      </c>
      <c r="L16" s="195"/>
      <c r="M16" s="194">
        <f>SUM(M14:M15)</f>
        <v>553730</v>
      </c>
      <c r="N16" s="195"/>
      <c r="O16" s="194">
        <f>SUM(O14:O15)</f>
        <v>0</v>
      </c>
      <c r="P16" s="195"/>
      <c r="Q16" s="194">
        <f>SUM(Q14:Q15)</f>
        <v>-110746</v>
      </c>
      <c r="R16" s="195"/>
      <c r="S16" s="194">
        <f>SUM(S14:S15)</f>
        <v>442984</v>
      </c>
      <c r="T16" s="139"/>
      <c r="U16" s="194">
        <f>SUM(U14:U15)</f>
        <v>-58768359</v>
      </c>
    </row>
    <row r="17" spans="1:21" s="163" customFormat="1" ht="21.95" customHeight="1" x14ac:dyDescent="0.45">
      <c r="A17" s="163" t="s">
        <v>106</v>
      </c>
      <c r="C17" s="193"/>
      <c r="D17" s="192"/>
      <c r="E17" s="189"/>
      <c r="F17" s="190"/>
      <c r="G17" s="189"/>
      <c r="H17" s="190"/>
      <c r="I17" s="189"/>
      <c r="J17" s="190"/>
      <c r="K17" s="191"/>
      <c r="L17" s="190"/>
      <c r="M17" s="189"/>
      <c r="N17" s="190"/>
      <c r="O17" s="189"/>
      <c r="P17" s="190"/>
      <c r="Q17" s="189"/>
      <c r="R17" s="190"/>
      <c r="S17" s="189"/>
      <c r="T17" s="190"/>
      <c r="U17" s="189"/>
    </row>
    <row r="18" spans="1:21" s="163" customFormat="1" ht="21.95" customHeight="1" x14ac:dyDescent="0.45">
      <c r="B18" s="163" t="s">
        <v>105</v>
      </c>
      <c r="C18" s="188" t="s">
        <v>35</v>
      </c>
      <c r="D18" s="187"/>
      <c r="E18" s="186">
        <v>0</v>
      </c>
      <c r="F18" s="185"/>
      <c r="G18" s="186">
        <v>0</v>
      </c>
      <c r="H18" s="185"/>
      <c r="I18" s="186">
        <v>0</v>
      </c>
      <c r="J18" s="185"/>
      <c r="K18" s="184">
        <v>304979</v>
      </c>
      <c r="L18" s="185"/>
      <c r="M18" s="186">
        <v>0</v>
      </c>
      <c r="N18" s="185"/>
      <c r="O18" s="184">
        <v>-381224</v>
      </c>
      <c r="P18" s="185"/>
      <c r="Q18" s="184">
        <v>76245</v>
      </c>
      <c r="R18" s="185"/>
      <c r="S18" s="184">
        <f>SUM(M18:Q18)</f>
        <v>-304979</v>
      </c>
      <c r="T18" s="185"/>
      <c r="U18" s="184">
        <f>SUM(E18:K18)+S18</f>
        <v>0</v>
      </c>
    </row>
    <row r="19" spans="1:21" s="171" customFormat="1" ht="21.95" customHeight="1" thickBot="1" x14ac:dyDescent="0.5">
      <c r="A19" s="12" t="s">
        <v>104</v>
      </c>
      <c r="B19" s="183"/>
      <c r="C19" s="170"/>
      <c r="D19" s="182"/>
      <c r="E19" s="180">
        <f>E12+E16+E18</f>
        <v>951456883</v>
      </c>
      <c r="F19" s="181"/>
      <c r="G19" s="180">
        <f>G12+G16+G18</f>
        <v>18811235</v>
      </c>
      <c r="H19" s="181"/>
      <c r="I19" s="180">
        <f>I12+I16+I18</f>
        <v>6000000</v>
      </c>
      <c r="J19" s="181"/>
      <c r="K19" s="180">
        <f>K12+K16+K18</f>
        <v>-686615097.39999998</v>
      </c>
      <c r="L19" s="181"/>
      <c r="M19" s="180">
        <f>M12+M16+M18</f>
        <v>33226477</v>
      </c>
      <c r="N19" s="181"/>
      <c r="O19" s="180">
        <f>O12+O16+O18</f>
        <v>50396926</v>
      </c>
      <c r="P19" s="181"/>
      <c r="Q19" s="180">
        <f>Q12+Q16+Q18</f>
        <v>-16724680.600000001</v>
      </c>
      <c r="R19" s="181"/>
      <c r="S19" s="180">
        <f>S12+S16+S18</f>
        <v>66898722.400000006</v>
      </c>
      <c r="T19" s="181"/>
      <c r="U19" s="180">
        <f>U12+U16+U18</f>
        <v>356551743</v>
      </c>
    </row>
    <row r="20" spans="1:21" s="172" customFormat="1" ht="21" customHeight="1" thickTop="1" x14ac:dyDescent="0.45">
      <c r="A20" s="177"/>
      <c r="B20" s="177"/>
      <c r="C20" s="176"/>
      <c r="D20" s="175"/>
      <c r="E20" s="175"/>
      <c r="F20" s="175"/>
      <c r="G20" s="175"/>
      <c r="H20" s="175"/>
      <c r="I20" s="175"/>
      <c r="J20" s="175"/>
      <c r="K20" s="179"/>
      <c r="L20" s="175"/>
      <c r="M20" s="175"/>
      <c r="N20" s="175"/>
      <c r="O20" s="175"/>
      <c r="P20" s="175"/>
      <c r="Q20" s="175"/>
      <c r="R20" s="175"/>
      <c r="S20" s="175"/>
      <c r="T20" s="174"/>
      <c r="U20" s="175"/>
    </row>
    <row r="21" spans="1:21" s="172" customFormat="1" ht="21" customHeight="1" x14ac:dyDescent="0.45">
      <c r="A21" s="177"/>
      <c r="B21" s="177"/>
      <c r="C21" s="176"/>
      <c r="D21" s="175"/>
      <c r="E21" s="175"/>
      <c r="F21" s="175"/>
      <c r="G21" s="175"/>
      <c r="H21" s="175"/>
      <c r="I21" s="175"/>
      <c r="J21" s="175"/>
      <c r="K21" s="178"/>
      <c r="L21" s="175"/>
      <c r="M21" s="175"/>
      <c r="N21" s="175"/>
      <c r="O21" s="175"/>
      <c r="P21" s="175"/>
      <c r="Q21" s="175"/>
      <c r="R21" s="175"/>
      <c r="S21" s="175"/>
      <c r="T21" s="174"/>
      <c r="U21" s="175"/>
    </row>
    <row r="22" spans="1:21" s="172" customFormat="1" ht="21" customHeight="1" x14ac:dyDescent="0.45">
      <c r="A22" s="177"/>
      <c r="B22" s="177"/>
      <c r="C22" s="176"/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Q22" s="175"/>
      <c r="R22" s="175"/>
      <c r="S22" s="175"/>
      <c r="T22" s="174"/>
      <c r="U22" s="173"/>
    </row>
    <row r="23" spans="1:21" s="163" customFormat="1" ht="21" customHeight="1" x14ac:dyDescent="0.45">
      <c r="A23" s="171"/>
      <c r="B23" s="171"/>
      <c r="C23" s="170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9"/>
      <c r="U23" s="168"/>
    </row>
    <row r="24" spans="1:21" s="163" customFormat="1" ht="21" customHeight="1" x14ac:dyDescent="0.45">
      <c r="A24" s="171"/>
      <c r="B24" s="171"/>
      <c r="C24" s="170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9"/>
      <c r="U24" s="168"/>
    </row>
    <row r="25" spans="1:21" s="163" customFormat="1" ht="19.5" customHeight="1" x14ac:dyDescent="0.45"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9"/>
      <c r="U25" s="168"/>
    </row>
    <row r="26" spans="1:21" s="163" customFormat="1" ht="21" customHeight="1" x14ac:dyDescent="0.45">
      <c r="D26" s="164"/>
      <c r="E26" s="164"/>
      <c r="F26" s="164"/>
      <c r="G26" s="164"/>
      <c r="H26" s="164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9"/>
      <c r="U26" s="168"/>
    </row>
    <row r="27" spans="1:21" s="163" customFormat="1" ht="21" customHeight="1" x14ac:dyDescent="0.45">
      <c r="D27" s="164"/>
      <c r="E27" s="164"/>
      <c r="F27" s="164"/>
      <c r="G27" s="164"/>
      <c r="H27" s="164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9"/>
      <c r="U27" s="168"/>
    </row>
    <row r="28" spans="1:21" s="163" customFormat="1" ht="21" customHeight="1" x14ac:dyDescent="0.45">
      <c r="D28" s="164"/>
      <c r="E28" s="164"/>
      <c r="F28" s="164"/>
      <c r="G28" s="164"/>
      <c r="H28" s="164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  <c r="T28" s="169"/>
      <c r="U28" s="168"/>
    </row>
    <row r="29" spans="1:21" s="163" customFormat="1" ht="21" customHeight="1" x14ac:dyDescent="0.45"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7"/>
      <c r="P29" s="164"/>
      <c r="Q29" s="164"/>
      <c r="R29" s="164"/>
      <c r="S29" s="164"/>
      <c r="T29" s="165"/>
      <c r="U29" s="164"/>
    </row>
    <row r="30" spans="1:21" s="163" customFormat="1" ht="21" customHeight="1" x14ac:dyDescent="0.45"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7"/>
      <c r="P30" s="164"/>
      <c r="Q30" s="164"/>
      <c r="R30" s="164"/>
      <c r="S30" s="164"/>
      <c r="T30" s="165"/>
      <c r="U30" s="164"/>
    </row>
    <row r="32" spans="1:21" s="163" customFormat="1" ht="21" customHeight="1" x14ac:dyDescent="0.45">
      <c r="D32" s="164"/>
      <c r="E32" s="164"/>
      <c r="F32" s="164"/>
      <c r="G32" s="164"/>
      <c r="H32" s="164"/>
      <c r="I32" s="164"/>
      <c r="J32" s="164"/>
      <c r="K32" s="164"/>
      <c r="L32" s="164"/>
      <c r="M32" s="164" t="s">
        <v>103</v>
      </c>
      <c r="N32" s="164"/>
      <c r="O32" s="164"/>
      <c r="P32" s="164"/>
      <c r="Q32" s="164"/>
      <c r="R32" s="164"/>
      <c r="S32" s="164"/>
      <c r="T32" s="165"/>
      <c r="U32" s="164"/>
    </row>
    <row r="36" spans="4:21" s="163" customFormat="1" ht="22.5" customHeight="1" x14ac:dyDescent="0.45">
      <c r="D36" s="164"/>
      <c r="E36" s="164"/>
      <c r="F36" s="164">
        <v>51945243</v>
      </c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5"/>
      <c r="U36" s="164"/>
    </row>
    <row r="53" spans="1:33" s="164" customFormat="1" ht="21" customHeight="1" x14ac:dyDescent="0.45">
      <c r="A53" s="163"/>
      <c r="B53" s="163"/>
      <c r="C53" s="163"/>
      <c r="I53" s="166"/>
      <c r="T53" s="165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</row>
    <row r="55" spans="1:33" s="164" customFormat="1" ht="21" customHeight="1" x14ac:dyDescent="0.45">
      <c r="A55" s="163"/>
      <c r="B55" s="163"/>
      <c r="C55" s="163"/>
      <c r="I55" s="166"/>
      <c r="T55" s="165"/>
      <c r="V55" s="163"/>
      <c r="W55" s="163"/>
      <c r="X55" s="163"/>
      <c r="Y55" s="163"/>
      <c r="Z55" s="163"/>
      <c r="AA55" s="163"/>
      <c r="AB55" s="163"/>
      <c r="AC55" s="163"/>
      <c r="AD55" s="163"/>
      <c r="AE55" s="163"/>
      <c r="AF55" s="163"/>
      <c r="AG55" s="163"/>
    </row>
  </sheetData>
  <mergeCells count="5">
    <mergeCell ref="A2:F2"/>
    <mergeCell ref="E5:U5"/>
    <mergeCell ref="M6:S6"/>
    <mergeCell ref="G8:K8"/>
    <mergeCell ref="G9:I9"/>
  </mergeCells>
  <pageMargins left="0.78740157480314998" right="0.37" top="0.47244094488188998" bottom="0.41" header="0.511811023622047" footer="0.47"/>
  <pageSetup paperSize="9" firstPageNumber="7" fitToHeight="0" orientation="landscape" useFirstPageNumber="1" r:id="rId1"/>
  <headerFooter>
    <oddFooter>&amp;L&amp;14The accompanying notes are an integral part of this interim financial information.&amp;R&amp;14&amp;P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5"/>
  <sheetViews>
    <sheetView view="pageBreakPreview" topLeftCell="A4" zoomScale="90" zoomScaleNormal="100" zoomScaleSheetLayoutView="90" workbookViewId="0">
      <selection activeCell="B25" sqref="B25"/>
    </sheetView>
  </sheetViews>
  <sheetFormatPr defaultColWidth="9.140625" defaultRowHeight="22.5" customHeight="1" x14ac:dyDescent="0.45"/>
  <cols>
    <col min="1" max="1" width="2.7109375" style="163" customWidth="1"/>
    <col min="2" max="2" width="37.140625" style="163" customWidth="1"/>
    <col min="3" max="3" width="4.5703125" style="163" bestFit="1" customWidth="1"/>
    <col min="4" max="4" width="0.85546875" style="164" customWidth="1"/>
    <col min="5" max="5" width="10.7109375" style="164" customWidth="1"/>
    <col min="6" max="6" width="0.85546875" style="164" customWidth="1"/>
    <col min="7" max="7" width="9.85546875" style="164" customWidth="1"/>
    <col min="8" max="8" width="0.85546875" style="164" customWidth="1"/>
    <col min="9" max="9" width="9" style="164" customWidth="1"/>
    <col min="10" max="10" width="0.85546875" style="164" customWidth="1"/>
    <col min="11" max="11" width="11.7109375" style="164" customWidth="1"/>
    <col min="12" max="12" width="0.85546875" style="164" customWidth="1"/>
    <col min="13" max="13" width="16.85546875" style="164" customWidth="1"/>
    <col min="14" max="14" width="0.85546875" style="164" customWidth="1"/>
    <col min="15" max="15" width="10" style="164" customWidth="1"/>
    <col min="16" max="16" width="0.85546875" style="164" customWidth="1"/>
    <col min="17" max="17" width="11.42578125" style="164" customWidth="1"/>
    <col min="18" max="18" width="0.85546875" style="164" customWidth="1"/>
    <col min="19" max="19" width="9.85546875" style="164" customWidth="1"/>
    <col min="20" max="20" width="0.85546875" style="165" customWidth="1"/>
    <col min="21" max="21" width="11.42578125" style="164" customWidth="1"/>
    <col min="22" max="22" width="13.7109375" style="163" bestFit="1" customWidth="1"/>
    <col min="23" max="16384" width="9.140625" style="163"/>
  </cols>
  <sheetData>
    <row r="1" spans="1:34" ht="21.95" customHeight="1" x14ac:dyDescent="0.45">
      <c r="A1" s="118" t="s">
        <v>59</v>
      </c>
      <c r="B1" s="118"/>
      <c r="C1" s="118"/>
      <c r="D1" s="226"/>
      <c r="E1" s="226"/>
      <c r="F1" s="226"/>
      <c r="G1" s="226"/>
      <c r="H1" s="226"/>
      <c r="I1" s="226"/>
      <c r="J1" s="226"/>
      <c r="K1" s="163"/>
      <c r="L1" s="227"/>
      <c r="M1" s="118"/>
      <c r="N1" s="118"/>
      <c r="O1" s="118"/>
      <c r="P1" s="118"/>
      <c r="Q1" s="118"/>
      <c r="R1" s="118"/>
      <c r="S1" s="118"/>
      <c r="T1" s="223"/>
      <c r="U1" s="229"/>
      <c r="V1" s="219"/>
      <c r="W1" s="219"/>
      <c r="X1" s="219"/>
      <c r="Y1" s="219"/>
      <c r="Z1" s="219"/>
      <c r="AA1" s="219"/>
      <c r="AB1" s="219"/>
      <c r="AC1" s="219"/>
      <c r="AD1" s="219"/>
      <c r="AE1" s="219"/>
      <c r="AF1" s="219"/>
      <c r="AG1" s="219"/>
      <c r="AH1" s="219"/>
    </row>
    <row r="2" spans="1:34" s="171" customFormat="1" ht="21.95" customHeight="1" x14ac:dyDescent="0.45">
      <c r="A2" s="228" t="s">
        <v>137</v>
      </c>
      <c r="B2" s="228"/>
      <c r="C2" s="228"/>
      <c r="D2" s="228"/>
      <c r="E2" s="228"/>
      <c r="F2" s="226"/>
      <c r="G2" s="226"/>
      <c r="H2" s="226"/>
      <c r="I2" s="226"/>
      <c r="J2" s="226"/>
      <c r="L2" s="227"/>
      <c r="M2" s="226"/>
      <c r="N2" s="226"/>
      <c r="O2" s="226"/>
      <c r="P2" s="226"/>
      <c r="Q2" s="226"/>
      <c r="R2" s="226"/>
      <c r="S2" s="163"/>
      <c r="T2" s="225"/>
      <c r="U2" s="163"/>
      <c r="V2" s="219"/>
      <c r="W2" s="219"/>
      <c r="X2" s="219"/>
      <c r="Y2" s="219"/>
      <c r="Z2" s="219"/>
      <c r="AA2" s="219"/>
      <c r="AB2" s="219"/>
      <c r="AC2" s="219"/>
      <c r="AD2" s="219"/>
      <c r="AE2" s="219"/>
      <c r="AF2" s="219"/>
      <c r="AG2" s="219"/>
      <c r="AH2" s="219"/>
    </row>
    <row r="3" spans="1:34" ht="21.95" customHeight="1" x14ac:dyDescent="0.45">
      <c r="A3" s="66" t="s">
        <v>136</v>
      </c>
      <c r="B3" s="224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223"/>
      <c r="U3" s="222"/>
      <c r="V3" s="219"/>
      <c r="W3" s="219"/>
      <c r="X3" s="219"/>
      <c r="Y3" s="219"/>
      <c r="Z3" s="219"/>
      <c r="AA3" s="219"/>
      <c r="AB3" s="219"/>
      <c r="AC3" s="219"/>
      <c r="AD3" s="219"/>
      <c r="AE3" s="219"/>
      <c r="AF3" s="219"/>
      <c r="AG3" s="219"/>
      <c r="AH3" s="219"/>
    </row>
    <row r="4" spans="1:34" s="52" customFormat="1" ht="14.25" customHeight="1" x14ac:dyDescent="0.45">
      <c r="A4" s="57"/>
      <c r="B4" s="56"/>
      <c r="C4" s="56"/>
      <c r="D4" s="55"/>
      <c r="E4" s="55"/>
      <c r="F4" s="55"/>
      <c r="G4" s="54"/>
      <c r="J4" s="53"/>
    </row>
    <row r="5" spans="1:34" ht="21.95" customHeight="1" x14ac:dyDescent="0.45">
      <c r="A5" s="118"/>
      <c r="B5" s="118"/>
      <c r="C5" s="219"/>
      <c r="D5" s="219"/>
      <c r="E5" s="215" t="s">
        <v>25</v>
      </c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  <c r="AH5" s="219"/>
    </row>
    <row r="6" spans="1:34" ht="21.95" customHeight="1" x14ac:dyDescent="0.45">
      <c r="A6" s="118"/>
      <c r="B6" s="118"/>
      <c r="C6" s="219"/>
      <c r="D6" s="219"/>
      <c r="E6" s="207"/>
      <c r="F6" s="207"/>
      <c r="G6" s="207"/>
      <c r="H6" s="207"/>
      <c r="I6" s="207"/>
      <c r="J6" s="207"/>
      <c r="K6" s="207"/>
      <c r="L6" s="207"/>
      <c r="M6" s="215" t="s">
        <v>135</v>
      </c>
      <c r="N6" s="215"/>
      <c r="O6" s="215"/>
      <c r="P6" s="215"/>
      <c r="Q6" s="215"/>
      <c r="R6" s="215"/>
      <c r="S6" s="215"/>
      <c r="T6" s="221"/>
      <c r="U6" s="220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219"/>
    </row>
    <row r="7" spans="1:34" ht="21.95" customHeight="1" x14ac:dyDescent="0.45">
      <c r="C7" s="210"/>
      <c r="D7" s="210"/>
      <c r="E7" s="207"/>
      <c r="F7" s="207"/>
      <c r="L7" s="207"/>
      <c r="M7" s="210" t="s">
        <v>134</v>
      </c>
      <c r="N7" s="207"/>
      <c r="O7" s="210"/>
      <c r="P7" s="207"/>
      <c r="Q7" s="211" t="s">
        <v>133</v>
      </c>
      <c r="R7" s="207"/>
      <c r="S7" s="218"/>
      <c r="T7" s="217"/>
      <c r="U7" s="207"/>
    </row>
    <row r="8" spans="1:34" ht="21.95" customHeight="1" x14ac:dyDescent="0.45">
      <c r="C8" s="210"/>
      <c r="D8" s="210"/>
      <c r="E8" s="216"/>
      <c r="F8" s="207"/>
      <c r="G8" s="215" t="s">
        <v>7</v>
      </c>
      <c r="H8" s="215"/>
      <c r="I8" s="215"/>
      <c r="J8" s="215"/>
      <c r="K8" s="215"/>
      <c r="L8" s="207"/>
      <c r="M8" s="211" t="s">
        <v>132</v>
      </c>
      <c r="N8" s="207"/>
      <c r="O8" s="210"/>
      <c r="P8" s="207"/>
      <c r="Q8" s="210" t="s">
        <v>131</v>
      </c>
      <c r="R8" s="207"/>
      <c r="S8" s="210"/>
    </row>
    <row r="9" spans="1:34" ht="21.95" customHeight="1" x14ac:dyDescent="0.45">
      <c r="C9" s="210"/>
      <c r="D9" s="210"/>
      <c r="E9" s="213" t="s">
        <v>130</v>
      </c>
      <c r="F9" s="207"/>
      <c r="G9" s="214" t="s">
        <v>129</v>
      </c>
      <c r="H9" s="214"/>
      <c r="I9" s="214"/>
      <c r="J9" s="207"/>
      <c r="K9" s="207"/>
      <c r="L9" s="207"/>
      <c r="M9" s="211" t="s">
        <v>128</v>
      </c>
      <c r="N9" s="207"/>
      <c r="O9" s="211" t="s">
        <v>127</v>
      </c>
      <c r="P9" s="207"/>
      <c r="Q9" s="210" t="s">
        <v>126</v>
      </c>
      <c r="R9" s="207"/>
      <c r="S9" s="212"/>
      <c r="U9" s="211"/>
    </row>
    <row r="10" spans="1:34" ht="21.95" customHeight="1" x14ac:dyDescent="0.45">
      <c r="C10" s="210"/>
      <c r="D10" s="210"/>
      <c r="E10" s="213" t="s">
        <v>125</v>
      </c>
      <c r="F10" s="207"/>
      <c r="G10" s="210" t="s">
        <v>124</v>
      </c>
      <c r="H10" s="207"/>
      <c r="I10" s="210" t="s">
        <v>123</v>
      </c>
      <c r="J10" s="207"/>
      <c r="K10" s="207"/>
      <c r="L10" s="207"/>
      <c r="M10" s="210" t="s">
        <v>122</v>
      </c>
      <c r="N10" s="207"/>
      <c r="O10" s="211" t="s">
        <v>121</v>
      </c>
      <c r="P10" s="207"/>
      <c r="Q10" s="210" t="s">
        <v>120</v>
      </c>
      <c r="R10" s="207"/>
      <c r="S10" s="212"/>
      <c r="U10" s="211" t="s">
        <v>119</v>
      </c>
    </row>
    <row r="11" spans="1:34" ht="21.95" customHeight="1" x14ac:dyDescent="0.45">
      <c r="A11" s="171"/>
      <c r="C11" s="208" t="s">
        <v>24</v>
      </c>
      <c r="D11" s="210"/>
      <c r="E11" s="208" t="s">
        <v>118</v>
      </c>
      <c r="F11" s="207"/>
      <c r="G11" s="208" t="s">
        <v>117</v>
      </c>
      <c r="H11" s="207"/>
      <c r="I11" s="208" t="s">
        <v>117</v>
      </c>
      <c r="J11" s="207"/>
      <c r="K11" s="209" t="s">
        <v>116</v>
      </c>
      <c r="L11" s="207"/>
      <c r="M11" s="208" t="s">
        <v>115</v>
      </c>
      <c r="N11" s="207"/>
      <c r="O11" s="208" t="s">
        <v>114</v>
      </c>
      <c r="P11" s="207"/>
      <c r="Q11" s="208" t="s">
        <v>113</v>
      </c>
      <c r="R11" s="207"/>
      <c r="S11" s="206" t="s">
        <v>112</v>
      </c>
      <c r="U11" s="206" t="s">
        <v>111</v>
      </c>
    </row>
    <row r="12" spans="1:34" s="30" customFormat="1" ht="21.95" customHeight="1" x14ac:dyDescent="0.45">
      <c r="A12" s="56" t="s">
        <v>139</v>
      </c>
      <c r="B12" s="171"/>
      <c r="C12" s="5"/>
      <c r="D12" s="204"/>
      <c r="E12" s="241">
        <v>951456883</v>
      </c>
      <c r="F12" s="201"/>
      <c r="G12" s="241">
        <v>18811235</v>
      </c>
      <c r="H12" s="201"/>
      <c r="I12" s="241">
        <v>6000000</v>
      </c>
      <c r="J12" s="201"/>
      <c r="K12" s="241">
        <v>-524084946.39999998</v>
      </c>
      <c r="L12" s="201"/>
      <c r="M12" s="241">
        <v>64549730</v>
      </c>
      <c r="N12" s="201"/>
      <c r="O12" s="241">
        <v>51263836</v>
      </c>
      <c r="P12" s="201"/>
      <c r="Q12" s="241">
        <v>-23162713.600000001</v>
      </c>
      <c r="R12" s="201"/>
      <c r="S12" s="241">
        <f>'[1]SE2(TH)'!S11</f>
        <v>92650852.400000006</v>
      </c>
      <c r="U12" s="241">
        <f>'[1]SE2(TH)'!U11</f>
        <v>544834024</v>
      </c>
    </row>
    <row r="13" spans="1:34" s="30" customFormat="1" ht="21.95" customHeight="1" x14ac:dyDescent="0.45">
      <c r="A13" s="171" t="s">
        <v>109</v>
      </c>
      <c r="C13" s="5"/>
      <c r="D13" s="204"/>
      <c r="E13" s="239"/>
      <c r="F13" s="201"/>
      <c r="G13" s="239"/>
      <c r="H13" s="201"/>
      <c r="I13" s="239"/>
      <c r="J13" s="201"/>
      <c r="K13" s="239"/>
      <c r="L13" s="201"/>
      <c r="M13" s="239"/>
      <c r="N13" s="201"/>
      <c r="O13" s="239"/>
      <c r="P13" s="201"/>
      <c r="Q13" s="239"/>
      <c r="R13" s="201"/>
      <c r="S13" s="239"/>
      <c r="T13" s="240"/>
      <c r="U13" s="239"/>
    </row>
    <row r="14" spans="1:34" ht="21.95" customHeight="1" x14ac:dyDescent="0.45">
      <c r="A14" s="163" t="s">
        <v>108</v>
      </c>
      <c r="B14" s="171"/>
      <c r="C14" s="16"/>
      <c r="D14" s="192"/>
      <c r="E14" s="202">
        <v>0</v>
      </c>
      <c r="F14" s="202">
        <v>0</v>
      </c>
      <c r="G14" s="202">
        <v>0</v>
      </c>
      <c r="H14" s="202">
        <v>0</v>
      </c>
      <c r="I14" s="202">
        <v>0</v>
      </c>
      <c r="J14" s="202">
        <v>0</v>
      </c>
      <c r="K14" s="199">
        <v>-81906432</v>
      </c>
      <c r="L14" s="202">
        <v>0</v>
      </c>
      <c r="M14" s="202">
        <v>0</v>
      </c>
      <c r="N14" s="202">
        <v>0</v>
      </c>
      <c r="O14" s="202">
        <v>0</v>
      </c>
      <c r="P14" s="202">
        <v>0</v>
      </c>
      <c r="Q14" s="202">
        <v>0</v>
      </c>
      <c r="R14" s="202">
        <f>'[1]SE2(TH)'!R13</f>
        <v>0</v>
      </c>
      <c r="S14" s="202">
        <f>SUM(M14:Q14)</f>
        <v>0</v>
      </c>
      <c r="T14" s="185"/>
      <c r="U14" s="199">
        <f>SUM(E14:K14)+S14</f>
        <v>-81906432</v>
      </c>
    </row>
    <row r="15" spans="1:34" ht="21.95" customHeight="1" x14ac:dyDescent="0.45">
      <c r="A15" s="163" t="s">
        <v>107</v>
      </c>
      <c r="C15" s="16"/>
      <c r="D15" s="192"/>
      <c r="E15" s="184">
        <v>0</v>
      </c>
      <c r="F15" s="199">
        <v>0</v>
      </c>
      <c r="G15" s="184">
        <v>0</v>
      </c>
      <c r="H15" s="199">
        <v>0</v>
      </c>
      <c r="I15" s="184">
        <v>0</v>
      </c>
      <c r="J15" s="199">
        <v>0</v>
      </c>
      <c r="K15" s="184">
        <v>0</v>
      </c>
      <c r="L15" s="199">
        <v>0</v>
      </c>
      <c r="M15" s="184">
        <v>-402572</v>
      </c>
      <c r="N15" s="199">
        <v>0</v>
      </c>
      <c r="O15" s="184">
        <v>0</v>
      </c>
      <c r="P15" s="199">
        <v>0</v>
      </c>
      <c r="Q15" s="184">
        <v>80514</v>
      </c>
      <c r="R15" s="185"/>
      <c r="S15" s="184">
        <f>SUM(M15:Q15)</f>
        <v>-322058</v>
      </c>
      <c r="T15" s="200"/>
      <c r="U15" s="184">
        <f>SUM(E15:K15)+S15</f>
        <v>-322058</v>
      </c>
    </row>
    <row r="16" spans="1:34" s="171" customFormat="1" ht="21.95" customHeight="1" x14ac:dyDescent="0.45">
      <c r="A16" s="171" t="s">
        <v>90</v>
      </c>
      <c r="D16" s="182"/>
      <c r="E16" s="238">
        <v>0</v>
      </c>
      <c r="F16" s="195"/>
      <c r="G16" s="238">
        <v>0</v>
      </c>
      <c r="H16" s="195"/>
      <c r="I16" s="238">
        <v>0</v>
      </c>
      <c r="J16" s="195"/>
      <c r="K16" s="237">
        <f>SUM(K14:K15)</f>
        <v>-81906432</v>
      </c>
      <c r="L16" s="195"/>
      <c r="M16" s="236">
        <f>SUM(M14:M15)</f>
        <v>-402572</v>
      </c>
      <c r="N16" s="195"/>
      <c r="O16" s="236">
        <f>SUM(O14:O15)</f>
        <v>0</v>
      </c>
      <c r="P16" s="195"/>
      <c r="Q16" s="236">
        <f>SUM(Q14:Q15)</f>
        <v>80514</v>
      </c>
      <c r="R16" s="195"/>
      <c r="S16" s="236">
        <f>SUM(S14:S15)</f>
        <v>-322058</v>
      </c>
      <c r="T16" s="139"/>
      <c r="U16" s="236">
        <f>SUM(E16:Q16)</f>
        <v>-82228490</v>
      </c>
    </row>
    <row r="17" spans="1:22" ht="21.95" customHeight="1" x14ac:dyDescent="0.45">
      <c r="A17" s="163" t="s">
        <v>106</v>
      </c>
      <c r="C17" s="210"/>
      <c r="D17" s="192"/>
      <c r="E17" s="233"/>
      <c r="F17" s="234"/>
      <c r="G17" s="233"/>
      <c r="H17" s="234"/>
      <c r="I17" s="233"/>
      <c r="J17" s="234"/>
      <c r="K17" s="235"/>
      <c r="L17" s="234"/>
      <c r="M17" s="233"/>
      <c r="N17" s="234"/>
      <c r="O17" s="233"/>
      <c r="P17" s="234"/>
      <c r="Q17" s="233"/>
      <c r="R17" s="234"/>
      <c r="S17" s="233"/>
      <c r="T17" s="234"/>
      <c r="U17" s="233"/>
    </row>
    <row r="18" spans="1:22" ht="21.95" customHeight="1" x14ac:dyDescent="0.45">
      <c r="B18" s="163" t="s">
        <v>105</v>
      </c>
      <c r="C18" s="16" t="s">
        <v>35</v>
      </c>
      <c r="D18" s="187"/>
      <c r="E18" s="184">
        <v>0</v>
      </c>
      <c r="F18" s="200">
        <v>0</v>
      </c>
      <c r="G18" s="184">
        <v>0</v>
      </c>
      <c r="H18" s="200">
        <v>0</v>
      </c>
      <c r="I18" s="184">
        <v>0</v>
      </c>
      <c r="J18" s="200">
        <v>0</v>
      </c>
      <c r="K18" s="184">
        <v>290613</v>
      </c>
      <c r="L18" s="200">
        <v>0</v>
      </c>
      <c r="M18" s="184">
        <v>0</v>
      </c>
      <c r="N18" s="200">
        <v>0</v>
      </c>
      <c r="O18" s="184">
        <v>-363266</v>
      </c>
      <c r="P18" s="200">
        <v>0</v>
      </c>
      <c r="Q18" s="184">
        <v>72653</v>
      </c>
      <c r="R18" s="185"/>
      <c r="S18" s="184">
        <f>SUM(M18:Q18)</f>
        <v>-290613</v>
      </c>
      <c r="T18" s="185"/>
      <c r="U18" s="199">
        <f>SUM(E18:K18)+S18</f>
        <v>0</v>
      </c>
    </row>
    <row r="19" spans="1:22" s="171" customFormat="1" ht="21.95" customHeight="1" thickBot="1" x14ac:dyDescent="0.5">
      <c r="A19" s="12" t="s">
        <v>138</v>
      </c>
      <c r="C19" s="170"/>
      <c r="D19" s="182"/>
      <c r="E19" s="180">
        <f>E18+E16+E12</f>
        <v>951456883</v>
      </c>
      <c r="F19" s="181">
        <f>F18+F16+F12</f>
        <v>0</v>
      </c>
      <c r="G19" s="180">
        <f>G18+G16+G12</f>
        <v>18811235</v>
      </c>
      <c r="H19" s="181">
        <f>H18+H16+H12</f>
        <v>0</v>
      </c>
      <c r="I19" s="180">
        <f>I18+I16+I12</f>
        <v>6000000</v>
      </c>
      <c r="J19" s="181">
        <f>J18+J16+J12</f>
        <v>0</v>
      </c>
      <c r="K19" s="180">
        <f>K18+K16+K12</f>
        <v>-605700765.39999998</v>
      </c>
      <c r="L19" s="181">
        <f>L18+L16+L12</f>
        <v>0</v>
      </c>
      <c r="M19" s="180">
        <f>M18+M16+M12</f>
        <v>64147158</v>
      </c>
      <c r="N19" s="181">
        <f>N18+N16+N12</f>
        <v>0</v>
      </c>
      <c r="O19" s="180">
        <f>O18+O16+O12</f>
        <v>50900570</v>
      </c>
      <c r="P19" s="181">
        <f>P18+P16+P12</f>
        <v>0</v>
      </c>
      <c r="Q19" s="180">
        <f>Q18+Q16+Q12</f>
        <v>-23009546.600000001</v>
      </c>
      <c r="R19" s="181"/>
      <c r="S19" s="180">
        <f>S18+S16+S12</f>
        <v>92038181.400000006</v>
      </c>
      <c r="T19" s="181"/>
      <c r="U19" s="232">
        <f>U18+U16+U12</f>
        <v>462605534</v>
      </c>
      <c r="V19" s="231">
        <f>U19-'[1]SE2(TH)'!U18</f>
        <v>0</v>
      </c>
    </row>
    <row r="20" spans="1:22" s="172" customFormat="1" ht="21" customHeight="1" thickTop="1" x14ac:dyDescent="0.45">
      <c r="A20" s="177"/>
      <c r="B20" s="177"/>
      <c r="C20" s="176"/>
      <c r="D20" s="175"/>
      <c r="E20" s="175"/>
      <c r="F20" s="175"/>
      <c r="G20" s="175"/>
      <c r="H20" s="175"/>
      <c r="I20" s="175"/>
      <c r="J20" s="175"/>
      <c r="K20" s="230"/>
      <c r="L20" s="175"/>
      <c r="M20" s="175"/>
      <c r="N20" s="175"/>
      <c r="O20" s="175"/>
      <c r="P20" s="175"/>
      <c r="Q20" s="175"/>
      <c r="R20" s="175"/>
      <c r="S20" s="175"/>
      <c r="T20" s="174"/>
      <c r="U20" s="175"/>
    </row>
    <row r="21" spans="1:22" s="172" customFormat="1" ht="21" customHeight="1" x14ac:dyDescent="0.45">
      <c r="A21" s="177"/>
      <c r="B21" s="177"/>
      <c r="C21" s="176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4"/>
      <c r="U21" s="175"/>
    </row>
    <row r="22" spans="1:22" s="172" customFormat="1" ht="21" customHeight="1" x14ac:dyDescent="0.45">
      <c r="A22" s="177"/>
      <c r="B22" s="177"/>
      <c r="C22" s="176"/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Q22" s="175"/>
      <c r="R22" s="175"/>
      <c r="S22" s="175"/>
      <c r="T22" s="174"/>
      <c r="U22" s="175"/>
    </row>
    <row r="23" spans="1:22" ht="21" customHeight="1" x14ac:dyDescent="0.45">
      <c r="A23" s="171"/>
      <c r="B23" s="171"/>
      <c r="C23" s="170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9"/>
      <c r="U23" s="168"/>
    </row>
    <row r="24" spans="1:22" ht="21" customHeight="1" x14ac:dyDescent="0.45">
      <c r="A24" s="171"/>
      <c r="B24" s="171"/>
      <c r="C24" s="170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9"/>
      <c r="U24" s="168"/>
    </row>
    <row r="25" spans="1:22" ht="19.5" customHeight="1" x14ac:dyDescent="0.45">
      <c r="D25" s="163"/>
      <c r="E25" s="163"/>
      <c r="F25" s="163"/>
      <c r="G25" s="163"/>
      <c r="H25" s="163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9"/>
      <c r="U25" s="168"/>
    </row>
    <row r="26" spans="1:22" ht="21" customHeight="1" x14ac:dyDescent="0.45"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9"/>
      <c r="U26" s="168"/>
    </row>
    <row r="27" spans="1:22" ht="21" customHeight="1" x14ac:dyDescent="0.45"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9"/>
      <c r="U27" s="168"/>
    </row>
    <row r="28" spans="1:22" ht="21" customHeight="1" x14ac:dyDescent="0.45"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  <c r="T28" s="169"/>
      <c r="U28" s="168"/>
    </row>
    <row r="29" spans="1:22" ht="21" customHeight="1" x14ac:dyDescent="0.45">
      <c r="O29" s="167"/>
    </row>
    <row r="30" spans="1:22" ht="21" customHeight="1" x14ac:dyDescent="0.45">
      <c r="O30" s="167"/>
    </row>
    <row r="32" spans="1:22" ht="21" customHeight="1" x14ac:dyDescent="0.45">
      <c r="M32" s="164" t="s">
        <v>103</v>
      </c>
    </row>
    <row r="53" spans="1:34" s="164" customFormat="1" ht="21" customHeight="1" x14ac:dyDescent="0.45">
      <c r="A53" s="163"/>
      <c r="B53" s="163"/>
      <c r="C53" s="163"/>
      <c r="I53" s="166"/>
      <c r="T53" s="165"/>
      <c r="V53" s="163"/>
      <c r="W53" s="163"/>
      <c r="X53" s="163"/>
      <c r="Y53" s="163"/>
      <c r="Z53" s="163"/>
      <c r="AA53" s="163"/>
      <c r="AB53" s="163"/>
      <c r="AC53" s="163"/>
      <c r="AD53" s="163"/>
      <c r="AE53" s="163"/>
      <c r="AF53" s="163"/>
      <c r="AG53" s="163"/>
      <c r="AH53" s="163"/>
    </row>
    <row r="55" spans="1:34" s="164" customFormat="1" ht="21" customHeight="1" x14ac:dyDescent="0.45">
      <c r="A55" s="163"/>
      <c r="B55" s="163"/>
      <c r="C55" s="163"/>
      <c r="I55" s="166"/>
      <c r="T55" s="165"/>
      <c r="V55" s="163"/>
      <c r="W55" s="163"/>
      <c r="X55" s="163"/>
      <c r="Y55" s="163"/>
      <c r="Z55" s="163"/>
      <c r="AA55" s="163"/>
      <c r="AB55" s="163"/>
      <c r="AC55" s="163"/>
      <c r="AD55" s="163"/>
      <c r="AE55" s="163"/>
      <c r="AF55" s="163"/>
      <c r="AG55" s="163"/>
      <c r="AH55" s="163"/>
    </row>
  </sheetData>
  <mergeCells count="5">
    <mergeCell ref="A2:E2"/>
    <mergeCell ref="E5:U5"/>
    <mergeCell ref="M6:S6"/>
    <mergeCell ref="G8:K8"/>
    <mergeCell ref="G9:I9"/>
  </mergeCells>
  <pageMargins left="0.78740157480314998" right="0.41" top="0.47244094488188998" bottom="0.41" header="0.511811023622047" footer="0.47"/>
  <pageSetup paperSize="9" firstPageNumber="8" orientation="landscape" useFirstPageNumber="1" r:id="rId1"/>
  <headerFooter scaleWithDoc="0">
    <oddFooter>&amp;L&amp;14The accompanying notes are an integral part of this interim financial information.&amp;R&amp;14&amp;P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view="pageBreakPreview" topLeftCell="A34" zoomScaleNormal="85" zoomScaleSheetLayoutView="100" workbookViewId="0">
      <selection activeCell="B25" sqref="B25"/>
    </sheetView>
  </sheetViews>
  <sheetFormatPr defaultColWidth="9.140625" defaultRowHeight="22.5" customHeight="1" x14ac:dyDescent="0.45"/>
  <cols>
    <col min="1" max="1" width="58.85546875" style="1" customWidth="1"/>
    <col min="2" max="2" width="9.7109375" style="34" customWidth="1"/>
    <col min="3" max="3" width="1.42578125" style="4" customWidth="1"/>
    <col min="4" max="4" width="14.7109375" style="4" customWidth="1"/>
    <col min="5" max="5" width="1.42578125" style="1" customWidth="1"/>
    <col min="6" max="6" width="14.7109375" style="4" customWidth="1"/>
    <col min="7" max="7" width="1.42578125" style="1" customWidth="1"/>
    <col min="8" max="8" width="10.28515625" style="1" customWidth="1"/>
    <col min="9" max="9" width="1.42578125" style="1" customWidth="1"/>
    <col min="10" max="10" width="12.7109375" style="1" customWidth="1"/>
    <col min="11" max="16384" width="9.140625" style="1"/>
  </cols>
  <sheetData>
    <row r="1" spans="1:10" ht="24" customHeight="1" x14ac:dyDescent="0.45">
      <c r="A1" s="59" t="s">
        <v>59</v>
      </c>
      <c r="B1" s="58"/>
      <c r="C1" s="58"/>
      <c r="D1" s="58"/>
      <c r="E1" s="58"/>
      <c r="F1" s="58"/>
    </row>
    <row r="2" spans="1:10" ht="24" customHeight="1" x14ac:dyDescent="0.45">
      <c r="A2" s="58" t="s">
        <v>167</v>
      </c>
    </row>
    <row r="3" spans="1:10" ht="22.5" customHeight="1" x14ac:dyDescent="0.45">
      <c r="A3" s="265" t="s">
        <v>136</v>
      </c>
      <c r="B3" s="27"/>
      <c r="C3" s="264"/>
      <c r="D3" s="264"/>
      <c r="E3" s="264"/>
      <c r="F3" s="264"/>
      <c r="G3" s="34"/>
      <c r="H3" s="264"/>
    </row>
    <row r="4" spans="1:10" ht="17.25" customHeight="1" x14ac:dyDescent="0.45">
      <c r="A4" s="265"/>
      <c r="B4" s="27"/>
      <c r="C4" s="264"/>
      <c r="D4" s="264"/>
      <c r="E4" s="264"/>
      <c r="F4" s="264"/>
      <c r="G4" s="34"/>
      <c r="H4" s="264"/>
    </row>
    <row r="5" spans="1:10" ht="19.5" customHeight="1" x14ac:dyDescent="0.45">
      <c r="B5" s="62"/>
      <c r="C5" s="263"/>
      <c r="D5" s="39" t="s">
        <v>25</v>
      </c>
      <c r="E5" s="39"/>
      <c r="F5" s="39"/>
    </row>
    <row r="6" spans="1:10" ht="23.25" customHeight="1" x14ac:dyDescent="0.45">
      <c r="A6" s="58"/>
      <c r="B6" s="62"/>
      <c r="C6" s="262"/>
      <c r="D6" s="261">
        <v>2021</v>
      </c>
      <c r="E6" s="34"/>
      <c r="F6" s="261">
        <v>2020</v>
      </c>
    </row>
    <row r="7" spans="1:10" ht="21.75" customHeight="1" x14ac:dyDescent="0.45">
      <c r="A7" s="257" t="s">
        <v>166</v>
      </c>
    </row>
    <row r="8" spans="1:10" ht="21.75" customHeight="1" x14ac:dyDescent="0.45">
      <c r="A8" s="1" t="s">
        <v>165</v>
      </c>
      <c r="D8" s="239">
        <v>493340200</v>
      </c>
      <c r="F8" s="251">
        <v>526185624</v>
      </c>
      <c r="H8" s="7"/>
      <c r="J8" s="244"/>
    </row>
    <row r="9" spans="1:10" ht="21.75" customHeight="1" x14ac:dyDescent="0.45">
      <c r="A9" s="1" t="s">
        <v>164</v>
      </c>
      <c r="D9" s="239">
        <v>-31098684</v>
      </c>
      <c r="F9" s="251">
        <v>-30039182</v>
      </c>
      <c r="H9" s="7"/>
      <c r="J9" s="244"/>
    </row>
    <row r="10" spans="1:10" ht="21.75" customHeight="1" x14ac:dyDescent="0.45">
      <c r="A10" s="1" t="s">
        <v>163</v>
      </c>
      <c r="D10" s="239">
        <v>-251698005</v>
      </c>
      <c r="F10" s="251">
        <v>-198580466</v>
      </c>
      <c r="H10" s="7"/>
      <c r="J10" s="244"/>
    </row>
    <row r="11" spans="1:10" ht="21.75" customHeight="1" x14ac:dyDescent="0.45">
      <c r="A11" s="1" t="s">
        <v>162</v>
      </c>
      <c r="D11" s="239">
        <v>-73133761</v>
      </c>
      <c r="F11" s="251">
        <v>-79320042</v>
      </c>
      <c r="H11" s="7"/>
      <c r="J11" s="244"/>
    </row>
    <row r="12" spans="1:10" ht="21.75" customHeight="1" x14ac:dyDescent="0.45">
      <c r="A12" s="1" t="s">
        <v>65</v>
      </c>
      <c r="D12" s="239">
        <v>-104559007</v>
      </c>
      <c r="F12" s="251">
        <v>-92279341</v>
      </c>
      <c r="H12" s="7"/>
      <c r="J12" s="244"/>
    </row>
    <row r="13" spans="1:10" ht="21.75" customHeight="1" x14ac:dyDescent="0.45">
      <c r="A13" s="1" t="s">
        <v>161</v>
      </c>
      <c r="D13" s="239">
        <v>3110318</v>
      </c>
      <c r="F13" s="251">
        <v>2725419</v>
      </c>
      <c r="H13" s="7"/>
      <c r="J13" s="244"/>
    </row>
    <row r="14" spans="1:10" ht="21.75" customHeight="1" x14ac:dyDescent="0.45">
      <c r="A14" s="1" t="s">
        <v>160</v>
      </c>
      <c r="D14" s="239">
        <v>1307001</v>
      </c>
      <c r="E14" s="1">
        <v>272686883</v>
      </c>
      <c r="F14" s="251">
        <v>1433151</v>
      </c>
      <c r="H14" s="7"/>
      <c r="J14" s="244"/>
    </row>
    <row r="15" spans="1:10" ht="21.75" customHeight="1" x14ac:dyDescent="0.45">
      <c r="A15" s="1" t="s">
        <v>72</v>
      </c>
      <c r="D15" s="239">
        <v>2780478</v>
      </c>
      <c r="F15" s="251">
        <v>38401373</v>
      </c>
      <c r="H15" s="7"/>
      <c r="J15" s="244"/>
    </row>
    <row r="16" spans="1:10" ht="21.75" customHeight="1" x14ac:dyDescent="0.45">
      <c r="A16" s="1" t="s">
        <v>64</v>
      </c>
      <c r="D16" s="239">
        <v>-80614934</v>
      </c>
      <c r="F16" s="251">
        <v>-118358771</v>
      </c>
      <c r="H16" s="7"/>
      <c r="J16" s="244"/>
    </row>
    <row r="17" spans="1:10" ht="21.75" customHeight="1" x14ac:dyDescent="0.45">
      <c r="A17" s="1" t="s">
        <v>159</v>
      </c>
      <c r="D17" s="239">
        <v>-958352</v>
      </c>
      <c r="F17" s="200">
        <v>-623992</v>
      </c>
      <c r="H17" s="7"/>
      <c r="J17" s="244"/>
    </row>
    <row r="18" spans="1:10" ht="21.75" customHeight="1" x14ac:dyDescent="0.45">
      <c r="A18" s="1" t="s">
        <v>158</v>
      </c>
      <c r="D18" s="239">
        <v>344318421</v>
      </c>
      <c r="F18" s="200">
        <v>161644951</v>
      </c>
      <c r="H18" s="7"/>
      <c r="J18" s="244"/>
    </row>
    <row r="19" spans="1:10" ht="21.75" customHeight="1" x14ac:dyDescent="0.45">
      <c r="A19" s="1" t="s">
        <v>157</v>
      </c>
      <c r="D19" s="239">
        <v>-276311924</v>
      </c>
      <c r="F19" s="200">
        <v>-281628695</v>
      </c>
      <c r="H19" s="7"/>
      <c r="J19" s="244"/>
    </row>
    <row r="20" spans="1:10" ht="21.75" customHeight="1" x14ac:dyDescent="0.45">
      <c r="A20" s="1" t="s">
        <v>156</v>
      </c>
      <c r="D20" s="239">
        <v>22000000</v>
      </c>
      <c r="F20" s="200">
        <v>0</v>
      </c>
      <c r="H20" s="7"/>
      <c r="J20" s="244"/>
    </row>
    <row r="21" spans="1:10" ht="21.75" customHeight="1" x14ac:dyDescent="0.45">
      <c r="A21" s="1" t="s">
        <v>155</v>
      </c>
      <c r="D21" s="239">
        <v>-33000000</v>
      </c>
      <c r="F21" s="200">
        <v>-22000000</v>
      </c>
      <c r="H21" s="7"/>
      <c r="J21" s="244"/>
    </row>
    <row r="22" spans="1:10" ht="21.75" customHeight="1" x14ac:dyDescent="0.45">
      <c r="A22" s="58" t="s">
        <v>154</v>
      </c>
      <c r="D22" s="259">
        <f>SUM(D8:D21)</f>
        <v>15481751</v>
      </c>
      <c r="E22" s="58"/>
      <c r="F22" s="258">
        <f>SUM(F8:F21)</f>
        <v>-92439971</v>
      </c>
      <c r="H22" s="7"/>
      <c r="J22" s="244"/>
    </row>
    <row r="23" spans="1:10" ht="21" x14ac:dyDescent="0.45">
      <c r="A23" s="253"/>
      <c r="D23" s="251"/>
      <c r="F23" s="251"/>
      <c r="H23" s="7"/>
      <c r="J23" s="244"/>
    </row>
    <row r="24" spans="1:10" ht="19.5" customHeight="1" x14ac:dyDescent="0.45">
      <c r="B24" s="62"/>
      <c r="C24" s="263"/>
      <c r="D24" s="39" t="s">
        <v>25</v>
      </c>
      <c r="E24" s="39"/>
      <c r="F24" s="39"/>
    </row>
    <row r="25" spans="1:10" ht="23.25" customHeight="1" x14ac:dyDescent="0.45">
      <c r="A25" s="58"/>
      <c r="B25" s="36" t="s">
        <v>24</v>
      </c>
      <c r="C25" s="262"/>
      <c r="D25" s="261">
        <f>D6</f>
        <v>2021</v>
      </c>
      <c r="E25" s="34"/>
      <c r="F25" s="261">
        <f>F6</f>
        <v>2020</v>
      </c>
    </row>
    <row r="26" spans="1:10" ht="21.75" customHeight="1" x14ac:dyDescent="0.45">
      <c r="A26" s="257" t="s">
        <v>153</v>
      </c>
      <c r="D26" s="260"/>
      <c r="F26" s="260"/>
      <c r="H26" s="7"/>
      <c r="J26" s="244"/>
    </row>
    <row r="27" spans="1:10" ht="21.75" customHeight="1" x14ac:dyDescent="0.45">
      <c r="A27" s="1" t="s">
        <v>152</v>
      </c>
      <c r="C27" s="34"/>
      <c r="D27" s="239">
        <v>-1818459</v>
      </c>
      <c r="F27" s="251">
        <v>-576441</v>
      </c>
      <c r="H27" s="7"/>
      <c r="J27" s="244"/>
    </row>
    <row r="28" spans="1:10" ht="21.75" customHeight="1" x14ac:dyDescent="0.45">
      <c r="A28" s="1" t="s">
        <v>151</v>
      </c>
      <c r="D28" s="239">
        <v>160935</v>
      </c>
      <c r="F28" s="200">
        <v>90000000</v>
      </c>
      <c r="H28" s="7"/>
      <c r="J28" s="244"/>
    </row>
    <row r="29" spans="1:10" ht="21.75" customHeight="1" x14ac:dyDescent="0.45">
      <c r="A29" s="1" t="s">
        <v>150</v>
      </c>
      <c r="C29" s="34"/>
      <c r="D29" s="239">
        <v>-162721</v>
      </c>
      <c r="F29" s="200">
        <v>-4697748</v>
      </c>
      <c r="H29" s="7"/>
      <c r="J29" s="244"/>
    </row>
    <row r="30" spans="1:10" ht="21.75" customHeight="1" x14ac:dyDescent="0.45">
      <c r="A30" s="58" t="s">
        <v>149</v>
      </c>
      <c r="C30" s="34"/>
      <c r="D30" s="259">
        <f>SUM(D27:D29)</f>
        <v>-1820245</v>
      </c>
      <c r="E30" s="58"/>
      <c r="F30" s="258">
        <f>SUM(F27:F29)</f>
        <v>84725811</v>
      </c>
      <c r="H30" s="7"/>
      <c r="J30" s="244"/>
    </row>
    <row r="31" spans="1:10" ht="9" customHeight="1" x14ac:dyDescent="0.45">
      <c r="A31" s="253"/>
      <c r="D31" s="251"/>
      <c r="F31" s="251"/>
      <c r="H31" s="7"/>
      <c r="J31" s="244"/>
    </row>
    <row r="32" spans="1:10" ht="21.75" customHeight="1" x14ac:dyDescent="0.45">
      <c r="A32" s="257" t="s">
        <v>148</v>
      </c>
      <c r="C32" s="34"/>
      <c r="D32" s="256"/>
      <c r="E32" s="255"/>
      <c r="F32" s="256"/>
      <c r="H32" s="7"/>
      <c r="J32" s="244"/>
    </row>
    <row r="33" spans="1:10" ht="21.75" customHeight="1" x14ac:dyDescent="0.45">
      <c r="A33" s="1" t="s">
        <v>147</v>
      </c>
      <c r="C33" s="34"/>
      <c r="D33" s="200">
        <v>-3415799</v>
      </c>
      <c r="E33" s="255"/>
      <c r="F33" s="200">
        <v>-3239656</v>
      </c>
      <c r="H33" s="7"/>
      <c r="J33" s="244"/>
    </row>
    <row r="34" spans="1:10" ht="21.75" customHeight="1" x14ac:dyDescent="0.45">
      <c r="A34" s="58" t="s">
        <v>146</v>
      </c>
      <c r="D34" s="254">
        <f>SUM(D33:D33)</f>
        <v>-3415799</v>
      </c>
      <c r="E34" s="58"/>
      <c r="F34" s="254">
        <f>SUM(F33:F33)</f>
        <v>-3239656</v>
      </c>
      <c r="H34" s="7"/>
      <c r="J34" s="244"/>
    </row>
    <row r="35" spans="1:10" ht="9" customHeight="1" x14ac:dyDescent="0.45">
      <c r="A35" s="253"/>
      <c r="D35" s="251"/>
      <c r="F35" s="251"/>
      <c r="H35" s="7"/>
      <c r="J35" s="244"/>
    </row>
    <row r="36" spans="1:10" ht="21.75" customHeight="1" x14ac:dyDescent="0.45">
      <c r="A36" s="58" t="s">
        <v>145</v>
      </c>
      <c r="D36" s="139">
        <f>D22+D30+D34</f>
        <v>10245707</v>
      </c>
      <c r="E36" s="58"/>
      <c r="F36" s="252">
        <f>+F22+F30+F34</f>
        <v>-10953816</v>
      </c>
      <c r="H36" s="7"/>
      <c r="J36" s="244"/>
    </row>
    <row r="37" spans="1:10" ht="21.75" customHeight="1" x14ac:dyDescent="0.45">
      <c r="A37" s="1" t="s">
        <v>144</v>
      </c>
      <c r="B37" s="34" t="s">
        <v>51</v>
      </c>
      <c r="D37" s="251">
        <v>177835143</v>
      </c>
      <c r="F37" s="251">
        <v>200234161</v>
      </c>
      <c r="H37" s="7"/>
      <c r="J37" s="244"/>
    </row>
    <row r="38" spans="1:10" ht="21.75" customHeight="1" thickBot="1" x14ac:dyDescent="0.5">
      <c r="A38" s="58" t="s">
        <v>143</v>
      </c>
      <c r="B38" s="34" t="s">
        <v>51</v>
      </c>
      <c r="D38" s="250">
        <f>SUM(D36:D37)</f>
        <v>188080850</v>
      </c>
      <c r="E38" s="58"/>
      <c r="F38" s="250">
        <f>SUM(F36:F37)</f>
        <v>189280345</v>
      </c>
      <c r="H38" s="7">
        <f>D38-'[1]CF(TH)'!D39</f>
        <v>0</v>
      </c>
      <c r="J38" s="7">
        <f>F38-'[1]CF(TH)'!F39</f>
        <v>0</v>
      </c>
    </row>
    <row r="39" spans="1:10" ht="21.75" customHeight="1" thickTop="1" x14ac:dyDescent="0.45">
      <c r="A39" s="58"/>
      <c r="B39" s="248"/>
      <c r="D39" s="249"/>
      <c r="E39" s="58"/>
      <c r="F39" s="249"/>
      <c r="H39" s="7"/>
      <c r="J39" s="244"/>
    </row>
    <row r="40" spans="1:10" ht="21.75" customHeight="1" x14ac:dyDescent="0.45">
      <c r="A40" s="58" t="s">
        <v>142</v>
      </c>
      <c r="B40" s="248"/>
      <c r="D40" s="249"/>
      <c r="E40" s="58"/>
      <c r="F40" s="249"/>
      <c r="H40" s="7"/>
      <c r="J40" s="244"/>
    </row>
    <row r="41" spans="1:10" ht="21.75" customHeight="1" x14ac:dyDescent="0.45">
      <c r="A41" s="1" t="s">
        <v>141</v>
      </c>
      <c r="B41" s="248"/>
      <c r="D41" s="239">
        <v>816120</v>
      </c>
      <c r="F41" s="200">
        <v>0</v>
      </c>
      <c r="H41" s="7"/>
      <c r="J41" s="244"/>
    </row>
    <row r="42" spans="1:10" ht="21.75" customHeight="1" x14ac:dyDescent="0.45">
      <c r="A42" s="1" t="s">
        <v>140</v>
      </c>
      <c r="B42" s="248"/>
      <c r="D42" s="239">
        <v>710280.38</v>
      </c>
      <c r="F42" s="200">
        <v>768200</v>
      </c>
      <c r="H42" s="7"/>
      <c r="J42" s="244"/>
    </row>
    <row r="43" spans="1:10" ht="22.5" customHeight="1" x14ac:dyDescent="0.45">
      <c r="D43" s="247"/>
      <c r="E43" s="246"/>
      <c r="F43" s="245"/>
      <c r="H43" s="7"/>
      <c r="J43" s="244"/>
    </row>
    <row r="44" spans="1:10" ht="22.5" customHeight="1" x14ac:dyDescent="0.45">
      <c r="A44" s="20"/>
      <c r="D44" s="243"/>
      <c r="F44" s="243"/>
    </row>
    <row r="46" spans="1:10" ht="22.5" customHeight="1" x14ac:dyDescent="0.45">
      <c r="D46" s="242"/>
      <c r="E46" s="1">
        <v>51945243</v>
      </c>
    </row>
  </sheetData>
  <mergeCells count="2">
    <mergeCell ref="D5:F5"/>
    <mergeCell ref="D24:F24"/>
  </mergeCells>
  <pageMargins left="0.78740157480314998" right="0.45" top="0.47244094488188998" bottom="0.41" header="0.511811023622047" footer="0.47"/>
  <pageSetup paperSize="9" firstPageNumber="9" fitToHeight="0" orientation="portrait" useFirstPageNumber="1" r:id="rId1"/>
  <headerFooter>
    <oddFooter>&amp;L&amp;14The accompanying notes are an integral part of this interim financial information.&amp;R&amp;14&amp;P</oddFooter>
  </headerFooter>
  <rowBreaks count="1" manualBreakCount="1">
    <brk id="2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PL1 </vt:lpstr>
      <vt:lpstr>PL2 </vt:lpstr>
      <vt:lpstr>SE1</vt:lpstr>
      <vt:lpstr>SE2</vt:lpstr>
      <vt:lpstr>CF</vt:lpstr>
      <vt:lpstr>BS!Print_Area</vt:lpstr>
      <vt:lpstr>CF!Print_Area</vt:lpstr>
      <vt:lpstr>'PL1 '!Print_Area</vt:lpstr>
      <vt:lpstr>'PL2 '!Print_Area</vt:lpstr>
      <vt:lpstr>'SE1'!Print_Area</vt:lpstr>
      <vt:lpstr>'SE2'!Print_Area</vt:lpstr>
      <vt:lpstr>BS!Print_Titles</vt:lpstr>
      <vt:lpstr>CF!Print_Titles</vt:lpstr>
      <vt:lpstr>'PL1 '!Print_Titles</vt:lpstr>
      <vt:lpstr>'PL2 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Amarapron Bovontummatat</dc:creator>
  <cp:lastModifiedBy>Amarapron Bovontummatat</cp:lastModifiedBy>
  <dcterms:created xsi:type="dcterms:W3CDTF">2021-11-11T12:05:17Z</dcterms:created>
  <dcterms:modified xsi:type="dcterms:W3CDTF">2021-11-11T12:06:24Z</dcterms:modified>
</cp:coreProperties>
</file>