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M:\Accounting\งานส่ง กลต\Elcid 2021\Q3'2021\"/>
    </mc:Choice>
  </mc:AlternateContent>
  <bookViews>
    <workbookView xWindow="-120" yWindow="-120" windowWidth="21840" windowHeight="13140" activeTab="3"/>
  </bookViews>
  <sheets>
    <sheet name="2-4" sheetId="1" r:id="rId1"/>
    <sheet name="PL 5 (3m)" sheetId="2" r:id="rId2"/>
    <sheet name="PL 6 (9m)" sheetId="3" r:id="rId3"/>
    <sheet name="Equity Conso 7" sheetId="4" r:id="rId4"/>
    <sheet name="Equity Com 8" sheetId="5" r:id="rId5"/>
    <sheet name="CF 9-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_____________d1" localSheetId="0" hidden="1">{"'Model'!$A$1:$N$53"}</definedName>
    <definedName name="_______________d1" hidden="1">{"'Model'!$A$1:$N$53"}</definedName>
    <definedName name="______________d1" localSheetId="0" hidden="1">{"'Model'!$A$1:$N$53"}</definedName>
    <definedName name="______________d1" hidden="1">{"'Model'!$A$1:$N$53"}</definedName>
    <definedName name="_____________d1" localSheetId="0" hidden="1">{"'Model'!$A$1:$N$53"}</definedName>
    <definedName name="_____________d1" hidden="1">{"'Model'!$A$1:$N$53"}</definedName>
    <definedName name="____________d1" localSheetId="0" hidden="1">{"'Model'!$A$1:$N$53"}</definedName>
    <definedName name="____________d1" hidden="1">{"'Model'!$A$1:$N$53"}</definedName>
    <definedName name="___________d1" localSheetId="0" hidden="1">{"'Model'!$A$1:$N$53"}</definedName>
    <definedName name="___________d1" hidden="1">{"'Model'!$A$1:$N$53"}</definedName>
    <definedName name="__________d1" localSheetId="0" hidden="1">{"'Model'!$A$1:$N$53"}</definedName>
    <definedName name="__________d1" hidden="1">{"'Model'!$A$1:$N$53"}</definedName>
    <definedName name="_________d1" localSheetId="0" hidden="1">{"'Model'!$A$1:$N$53"}</definedName>
    <definedName name="_________d1" hidden="1">{"'Model'!$A$1:$N$53"}</definedName>
    <definedName name="_________M5" localSheetId="0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d1" localSheetId="0" hidden="1">{"'Model'!$A$1:$N$53"}</definedName>
    <definedName name="________d1" hidden="1">{"'Model'!$A$1:$N$53"}</definedName>
    <definedName name="________M5" localSheetId="0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d1" localSheetId="0" hidden="1">{"'Model'!$A$1:$N$53"}</definedName>
    <definedName name="_______d1" hidden="1">{"'Model'!$A$1:$N$53"}</definedName>
    <definedName name="_______M5" localSheetId="0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d1" localSheetId="0" hidden="1">{"'Model'!$A$1:$N$53"}</definedName>
    <definedName name="______d1" hidden="1">{"'Model'!$A$1:$N$53"}</definedName>
    <definedName name="______M5" localSheetId="0" hidden="1">{#N/A,#N/A,TRUE,"SUM";#N/A,#N/A,TRUE,"EE";#N/A,#N/A,TRUE,"AC";#N/A,#N/A,TRUE,"SN"}</definedName>
    <definedName name="______M5" hidden="1">{#N/A,#N/A,TRUE,"SUM";#N/A,#N/A,TRUE,"EE";#N/A,#N/A,TRUE,"AC";#N/A,#N/A,TRUE,"SN"}</definedName>
    <definedName name="_____d1" localSheetId="0" hidden="1">{"'Model'!$A$1:$N$53"}</definedName>
    <definedName name="_____d1" hidden="1">{"'Model'!$A$1:$N$53"}</definedName>
    <definedName name="_____M5" localSheetId="0" hidden="1">{#N/A,#N/A,TRUE,"SUM";#N/A,#N/A,TRUE,"EE";#N/A,#N/A,TRUE,"AC";#N/A,#N/A,TRUE,"SN"}</definedName>
    <definedName name="_____M5" hidden="1">{#N/A,#N/A,TRUE,"SUM";#N/A,#N/A,TRUE,"EE";#N/A,#N/A,TRUE,"AC";#N/A,#N/A,TRUE,"SN"}</definedName>
    <definedName name="____d1" localSheetId="0" hidden="1">{"'Model'!$A$1:$N$53"}</definedName>
    <definedName name="____d1" hidden="1">{"'Model'!$A$1:$N$53"}</definedName>
    <definedName name="____M5" localSheetId="0" hidden="1">{#N/A,#N/A,TRUE,"SUM";#N/A,#N/A,TRUE,"EE";#N/A,#N/A,TRUE,"AC";#N/A,#N/A,TRUE,"SN"}</definedName>
    <definedName name="____M5" hidden="1">{#N/A,#N/A,TRUE,"SUM";#N/A,#N/A,TRUE,"EE";#N/A,#N/A,TRUE,"AC";#N/A,#N/A,TRUE,"SN"}</definedName>
    <definedName name="___d1" localSheetId="0" hidden="1">{"'Model'!$A$1:$N$53"}</definedName>
    <definedName name="___d1" hidden="1">{"'Model'!$A$1:$N$53"}</definedName>
    <definedName name="___M5" localSheetId="0" hidden="1">{#N/A,#N/A,TRUE,"SUM";#N/A,#N/A,TRUE,"EE";#N/A,#N/A,TRUE,"AC";#N/A,#N/A,TRUE,"SN"}</definedName>
    <definedName name="___M5" hidden="1">{#N/A,#N/A,TRUE,"SUM";#N/A,#N/A,TRUE,"EE";#N/A,#N/A,TRUE,"AC";#N/A,#N/A,TRUE,"SN"}</definedName>
    <definedName name="__123Graph_D" localSheetId="0" hidden="1">'[1]SUM-AIR-Submit'!#REF!</definedName>
    <definedName name="__123Graph_D" localSheetId="1" hidden="1">'[1]SUM-AIR-Submit'!#REF!</definedName>
    <definedName name="__123Graph_D" hidden="1">'[1]SUM-AIR-Submit'!#REF!</definedName>
    <definedName name="__d1" localSheetId="0" hidden="1">{"'Model'!$A$1:$N$53"}</definedName>
    <definedName name="__d1" hidden="1">{"'Model'!$A$1:$N$53"}</definedName>
    <definedName name="__M5" localSheetId="0" hidden="1">{#N/A,#N/A,TRUE,"SUM";#N/A,#N/A,TRUE,"EE";#N/A,#N/A,TRUE,"AC";#N/A,#N/A,TRUE,"SN"}</definedName>
    <definedName name="__M5" hidden="1">{#N/A,#N/A,TRUE,"SUM";#N/A,#N/A,TRUE,"EE";#N/A,#N/A,TRUE,"AC";#N/A,#N/A,TRUE,"SN"}</definedName>
    <definedName name="__xlfn.RTD" hidden="1">#NAME?</definedName>
    <definedName name="_d1" localSheetId="0" hidden="1">{"'Model'!$A$1:$N$53"}</definedName>
    <definedName name="_d1" hidden="1">{"'Model'!$A$1:$N$53"}</definedName>
    <definedName name="_Example" hidden="1">[2]Variables!$B$1</definedName>
    <definedName name="_Fill" localSheetId="0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Look" hidden="1">[2]Variables!$B$4</definedName>
    <definedName name="_M5" localSheetId="0" hidden="1">{#N/A,#N/A,TRUE,"SUM";#N/A,#N/A,TRUE,"EE";#N/A,#N/A,TRUE,"AC";#N/A,#N/A,TRUE,"SN"}</definedName>
    <definedName name="_M5" hidden="1">{#N/A,#N/A,TRUE,"SUM";#N/A,#N/A,TRUE,"EE";#N/A,#N/A,TRUE,"AC";#N/A,#N/A,TRUE,"SN"}</definedName>
    <definedName name="_MatInverse_In" localSheetId="0" hidden="1">#REF!</definedName>
    <definedName name="_MatInverse_In" localSheetId="1" hidden="1">#REF!</definedName>
    <definedName name="_MatInverse_In" hidden="1">#REF!</definedName>
    <definedName name="_Order1" hidden="1">0</definedName>
    <definedName name="_Order2" hidden="1">255</definedName>
    <definedName name="_Parse_Out" localSheetId="0" hidden="1">[3]total!#REF!</definedName>
    <definedName name="_Parse_Out" localSheetId="1" hidden="1">[3]total!#REF!</definedName>
    <definedName name="_Parse_Out" hidden="1">[3]total!#REF!</definedName>
    <definedName name="_Series" hidden="1">[2]Variables!$B$3</definedName>
    <definedName name="_Shading" hidden="1">[2]Variables!$B$2</definedName>
    <definedName name="_Sort" localSheetId="0" hidden="1">#REF!</definedName>
    <definedName name="_Sort" localSheetId="1" hidden="1">#REF!</definedName>
    <definedName name="_Sort" hidden="1">#REF!</definedName>
    <definedName name="_Table1_Out" localSheetId="0" hidden="1">#REF!</definedName>
    <definedName name="_Table1_Out" localSheetId="1" hidden="1">#REF!</definedName>
    <definedName name="_Table1_Ou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aaa" localSheetId="0" hidden="1">'[4]BEP-DYG'!#REF!</definedName>
    <definedName name="aaa" localSheetId="1" hidden="1">'[4]BEP-DYG'!#REF!</definedName>
    <definedName name="aaa" hidden="1">'[4]BEP-DYG'!#REF!</definedName>
    <definedName name="aaag" localSheetId="0" hidden="1">{#N/A,#N/A,TRUE,"SUM";#N/A,#N/A,TRUE,"EE";#N/A,#N/A,TRUE,"AC";#N/A,#N/A,TRUE,"SN"}</definedName>
    <definedName name="aaag" hidden="1">{#N/A,#N/A,TRUE,"SUM";#N/A,#N/A,TRUE,"EE";#N/A,#N/A,TRUE,"AC";#N/A,#N/A,TRUE,"SN"}</definedName>
    <definedName name="AAX" localSheetId="0" hidden="1">{#N/A,#N/A,TRUE,"SUM";#N/A,#N/A,TRUE,"EE";#N/A,#N/A,TRUE,"AC";#N/A,#N/A,TRUE,"SN"}</definedName>
    <definedName name="AAX" hidden="1">{#N/A,#N/A,TRUE,"SUM";#N/A,#N/A,TRUE,"EE";#N/A,#N/A,TRUE,"AC";#N/A,#N/A,TRUE,"SN"}</definedName>
    <definedName name="ABC" localSheetId="0" hidden="1">{#N/A,#N/A,TRUE,"SUM";#N/A,#N/A,TRUE,"EE";#N/A,#N/A,TRUE,"AC";#N/A,#N/A,TRUE,"SN"}</definedName>
    <definedName name="ABC" hidden="1">{#N/A,#N/A,TRUE,"SUM";#N/A,#N/A,TRUE,"EE";#N/A,#N/A,TRUE,"AC";#N/A,#N/A,TRUE,"SN"}</definedName>
    <definedName name="AccessDatabase" hidden="1">"C:\My Documents\tippaporn\MAT PRICE.mdb"</definedName>
    <definedName name="anscount" hidden="1">1</definedName>
    <definedName name="aoe" localSheetId="0" hidden="1">{"'Model'!$A$1:$N$53"}</definedName>
    <definedName name="aoe" hidden="1">{"'Model'!$A$1:$N$53"}</definedName>
    <definedName name="AS2DocOpenMode" hidden="1">"AS2DocumentEdit"</definedName>
    <definedName name="ASD" localSheetId="0" hidden="1">{#N/A,#N/A,TRUE,"SUM";#N/A,#N/A,TRUE,"EE";#N/A,#N/A,TRUE,"AC";#N/A,#N/A,TRUE,"SN"}</definedName>
    <definedName name="ASD" hidden="1">{#N/A,#N/A,TRUE,"SUM";#N/A,#N/A,TRUE,"EE";#N/A,#N/A,TRUE,"AC";#N/A,#N/A,TRUE,"SN"}</definedName>
    <definedName name="asdfg" localSheetId="0" hidden="1">{#N/A,#N/A,TRUE,"SUM";#N/A,#N/A,TRUE,"EE";#N/A,#N/A,TRUE,"AC";#N/A,#N/A,TRUE,"SN"}</definedName>
    <definedName name="asdfg" hidden="1">{#N/A,#N/A,TRUE,"SUM";#N/A,#N/A,TRUE,"EE";#N/A,#N/A,TRUE,"AC";#N/A,#N/A,TRUE,"SN"}</definedName>
    <definedName name="AUCS" localSheetId="0" hidden="1">{#N/A,#N/A,TRUE,"SUM";#N/A,#N/A,TRUE,"EE";#N/A,#N/A,TRUE,"AC";#N/A,#N/A,TRUE,"SN"}</definedName>
    <definedName name="AUCS" hidden="1">{#N/A,#N/A,TRUE,"SUM";#N/A,#N/A,TRUE,"EE";#N/A,#N/A,TRUE,"AC";#N/A,#N/A,TRUE,"SN"}</definedName>
    <definedName name="AuraStyleDefaultsReset" hidden="1">#N/A</definedName>
    <definedName name="bas" localSheetId="0" hidden="1">{#N/A,#N/A,TRUE,"SUM";#N/A,#N/A,TRUE,"EE";#N/A,#N/A,TRUE,"AC";#N/A,#N/A,TRUE,"SN"}</definedName>
    <definedName name="bas" hidden="1">{#N/A,#N/A,TRUE,"SUM";#N/A,#N/A,TRUE,"EE";#N/A,#N/A,TRUE,"AC";#N/A,#N/A,TRUE,"SN"}</definedName>
    <definedName name="bea" localSheetId="0" hidden="1">{"'Model'!$A$1:$N$53"}</definedName>
    <definedName name="bea" hidden="1">{"'Model'!$A$1:$N$53"}</definedName>
    <definedName name="beau" localSheetId="0" hidden="1">{"'Model'!$A$1:$N$53"}</definedName>
    <definedName name="beau" hidden="1">{"'Model'!$A$1:$N$53"}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CA" localSheetId="0" hidden="1">{#N/A,#N/A,TRUE,"SUM";#N/A,#N/A,TRUE,"EE";#N/A,#N/A,TRUE,"AC";#N/A,#N/A,TRUE,"SN"}</definedName>
    <definedName name="CA" hidden="1">{#N/A,#N/A,TRUE,"SUM";#N/A,#N/A,TRUE,"EE";#N/A,#N/A,TRUE,"AC";#N/A,#N/A,TRUE,"SN"}</definedName>
    <definedName name="cccc" localSheetId="0" hidden="1">{#N/A,#N/A,TRUE,"SUM";#N/A,#N/A,TRUE,"EE";#N/A,#N/A,TRUE,"AC";#N/A,#N/A,TRUE,"SN"}</definedName>
    <definedName name="cccc" hidden="1">{#N/A,#N/A,TRUE,"SUM";#N/A,#N/A,TRUE,"EE";#N/A,#N/A,TRUE,"AC";#N/A,#N/A,TRUE,"SN"}</definedName>
    <definedName name="CSODJWO" localSheetId="0" hidden="1">{#N/A,#N/A,TRUE,"SUM";#N/A,#N/A,TRUE,"EE";#N/A,#N/A,TRUE,"AC";#N/A,#N/A,TRUE,"SN"}</definedName>
    <definedName name="CSODJWO" hidden="1">{#N/A,#N/A,TRUE,"SUM";#N/A,#N/A,TRUE,"EE";#N/A,#N/A,TRUE,"AC";#N/A,#N/A,TRUE,"SN"}</definedName>
    <definedName name="d" localSheetId="0" hidden="1">{"'Model'!$A$1:$N$53"}</definedName>
    <definedName name="d" hidden="1">{"'Model'!$A$1:$N$53"}</definedName>
    <definedName name="DATA_01" localSheetId="0" hidden="1">#REF!</definedName>
    <definedName name="DATA_01" localSheetId="1" hidden="1">#REF!</definedName>
    <definedName name="DATA_01" hidden="1">#REF!</definedName>
    <definedName name="DATA_02" localSheetId="0" hidden="1">'[5]BEP-DYG'!#REF!</definedName>
    <definedName name="DATA_02" localSheetId="1" hidden="1">'[5]BEP-DYG'!#REF!</definedName>
    <definedName name="DATA_02" hidden="1">'[5]BEP-DYG'!#REF!</definedName>
    <definedName name="DATA_03" localSheetId="0" hidden="1">'[5]BEP-DYG'!#REF!</definedName>
    <definedName name="DATA_03" localSheetId="1" hidden="1">'[5]BEP-DYG'!#REF!</definedName>
    <definedName name="DATA_03" hidden="1">'[5]BEP-DYG'!#REF!</definedName>
    <definedName name="DATA_04" localSheetId="1" hidden="1">'[5]BEP-DYG'!#REF!</definedName>
    <definedName name="DATA_04" hidden="1">'[5]BEP-DYG'!#REF!</definedName>
    <definedName name="DATA_05" localSheetId="1" hidden="1">'[5]BEP-DYG'!#REF!</definedName>
    <definedName name="DATA_05" hidden="1">'[5]BEP-DYG'!#REF!</definedName>
    <definedName name="DATA_06" localSheetId="0" hidden="1">#REF!</definedName>
    <definedName name="DATA_06" localSheetId="1" hidden="1">#REF!</definedName>
    <definedName name="DATA_06" hidden="1">#REF!</definedName>
    <definedName name="DATA_07" localSheetId="0" hidden="1">'[5]BEP-DYG'!#REF!</definedName>
    <definedName name="DATA_07" localSheetId="1" hidden="1">'[5]BEP-DYG'!#REF!</definedName>
    <definedName name="DATA_07" hidden="1">'[5]BEP-DYG'!#REF!</definedName>
    <definedName name="DATA_08" localSheetId="0" hidden="1">#REF!</definedName>
    <definedName name="DATA_08" localSheetId="1" hidden="1">#REF!</definedName>
    <definedName name="DATA_08" hidden="1">#REF!</definedName>
    <definedName name="dddddd" localSheetId="0" hidden="1">{#N/A,#N/A,TRUE,"SUM";#N/A,#N/A,TRUE,"EE";#N/A,#N/A,TRUE,"AC";#N/A,#N/A,TRUE,"SN"}</definedName>
    <definedName name="dddddd" hidden="1">{#N/A,#N/A,TRUE,"SUM";#N/A,#N/A,TRUE,"EE";#N/A,#N/A,TRUE,"AC";#N/A,#N/A,TRUE,"SN"}</definedName>
    <definedName name="DDDDDDDD" localSheetId="0" hidden="1">{#N/A,#N/A,TRUE,"SUM";#N/A,#N/A,TRUE,"EE";#N/A,#N/A,TRUE,"AC";#N/A,#N/A,TRUE,"SN"}</definedName>
    <definedName name="DDDDDDDD" hidden="1">{#N/A,#N/A,TRUE,"SUM";#N/A,#N/A,TRUE,"EE";#N/A,#N/A,TRUE,"AC";#N/A,#N/A,TRUE,"SN"}</definedName>
    <definedName name="dew" localSheetId="0" hidden="1">{"'Model'!$A$1:$N$53"}</definedName>
    <definedName name="dew" hidden="1">{"'Model'!$A$1:$N$53"}</definedName>
    <definedName name="DEWSLDW" localSheetId="0" hidden="1">{#N/A,#N/A,TRUE,"SUM";#N/A,#N/A,TRUE,"EE";#N/A,#N/A,TRUE,"AC";#N/A,#N/A,TRUE,"SN"}</definedName>
    <definedName name="DEWSLDW" hidden="1">{#N/A,#N/A,TRUE,"SUM";#N/A,#N/A,TRUE,"EE";#N/A,#N/A,TRUE,"AC";#N/A,#N/A,TRUE,"SN"}</definedName>
    <definedName name="DFDFDS" localSheetId="0" hidden="1">{#N/A,#N/A,TRUE,"SUM";#N/A,#N/A,TRUE,"EE";#N/A,#N/A,TRUE,"AC";#N/A,#N/A,TRUE,"SN"}</definedName>
    <definedName name="DFDFDS" hidden="1">{#N/A,#N/A,TRUE,"SUM";#N/A,#N/A,TRUE,"EE";#N/A,#N/A,TRUE,"AC";#N/A,#N/A,TRUE,"SN"}</definedName>
    <definedName name="DFDFSDFSD" localSheetId="0" hidden="1">{#N/A,#N/A,TRUE,"SUM";#N/A,#N/A,TRUE,"EE";#N/A,#N/A,TRUE,"AC";#N/A,#N/A,TRUE,"SN"}</definedName>
    <definedName name="DFDFSDFSD" hidden="1">{#N/A,#N/A,TRUE,"SUM";#N/A,#N/A,TRUE,"EE";#N/A,#N/A,TRUE,"AC";#N/A,#N/A,TRUE,"SN"}</definedName>
    <definedName name="DFF" localSheetId="0" hidden="1">{#N/A,#N/A,TRUE,"SUM";#N/A,#N/A,TRUE,"EE";#N/A,#N/A,TRUE,"AC";#N/A,#N/A,TRUE,"SN"}</definedName>
    <definedName name="DFF" hidden="1">{#N/A,#N/A,TRUE,"SUM";#N/A,#N/A,TRUE,"EE";#N/A,#N/A,TRUE,"AC";#N/A,#N/A,TRUE,"SN"}</definedName>
    <definedName name="dfs" localSheetId="0" hidden="1">{#N/A,#N/A,TRUE,"SUM";#N/A,#N/A,TRUE,"EE";#N/A,#N/A,TRUE,"AC";#N/A,#N/A,TRUE,"SN"}</definedName>
    <definedName name="dfs" hidden="1">{#N/A,#N/A,TRUE,"SUM";#N/A,#N/A,TRUE,"EE";#N/A,#N/A,TRUE,"AC";#N/A,#N/A,TRUE,"SN"}</definedName>
    <definedName name="DSJKLDE" localSheetId="0" hidden="1">{#N/A,#N/A,TRUE,"SUM";#N/A,#N/A,TRUE,"EE";#N/A,#N/A,TRUE,"AC";#N/A,#N/A,TRUE,"SN"}</definedName>
    <definedName name="DSJKLDE" hidden="1">{#N/A,#N/A,TRUE,"SUM";#N/A,#N/A,TRUE,"EE";#N/A,#N/A,TRUE,"AC";#N/A,#N/A,TRUE,"SN"}</definedName>
    <definedName name="eee" localSheetId="0" hidden="1">{#N/A,#N/A,TRUE,"SUM";#N/A,#N/A,TRUE,"EE";#N/A,#N/A,TRUE,"AC";#N/A,#N/A,TRUE,"SN"}</definedName>
    <definedName name="eee" hidden="1">{#N/A,#N/A,TRUE,"SUM";#N/A,#N/A,TRUE,"EE";#N/A,#N/A,TRUE,"AC";#N/A,#N/A,TRUE,"SN"}</definedName>
    <definedName name="eeeee" localSheetId="0" hidden="1">{#N/A,#N/A,TRUE,"SUM";#N/A,#N/A,TRUE,"EE";#N/A,#N/A,TRUE,"AC";#N/A,#N/A,TRUE,"SN"}</definedName>
    <definedName name="eeeee" hidden="1">{#N/A,#N/A,TRUE,"SUM";#N/A,#N/A,TRUE,"EE";#N/A,#N/A,TRUE,"AC";#N/A,#N/A,TRUE,"SN"}</definedName>
    <definedName name="ert" localSheetId="0" hidden="1">#REF!</definedName>
    <definedName name="ert" localSheetId="1" hidden="1">#REF!</definedName>
    <definedName name="ert" hidden="1">#REF!</definedName>
    <definedName name="erwr" localSheetId="0" hidden="1">{#N/A,#N/A,TRUE,"SUM";#N/A,#N/A,TRUE,"EE";#N/A,#N/A,TRUE,"AC";#N/A,#N/A,TRUE,"SN"}</definedName>
    <definedName name="erwr" hidden="1">{#N/A,#N/A,TRUE,"SUM";#N/A,#N/A,TRUE,"EE";#N/A,#N/A,TRUE,"AC";#N/A,#N/A,TRUE,"SN"}</definedName>
    <definedName name="FACTORY" localSheetId="0" hidden="1">{#N/A,#N/A,TRUE,"SUM";#N/A,#N/A,TRUE,"EE";#N/A,#N/A,TRUE,"AC";#N/A,#N/A,TRUE,"SN"}</definedName>
    <definedName name="FACTORY" hidden="1">{#N/A,#N/A,TRUE,"SUM";#N/A,#N/A,TRUE,"EE";#N/A,#N/A,TRUE,"AC";#N/A,#N/A,TRUE,"SN"}</definedName>
    <definedName name="FDFDSF" localSheetId="0" hidden="1">{#N/A,#N/A,TRUE,"SUM";#N/A,#N/A,TRUE,"EE";#N/A,#N/A,TRUE,"AC";#N/A,#N/A,TRUE,"SN"}</definedName>
    <definedName name="FDFDSF" hidden="1">{#N/A,#N/A,TRUE,"SUM";#N/A,#N/A,TRUE,"EE";#N/A,#N/A,TRUE,"AC";#N/A,#N/A,TRUE,"SN"}</definedName>
    <definedName name="fdfs" localSheetId="0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0" hidden="1">{#N/A,#N/A,TRUE,"SUM";#N/A,#N/A,TRUE,"EE";#N/A,#N/A,TRUE,"AC";#N/A,#N/A,TRUE,"SN"}</definedName>
    <definedName name="fdfsdfs" hidden="1">{#N/A,#N/A,TRUE,"SUM";#N/A,#N/A,TRUE,"EE";#N/A,#N/A,TRUE,"AC";#N/A,#N/A,TRUE,"SN"}</definedName>
    <definedName name="FF" localSheetId="0" hidden="1">{#N/A,#N/A,TRUE,"SUM";#N/A,#N/A,TRUE,"EE";#N/A,#N/A,TRUE,"AC";#N/A,#N/A,TRUE,"SN"}</definedName>
    <definedName name="FF" hidden="1">{#N/A,#N/A,TRUE,"SUM";#N/A,#N/A,TRUE,"EE";#N/A,#N/A,TRUE,"AC";#N/A,#N/A,TRUE,"SN"}</definedName>
    <definedName name="ffffd" localSheetId="0" hidden="1">{#N/A,#N/A,TRUE,"SUM";#N/A,#N/A,TRUE,"EE";#N/A,#N/A,TRUE,"AC";#N/A,#N/A,TRUE,"SN"}</definedName>
    <definedName name="ffffd" hidden="1">{#N/A,#N/A,TRUE,"SUM";#N/A,#N/A,TRUE,"EE";#N/A,#N/A,TRUE,"AC";#N/A,#N/A,TRUE,"SN"}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SDFSDF" localSheetId="0" hidden="1">{#N/A,#N/A,TRUE,"SUM";#N/A,#N/A,TRUE,"EE";#N/A,#N/A,TRUE,"AC";#N/A,#N/A,TRUE,"SN"}</definedName>
    <definedName name="FSDFSDF" hidden="1">{#N/A,#N/A,TRUE,"SUM";#N/A,#N/A,TRUE,"EE";#N/A,#N/A,TRUE,"AC";#N/A,#N/A,TRUE,"SN"}</definedName>
    <definedName name="GG" localSheetId="0" hidden="1">{#N/A,#N/A,TRUE,"SUM";#N/A,#N/A,TRUE,"EE";#N/A,#N/A,TRUE,"AC";#N/A,#N/A,TRUE,"SN"}</definedName>
    <definedName name="GG" hidden="1">{#N/A,#N/A,TRUE,"SUM";#N/A,#N/A,TRUE,"EE";#N/A,#N/A,TRUE,"AC";#N/A,#N/A,TRUE,"SN"}</definedName>
    <definedName name="GGGGG" localSheetId="0" hidden="1">{#N/A,#N/A,TRUE,"SUM";#N/A,#N/A,TRUE,"EE";#N/A,#N/A,TRUE,"AC";#N/A,#N/A,TRUE,"SN"}</definedName>
    <definedName name="GGGGG" hidden="1">{#N/A,#N/A,TRUE,"SUM";#N/A,#N/A,TRUE,"EE";#N/A,#N/A,TRUE,"AC";#N/A,#N/A,TRUE,"SN"}</definedName>
    <definedName name="h" localSheetId="0" hidden="1">{"'Model'!$A$1:$N$53"}</definedName>
    <definedName name="h" hidden="1">{"'Model'!$A$1:$N$53"}</definedName>
    <definedName name="HHHHHH" localSheetId="0" hidden="1">{#N/A,#N/A,TRUE,"SUM";#N/A,#N/A,TRUE,"EE";#N/A,#N/A,TRUE,"AC";#N/A,#N/A,TRUE,"SN"}</definedName>
    <definedName name="HHHHHH" hidden="1">{#N/A,#N/A,TRUE,"SUM";#N/A,#N/A,TRUE,"EE";#N/A,#N/A,TRUE,"AC";#N/A,#N/A,TRUE,"SN"}</definedName>
    <definedName name="hire" localSheetId="0" hidden="1">{#N/A,#N/A,FALSE,"Aging Summary";#N/A,#N/A,FALSE,"Ratio Analysis";#N/A,#N/A,FALSE,"Test 120 Day Accts";#N/A,#N/A,FALSE,"Tickmarks"}</definedName>
    <definedName name="hire" hidden="1">{#N/A,#N/A,FALSE,"Aging Summary";#N/A,#N/A,FALSE,"Ratio Analysis";#N/A,#N/A,FALSE,"Test 120 Day Accts";#N/A,#N/A,FALSE,"Tickmarks"}</definedName>
    <definedName name="hitech" localSheetId="0" hidden="1">#REF!</definedName>
    <definedName name="hitech" localSheetId="1" hidden="1">#REF!</definedName>
    <definedName name="hitech" hidden="1">#REF!</definedName>
    <definedName name="hjk" localSheetId="0" hidden="1">#REF!</definedName>
    <definedName name="hjk" localSheetId="1" hidden="1">#REF!</definedName>
    <definedName name="hjk" hidden="1">#REF!</definedName>
    <definedName name="HP" localSheetId="0" hidden="1">{#N/A,#N/A,FALSE,"Aging Summary";#N/A,#N/A,FALSE,"Ratio Analysis";#N/A,#N/A,FALSE,"Test 120 Day Accts";#N/A,#N/A,FALSE,"Tickmarks"}</definedName>
    <definedName name="HP" hidden="1">{#N/A,#N/A,FALSE,"Aging Summary";#N/A,#N/A,FALSE,"Ratio Analysis";#N/A,#N/A,FALSE,"Test 120 Day Accts";#N/A,#N/A,FALSE,"Tickmarks"}</definedName>
    <definedName name="HTH" localSheetId="0" hidden="1">#REF!</definedName>
    <definedName name="HTH" localSheetId="1" hidden="1">#REF!</definedName>
    <definedName name="HTH" hidden="1">#REF!</definedName>
    <definedName name="HTML_CodePage" hidden="1">1252</definedName>
    <definedName name="HTML_Control" localSheetId="0" hidden="1">{"'Main Menu'!$A$1:$L$44","'Main Menu'!$A$1"}</definedName>
    <definedName name="HTML_Control" hidden="1">{"'Main Menu'!$A$1:$L$44","'Main Menu'!$A$1"}</definedName>
    <definedName name="HTML_Description" hidden="1">""</definedName>
    <definedName name="HTML_Email" hidden="1">""</definedName>
    <definedName name="HTML_Header" hidden="1">"Main Menu"</definedName>
    <definedName name="HTML_LastUpdate" hidden="1">"3/7/2001"</definedName>
    <definedName name="HTML_LineAfter" hidden="1">FALSE</definedName>
    <definedName name="HTML_LineBefore" hidden="1">FALSE</definedName>
    <definedName name="HTML_Name" hidden="1">"Hewitt Associates"</definedName>
    <definedName name="HTML_OBDlg2" hidden="1">TRUE</definedName>
    <definedName name="HTML_OBDlg4" hidden="1">TRUE</definedName>
    <definedName name="HTML_OS" hidden="1">0</definedName>
    <definedName name="HTML_PathFile" hidden="1">"D:\WORK\MyHTML.htm"</definedName>
    <definedName name="HTML_Title" hidden="1">"Draft Questionnaire_Big3 012001_New"</definedName>
    <definedName name="IntroPrintArea" localSheetId="0" hidden="1">#REF!</definedName>
    <definedName name="IntroPrintArea" localSheetId="1" hidden="1">#REF!</definedName>
    <definedName name="IntroPrintArea" hidden="1">#REF!</definedName>
    <definedName name="jiratha" localSheetId="0" hidden="1">#REF!</definedName>
    <definedName name="jiratha" localSheetId="1" hidden="1">#REF!</definedName>
    <definedName name="jiratha" hidden="1">#REF!</definedName>
    <definedName name="JKDFSJCSDKJ" localSheetId="0" hidden="1">{#N/A,#N/A,TRUE,"SUM";#N/A,#N/A,TRUE,"EE";#N/A,#N/A,TRUE,"AC";#N/A,#N/A,TRUE,"SN"}</definedName>
    <definedName name="JKDFSJCSDKJ" hidden="1">{#N/A,#N/A,TRUE,"SUM";#N/A,#N/A,TRUE,"EE";#N/A,#N/A,TRUE,"AC";#N/A,#N/A,TRUE,"SN"}</definedName>
    <definedName name="kk" localSheetId="0" hidden="1">{"'Model'!$A$1:$N$53"}</definedName>
    <definedName name="kk" hidden="1">{"'Model'!$A$1:$N$53"}</definedName>
    <definedName name="kkk" localSheetId="0" hidden="1">{"'Model'!$A$1:$N$53"}</definedName>
    <definedName name="kkk" hidden="1">{"'Model'!$A$1:$N$53"}</definedName>
    <definedName name="koy" hidden="1">[6]Variables!$B$4</definedName>
    <definedName name="kue" localSheetId="0" hidden="1">{"'Model'!$A$1:$N$53"}</definedName>
    <definedName name="kue" hidden="1">{"'Model'!$A$1:$N$53"}</definedName>
    <definedName name="lo" localSheetId="0" hidden="1">{"'Model'!$A$1:$N$53"}</definedName>
    <definedName name="lo" hidden="1">{"'Model'!$A$1:$N$53"}</definedName>
    <definedName name="log" localSheetId="0" hidden="1">{#N/A,#N/A,TRUE,"SUM";#N/A,#N/A,TRUE,"EE";#N/A,#N/A,TRUE,"AC";#N/A,#N/A,TRUE,"SN"}</definedName>
    <definedName name="log" hidden="1">{#N/A,#N/A,TRUE,"SUM";#N/A,#N/A,TRUE,"EE";#N/A,#N/A,TRUE,"AC";#N/A,#N/A,TRUE,"SN"}</definedName>
    <definedName name="mmkj" localSheetId="0" hidden="1">{"'Model'!$A$1:$N$53"}</definedName>
    <definedName name="mmkj" hidden="1">{"'Model'!$A$1:$N$53"}</definedName>
    <definedName name="new" localSheetId="0" hidden="1">{#N/A,#N/A,TRUE,"SUM";#N/A,#N/A,TRUE,"EE";#N/A,#N/A,TRUE,"AC";#N/A,#N/A,TRUE,"SN"}</definedName>
    <definedName name="new" hidden="1">{#N/A,#N/A,TRUE,"SUM";#N/A,#N/A,TRUE,"EE";#N/A,#N/A,TRUE,"AC";#N/A,#N/A,TRUE,"SN"}</definedName>
    <definedName name="nid" localSheetId="0" hidden="1">{"'Model'!$A$1:$N$53"}</definedName>
    <definedName name="nid" hidden="1">{"'Model'!$A$1:$N$53"}</definedName>
    <definedName name="o" localSheetId="0" hidden="1">{#N/A,#N/A,FALSE,"Aging Summary";#N/A,#N/A,FALSE,"Ratio Analysis";#N/A,#N/A,FALSE,"Test 120 Day Accts";#N/A,#N/A,FALSE,"Tickmarks"}</definedName>
    <definedName name="o" hidden="1">{#N/A,#N/A,FALSE,"Aging Summary";#N/A,#N/A,FALSE,"Ratio Analysis";#N/A,#N/A,FALSE,"Test 120 Day Accts";#N/A,#N/A,FALSE,"Tickmarks"}</definedName>
    <definedName name="oio" localSheetId="0" hidden="1">#REF!</definedName>
    <definedName name="oio" localSheetId="1" hidden="1">#REF!</definedName>
    <definedName name="oio" hidden="1">#REF!</definedName>
    <definedName name="ONUMA" localSheetId="0" hidden="1">#REF!</definedName>
    <definedName name="ONUMA" localSheetId="1" hidden="1">#REF!</definedName>
    <definedName name="ONUMA" hidden="1">#REF!</definedName>
    <definedName name="P" localSheetId="0" hidden="1">{#N/A,#N/A,TRUE,"SUM";#N/A,#N/A,TRUE,"EE";#N/A,#N/A,TRUE,"AC";#N/A,#N/A,TRUE,"SN"}</definedName>
    <definedName name="P" hidden="1">{#N/A,#N/A,TRUE,"SUM";#N/A,#N/A,TRUE,"EE";#N/A,#N/A,TRUE,"AC";#N/A,#N/A,TRUE,"SN"}</definedName>
    <definedName name="Panel" localSheetId="0" hidden="1">{#N/A,#N/A,TRUE,"SUM";#N/A,#N/A,TRUE,"EE";#N/A,#N/A,TRUE,"AC";#N/A,#N/A,TRUE,"SN"}</definedName>
    <definedName name="Panel" hidden="1">{#N/A,#N/A,TRUE,"SUM";#N/A,#N/A,TRUE,"EE";#N/A,#N/A,TRUE,"AC";#N/A,#N/A,TRUE,"SN"}</definedName>
    <definedName name="pom" localSheetId="0" hidden="1">#REF!</definedName>
    <definedName name="pom" localSheetId="1" hidden="1">#REF!</definedName>
    <definedName name="pom" hidden="1">#REF!</definedName>
    <definedName name="Q" localSheetId="0" hidden="1">{#N/A,#N/A,TRUE,"SUM";#N/A,#N/A,TRUE,"EE";#N/A,#N/A,TRUE,"AC";#N/A,#N/A,TRUE,"SN"}</definedName>
    <definedName name="Q" hidden="1">{#N/A,#N/A,TRUE,"SUM";#N/A,#N/A,TRUE,"EE";#N/A,#N/A,TRUE,"AC";#N/A,#N/A,TRUE,"SN"}</definedName>
    <definedName name="QQQ" localSheetId="0" hidden="1">{#N/A,#N/A,TRUE,"SUM";#N/A,#N/A,TRUE,"EE";#N/A,#N/A,TRUE,"AC";#N/A,#N/A,TRUE,"SN"}</definedName>
    <definedName name="QQQ" hidden="1">{#N/A,#N/A,TRUE,"SUM";#N/A,#N/A,TRUE,"EE";#N/A,#N/A,TRUE,"AC";#N/A,#N/A,TRUE,"SN"}</definedName>
    <definedName name="qw" localSheetId="0" hidden="1">#REF!</definedName>
    <definedName name="qw" localSheetId="1" hidden="1">#REF!</definedName>
    <definedName name="qw" hidden="1">#REF!</definedName>
    <definedName name="qwer" localSheetId="0" hidden="1">{#N/A,#N/A,TRUE,"SUM";#N/A,#N/A,TRUE,"EE";#N/A,#N/A,TRUE,"AC";#N/A,#N/A,TRUE,"SN"}</definedName>
    <definedName name="qwer" hidden="1">{#N/A,#N/A,TRUE,"SUM";#N/A,#N/A,TRUE,"EE";#N/A,#N/A,TRUE,"AC";#N/A,#N/A,TRUE,"SN"}</definedName>
    <definedName name="re" localSheetId="0" hidden="1">#REF!</definedName>
    <definedName name="re" localSheetId="1" hidden="1">#REF!</definedName>
    <definedName name="re" hidden="1">#REF!</definedName>
    <definedName name="rt" localSheetId="0" hidden="1">{"'Eng (page2)'!$A$1:$D$52"}</definedName>
    <definedName name="rt" hidden="1">{"'Eng (page2)'!$A$1:$D$52"}</definedName>
    <definedName name="s" localSheetId="0" hidden="1">{"'Model'!$A$1:$N$53"}</definedName>
    <definedName name="s" hidden="1">{"'Model'!$A$1:$N$53"}</definedName>
    <definedName name="SA" localSheetId="0" hidden="1">{#N/A,#N/A,TRUE,"SUM";#N/A,#N/A,TRUE,"EE";#N/A,#N/A,TRUE,"AC";#N/A,#N/A,TRUE,"SN"}</definedName>
    <definedName name="SA" hidden="1">{#N/A,#N/A,TRUE,"SUM";#N/A,#N/A,TRUE,"EE";#N/A,#N/A,TRUE,"AC";#N/A,#N/A,TRUE,"SN"}</definedName>
    <definedName name="sadas" localSheetId="0" hidden="1">{#N/A,#N/A,TRUE,"SUM";#N/A,#N/A,TRUE,"EE";#N/A,#N/A,TRUE,"AC";#N/A,#N/A,TRUE,"SN"}</definedName>
    <definedName name="sadas" hidden="1">{#N/A,#N/A,TRUE,"SUM";#N/A,#N/A,TRUE,"EE";#N/A,#N/A,TRUE,"AC";#N/A,#N/A,TRUE,"SN"}</definedName>
    <definedName name="sadre" localSheetId="1" hidden="1">'[7]PS-1995'!#REF!</definedName>
    <definedName name="sadre" hidden="1">'[7]PS-1995'!#REF!</definedName>
    <definedName name="SAPBEXrevision" hidden="1">1</definedName>
    <definedName name="SAPBEXsysID" hidden="1">"P28"</definedName>
    <definedName name="SAPBEXwbID" hidden="1">"3NFJ2OQXAKG3FKH9LN9T7Q8EP"</definedName>
    <definedName name="sdasa" localSheetId="0" hidden="1">{#N/A,#N/A,TRUE,"SUM";#N/A,#N/A,TRUE,"EE";#N/A,#N/A,TRUE,"AC";#N/A,#N/A,TRUE,"SN"}</definedName>
    <definedName name="sdasa" hidden="1">{#N/A,#N/A,TRUE,"SUM";#N/A,#N/A,TRUE,"EE";#N/A,#N/A,TRUE,"AC";#N/A,#N/A,TRUE,"SN"}</definedName>
    <definedName name="sfsdfsdfsdfsdfsfs" localSheetId="0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localSheetId="0" hidden="1">#REF!</definedName>
    <definedName name="sfsfs" localSheetId="1" hidden="1">#REF!</definedName>
    <definedName name="sfsfs" hidden="1">#REF!</definedName>
    <definedName name="sss" localSheetId="0" hidden="1">#REF!</definedName>
    <definedName name="sss" localSheetId="1" hidden="1">#REF!</definedName>
    <definedName name="sss" hidden="1">#REF!</definedName>
    <definedName name="SWw" localSheetId="0" hidden="1">{#N/A,#N/A,TRUE,"SUM";#N/A,#N/A,TRUE,"EE";#N/A,#N/A,TRUE,"AC";#N/A,#N/A,TRUE,"SN"}</definedName>
    <definedName name="SWw" hidden="1">{#N/A,#N/A,TRUE,"SUM";#N/A,#N/A,TRUE,"EE";#N/A,#N/A,TRUE,"AC";#N/A,#N/A,TRUE,"SN"}</definedName>
    <definedName name="tewtret" localSheetId="0" hidden="1">{#N/A,#N/A,TRUE,"SUM";#N/A,#N/A,TRUE,"EE";#N/A,#N/A,TRUE,"AC";#N/A,#N/A,TRUE,"SN"}</definedName>
    <definedName name="tewtret" hidden="1">{#N/A,#N/A,TRUE,"SUM";#N/A,#N/A,TRUE,"EE";#N/A,#N/A,TRUE,"AC";#N/A,#N/A,TRUE,"SN"}</definedName>
    <definedName name="TextRefCopyRangeCount" hidden="1">18</definedName>
    <definedName name="tretert" localSheetId="0" hidden="1">{#N/A,#N/A,TRUE,"SUM";#N/A,#N/A,TRUE,"EE";#N/A,#N/A,TRUE,"AC";#N/A,#N/A,TRUE,"SN"}</definedName>
    <definedName name="tretert" hidden="1">{#N/A,#N/A,TRUE,"SUM";#N/A,#N/A,TRUE,"EE";#N/A,#N/A,TRUE,"AC";#N/A,#N/A,TRUE,"SN"}</definedName>
    <definedName name="tun" localSheetId="0" hidden="1">{"'Model'!$A$1:$N$53"}</definedName>
    <definedName name="tun" hidden="1">{"'Model'!$A$1:$N$53"}</definedName>
    <definedName name="VEN" localSheetId="0" hidden="1">{#N/A,#N/A,TRUE,"SUM";#N/A,#N/A,TRUE,"EE";#N/A,#N/A,TRUE,"AC";#N/A,#N/A,TRUE,"SN"}</definedName>
    <definedName name="VEN" hidden="1">{#N/A,#N/A,TRUE,"SUM";#N/A,#N/A,TRUE,"EE";#N/A,#N/A,TRUE,"AC";#N/A,#N/A,TRUE,"SN"}</definedName>
    <definedName name="wed" localSheetId="0" hidden="1">{"'Model'!$A$1:$N$53"}</definedName>
    <definedName name="wed" hidden="1">{"'Model'!$A$1:$N$53"}</definedName>
    <definedName name="werete" localSheetId="0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0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0" hidden="1">{#N/A,#N/A,TRUE,"SUM";#N/A,#N/A,TRUE,"EE";#N/A,#N/A,TRUE,"AC";#N/A,#N/A,TRUE,"SN"}</definedName>
    <definedName name="werewrt" hidden="1">{#N/A,#N/A,TRUE,"SUM";#N/A,#N/A,TRUE,"EE";#N/A,#N/A,TRUE,"AC";#N/A,#N/A,TRUE,"SN"}</definedName>
    <definedName name="werwert" localSheetId="0" hidden="1">{#N/A,#N/A,TRUE,"SUM";#N/A,#N/A,TRUE,"EE";#N/A,#N/A,TRUE,"AC";#N/A,#N/A,TRUE,"SN"}</definedName>
    <definedName name="werwert" hidden="1">{#N/A,#N/A,TRUE,"SUM";#N/A,#N/A,TRUE,"EE";#N/A,#N/A,TRUE,"AC";#N/A,#N/A,TRUE,"SN"}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SAF." localSheetId="0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wer" localSheetId="0" hidden="1">{#N/A,#N/A,TRUE,"SUM";#N/A,#N/A,TRUE,"EE";#N/A,#N/A,TRUE,"AC";#N/A,#N/A,TRUE,"SN"}</definedName>
    <definedName name="wrwer" hidden="1">{#N/A,#N/A,TRUE,"SUM";#N/A,#N/A,TRUE,"EE";#N/A,#N/A,TRUE,"AC";#N/A,#N/A,TRUE,"SN"}</definedName>
    <definedName name="ww" localSheetId="0" hidden="1">{"'Model'!$A$1:$N$53"}</definedName>
    <definedName name="ww" hidden="1">{"'Model'!$A$1:$N$53"}</definedName>
    <definedName name="XX" localSheetId="0" hidden="1">{#N/A,#N/A,TRUE,"SUM";#N/A,#N/A,TRUE,"EE";#N/A,#N/A,TRUE,"AC";#N/A,#N/A,TRUE,"SN"}</definedName>
    <definedName name="XX" hidden="1">{#N/A,#N/A,TRUE,"SUM";#N/A,#N/A,TRUE,"EE";#N/A,#N/A,TRUE,"AC";#N/A,#N/A,TRUE,"SN"}</definedName>
    <definedName name="เงินยืมทดลอง" localSheetId="0" hidden="1">'[7]PS-1995'!#REF!</definedName>
    <definedName name="เงินยืมทดลอง" localSheetId="1" hidden="1">'[7]PS-1995'!#REF!</definedName>
    <definedName name="เงินยืมทดลอง" hidden="1">'[7]PS-1995'!#REF!</definedName>
    <definedName name="จ" localSheetId="0" hidden="1">#REF!</definedName>
    <definedName name="จ" localSheetId="1" hidden="1">#REF!</definedName>
    <definedName name="จ" hidden="1">#REF!</definedName>
    <definedName name="ด" localSheetId="0" hidden="1">'[7]PS-1995'!#REF!</definedName>
    <definedName name="ด" localSheetId="1" hidden="1">'[7]PS-1995'!#REF!</definedName>
    <definedName name="ด" hidden="1">'[7]PS-1995'!#REF!</definedName>
    <definedName name="สส" localSheetId="0" hidden="1">#REF!</definedName>
    <definedName name="สส" localSheetId="1" hidden="1">#REF!</definedName>
    <definedName name="สส" hidden="1">#REF!</definedName>
    <definedName name="าาา" localSheetId="0" hidden="1">{"'Model'!$A$1:$N$53"}</definedName>
    <definedName name="าาา" hidden="1">{"'Model'!$A$1:$N$53"}</definedName>
    <definedName name="าาาา" localSheetId="0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8" i="6" l="1"/>
  <c r="H88" i="6"/>
  <c r="N84" i="6"/>
  <c r="L84" i="6"/>
  <c r="J84" i="6"/>
  <c r="H84" i="6"/>
  <c r="N71" i="6"/>
  <c r="L71" i="6"/>
  <c r="J71" i="6"/>
  <c r="H71" i="6"/>
  <c r="A50" i="6"/>
  <c r="A48" i="6"/>
  <c r="A47" i="6"/>
  <c r="J11" i="6"/>
  <c r="J24" i="6" s="1"/>
  <c r="J38" i="6" s="1"/>
  <c r="J43" i="6" s="1"/>
  <c r="J87" i="6" s="1"/>
  <c r="J90" i="6" s="1"/>
  <c r="K28" i="5"/>
  <c r="I28" i="5"/>
  <c r="G28" i="5"/>
  <c r="E28" i="5"/>
  <c r="M26" i="5"/>
  <c r="M25" i="5"/>
  <c r="M24" i="5"/>
  <c r="M23" i="5"/>
  <c r="M28" i="5" s="1"/>
  <c r="M21" i="5"/>
  <c r="K19" i="5"/>
  <c r="I19" i="5"/>
  <c r="G19" i="5"/>
  <c r="E19" i="5"/>
  <c r="M17" i="5"/>
  <c r="M16" i="5"/>
  <c r="M15" i="5"/>
  <c r="M14" i="5"/>
  <c r="M12" i="5"/>
  <c r="M19" i="5" s="1"/>
  <c r="A3" i="5"/>
  <c r="S30" i="4"/>
  <c r="O30" i="4"/>
  <c r="M30" i="4"/>
  <c r="K30" i="4"/>
  <c r="I30" i="4"/>
  <c r="G30" i="4"/>
  <c r="E30" i="4"/>
  <c r="Q28" i="4"/>
  <c r="U28" i="4" s="1"/>
  <c r="U27" i="4"/>
  <c r="Q27" i="4"/>
  <c r="U26" i="4"/>
  <c r="Q25" i="4"/>
  <c r="U25" i="4" s="1"/>
  <c r="Q23" i="4"/>
  <c r="U23" i="4" s="1"/>
  <c r="S21" i="4"/>
  <c r="O21" i="4"/>
  <c r="M21" i="4"/>
  <c r="K21" i="4"/>
  <c r="I21" i="4"/>
  <c r="G21" i="4"/>
  <c r="E21" i="4"/>
  <c r="U19" i="4"/>
  <c r="Q19" i="4"/>
  <c r="Q18" i="4"/>
  <c r="U18" i="4" s="1"/>
  <c r="U17" i="4"/>
  <c r="Q16" i="4"/>
  <c r="U16" i="4" s="1"/>
  <c r="U14" i="4"/>
  <c r="Q14" i="4"/>
  <c r="A3" i="4"/>
  <c r="L45" i="3"/>
  <c r="J45" i="3"/>
  <c r="L39" i="3"/>
  <c r="J39" i="3"/>
  <c r="H39" i="3"/>
  <c r="F39" i="3"/>
  <c r="H20" i="3"/>
  <c r="H23" i="3" s="1"/>
  <c r="H33" i="3" s="1"/>
  <c r="H45" i="3" s="1"/>
  <c r="F20" i="3"/>
  <c r="F23" i="3" s="1"/>
  <c r="F33" i="3" s="1"/>
  <c r="F45" i="3" s="1"/>
  <c r="L13" i="3"/>
  <c r="L20" i="3" s="1"/>
  <c r="J13" i="3"/>
  <c r="J20" i="3" s="1"/>
  <c r="H13" i="3"/>
  <c r="F13" i="3"/>
  <c r="L38" i="2"/>
  <c r="J38" i="2"/>
  <c r="L32" i="2"/>
  <c r="J32" i="2"/>
  <c r="H20" i="2"/>
  <c r="H23" i="2" s="1"/>
  <c r="L13" i="2"/>
  <c r="L20" i="2" s="1"/>
  <c r="L23" i="2" s="1"/>
  <c r="L26" i="2" s="1"/>
  <c r="J13" i="2"/>
  <c r="J20" i="2" s="1"/>
  <c r="J23" i="2" s="1"/>
  <c r="J26" i="2" s="1"/>
  <c r="H13" i="2"/>
  <c r="F13" i="2"/>
  <c r="F20" i="2" s="1"/>
  <c r="F23" i="2" s="1"/>
  <c r="A147" i="1"/>
  <c r="K131" i="1"/>
  <c r="K134" i="1" s="1"/>
  <c r="K136" i="1" s="1"/>
  <c r="I131" i="1"/>
  <c r="I134" i="1" s="1"/>
  <c r="G131" i="1"/>
  <c r="G134" i="1" s="1"/>
  <c r="E131" i="1"/>
  <c r="E134" i="1" s="1"/>
  <c r="A101" i="1"/>
  <c r="A98" i="1"/>
  <c r="K85" i="1"/>
  <c r="I85" i="1"/>
  <c r="G85" i="1"/>
  <c r="E85" i="1"/>
  <c r="K76" i="1"/>
  <c r="K87" i="1" s="1"/>
  <c r="I76" i="1"/>
  <c r="I87" i="1" s="1"/>
  <c r="G76" i="1"/>
  <c r="G87" i="1" s="1"/>
  <c r="E76" i="1"/>
  <c r="E87" i="1" s="1"/>
  <c r="A52" i="1"/>
  <c r="A50" i="1"/>
  <c r="A99" i="1" s="1"/>
  <c r="K41" i="1"/>
  <c r="I41" i="1"/>
  <c r="G41" i="1"/>
  <c r="E41" i="1"/>
  <c r="K26" i="1"/>
  <c r="K43" i="1" s="1"/>
  <c r="I26" i="1"/>
  <c r="G26" i="1"/>
  <c r="E26" i="1"/>
  <c r="Q21" i="4" l="1"/>
  <c r="U21" i="4"/>
  <c r="E43" i="1"/>
  <c r="G43" i="1"/>
  <c r="I43" i="1"/>
  <c r="H11" i="6"/>
  <c r="H24" i="6" s="1"/>
  <c r="H38" i="6" s="1"/>
  <c r="H43" i="6" s="1"/>
  <c r="H87" i="6" s="1"/>
  <c r="H90" i="6" s="1"/>
  <c r="G136" i="1"/>
  <c r="I136" i="1"/>
  <c r="F32" i="2"/>
  <c r="F26" i="2"/>
  <c r="F38" i="2" s="1"/>
  <c r="J23" i="3"/>
  <c r="J33" i="3" s="1"/>
  <c r="L11" i="6"/>
  <c r="L24" i="6" s="1"/>
  <c r="L38" i="6" s="1"/>
  <c r="L43" i="6" s="1"/>
  <c r="L87" i="6" s="1"/>
  <c r="L90" i="6" s="1"/>
  <c r="E136" i="1"/>
  <c r="H32" i="2"/>
  <c r="H26" i="2"/>
  <c r="H38" i="2" s="1"/>
  <c r="L23" i="3"/>
  <c r="L33" i="3" s="1"/>
  <c r="N11" i="6"/>
  <c r="N24" i="6" s="1"/>
  <c r="N38" i="6" s="1"/>
  <c r="N43" i="6" s="1"/>
  <c r="N87" i="6" s="1"/>
  <c r="N90" i="6" s="1"/>
  <c r="U30" i="4"/>
  <c r="Q30" i="4"/>
</calcChain>
</file>

<file path=xl/sharedStrings.xml><?xml version="1.0" encoding="utf-8"?>
<sst xmlns="http://schemas.openxmlformats.org/spreadsheetml/2006/main" count="444" uniqueCount="211">
  <si>
    <t>บริษัท วิลล่า คุณาลัย จำกัด (มหาชน)</t>
  </si>
  <si>
    <t>งบแสดงฐานะการเงิน</t>
  </si>
  <si>
    <t>ณ วันที่ 30 กันยายน พ.ศ. 2564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</si>
  <si>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</si>
  <si>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</si>
  <si>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</si>
  <si>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</si>
  <si>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กันยายน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</si>
  <si>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</si>
  <si>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</si>
  <si>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</si>
  <si>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</si>
  <si>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</si>
  <si>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</si>
  <si>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</si>
  <si>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</si>
  <si>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</si>
  <si>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</si>
  <si>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ลูกหนี้การค้าและลูกหนี้อื่น - สุทธิ</t>
  </si>
  <si>
    <t>เงินให้กู้ยืมระยะสั้นและดอกเบี้ยค้างรับ</t>
  </si>
  <si>
    <t>แก่บริษัทย่อย</t>
  </si>
  <si>
    <t>เงินให้กู้ยืมระยะยาวและดอกเบี้ยค้างรับ</t>
  </si>
  <si>
    <t>แก่บริษัทย่อย - ส่วนที่หมุนเวียน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</si>
  <si>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</si>
  <si>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</si>
  <si>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</si>
  <si>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</si>
  <si>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เงินฝากสถาบันการเงินที่มีภาระค้ำประกัน</t>
  </si>
  <si>
    <t>เงินลงทุนในบริษัทย่อยตามวิธีราคาทุน</t>
  </si>
  <si>
    <t>เงินให้กู้ยืมระยะยาวแก่บริษัทย่อย</t>
  </si>
  <si>
    <t>ที่ดินรอการพัฒนา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</si>
  <si>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</si>
  <si>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</si>
  <si>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</si>
  <si>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</si>
  <si>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</si>
  <si>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</si>
  <si>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</si>
  <si>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</si>
  <si>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____________________________________________      กรรมการ  _____________________________________________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</si>
  <si>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</si>
  <si>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</si>
  <si>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</si>
  <si>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</si>
  <si>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</si>
  <si>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</si>
  <si>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หนี้สินที่เกิดจากสัญญา</t>
  </si>
  <si>
    <t>เงินกู้ยืมระยะสั้นจากบุคคลอื่น</t>
  </si>
  <si>
    <t>หนี้สินตามสัญญาเช่า</t>
  </si>
  <si>
    <t>ส่วนที่ถึงกำหนดชำระภายในหนึ่งปี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</si>
  <si>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</si>
  <si>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</si>
  <si>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</si>
  <si>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</si>
  <si>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</si>
  <si>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</si>
  <si>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</si>
  <si>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</si>
  <si>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เงินกู้ยืมระยะยาวจากสถาบันการเงิน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</si>
  <si>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</si>
  <si>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</si>
  <si>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</si>
  <si>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</si>
  <si>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</si>
  <si>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</si>
  <si>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</si>
  <si>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จำนวน 846,399,993 หุ้น </t>
  </si>
  <si>
    <t xml:space="preserve">      มูลค่าที่ตราไว้หุ้นละ 0.50 บาท</t>
  </si>
  <si>
    <t xml:space="preserve">   หุ้นสามัญ จำนวน 624,000,000 หุ้น </t>
  </si>
  <si>
    <t>ทุนที่ออกและชำระแล้ว</t>
  </si>
  <si>
    <t xml:space="preserve">   หุ้นสามัญ จำนวน 686,399,924 หุ้น </t>
  </si>
  <si>
    <t xml:space="preserve">      มูลค่าที่ได้รับชำระแล้วหุ้นละ 0.50 บาท</t>
  </si>
  <si>
    <t xml:space="preserve">   หุ้นสามัญ จำนวน 623,999,994 หุ้น 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</si>
  <si>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</si>
  <si>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</si>
  <si>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</si>
  <si>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</si>
  <si>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</si>
  <si>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</si>
  <si>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</si>
  <si>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</si>
  <si>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</si>
  <si>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</si>
  <si>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สำหรับงวดสามเดือนสิ้นสุดวันที่ 30 กันยายน พ.ศ. 2564</t>
  </si>
  <si>
    <t xml:space="preserve"> ยังไม่ได้ตรวจสอบ</t>
  </si>
  <si>
    <t>รายได้จากการขายอสังหาริมทรัพย์</t>
  </si>
  <si>
    <t>ต้นทุนขาย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</si>
  <si>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</si>
  <si>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</si>
  <si>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</si>
  <si>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</si>
  <si>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</si>
  <si>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</si>
  <si>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</si>
  <si>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</si>
  <si>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</si>
  <si>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</si>
  <si>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</si>
  <si>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</si>
  <si>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- ส่วนของ</t>
  </si>
  <si>
    <t>ผู้เป็นเจ้าของของบริษัท</t>
  </si>
  <si>
    <t>กำไรต่อหุ้นขั้นพื้นฐาน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</si>
  <si>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</si>
  <si>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สำหรับงวดเก้าเดือนสิ้นสุดวันที่ 30 กันยายน พ.ศ. 2564</t>
  </si>
  <si>
    <t>กำไร(ขาดทุน)เบ็ดเสร็จอื่น:</t>
  </si>
  <si>
    <t>รายการที่จะไม่จัดประเภทใหม่ไปยัง</t>
  </si>
  <si>
    <t>กำไรหรือขาดทุนในภายหลัง</t>
  </si>
  <si>
    <t>- การวัดมูลค่าใหม่ของภาระผูกพัน</t>
  </si>
  <si>
    <t>ผลประโยชน์พนักงาน</t>
  </si>
  <si>
    <t>- ภาษีเงินได้ของการวัดมูลค่าใหม่</t>
  </si>
  <si>
    <t>ของภาระผูกพันผลประโยชน์พนักงาน</t>
  </si>
  <si>
    <t>งบแสดงการเปลี่ยนแปลงส่วนของเจ้าของ</t>
  </si>
  <si>
    <t xml:space="preserve">ข้อมูลทางการเงินรวม (ยังไม่ได้ตรวจสอบ) </t>
  </si>
  <si>
    <t>ส่วนของผู้เป็นเจ้าของของบริษัทใหญ่</t>
  </si>
  <si>
    <t>ส่วนของทุน</t>
  </si>
  <si>
    <t>การเปลี่ยนแปลง</t>
  </si>
  <si>
    <t xml:space="preserve">จัดสรรแล้ว - </t>
  </si>
  <si>
    <t>ส่วนเกินทุนจาก</t>
  </si>
  <si>
    <t>ส่วนได้เสีย</t>
  </si>
  <si>
    <t>รวมส่วนของ</t>
  </si>
  <si>
    <t>ทุนที่ออก</t>
  </si>
  <si>
    <t>ส่วนเกิน</t>
  </si>
  <si>
    <t>ทุนสำรอง</t>
  </si>
  <si>
    <t>ยังไม่ได้</t>
  </si>
  <si>
    <t>การรวมธุรกิจภายใต้</t>
  </si>
  <si>
    <t>ของบริษัทใหญ่</t>
  </si>
  <si>
    <t>ผู้เป็นเจ้าของของ</t>
  </si>
  <si>
    <t>ที่ไม่มีอำนาจ</t>
  </si>
  <si>
    <t>และชำระแล้ว</t>
  </si>
  <si>
    <t>มูลค่าหุ้น</t>
  </si>
  <si>
    <t>ตามกฎหมาย</t>
  </si>
  <si>
    <t>จัดสรร</t>
  </si>
  <si>
    <t>การควบคุมเดียวกัน</t>
  </si>
  <si>
    <t>ในบริษัทย่อย</t>
  </si>
  <si>
    <t>บริษัทใหญ่</t>
  </si>
  <si>
    <t>ควบคุม</t>
  </si>
  <si>
    <t>เจ้าของ</t>
  </si>
  <si>
    <t>ยอดคงเหลือต้นงวด ณ วันที่ 1 มกราคม พ.ศ. 2563</t>
  </si>
  <si>
    <t>การเปลี่ยนแปลงในส่วนของเจ้าของสำหรับงวด</t>
  </si>
  <si>
    <t>การออกหุ้นสามัญเพื่อจ่ายหุ้นปันผล</t>
  </si>
  <si>
    <t>ทุนสำรองตามกฎหมาย</t>
  </si>
  <si>
    <t>เงินปันผล</t>
  </si>
  <si>
    <t>ยอดคงเหลือ ณ วันที่ 30 กันยายน พ.ศ. 2563</t>
  </si>
  <si>
    <t>ยอดคงเหลือต้นงวด ณ วันที่ 1 มกราคม พ.ศ. 2564</t>
  </si>
  <si>
    <t>-</t>
  </si>
  <si>
    <t>กำไร(ขาดทุน)เบ็ดเสร็จรวมสำหรับงวด</t>
  </si>
  <si>
    <t>ยอดคงเหลือ ณ วันที่ 30 กันยายน พ.ศ. 2564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</si>
  <si>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</si>
  <si>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ข้อมูลทางการเงินเฉพาะกิจการ (ยังไม่ได้ตรวจสอบ)</t>
  </si>
  <si>
    <t>จัดสรรแล้ว -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</si>
  <si>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</si>
  <si>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</si>
  <si>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</si>
  <si>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ค่าเสื่อมราคาของอสังหาริมทรัพย์เพื่อการลงทุน</t>
  </si>
  <si>
    <t>ค่าเสื่อมราคาของอาคาร อุปกรณ์</t>
  </si>
  <si>
    <t>และสินทรัพย์สิทธิการใช้</t>
  </si>
  <si>
    <t>ค่าตัดจำหน่ายสินทรัพย์ไม่มีตัวตน</t>
  </si>
  <si>
    <t>ค่าใช้จ่ายผลประโยชน์พนักงาน</t>
  </si>
  <si>
    <t>กำไรจากการตัดจำหน่ายอุปกรณ์</t>
  </si>
  <si>
    <t>ขาดทุนจากการตัดจำหน่ายอุปกรณ์</t>
  </si>
  <si>
    <t>สินทรัพย์สิทธิการใช้ และสินทรัพย์ไม่มีตัวตน</t>
  </si>
  <si>
    <t>ดอกเบี้ยรับ</t>
  </si>
  <si>
    <t>การเปลี่ยนแปลงในสินทรัพย์และหนี้สินดำเนินงาน</t>
  </si>
  <si>
    <t>สินทรัพย์ดำเนินงานลดลง(เพิ่มขึ้น)</t>
  </si>
  <si>
    <t>ลูกหนี้การค้าและลูกหนี้อื่น</t>
  </si>
  <si>
    <t>หนี้สินดำเนินงานเพิ่มขึ้น(ลดลง)</t>
  </si>
  <si>
    <t>ภาระผูกพันผลประโยชน์พนักงานจ่าย</t>
  </si>
  <si>
    <t>เงินสดรับ(จ่าย)จากกิจกรรมดำเนินงาน</t>
  </si>
  <si>
    <t>รับดอกเบี้ย</t>
  </si>
  <si>
    <t>จ่ายดอกเบี้ย</t>
  </si>
  <si>
    <t>จ่ายภาษีเงินได้</t>
  </si>
  <si>
    <t>เงินสดสุทธิใช้ไปในกิจกรรมดำเนินงาน</t>
  </si>
  <si>
    <r>
      <t>งบกระแสเงินสด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</si>
  <si>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</si>
  <si>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(เพิ่มขึ้น)ลดลง</t>
  </si>
  <si>
    <t>เงินสดรับจากการขายสินทรัพย์ทางการเงิน</t>
  </si>
  <si>
    <t>ที่วัดมูลค่าด้วยวิธีราคาทุนตัดจำหน่าย</t>
  </si>
  <si>
    <t xml:space="preserve">เงินสดจ่ายซื้อที่ดิน อาคารและอุปกรณ์ </t>
  </si>
  <si>
    <t>เงินสดจ่ายสำหรับสินทรัพย์สิทธิการใช้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</si>
  <si>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</si>
  <si>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</si>
  <si>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เงินสดจ่ายเพื่อให้กู้ระยะสั้นแก่บริษัทย่อย</t>
  </si>
  <si>
    <t>เงินสดรับคืนจากเงินให้กู้ยืมระยะสั้นแก่บริษัทย่อย</t>
  </si>
  <si>
    <t>เงินสดจ่ายเพื่อให้กู้ระยะยาวแก่บริษัทย่อย</t>
  </si>
  <si>
    <t>เงินสดรับคืนจากเงินให้กู้ยืมระยะยาวแก่บริษัทย่อย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</si>
  <si>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</si>
  <si>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</si>
  <si>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</si>
  <si>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</si>
  <si>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เงินสดจ่ายคืนเงินกู้ยืมระยะสั้นจากบุคคลอื่น</t>
  </si>
  <si>
    <t>เงินสดรับจากการออกหุ้นกู้</t>
  </si>
  <si>
    <t>เงินสดจ่ายค่าใช้จ่ายในการออกหุ้นกู้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</si>
  <si>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</si>
  <si>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</si>
  <si>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</si>
  <si>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เงินปันผลจ่ายให้แก่ผู้ถือหุ้นของบริษัท</t>
  </si>
  <si>
    <t>เงินสดสุทธิได้มาจากกิจกรรมจัดหาเงิน</t>
  </si>
  <si>
    <t>เพิ่มขึ้น(ลดลง) -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</si>
  <si>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</si>
  <si>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</si>
  <si>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รายการที่ไม่ใช่เงินสดที่มีสาระสำคัญ</t>
  </si>
  <si>
    <t>- รับรู้สินทรัพย์สิทธิการใช้จากสัญญาเช่า</t>
  </si>
  <si>
    <t>- ซื้อที่ดิน อาคาร และอุปกรณ์เป็นเงินเชื่อ</t>
  </si>
  <si>
    <t>- โอนต้นทุนการพัฒนาอสังหาริมทรัพย์</t>
  </si>
  <si>
    <t>เป็นที่ดิน อาคาร และอุปกรณ์</t>
  </si>
  <si>
    <t>- การออกหุ้นสามัญเพื่อจ่ายหุ้นปันผล</t>
  </si>
  <si>
    <t>การแบ่งปันกำไร(ขาดทุน):</t>
  </si>
  <si>
    <t>การแบ่งปันกำไร(ขาดทุน)เบ็ดเสร็จรวม:</t>
  </si>
  <si>
    <t>15 ค)</t>
  </si>
  <si>
    <t>15 ง)</t>
  </si>
  <si>
    <t>10, 11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</si>
</sst>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_(* #,##0_);_(* \(#,##0\);_(* &quot;-&quot;_)\ \ \ \ \ ;_(@_)"/>
    <numFmt numFmtId="165" formatCode="#,##0;\(#,##0\)"/>
    <numFmt numFmtId="166" formatCode="#,##0;\(#,##0\);\-"/>
    <numFmt numFmtId="167" formatCode="#,##0.00;\(#,##0.00\);\-"/>
    <numFmt numFmtId="168" formatCode="_(* #,##0_);_(* \(#,##0\);_(* &quot;-&quot;??_);_(@_)"/>
    <numFmt numFmtId="169" formatCode="#,##0;\(#,##0\);&quot;-&quot;;@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Microsoft Sans Serif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</cellStyleXfs>
  <cellXfs count="186">
    <xf numFmtId="0" fontId="0" fillId="0" borderId="0" xfId="0"/>
    <xf numFmtId="37" fontId="3" fillId="0" borderId="0" xfId="1" applyNumberFormat="1" applyFont="1" applyAlignment="1">
      <alignment vertical="center"/>
    </xf>
    <xf numFmtId="37" fontId="3" fillId="0" borderId="0" xfId="1" quotePrefix="1" applyNumberFormat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4" fontId="3" fillId="0" borderId="0" xfId="1" applyNumberFormat="1" applyFont="1" applyAlignment="1">
      <alignment horizontal="right" vertical="center"/>
    </xf>
    <xf numFmtId="0" fontId="4" fillId="0" borderId="0" xfId="0" applyFont="1"/>
    <xf numFmtId="37" fontId="3" fillId="0" borderId="1" xfId="1" applyNumberFormat="1" applyFont="1" applyBorder="1" applyAlignment="1">
      <alignment vertical="center"/>
    </xf>
    <xf numFmtId="37" fontId="3" fillId="0" borderId="1" xfId="1" quotePrefix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164" fontId="3" fillId="0" borderId="1" xfId="1" applyNumberFormat="1" applyFont="1" applyBorder="1" applyAlignment="1">
      <alignment horizontal="right" vertical="center"/>
    </xf>
    <xf numFmtId="0" fontId="3" fillId="0" borderId="0" xfId="1" applyFont="1" applyAlignment="1">
      <alignment vertical="center"/>
    </xf>
    <xf numFmtId="164" fontId="3" fillId="0" borderId="0" xfId="1" applyNumberFormat="1" applyFont="1" applyAlignment="1">
      <alignment vertical="center"/>
    </xf>
    <xf numFmtId="165" fontId="3" fillId="0" borderId="0" xfId="2" applyNumberFormat="1" applyFont="1" applyFill="1" applyAlignment="1">
      <alignment horizontal="right" vertical="top"/>
    </xf>
    <xf numFmtId="165" fontId="3" fillId="0" borderId="0" xfId="3" applyNumberFormat="1" applyFont="1" applyAlignment="1">
      <alignment horizontal="right" vertical="top"/>
    </xf>
    <xf numFmtId="165" fontId="3" fillId="0" borderId="1" xfId="2" applyNumberFormat="1" applyFont="1" applyBorder="1" applyAlignment="1">
      <alignment horizontal="right" vertical="top"/>
    </xf>
    <xf numFmtId="165" fontId="3" fillId="0" borderId="1" xfId="2" applyNumberFormat="1" applyFont="1" applyFill="1" applyBorder="1" applyAlignment="1">
      <alignment horizontal="right" vertical="top"/>
    </xf>
    <xf numFmtId="165" fontId="3" fillId="0" borderId="0" xfId="2" applyNumberFormat="1" applyFont="1" applyAlignment="1">
      <alignment horizontal="right" vertical="top"/>
    </xf>
    <xf numFmtId="0" fontId="4" fillId="0" borderId="0" xfId="3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0" fontId="3" fillId="0" borderId="0" xfId="3" applyFont="1" applyAlignment="1">
      <alignment horizontal="center" vertical="center"/>
    </xf>
    <xf numFmtId="0" fontId="3" fillId="0" borderId="0" xfId="3" applyFont="1" applyAlignment="1">
      <alignment horizontal="right"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37" fontId="4" fillId="0" borderId="0" xfId="3" applyNumberFormat="1" applyFont="1" applyAlignment="1">
      <alignment vertical="center"/>
    </xf>
    <xf numFmtId="166" fontId="4" fillId="2" borderId="0" xfId="4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0" xfId="6" quotePrefix="1" applyNumberFormat="1" applyFont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Fill="1" applyAlignment="1">
      <alignment horizontal="right" vertical="center"/>
    </xf>
    <xf numFmtId="0" fontId="4" fillId="0" borderId="0" xfId="0" applyFont="1" applyAlignment="1">
      <alignment horizontal="center" vertical="center"/>
    </xf>
    <xf numFmtId="37" fontId="4" fillId="0" borderId="0" xfId="3" quotePrefix="1" applyNumberFormat="1" applyFont="1" applyAlignment="1">
      <alignment vertical="center"/>
    </xf>
    <xf numFmtId="0" fontId="4" fillId="0" borderId="0" xfId="3" applyFont="1"/>
    <xf numFmtId="166" fontId="4" fillId="2" borderId="0" xfId="6" quotePrefix="1" applyNumberFormat="1" applyFont="1" applyFill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166" fontId="4" fillId="0" borderId="0" xfId="6" quotePrefix="1" applyNumberFormat="1" applyFont="1" applyFill="1" applyAlignment="1">
      <alignment horizontal="right" vertical="center"/>
    </xf>
    <xf numFmtId="166" fontId="4" fillId="2" borderId="1" xfId="4" applyNumberFormat="1" applyFont="1" applyFill="1" applyBorder="1" applyAlignment="1">
      <alignment horizontal="right" vertical="center"/>
    </xf>
    <xf numFmtId="166" fontId="4" fillId="0" borderId="1" xfId="4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0" borderId="0" xfId="2" applyNumberFormat="1" applyFont="1" applyFill="1" applyAlignment="1">
      <alignment horizontal="right" vertical="center"/>
    </xf>
    <xf numFmtId="166" fontId="4" fillId="2" borderId="1" xfId="7" quotePrefix="1" applyNumberFormat="1" applyFont="1" applyFill="1" applyBorder="1" applyAlignment="1">
      <alignment horizontal="right" vertical="center"/>
    </xf>
    <xf numFmtId="166" fontId="4" fillId="0" borderId="1" xfId="7" quotePrefix="1" applyNumberFormat="1" applyFont="1" applyFill="1" applyBorder="1" applyAlignment="1">
      <alignment horizontal="right" vertical="center"/>
    </xf>
    <xf numFmtId="166" fontId="4" fillId="0" borderId="0" xfId="7" quotePrefix="1" applyNumberFormat="1" applyFont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6" fontId="4" fillId="2" borderId="0" xfId="7" quotePrefix="1" applyNumberFormat="1" applyFont="1" applyFill="1" applyAlignment="1">
      <alignment horizontal="right" vertical="center"/>
    </xf>
    <xf numFmtId="166" fontId="4" fillId="0" borderId="0" xfId="7" quotePrefix="1" applyNumberFormat="1" applyFont="1" applyFill="1" applyAlignment="1">
      <alignment horizontal="right" vertical="center"/>
    </xf>
    <xf numFmtId="166" fontId="4" fillId="0" borderId="0" xfId="8" applyNumberFormat="1" applyFont="1" applyAlignment="1">
      <alignment horizontal="right" vertical="center"/>
    </xf>
    <xf numFmtId="166" fontId="4" fillId="2" borderId="2" xfId="7" quotePrefix="1" applyNumberFormat="1" applyFont="1" applyFill="1" applyBorder="1" applyAlignment="1">
      <alignment horizontal="right" vertical="center"/>
    </xf>
    <xf numFmtId="166" fontId="4" fillId="0" borderId="2" xfId="7" quotePrefix="1" applyNumberFormat="1" applyFont="1" applyFill="1" applyBorder="1" applyAlignment="1">
      <alignment horizontal="right" vertical="center"/>
    </xf>
    <xf numFmtId="0" fontId="4" fillId="0" borderId="0" xfId="1" applyFont="1" applyAlignment="1">
      <alignment horizontal="left" vertical="center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1" xfId="3" applyFont="1" applyBorder="1" applyAlignment="1">
      <alignment horizontal="right" vertical="center"/>
    </xf>
    <xf numFmtId="164" fontId="4" fillId="0" borderId="1" xfId="3" applyNumberFormat="1" applyFont="1" applyBorder="1" applyAlignment="1">
      <alignment horizontal="right" vertical="center"/>
    </xf>
    <xf numFmtId="0" fontId="4" fillId="2" borderId="0" xfId="3" applyFont="1" applyFill="1"/>
    <xf numFmtId="37" fontId="4" fillId="0" borderId="0" xfId="3" applyNumberFormat="1" applyFont="1" applyAlignment="1">
      <alignment vertical="center" wrapText="1"/>
    </xf>
    <xf numFmtId="166" fontId="4" fillId="0" borderId="0" xfId="1" applyNumberFormat="1" applyFont="1" applyAlignment="1">
      <alignment horizontal="right" vertical="center"/>
    </xf>
    <xf numFmtId="164" fontId="4" fillId="0" borderId="0" xfId="8" applyNumberFormat="1" applyFont="1" applyAlignment="1">
      <alignment horizontal="right" vertical="center"/>
    </xf>
    <xf numFmtId="0" fontId="4" fillId="0" borderId="0" xfId="4" applyFont="1" applyAlignment="1">
      <alignment horizontal="center" vertical="center"/>
    </xf>
    <xf numFmtId="0" fontId="4" fillId="0" borderId="0" xfId="1" applyFont="1" applyAlignment="1">
      <alignment vertical="center"/>
    </xf>
    <xf numFmtId="0" fontId="4" fillId="2" borderId="0" xfId="1" applyFont="1" applyFill="1" applyAlignment="1">
      <alignment vertical="center"/>
    </xf>
    <xf numFmtId="3" fontId="4" fillId="2" borderId="2" xfId="1" applyNumberFormat="1" applyFont="1" applyFill="1" applyBorder="1" applyAlignment="1">
      <alignment vertical="center"/>
    </xf>
    <xf numFmtId="37" fontId="4" fillId="0" borderId="0" xfId="4" applyNumberFormat="1" applyFont="1" applyAlignment="1">
      <alignment vertical="center"/>
    </xf>
    <xf numFmtId="0" fontId="4" fillId="0" borderId="0" xfId="4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6" fontId="4" fillId="0" borderId="0" xfId="8" applyNumberFormat="1" applyFont="1" applyFill="1" applyAlignment="1">
      <alignment horizontal="right" vertical="center"/>
    </xf>
    <xf numFmtId="166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6" fontId="4" fillId="0" borderId="1" xfId="8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6" fontId="4" fillId="0" borderId="3" xfId="8" applyNumberFormat="1" applyFont="1" applyFill="1" applyBorder="1" applyAlignment="1">
      <alignment horizontal="right" vertical="center"/>
    </xf>
    <xf numFmtId="166" fontId="4" fillId="0" borderId="3" xfId="0" applyNumberFormat="1" applyFont="1" applyBorder="1" applyAlignment="1">
      <alignment vertical="center"/>
    </xf>
    <xf numFmtId="166" fontId="4" fillId="0" borderId="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6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0" xfId="2" applyNumberFormat="1" applyFont="1" applyFill="1" applyAlignment="1">
      <alignment horizontal="right" vertical="top" wrapText="1"/>
    </xf>
    <xf numFmtId="166" fontId="3" fillId="0" borderId="0" xfId="0" applyNumberFormat="1" applyFont="1" applyAlignment="1">
      <alignment horizontal="right" vertical="top"/>
    </xf>
    <xf numFmtId="0" fontId="3" fillId="0" borderId="1" xfId="0" applyFont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top" wrapText="1"/>
    </xf>
    <xf numFmtId="165" fontId="3" fillId="0" borderId="0" xfId="0" applyNumberFormat="1" applyFont="1" applyAlignment="1">
      <alignment horizontal="right" vertical="top"/>
    </xf>
    <xf numFmtId="165" fontId="3" fillId="0" borderId="0" xfId="2" applyNumberFormat="1" applyFont="1" applyFill="1" applyBorder="1" applyAlignment="1">
      <alignment horizontal="right" vertical="top" wrapText="1"/>
    </xf>
    <xf numFmtId="37" fontId="3" fillId="0" borderId="0" xfId="0" applyNumberFormat="1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3" fillId="0" borderId="0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vertical="center"/>
    </xf>
    <xf numFmtId="166" fontId="3" fillId="0" borderId="0" xfId="8" applyNumberFormat="1" applyFont="1" applyFill="1" applyBorder="1" applyAlignment="1">
      <alignment vertical="center"/>
    </xf>
    <xf numFmtId="166" fontId="4" fillId="2" borderId="2" xfId="0" applyNumberFormat="1" applyFont="1" applyFill="1" applyBorder="1" applyAlignment="1">
      <alignment horizontal="right" vertical="center"/>
    </xf>
    <xf numFmtId="166" fontId="4" fillId="0" borderId="2" xfId="0" applyNumberFormat="1" applyFont="1" applyBorder="1" applyAlignment="1">
      <alignment horizontal="right" vertical="center"/>
    </xf>
    <xf numFmtId="0" fontId="3" fillId="0" borderId="0" xfId="9" applyFont="1" applyAlignment="1">
      <alignment vertical="center"/>
    </xf>
    <xf numFmtId="0" fontId="4" fillId="0" borderId="0" xfId="9" applyFont="1" applyAlignment="1">
      <alignment vertical="center"/>
    </xf>
    <xf numFmtId="166" fontId="4" fillId="0" borderId="0" xfId="10" applyNumberFormat="1" applyFont="1" applyFill="1" applyBorder="1" applyAlignment="1">
      <alignment horizontal="right" vertical="center"/>
    </xf>
    <xf numFmtId="166" fontId="4" fillId="0" borderId="0" xfId="9" applyNumberFormat="1" applyFont="1" applyAlignment="1">
      <alignment vertical="center"/>
    </xf>
    <xf numFmtId="166" fontId="4" fillId="0" borderId="0" xfId="9" applyNumberFormat="1" applyFont="1" applyAlignment="1">
      <alignment horizontal="center" vertical="center"/>
    </xf>
    <xf numFmtId="167" fontId="4" fillId="2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Alignment="1">
      <alignment vertical="center"/>
    </xf>
    <xf numFmtId="167" fontId="4" fillId="0" borderId="2" xfId="0" applyNumberFormat="1" applyFont="1" applyBorder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8" fontId="4" fillId="0" borderId="1" xfId="0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8" fontId="3" fillId="0" borderId="0" xfId="0" applyNumberFormat="1" applyFont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top" wrapText="1"/>
    </xf>
    <xf numFmtId="165" fontId="3" fillId="0" borderId="0" xfId="11" applyNumberFormat="1" applyFont="1" applyAlignment="1">
      <alignment horizontal="right" vertical="top"/>
    </xf>
    <xf numFmtId="165" fontId="3" fillId="0" borderId="0" xfId="1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vertical="top" wrapText="1"/>
    </xf>
    <xf numFmtId="166" fontId="3" fillId="0" borderId="1" xfId="2" applyNumberFormat="1" applyFont="1" applyFill="1" applyBorder="1" applyAlignment="1">
      <alignment horizontal="right" vertical="top" wrapText="1"/>
    </xf>
    <xf numFmtId="169" fontId="4" fillId="0" borderId="0" xfId="0" applyNumberFormat="1" applyFont="1" applyAlignment="1">
      <alignment horizontal="right" vertical="center"/>
    </xf>
    <xf numFmtId="169" fontId="4" fillId="0" borderId="0" xfId="0" applyNumberFormat="1" applyFont="1" applyAlignment="1">
      <alignment horizontal="center" vertical="center"/>
    </xf>
    <xf numFmtId="169" fontId="4" fillId="0" borderId="1" xfId="0" applyNumberFormat="1" applyFont="1" applyBorder="1" applyAlignment="1">
      <alignment horizontal="right" vertical="center"/>
    </xf>
    <xf numFmtId="169" fontId="4" fillId="0" borderId="2" xfId="0" applyNumberFormat="1" applyFont="1" applyBorder="1" applyAlignment="1">
      <alignment horizontal="right" vertical="center"/>
    </xf>
    <xf numFmtId="169" fontId="4" fillId="2" borderId="0" xfId="0" applyNumberFormat="1" applyFont="1" applyFill="1" applyAlignment="1">
      <alignment horizontal="right" vertical="center"/>
    </xf>
    <xf numFmtId="169" fontId="4" fillId="2" borderId="1" xfId="0" applyNumberFormat="1" applyFont="1" applyFill="1" applyBorder="1" applyAlignment="1">
      <alignment horizontal="right" vertical="center"/>
    </xf>
    <xf numFmtId="169" fontId="4" fillId="2" borderId="2" xfId="0" applyNumberFormat="1" applyFont="1" applyFill="1" applyBorder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4" fillId="0" borderId="0" xfId="0" applyNumberFormat="1" applyFont="1" applyAlignment="1" applyProtection="1">
      <alignment horizontal="right" vertical="center"/>
      <protection locked="0"/>
    </xf>
    <xf numFmtId="166" fontId="4" fillId="0" borderId="0" xfId="8" applyNumberFormat="1" applyFont="1" applyFill="1" applyBorder="1" applyAlignment="1">
      <alignment horizontal="center" vertical="center"/>
    </xf>
    <xf numFmtId="166" fontId="4" fillId="0" borderId="2" xfId="8" applyNumberFormat="1" applyFont="1" applyFill="1" applyBorder="1" applyAlignment="1">
      <alignment horizontal="right" vertical="center"/>
    </xf>
    <xf numFmtId="166" fontId="4" fillId="2" borderId="0" xfId="8" applyNumberFormat="1" applyFont="1" applyFill="1" applyBorder="1" applyAlignment="1">
      <alignment horizontal="right" vertical="center"/>
    </xf>
    <xf numFmtId="166" fontId="4" fillId="2" borderId="1" xfId="8" applyNumberFormat="1" applyFont="1" applyFill="1" applyBorder="1" applyAlignment="1">
      <alignment horizontal="right" vertical="center"/>
    </xf>
    <xf numFmtId="166" fontId="4" fillId="2" borderId="2" xfId="8" applyNumberFormat="1" applyFont="1" applyFill="1" applyBorder="1" applyAlignment="1">
      <alignment horizontal="right" vertical="center"/>
    </xf>
    <xf numFmtId="0" fontId="4" fillId="0" borderId="1" xfId="0" applyFont="1" applyBorder="1"/>
    <xf numFmtId="166" fontId="3" fillId="0" borderId="0" xfId="0" applyNumberFormat="1" applyFont="1" applyAlignment="1">
      <alignment horizontal="center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0" xfId="2" applyNumberFormat="1" applyFont="1" applyFill="1" applyAlignment="1">
      <alignment horizontal="right" vertical="center" wrapText="1"/>
    </xf>
    <xf numFmtId="166" fontId="3" fillId="0" borderId="1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/>
    </xf>
    <xf numFmtId="165" fontId="3" fillId="0" borderId="0" xfId="2" applyNumberFormat="1" applyFont="1" applyFill="1" applyBorder="1" applyAlignment="1">
      <alignment horizontal="right" vertical="center" wrapText="1"/>
    </xf>
    <xf numFmtId="166" fontId="3" fillId="0" borderId="0" xfId="2" applyNumberFormat="1" applyFont="1" applyFill="1" applyBorder="1" applyAlignment="1">
      <alignment horizontal="center" vertical="center"/>
    </xf>
    <xf numFmtId="165" fontId="3" fillId="2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/>
    </xf>
    <xf numFmtId="166" fontId="4" fillId="2" borderId="0" xfId="0" applyNumberFormat="1" applyFont="1" applyFill="1" applyAlignment="1" applyProtection="1">
      <alignment horizontal="right" vertical="center"/>
      <protection locked="0"/>
    </xf>
    <xf numFmtId="0" fontId="4" fillId="0" borderId="0" xfId="0" applyFont="1" applyAlignment="1">
      <alignment horizontal="left" vertical="center"/>
    </xf>
    <xf numFmtId="166" fontId="4" fillId="2" borderId="1" xfId="0" applyNumberFormat="1" applyFont="1" applyFill="1" applyBorder="1" applyAlignment="1" applyProtection="1">
      <alignment horizontal="right" vertical="center"/>
      <protection locked="0"/>
    </xf>
    <xf numFmtId="166" fontId="4" fillId="0" borderId="1" xfId="0" applyNumberFormat="1" applyFont="1" applyBorder="1" applyAlignment="1" applyProtection="1">
      <alignment horizontal="right" vertical="center"/>
      <protection locked="0"/>
    </xf>
    <xf numFmtId="166" fontId="4" fillId="0" borderId="0" xfId="0" applyNumberFormat="1" applyFont="1"/>
    <xf numFmtId="0" fontId="4" fillId="0" borderId="0" xfId="0" quotePrefix="1" applyFont="1" applyAlignment="1">
      <alignment horizontal="left" vertical="center"/>
    </xf>
    <xf numFmtId="164" fontId="4" fillId="2" borderId="0" xfId="0" applyNumberFormat="1" applyFont="1" applyFill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left" vertical="center"/>
    </xf>
    <xf numFmtId="0" fontId="4" fillId="0" borderId="0" xfId="0" quotePrefix="1" applyFont="1" applyAlignment="1">
      <alignment vertical="center"/>
    </xf>
    <xf numFmtId="0" fontId="6" fillId="0" borderId="0" xfId="0" quotePrefix="1" applyFont="1" applyAlignment="1">
      <alignment vertical="center"/>
    </xf>
    <xf numFmtId="164" fontId="3" fillId="0" borderId="1" xfId="1" applyNumberFormat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166" fontId="3" fillId="0" borderId="1" xfId="8" applyNumberFormat="1" applyFont="1" applyFill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168" fontId="3" fillId="0" borderId="1" xfId="0" applyNumberFormat="1" applyFont="1" applyBorder="1" applyAlignment="1">
      <alignment horizontal="center" vertical="center"/>
    </xf>
    <xf numFmtId="168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</cellXfs>
  <cellStyles count="12">
    <cellStyle name="Comma 2 2 2 20 2" xfId="6"/>
    <cellStyle name="Comma 2 2 2 20 3" xfId="7"/>
    <cellStyle name="Comma 2 25" xfId="2"/>
    <cellStyle name="Comma 2 25 2" xfId="5"/>
    <cellStyle name="Comma 3" xfId="10"/>
    <cellStyle name="Comma 3 28" xfId="8"/>
    <cellStyle name="Normal" xfId="0" builtinId="0"/>
    <cellStyle name="Normal 2 2 18" xfId="3"/>
    <cellStyle name="Normal 2 2 21" xfId="4"/>
    <cellStyle name="Normal 3" xfId="9"/>
    <cellStyle name="Normal 4 2" xfId="11"/>
    <cellStyle name="Normal_Noble-47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aneungnit.p\Desktop\New%20Folder%20(2)\Investment\31%20JAN12\PROJECT\2004\Maxxis%20international%20(Thailand%20)%20Phase%20II\X-042151\Total-Summary%20(for%20owner)-r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Price%20Analysis\BEP\BEP-P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komsorn.s\Local%20Settings\Temporary%20Internet%20Files\OLK2D\Documents%20and%20Settings\suman.l\My%20Documents\Office\2007\B2007\Country\Philippines\Philippines-B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h012\account\Documents%20and%20Settings\suman.l\My%20Documents\Office\2007\B2007\Country\Philippines\Philippines-B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man.l\My%20Documents\Office\Price%20Analysis\BEP\BEP-P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 (UT)"/>
      <sheetName val="SELL (EE)"/>
      <sheetName val="SELL (AC)"/>
      <sheetName val="SELL"/>
      <sheetName val="SUM-AIR-Submit"/>
      <sheetName val="SUM-UT(A)-Submit"/>
      <sheetName val="SUM-UT(B)-Submit"/>
      <sheetName val="SUM-EE-Submit"/>
      <sheetName val="sum-sys"/>
      <sheetName val="Vender-Me"/>
      <sheetName val="Vender-EE"/>
      <sheetName val="Scope of work 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vouch"/>
      <sheetName val="FIN TB_SI"/>
      <sheetName val="Prft&amp;Loss"/>
      <sheetName val="Investments"/>
      <sheetName val="pa group"/>
      <sheetName val="Accruals &amp; Prepayments "/>
      <sheetName val="Expenses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JDS"/>
      <sheetName val="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Vari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By QTR"/>
      <sheetName val="Act Q1"/>
      <sheetName val="Act Q2"/>
      <sheetName val="Act Q3"/>
      <sheetName val="Act Q4"/>
      <sheetName val="Mnth. P&amp;L"/>
      <sheetName val="Calc"/>
      <sheetName val="Phasing"/>
      <sheetName val="Explanations"/>
      <sheetName val="BEP-DYG"/>
      <sheetName val="BEP-DPLUS"/>
      <sheetName val="By_QTR"/>
      <sheetName val="Act_Q1"/>
      <sheetName val="Act_Q2"/>
      <sheetName val="Act_Q3"/>
      <sheetName val="Act_Q4"/>
      <sheetName val="Mnth__P&amp;L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4">
          <cell r="B4">
            <v>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JC2003"/>
      <sheetName val="MONTHLY"/>
      <sheetName val="PPH1298S"/>
      <sheetName val="Doubble dip"/>
      <sheetName val="Spoilge_LC SSC3"/>
      <sheetName val="Capacity_Line"/>
      <sheetName val="Speed_SSC3"/>
      <sheetName val="พค45 "/>
      <sheetName val="M_Maincomp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ata_2"/>
      <sheetName val="พค45_"/>
      <sheetName val="Doubble_dip"/>
      <sheetName val="Spoilge_LC_SSC3"/>
      <sheetName val="detail-AOP"/>
      <sheetName val="detail-Ac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showWhiteSpace="0" zoomScaleNormal="100" zoomScaleSheetLayoutView="100" workbookViewId="0">
      <selection activeCell="C13" sqref="C1:K1048576"/>
    </sheetView>
  </sheetViews>
  <sheetFormatPr defaultColWidth="9.109375" defaultRowHeight="14.4" customHeight="1" x14ac:dyDescent="0.45"/>
  <cols>
    <col min="1" max="1" width="1.6640625" style="6" customWidth="1"/>
    <col min="2" max="2" width="30.44140625" style="6" customWidth="1"/>
    <col min="3" max="3" width="7.44140625" style="6" customWidth="1"/>
    <col min="4" max="4" width="0.6640625" style="6" customWidth="1"/>
    <col min="5" max="5" width="14.33203125" style="6" bestFit="1" customWidth="1"/>
    <col min="6" max="6" width="0.6640625" style="6" customWidth="1"/>
    <col min="7" max="7" width="11.5546875" style="6" bestFit="1" customWidth="1"/>
    <col min="8" max="8" width="0.6640625" style="6" customWidth="1"/>
    <col min="9" max="9" width="14.33203125" style="6" bestFit="1" customWidth="1"/>
    <col min="10" max="10" width="0.6640625" style="6" customWidth="1"/>
    <col min="11" max="11" width="11.5546875" style="6" bestFit="1" customWidth="1"/>
    <col min="12" max="16384" width="9.109375" style="6"/>
  </cols>
  <sheetData>
    <row r="1" spans="1:11" ht="19.8" x14ac:dyDescent="0.45">
      <c r="A1" s="1" t="s">
        <v>0</v>
      </c>
      <c r="B1" s="2"/>
      <c r="C1" s="3"/>
      <c r="D1" s="4"/>
      <c r="E1" s="5"/>
      <c r="F1" s="5"/>
      <c r="G1" s="5"/>
      <c r="H1" s="5"/>
      <c r="I1" s="5"/>
      <c r="J1" s="5"/>
      <c r="K1" s="5"/>
    </row>
    <row r="2" spans="1:11" ht="19.8" x14ac:dyDescent="0.45">
      <c r="A2" s="1" t="s">
        <v>1</v>
      </c>
      <c r="B2" s="2"/>
      <c r="C2" s="3"/>
      <c r="D2" s="4"/>
      <c r="E2" s="5"/>
      <c r="F2" s="5"/>
      <c r="G2" s="5"/>
      <c r="H2" s="5"/>
      <c r="I2" s="5"/>
      <c r="J2" s="5"/>
      <c r="K2" s="5"/>
    </row>
    <row r="3" spans="1:11" ht="19.8" x14ac:dyDescent="0.45">
      <c r="A3" s="7" t="s">
        <v>2</v>
      </c>
      <c r="B3" s="8"/>
      <c r="C3" s="9"/>
      <c r="D3" s="10"/>
      <c r="E3" s="11"/>
      <c r="F3" s="11"/>
      <c r="G3" s="11"/>
      <c r="H3" s="11"/>
      <c r="I3" s="11"/>
      <c r="J3" s="11"/>
      <c r="K3" s="11"/>
    </row>
    <row r="4" spans="1:11" ht="19.8" x14ac:dyDescent="0.45">
      <c r="A4" s="12"/>
      <c r="B4" s="12"/>
      <c r="C4" s="3"/>
      <c r="D4" s="4"/>
      <c r="E4" s="5"/>
      <c r="F4" s="5"/>
      <c r="G4" s="5"/>
      <c r="H4" s="5"/>
      <c r="I4" s="5"/>
      <c r="J4" s="5"/>
      <c r="K4" s="5"/>
    </row>
    <row r="5" spans="1:11" ht="18" customHeight="1" x14ac:dyDescent="0.45">
      <c r="A5" s="12"/>
      <c r="B5" s="12"/>
      <c r="C5" s="3"/>
      <c r="D5" s="4"/>
      <c r="E5" s="176" t="s">
        <v>3</v>
      </c>
      <c r="F5" s="176"/>
      <c r="G5" s="176"/>
      <c r="H5" s="13"/>
      <c r="I5" s="176" t="s">
        <v>4</v>
      </c>
      <c r="J5" s="176"/>
      <c r="K5" s="176"/>
    </row>
    <row r="6" spans="1:11" ht="18" customHeight="1" x14ac:dyDescent="0.45">
      <c r="A6" s="12"/>
      <c r="B6" s="12"/>
      <c r="C6" s="3"/>
      <c r="D6" s="4"/>
      <c r="E6" s="4" t="s">
        <v>5</v>
      </c>
      <c r="F6" s="4"/>
      <c r="G6" s="4" t="s">
        <v>6</v>
      </c>
      <c r="H6" s="13"/>
      <c r="I6" s="4" t="s">
        <v>5</v>
      </c>
      <c r="J6" s="4"/>
      <c r="K6" s="4" t="s">
        <v>6</v>
      </c>
    </row>
    <row r="7" spans="1:11" ht="18" customHeight="1" x14ac:dyDescent="0.45">
      <c r="A7" s="12"/>
      <c r="B7" s="12"/>
      <c r="C7" s="3"/>
      <c r="D7" s="4"/>
      <c r="E7" s="4" t="s">
        <v>7</v>
      </c>
      <c r="F7" s="4"/>
      <c r="G7" s="14" t="s">
        <v>8</v>
      </c>
      <c r="H7" s="13"/>
      <c r="I7" s="4" t="s">
        <v>7</v>
      </c>
      <c r="J7" s="4"/>
      <c r="K7" s="14" t="s">
        <v>8</v>
      </c>
    </row>
    <row r="8" spans="1:11" ht="19.8" x14ac:dyDescent="0.45">
      <c r="A8" s="12"/>
      <c r="B8" s="12"/>
      <c r="C8" s="3"/>
      <c r="D8" s="4"/>
      <c r="E8" s="4" t="s">
        <v>9</v>
      </c>
      <c r="G8" s="4" t="s">
        <v>10</v>
      </c>
      <c r="H8" s="4"/>
      <c r="I8" s="4" t="s">
        <v>9</v>
      </c>
      <c r="J8" s="15"/>
      <c r="K8" s="4" t="s">
        <v>10</v>
      </c>
    </row>
    <row r="9" spans="1:11" ht="19.8" x14ac:dyDescent="0.45">
      <c r="A9" s="12"/>
      <c r="B9" s="12"/>
      <c r="C9" s="9" t="s">
        <v>11</v>
      </c>
      <c r="D9" s="4"/>
      <c r="E9" s="16" t="s">
        <v>12</v>
      </c>
      <c r="F9" s="15"/>
      <c r="G9" s="17" t="s">
        <v>12</v>
      </c>
      <c r="H9" s="15"/>
      <c r="I9" s="16" t="s">
        <v>12</v>
      </c>
      <c r="J9" s="18"/>
      <c r="K9" s="17" t="s">
        <v>12</v>
      </c>
    </row>
    <row r="10" spans="1:11" ht="8.1" customHeight="1" x14ac:dyDescent="0.45">
      <c r="A10" s="19"/>
      <c r="B10" s="19"/>
      <c r="C10" s="20"/>
      <c r="D10" s="21"/>
      <c r="E10" s="22"/>
      <c r="F10" s="23"/>
      <c r="G10" s="23"/>
      <c r="H10" s="23"/>
      <c r="I10" s="22"/>
      <c r="J10" s="23"/>
      <c r="K10" s="23"/>
    </row>
    <row r="11" spans="1:11" ht="19.8" x14ac:dyDescent="0.45">
      <c r="A11" s="24" t="s">
        <v>13</v>
      </c>
      <c r="B11" s="24"/>
      <c r="C11" s="25"/>
      <c r="D11" s="26"/>
      <c r="E11" s="27"/>
      <c r="F11" s="28"/>
      <c r="G11" s="28"/>
      <c r="H11" s="28"/>
      <c r="I11" s="27"/>
      <c r="J11" s="28"/>
      <c r="K11" s="28"/>
    </row>
    <row r="12" spans="1:11" ht="8.1" customHeight="1" x14ac:dyDescent="0.45">
      <c r="A12" s="19"/>
      <c r="B12" s="19"/>
      <c r="C12" s="20"/>
      <c r="D12" s="21"/>
      <c r="E12" s="22"/>
      <c r="F12" s="23"/>
      <c r="G12" s="23"/>
      <c r="H12" s="23"/>
      <c r="I12" s="22"/>
      <c r="J12" s="23"/>
      <c r="K12" s="23"/>
    </row>
    <row r="13" spans="1:11" ht="19.8" x14ac:dyDescent="0.45">
      <c r="A13" s="24" t="s">
        <v>14</v>
      </c>
      <c r="B13" s="24"/>
      <c r="C13" s="20"/>
      <c r="D13" s="21"/>
      <c r="E13" s="22"/>
      <c r="F13" s="23"/>
      <c r="G13" s="23"/>
      <c r="H13" s="23"/>
      <c r="I13" s="22"/>
      <c r="J13" s="23"/>
      <c r="K13" s="23"/>
    </row>
    <row r="14" spans="1:11" ht="8.1" customHeight="1" x14ac:dyDescent="0.45">
      <c r="A14" s="19"/>
      <c r="B14" s="19"/>
      <c r="C14" s="20"/>
      <c r="D14" s="21"/>
      <c r="E14" s="22"/>
      <c r="F14" s="23"/>
      <c r="G14" s="23"/>
      <c r="H14" s="23"/>
      <c r="I14" s="22"/>
      <c r="J14" s="23"/>
      <c r="K14" s="23"/>
    </row>
    <row r="15" spans="1:11" ht="18.600000000000001" x14ac:dyDescent="0.45">
      <c r="A15" s="29" t="s">
        <v>15</v>
      </c>
      <c r="B15" s="29"/>
      <c r="C15" s="20"/>
      <c r="D15" s="21"/>
      <c r="E15" s="30">
        <v>82114596</v>
      </c>
      <c r="F15" s="31"/>
      <c r="G15" s="32">
        <v>89144505</v>
      </c>
      <c r="H15" s="31"/>
      <c r="I15" s="30">
        <v>76728533</v>
      </c>
      <c r="J15" s="33"/>
      <c r="K15" s="32">
        <v>81030023</v>
      </c>
    </row>
    <row r="16" spans="1:11" ht="18.600000000000001" x14ac:dyDescent="0.45">
      <c r="A16" s="29" t="s">
        <v>16</v>
      </c>
      <c r="B16" s="29"/>
      <c r="C16" s="20"/>
      <c r="D16" s="21"/>
      <c r="E16" s="30"/>
      <c r="F16" s="31"/>
      <c r="G16" s="32"/>
      <c r="H16" s="31"/>
      <c r="I16" s="30"/>
      <c r="J16" s="33"/>
      <c r="K16" s="32"/>
    </row>
    <row r="17" spans="1:11" ht="18.600000000000001" x14ac:dyDescent="0.45">
      <c r="A17" s="29"/>
      <c r="B17" s="29" t="s">
        <v>17</v>
      </c>
      <c r="C17" s="20"/>
      <c r="D17" s="21"/>
      <c r="E17" s="30">
        <v>1521</v>
      </c>
      <c r="F17" s="31"/>
      <c r="G17" s="32">
        <v>1507613</v>
      </c>
      <c r="H17" s="31"/>
      <c r="I17" s="30">
        <v>1521</v>
      </c>
      <c r="J17" s="33"/>
      <c r="K17" s="32">
        <v>1507613</v>
      </c>
    </row>
    <row r="18" spans="1:11" ht="18.600000000000001" x14ac:dyDescent="0.45">
      <c r="A18" s="29" t="s">
        <v>18</v>
      </c>
      <c r="B18" s="29"/>
      <c r="C18" s="20">
        <v>6</v>
      </c>
      <c r="D18" s="21"/>
      <c r="E18" s="30">
        <v>5286522</v>
      </c>
      <c r="F18" s="31"/>
      <c r="G18" s="32">
        <v>2764261</v>
      </c>
      <c r="H18" s="31"/>
      <c r="I18" s="30">
        <v>17494595</v>
      </c>
      <c r="J18" s="33"/>
      <c r="K18" s="32">
        <v>2786531</v>
      </c>
    </row>
    <row r="19" spans="1:11" ht="18.600000000000001" x14ac:dyDescent="0.45">
      <c r="A19" s="29" t="s">
        <v>19</v>
      </c>
      <c r="B19" s="29"/>
      <c r="C19" s="20"/>
      <c r="D19" s="21"/>
      <c r="E19" s="34"/>
      <c r="F19" s="31"/>
      <c r="G19" s="35"/>
      <c r="H19" s="31"/>
      <c r="I19" s="34"/>
      <c r="J19" s="31"/>
      <c r="K19" s="35"/>
    </row>
    <row r="20" spans="1:11" ht="18.600000000000001" x14ac:dyDescent="0.45">
      <c r="A20" s="19"/>
      <c r="B20" s="29" t="s">
        <v>20</v>
      </c>
      <c r="C20" s="36" t="s">
        <v>208</v>
      </c>
      <c r="D20" s="21"/>
      <c r="E20" s="34">
        <v>0</v>
      </c>
      <c r="F20" s="31"/>
      <c r="G20" s="35">
        <v>0</v>
      </c>
      <c r="H20" s="31"/>
      <c r="I20" s="34">
        <v>0</v>
      </c>
      <c r="J20" s="31"/>
      <c r="K20" s="35">
        <v>6909898</v>
      </c>
    </row>
    <row r="21" spans="1:11" ht="18.600000000000001" x14ac:dyDescent="0.45">
      <c r="A21" s="19" t="s">
        <v>21</v>
      </c>
      <c r="B21" s="29"/>
      <c r="C21" s="36"/>
      <c r="D21" s="21"/>
      <c r="E21" s="34"/>
      <c r="F21" s="31"/>
      <c r="G21" s="35"/>
      <c r="H21" s="31"/>
      <c r="I21" s="34"/>
      <c r="J21" s="31"/>
      <c r="K21" s="35"/>
    </row>
    <row r="22" spans="1:11" ht="18.600000000000001" x14ac:dyDescent="0.45">
      <c r="A22" s="19"/>
      <c r="B22" s="37" t="s">
        <v>22</v>
      </c>
      <c r="C22" s="36" t="s">
        <v>209</v>
      </c>
      <c r="D22" s="21"/>
      <c r="E22" s="34">
        <v>0</v>
      </c>
      <c r="F22" s="31"/>
      <c r="G22" s="35">
        <v>0</v>
      </c>
      <c r="H22" s="31"/>
      <c r="I22" s="34">
        <v>244017</v>
      </c>
      <c r="J22" s="31"/>
      <c r="K22" s="35">
        <v>0</v>
      </c>
    </row>
    <row r="23" spans="1:11" ht="18.600000000000001" x14ac:dyDescent="0.45">
      <c r="A23" s="38" t="s">
        <v>23</v>
      </c>
      <c r="B23" s="29"/>
      <c r="C23" s="20">
        <v>7</v>
      </c>
      <c r="D23" s="21"/>
      <c r="E23" s="39">
        <v>938857590</v>
      </c>
      <c r="F23" s="40"/>
      <c r="G23" s="41">
        <v>698282374</v>
      </c>
      <c r="H23" s="40"/>
      <c r="I23" s="39">
        <v>837428251</v>
      </c>
      <c r="J23" s="40"/>
      <c r="K23" s="41">
        <v>699604559</v>
      </c>
    </row>
    <row r="24" spans="1:11" ht="18.600000000000001" x14ac:dyDescent="0.45">
      <c r="A24" s="29" t="s">
        <v>24</v>
      </c>
      <c r="B24" s="29"/>
      <c r="C24" s="20"/>
      <c r="D24" s="21"/>
      <c r="E24" s="42">
        <v>76026688</v>
      </c>
      <c r="F24" s="31"/>
      <c r="G24" s="43">
        <v>23686742</v>
      </c>
      <c r="H24" s="31"/>
      <c r="I24" s="42">
        <v>75515210</v>
      </c>
      <c r="J24" s="40"/>
      <c r="K24" s="43">
        <v>22427536</v>
      </c>
    </row>
    <row r="25" spans="1:11" ht="8.1" customHeight="1" x14ac:dyDescent="0.45">
      <c r="A25" s="44"/>
      <c r="B25" s="44"/>
      <c r="C25" s="20"/>
      <c r="D25" s="21"/>
      <c r="E25" s="45"/>
      <c r="F25" s="46"/>
      <c r="G25" s="47"/>
      <c r="H25" s="46"/>
      <c r="I25" s="45"/>
      <c r="J25" s="40"/>
      <c r="K25" s="47"/>
    </row>
    <row r="26" spans="1:11" ht="19.8" x14ac:dyDescent="0.45">
      <c r="A26" s="24" t="s">
        <v>25</v>
      </c>
      <c r="B26" s="38"/>
      <c r="C26" s="20"/>
      <c r="D26" s="21"/>
      <c r="E26" s="48">
        <f>SUM(E15:E24)</f>
        <v>1102286917</v>
      </c>
      <c r="F26" s="40"/>
      <c r="G26" s="49">
        <f>SUM(G15:G24)</f>
        <v>815385495</v>
      </c>
      <c r="H26" s="40"/>
      <c r="I26" s="48">
        <f>SUM(I15:I24)</f>
        <v>1007412127</v>
      </c>
      <c r="J26" s="50"/>
      <c r="K26" s="49">
        <f>SUM(K15:K24)</f>
        <v>814266160</v>
      </c>
    </row>
    <row r="27" spans="1:11" ht="19.8" x14ac:dyDescent="0.45">
      <c r="A27" s="44"/>
      <c r="B27" s="44"/>
      <c r="C27" s="20"/>
      <c r="D27" s="21"/>
      <c r="E27" s="51"/>
      <c r="F27" s="40"/>
      <c r="G27" s="40"/>
      <c r="H27" s="40"/>
      <c r="I27" s="51"/>
      <c r="J27" s="40"/>
      <c r="K27" s="40"/>
    </row>
    <row r="28" spans="1:11" ht="19.8" x14ac:dyDescent="0.45">
      <c r="A28" s="24" t="s">
        <v>26</v>
      </c>
      <c r="B28" s="24"/>
      <c r="C28" s="20"/>
      <c r="D28" s="21"/>
      <c r="E28" s="51"/>
      <c r="F28" s="40"/>
      <c r="G28" s="40"/>
      <c r="H28" s="40"/>
      <c r="I28" s="51"/>
      <c r="J28" s="40"/>
      <c r="K28" s="40"/>
    </row>
    <row r="29" spans="1:11" ht="8.1" customHeight="1" x14ac:dyDescent="0.45">
      <c r="A29" s="24"/>
      <c r="B29" s="24"/>
      <c r="C29" s="20"/>
      <c r="D29" s="21"/>
      <c r="E29" s="51"/>
      <c r="F29" s="40"/>
      <c r="G29" s="40"/>
      <c r="H29" s="40"/>
      <c r="I29" s="51"/>
      <c r="J29" s="40"/>
      <c r="K29" s="40"/>
    </row>
    <row r="30" spans="1:11" ht="18.600000000000001" x14ac:dyDescent="0.45">
      <c r="A30" s="19" t="s">
        <v>27</v>
      </c>
      <c r="B30" s="19"/>
      <c r="C30" s="20"/>
      <c r="D30" s="21"/>
      <c r="E30" s="52">
        <v>20316210</v>
      </c>
      <c r="F30" s="50"/>
      <c r="G30" s="53">
        <v>29519490</v>
      </c>
      <c r="H30" s="50"/>
      <c r="I30" s="52">
        <v>20316210</v>
      </c>
      <c r="J30" s="50"/>
      <c r="K30" s="53">
        <v>28174410</v>
      </c>
    </row>
    <row r="31" spans="1:11" ht="18.600000000000001" x14ac:dyDescent="0.45">
      <c r="A31" s="29" t="s">
        <v>28</v>
      </c>
      <c r="B31" s="19"/>
      <c r="C31" s="20"/>
      <c r="D31" s="21"/>
      <c r="E31" s="52">
        <v>0</v>
      </c>
      <c r="F31" s="50"/>
      <c r="G31" s="53">
        <v>0</v>
      </c>
      <c r="H31" s="50"/>
      <c r="I31" s="52">
        <v>80760000</v>
      </c>
      <c r="J31" s="50"/>
      <c r="K31" s="53">
        <v>80760000</v>
      </c>
    </row>
    <row r="32" spans="1:11" ht="18.600000000000001" x14ac:dyDescent="0.45">
      <c r="A32" s="29" t="s">
        <v>29</v>
      </c>
      <c r="B32" s="19"/>
      <c r="C32" s="20" t="s">
        <v>209</v>
      </c>
      <c r="D32" s="21"/>
      <c r="E32" s="52">
        <v>0</v>
      </c>
      <c r="F32" s="50"/>
      <c r="G32" s="53">
        <v>0</v>
      </c>
      <c r="H32" s="50"/>
      <c r="I32" s="52">
        <v>45500000</v>
      </c>
      <c r="J32" s="50"/>
      <c r="K32" s="53">
        <v>5445000</v>
      </c>
    </row>
    <row r="33" spans="1:11" ht="18.600000000000001" x14ac:dyDescent="0.45">
      <c r="A33" s="29" t="s">
        <v>30</v>
      </c>
      <c r="B33" s="29"/>
      <c r="C33" s="20"/>
      <c r="D33" s="21"/>
      <c r="E33" s="52">
        <v>98966290</v>
      </c>
      <c r="F33" s="50"/>
      <c r="G33" s="53">
        <v>98966290</v>
      </c>
      <c r="H33" s="50"/>
      <c r="I33" s="52">
        <v>6563733</v>
      </c>
      <c r="J33" s="50"/>
      <c r="K33" s="53">
        <v>6563733</v>
      </c>
    </row>
    <row r="34" spans="1:11" ht="18.600000000000001" x14ac:dyDescent="0.45">
      <c r="A34" s="29" t="s">
        <v>31</v>
      </c>
      <c r="B34" s="29"/>
      <c r="C34" s="20"/>
      <c r="D34" s="21"/>
      <c r="E34" s="52">
        <v>20441278</v>
      </c>
      <c r="F34" s="50"/>
      <c r="G34" s="53">
        <v>21551539</v>
      </c>
      <c r="H34" s="50"/>
      <c r="I34" s="52">
        <v>20441278</v>
      </c>
      <c r="J34" s="50"/>
      <c r="K34" s="53">
        <v>21551539</v>
      </c>
    </row>
    <row r="35" spans="1:11" ht="18.600000000000001" x14ac:dyDescent="0.45">
      <c r="A35" s="29" t="s">
        <v>32</v>
      </c>
      <c r="B35" s="29"/>
      <c r="C35" s="20">
        <v>8</v>
      </c>
      <c r="D35" s="21"/>
      <c r="E35" s="52">
        <v>94453954</v>
      </c>
      <c r="F35" s="50"/>
      <c r="G35" s="53">
        <v>56527616</v>
      </c>
      <c r="H35" s="50"/>
      <c r="I35" s="52">
        <v>94447818</v>
      </c>
      <c r="J35" s="50"/>
      <c r="K35" s="53">
        <v>56519624</v>
      </c>
    </row>
    <row r="36" spans="1:11" ht="18.600000000000001" x14ac:dyDescent="0.45">
      <c r="A36" s="29" t="s">
        <v>33</v>
      </c>
      <c r="B36" s="29"/>
      <c r="C36" s="20">
        <v>8</v>
      </c>
      <c r="D36" s="21"/>
      <c r="E36" s="52">
        <v>3871863</v>
      </c>
      <c r="F36" s="50"/>
      <c r="G36" s="53">
        <v>4928135</v>
      </c>
      <c r="H36" s="50"/>
      <c r="I36" s="52">
        <v>3871863</v>
      </c>
      <c r="J36" s="50"/>
      <c r="K36" s="53">
        <v>4928135</v>
      </c>
    </row>
    <row r="37" spans="1:11" ht="18.600000000000001" x14ac:dyDescent="0.45">
      <c r="A37" s="29" t="s">
        <v>34</v>
      </c>
      <c r="B37" s="29"/>
      <c r="C37" s="20"/>
      <c r="D37" s="21"/>
      <c r="E37" s="52">
        <v>1552733</v>
      </c>
      <c r="F37" s="50"/>
      <c r="G37" s="53">
        <v>2684779</v>
      </c>
      <c r="H37" s="50"/>
      <c r="I37" s="52">
        <v>1552733</v>
      </c>
      <c r="J37" s="50"/>
      <c r="K37" s="53">
        <v>2684779</v>
      </c>
    </row>
    <row r="38" spans="1:11" ht="18.600000000000001" x14ac:dyDescent="0.45">
      <c r="A38" s="29" t="s">
        <v>35</v>
      </c>
      <c r="B38" s="29"/>
      <c r="C38" s="20"/>
      <c r="D38" s="21"/>
      <c r="E38" s="52">
        <v>2873852</v>
      </c>
      <c r="F38" s="50"/>
      <c r="G38" s="53">
        <v>2490003</v>
      </c>
      <c r="H38" s="50"/>
      <c r="I38" s="52">
        <v>1937955</v>
      </c>
      <c r="J38" s="50"/>
      <c r="K38" s="53">
        <v>1916483</v>
      </c>
    </row>
    <row r="39" spans="1:11" ht="18.600000000000001" x14ac:dyDescent="0.45">
      <c r="A39" s="29" t="s">
        <v>36</v>
      </c>
      <c r="B39" s="29"/>
      <c r="C39" s="20"/>
      <c r="D39" s="21"/>
      <c r="E39" s="48">
        <v>19160065</v>
      </c>
      <c r="F39" s="50"/>
      <c r="G39" s="49">
        <v>2931446</v>
      </c>
      <c r="H39" s="50"/>
      <c r="I39" s="48">
        <v>18963550</v>
      </c>
      <c r="J39" s="50"/>
      <c r="K39" s="49">
        <v>2899446</v>
      </c>
    </row>
    <row r="40" spans="1:11" ht="8.1" customHeight="1" x14ac:dyDescent="0.45">
      <c r="A40" s="19"/>
      <c r="B40" s="29"/>
      <c r="C40" s="20"/>
      <c r="D40" s="21"/>
      <c r="E40" s="52"/>
      <c r="F40" s="54"/>
      <c r="G40" s="53"/>
      <c r="H40" s="54"/>
      <c r="I40" s="52"/>
      <c r="J40" s="50"/>
      <c r="K40" s="53"/>
    </row>
    <row r="41" spans="1:11" ht="18.75" customHeight="1" x14ac:dyDescent="0.45">
      <c r="A41" s="24" t="s">
        <v>37</v>
      </c>
      <c r="B41" s="38"/>
      <c r="C41" s="20"/>
      <c r="D41" s="21"/>
      <c r="E41" s="48">
        <f>SUM(E30:E40)</f>
        <v>261636245</v>
      </c>
      <c r="F41" s="54"/>
      <c r="G41" s="49">
        <f>SUM(G30:G40)</f>
        <v>219599298</v>
      </c>
      <c r="H41" s="54"/>
      <c r="I41" s="48">
        <f>SUM(I30:I40)</f>
        <v>294355140</v>
      </c>
      <c r="J41" s="50"/>
      <c r="K41" s="49">
        <f>SUM(K30:K40)</f>
        <v>211443149</v>
      </c>
    </row>
    <row r="42" spans="1:11" ht="8.1" customHeight="1" x14ac:dyDescent="0.45">
      <c r="A42" s="44"/>
      <c r="B42" s="44"/>
      <c r="C42" s="20"/>
      <c r="D42" s="21"/>
      <c r="E42" s="45"/>
      <c r="F42" s="46"/>
      <c r="G42" s="47"/>
      <c r="H42" s="46"/>
      <c r="I42" s="45"/>
      <c r="J42" s="40"/>
      <c r="K42" s="47"/>
    </row>
    <row r="43" spans="1:11" ht="20.399999999999999" thickBot="1" x14ac:dyDescent="0.5">
      <c r="A43" s="24" t="s">
        <v>38</v>
      </c>
      <c r="B43" s="24"/>
      <c r="C43" s="20"/>
      <c r="D43" s="21"/>
      <c r="E43" s="55">
        <f>SUM(E26+E41)</f>
        <v>1363923162</v>
      </c>
      <c r="F43" s="50"/>
      <c r="G43" s="56">
        <f>SUM(G26+G41)</f>
        <v>1034984793</v>
      </c>
      <c r="H43" s="50"/>
      <c r="I43" s="55">
        <f>SUM(I26+I41)</f>
        <v>1301767267</v>
      </c>
      <c r="J43" s="50"/>
      <c r="K43" s="56">
        <f>SUM(K26+K41)</f>
        <v>1025709309</v>
      </c>
    </row>
    <row r="44" spans="1:11" ht="18.75" customHeight="1" thickTop="1" x14ac:dyDescent="0.45">
      <c r="A44" s="24"/>
      <c r="B44" s="24"/>
      <c r="C44" s="20"/>
      <c r="D44" s="21"/>
      <c r="E44" s="50"/>
      <c r="F44" s="50"/>
      <c r="G44" s="53"/>
      <c r="H44" s="50"/>
      <c r="I44" s="50"/>
      <c r="J44" s="50"/>
      <c r="K44" s="53"/>
    </row>
    <row r="45" spans="1:11" ht="18.75" customHeight="1" x14ac:dyDescent="0.45">
      <c r="A45" s="24"/>
      <c r="B45" s="24"/>
      <c r="C45" s="20"/>
      <c r="D45" s="21"/>
      <c r="E45" s="50"/>
      <c r="F45" s="50"/>
      <c r="G45" s="53"/>
      <c r="H45" s="50"/>
      <c r="I45" s="50"/>
      <c r="J45" s="50"/>
      <c r="K45" s="53"/>
    </row>
    <row r="46" spans="1:11" ht="18.75" customHeight="1" x14ac:dyDescent="0.45">
      <c r="A46" s="177" t="s">
        <v>39</v>
      </c>
      <c r="B46" s="177"/>
      <c r="C46" s="177"/>
      <c r="D46" s="177"/>
      <c r="E46" s="177"/>
      <c r="F46" s="177"/>
      <c r="G46" s="177"/>
      <c r="H46" s="177"/>
      <c r="I46" s="177"/>
      <c r="J46" s="177"/>
      <c r="K46" s="177"/>
    </row>
    <row r="47" spans="1:11" ht="15.75" customHeight="1" x14ac:dyDescent="0.45">
      <c r="A47" s="57"/>
      <c r="B47" s="57"/>
      <c r="C47" s="57"/>
      <c r="D47" s="57"/>
      <c r="E47" s="57"/>
      <c r="F47" s="57"/>
      <c r="G47" s="57"/>
      <c r="H47" s="57"/>
      <c r="I47" s="57"/>
      <c r="J47" s="57"/>
      <c r="K47" s="57"/>
    </row>
    <row r="48" spans="1:11" ht="13.5" customHeight="1" x14ac:dyDescent="0.45">
      <c r="A48" s="57"/>
      <c r="B48" s="57"/>
      <c r="C48" s="57"/>
      <c r="D48" s="57"/>
      <c r="E48" s="57"/>
      <c r="F48" s="57"/>
      <c r="G48" s="57"/>
      <c r="H48" s="57"/>
      <c r="I48" s="57"/>
      <c r="J48" s="57"/>
      <c r="K48" s="57"/>
    </row>
    <row r="49" spans="1:11" ht="21.9" customHeight="1" x14ac:dyDescent="0.45">
      <c r="A49" s="58" t="s">
        <v>40</v>
      </c>
      <c r="B49" s="58"/>
      <c r="C49" s="59"/>
      <c r="D49" s="60"/>
      <c r="E49" s="61"/>
      <c r="F49" s="61"/>
      <c r="G49" s="61"/>
      <c r="H49" s="61"/>
      <c r="I49" s="61"/>
      <c r="J49" s="61"/>
      <c r="K49" s="61"/>
    </row>
    <row r="50" spans="1:11" ht="19.8" x14ac:dyDescent="0.45">
      <c r="A50" s="1" t="str">
        <f>A1</f>
        <v>บริษัท วิลล่า คุณาลัย จำกัด (มหาชน)</v>
      </c>
      <c r="B50" s="2"/>
      <c r="C50" s="3"/>
      <c r="D50" s="4"/>
      <c r="E50" s="5"/>
      <c r="F50" s="5"/>
      <c r="G50" s="5"/>
      <c r="H50" s="5"/>
      <c r="I50" s="5"/>
      <c r="J50" s="5"/>
      <c r="K50" s="5"/>
    </row>
    <row r="51" spans="1:11" ht="19.8" x14ac:dyDescent="0.45">
      <c r="A51" s="1" t="s">
        <v>41</v>
      </c>
      <c r="B51" s="2"/>
      <c r="C51" s="3"/>
      <c r="D51" s="4"/>
      <c r="E51" s="5"/>
      <c r="F51" s="5"/>
      <c r="G51" s="5"/>
      <c r="H51" s="5"/>
      <c r="I51" s="5"/>
      <c r="J51" s="5"/>
      <c r="K51" s="5"/>
    </row>
    <row r="52" spans="1:11" ht="19.8" x14ac:dyDescent="0.45">
      <c r="A52" s="7" t="str">
        <f>A3</f>
        <v>ณ วันที่ 30 กันยายน พ.ศ. 2564</v>
      </c>
      <c r="B52" s="8"/>
      <c r="C52" s="9"/>
      <c r="D52" s="10"/>
      <c r="E52" s="11"/>
      <c r="F52" s="11"/>
      <c r="G52" s="11"/>
      <c r="H52" s="11"/>
      <c r="I52" s="11"/>
      <c r="J52" s="11"/>
      <c r="K52" s="11"/>
    </row>
    <row r="53" spans="1:11" ht="19.8" x14ac:dyDescent="0.45">
      <c r="A53" s="12"/>
      <c r="B53" s="12"/>
      <c r="C53" s="3"/>
      <c r="D53" s="4"/>
      <c r="E53" s="5"/>
      <c r="F53" s="5"/>
      <c r="G53" s="5"/>
      <c r="H53" s="5"/>
      <c r="I53" s="5"/>
      <c r="J53" s="5"/>
      <c r="K53" s="5"/>
    </row>
    <row r="54" spans="1:11" ht="18" customHeight="1" x14ac:dyDescent="0.45">
      <c r="A54" s="12"/>
      <c r="B54" s="12"/>
      <c r="C54" s="3"/>
      <c r="D54" s="4"/>
      <c r="E54" s="176" t="s">
        <v>3</v>
      </c>
      <c r="F54" s="176"/>
      <c r="G54" s="176"/>
      <c r="H54" s="13"/>
      <c r="I54" s="176" t="s">
        <v>4</v>
      </c>
      <c r="J54" s="176"/>
      <c r="K54" s="176"/>
    </row>
    <row r="55" spans="1:11" ht="18" customHeight="1" x14ac:dyDescent="0.45">
      <c r="A55" s="12"/>
      <c r="B55" s="12"/>
      <c r="C55" s="3"/>
      <c r="D55" s="4"/>
      <c r="E55" s="4" t="s">
        <v>5</v>
      </c>
      <c r="F55" s="4"/>
      <c r="G55" s="4" t="s">
        <v>6</v>
      </c>
      <c r="H55" s="13"/>
      <c r="I55" s="4" t="s">
        <v>5</v>
      </c>
      <c r="J55" s="4"/>
      <c r="K55" s="4" t="s">
        <v>6</v>
      </c>
    </row>
    <row r="56" spans="1:11" ht="18" customHeight="1" x14ac:dyDescent="0.45">
      <c r="A56" s="12"/>
      <c r="B56" s="12"/>
      <c r="C56" s="3"/>
      <c r="D56" s="4"/>
      <c r="E56" s="4" t="s">
        <v>7</v>
      </c>
      <c r="F56" s="4"/>
      <c r="G56" s="14" t="s">
        <v>8</v>
      </c>
      <c r="H56" s="13"/>
      <c r="I56" s="4" t="s">
        <v>7</v>
      </c>
      <c r="J56" s="4"/>
      <c r="K56" s="14" t="s">
        <v>8</v>
      </c>
    </row>
    <row r="57" spans="1:11" ht="19.8" x14ac:dyDescent="0.45">
      <c r="A57" s="12"/>
      <c r="B57" s="12"/>
      <c r="C57" s="3"/>
      <c r="D57" s="4"/>
      <c r="E57" s="4" t="s">
        <v>9</v>
      </c>
      <c r="G57" s="4" t="s">
        <v>10</v>
      </c>
      <c r="H57" s="4"/>
      <c r="I57" s="4" t="s">
        <v>9</v>
      </c>
      <c r="J57" s="15"/>
      <c r="K57" s="4" t="s">
        <v>10</v>
      </c>
    </row>
    <row r="58" spans="1:11" ht="19.8" x14ac:dyDescent="0.45">
      <c r="A58" s="12"/>
      <c r="B58" s="12"/>
      <c r="C58" s="9" t="s">
        <v>11</v>
      </c>
      <c r="D58" s="4"/>
      <c r="E58" s="16" t="s">
        <v>12</v>
      </c>
      <c r="F58" s="15"/>
      <c r="G58" s="17" t="s">
        <v>12</v>
      </c>
      <c r="H58" s="15"/>
      <c r="I58" s="16" t="s">
        <v>12</v>
      </c>
      <c r="J58" s="18"/>
      <c r="K58" s="17" t="s">
        <v>12</v>
      </c>
    </row>
    <row r="59" spans="1:11" ht="8.1" customHeight="1" x14ac:dyDescent="0.45">
      <c r="A59" s="19"/>
      <c r="B59" s="19"/>
      <c r="C59" s="20"/>
      <c r="D59" s="21"/>
      <c r="E59" s="22"/>
      <c r="F59" s="23"/>
      <c r="G59" s="23"/>
      <c r="H59" s="23"/>
      <c r="I59" s="22"/>
      <c r="J59" s="23"/>
      <c r="K59" s="23"/>
    </row>
    <row r="60" spans="1:11" ht="19.8" x14ac:dyDescent="0.45">
      <c r="A60" s="24" t="s">
        <v>42</v>
      </c>
      <c r="B60" s="24"/>
      <c r="C60" s="25"/>
      <c r="D60" s="26"/>
      <c r="E60" s="27"/>
      <c r="F60" s="28"/>
      <c r="G60" s="28"/>
      <c r="H60" s="28"/>
      <c r="I60" s="27"/>
      <c r="J60" s="28"/>
      <c r="K60" s="28"/>
    </row>
    <row r="61" spans="1:11" ht="7.5" customHeight="1" x14ac:dyDescent="0.45">
      <c r="A61" s="19"/>
      <c r="B61" s="19"/>
      <c r="C61" s="20"/>
      <c r="D61" s="21"/>
      <c r="E61" s="22"/>
      <c r="F61" s="23"/>
      <c r="G61" s="23"/>
      <c r="H61" s="23"/>
      <c r="I61" s="22"/>
      <c r="J61" s="23"/>
      <c r="K61" s="23"/>
    </row>
    <row r="62" spans="1:11" ht="19.8" x14ac:dyDescent="0.45">
      <c r="A62" s="24" t="s">
        <v>43</v>
      </c>
      <c r="B62" s="24"/>
      <c r="C62" s="20"/>
      <c r="D62" s="21"/>
      <c r="E62" s="22"/>
      <c r="F62" s="23"/>
      <c r="G62" s="23"/>
      <c r="H62" s="23"/>
      <c r="I62" s="22"/>
      <c r="J62" s="23"/>
      <c r="K62" s="23"/>
    </row>
    <row r="63" spans="1:11" ht="5.4" customHeight="1" x14ac:dyDescent="0.45">
      <c r="A63" s="24"/>
      <c r="B63" s="24"/>
      <c r="C63" s="20"/>
      <c r="D63" s="21"/>
      <c r="E63" s="22"/>
      <c r="F63" s="23"/>
      <c r="G63" s="23"/>
      <c r="H63" s="23"/>
      <c r="I63" s="22"/>
      <c r="J63" s="23"/>
      <c r="K63" s="23"/>
    </row>
    <row r="64" spans="1:11" ht="18.600000000000001" x14ac:dyDescent="0.45">
      <c r="A64" s="29" t="s">
        <v>44</v>
      </c>
      <c r="B64" s="29"/>
      <c r="C64" s="20"/>
      <c r="D64" s="21"/>
      <c r="E64" s="30">
        <v>40000000</v>
      </c>
      <c r="F64" s="54"/>
      <c r="G64" s="32">
        <v>30000000</v>
      </c>
      <c r="H64" s="54"/>
      <c r="I64" s="30">
        <v>40000000</v>
      </c>
      <c r="J64" s="50"/>
      <c r="K64" s="32">
        <v>30000000</v>
      </c>
    </row>
    <row r="65" spans="1:11" ht="18.600000000000001" x14ac:dyDescent="0.45">
      <c r="A65" s="29" t="s">
        <v>45</v>
      </c>
      <c r="B65" s="29"/>
      <c r="C65" s="20"/>
      <c r="D65" s="21"/>
      <c r="E65" s="30">
        <v>160466683</v>
      </c>
      <c r="F65" s="54"/>
      <c r="G65" s="32">
        <v>143484016</v>
      </c>
      <c r="H65" s="54"/>
      <c r="I65" s="30">
        <v>152773475</v>
      </c>
      <c r="J65" s="50"/>
      <c r="K65" s="32">
        <v>137343497</v>
      </c>
    </row>
    <row r="66" spans="1:11" ht="18.600000000000001" x14ac:dyDescent="0.45">
      <c r="A66" s="29" t="s">
        <v>46</v>
      </c>
      <c r="B66" s="29"/>
      <c r="C66" s="20"/>
      <c r="D66" s="21"/>
      <c r="E66" s="30">
        <v>6015167</v>
      </c>
      <c r="F66" s="54"/>
      <c r="G66" s="32">
        <v>2104806</v>
      </c>
      <c r="H66" s="54"/>
      <c r="I66" s="30">
        <v>6015167</v>
      </c>
      <c r="J66" s="50"/>
      <c r="K66" s="32">
        <v>2080721</v>
      </c>
    </row>
    <row r="67" spans="1:11" ht="18.600000000000001" x14ac:dyDescent="0.45">
      <c r="A67" s="29" t="s">
        <v>47</v>
      </c>
      <c r="B67" s="29"/>
      <c r="C67" s="20"/>
      <c r="D67" s="21"/>
      <c r="E67" s="30">
        <v>13500000</v>
      </c>
      <c r="F67" s="54"/>
      <c r="G67" s="32">
        <v>13500000</v>
      </c>
      <c r="H67" s="54"/>
      <c r="I67" s="30">
        <v>13500000</v>
      </c>
      <c r="J67" s="50"/>
      <c r="K67" s="32">
        <v>13500000</v>
      </c>
    </row>
    <row r="68" spans="1:11" ht="18.600000000000001" x14ac:dyDescent="0.45">
      <c r="A68" s="29" t="s">
        <v>48</v>
      </c>
      <c r="B68" s="29"/>
      <c r="C68" s="38"/>
      <c r="D68" s="38"/>
      <c r="E68" s="62"/>
      <c r="F68" s="38"/>
      <c r="G68" s="38"/>
      <c r="H68" s="38"/>
      <c r="I68" s="62"/>
      <c r="J68" s="38"/>
      <c r="K68" s="38"/>
    </row>
    <row r="69" spans="1:11" ht="18.600000000000001" x14ac:dyDescent="0.45">
      <c r="A69" s="29"/>
      <c r="B69" s="63" t="s">
        <v>49</v>
      </c>
      <c r="C69" s="20"/>
      <c r="D69" s="21"/>
      <c r="E69" s="30">
        <v>1415807</v>
      </c>
      <c r="F69" s="54"/>
      <c r="G69" s="32">
        <v>1368773</v>
      </c>
      <c r="H69" s="54"/>
      <c r="I69" s="30">
        <v>1415807</v>
      </c>
      <c r="J69" s="50"/>
      <c r="K69" s="32">
        <v>1368773</v>
      </c>
    </row>
    <row r="70" spans="1:11" ht="18.600000000000001" x14ac:dyDescent="0.45">
      <c r="A70" s="29" t="s">
        <v>50</v>
      </c>
      <c r="B70" s="63"/>
      <c r="C70" s="20">
        <v>9</v>
      </c>
      <c r="D70" s="21"/>
      <c r="E70" s="30">
        <v>3173425</v>
      </c>
      <c r="F70" s="54"/>
      <c r="G70" s="32">
        <v>1330274</v>
      </c>
      <c r="H70" s="54"/>
      <c r="I70" s="30">
        <v>3173425</v>
      </c>
      <c r="J70" s="50"/>
      <c r="K70" s="32">
        <v>1330274</v>
      </c>
    </row>
    <row r="71" spans="1:11" ht="18.600000000000001" x14ac:dyDescent="0.45">
      <c r="A71" s="29" t="s">
        <v>51</v>
      </c>
      <c r="B71" s="29"/>
      <c r="C71" s="20"/>
      <c r="D71" s="21"/>
      <c r="E71" s="30"/>
      <c r="F71" s="54"/>
      <c r="G71" s="32"/>
      <c r="H71" s="54"/>
      <c r="I71" s="30"/>
      <c r="J71" s="50"/>
      <c r="K71" s="32"/>
    </row>
    <row r="72" spans="1:11" ht="18.600000000000001" x14ac:dyDescent="0.45">
      <c r="A72" s="19"/>
      <c r="B72" s="29" t="s">
        <v>52</v>
      </c>
      <c r="C72" s="20">
        <v>9</v>
      </c>
      <c r="D72" s="21"/>
      <c r="E72" s="30">
        <v>209893913</v>
      </c>
      <c r="F72" s="54"/>
      <c r="G72" s="32">
        <v>183178640</v>
      </c>
      <c r="H72" s="54"/>
      <c r="I72" s="30">
        <v>155751800</v>
      </c>
      <c r="J72" s="50"/>
      <c r="K72" s="32">
        <v>183178640</v>
      </c>
    </row>
    <row r="73" spans="1:11" ht="18.600000000000001" x14ac:dyDescent="0.45">
      <c r="A73" s="29" t="s">
        <v>53</v>
      </c>
      <c r="B73" s="29"/>
      <c r="C73" s="20"/>
      <c r="D73" s="21"/>
      <c r="E73" s="30">
        <v>7815571</v>
      </c>
      <c r="F73" s="54"/>
      <c r="G73" s="32">
        <v>9151125</v>
      </c>
      <c r="H73" s="54"/>
      <c r="I73" s="30">
        <v>7815571</v>
      </c>
      <c r="J73" s="50"/>
      <c r="K73" s="32">
        <v>9151125</v>
      </c>
    </row>
    <row r="74" spans="1:11" ht="18.600000000000001" x14ac:dyDescent="0.45">
      <c r="A74" s="29" t="s">
        <v>54</v>
      </c>
      <c r="B74" s="29"/>
      <c r="C74" s="20"/>
      <c r="D74" s="21"/>
      <c r="E74" s="42">
        <v>0</v>
      </c>
      <c r="F74" s="54"/>
      <c r="G74" s="43">
        <v>1622406</v>
      </c>
      <c r="H74" s="54"/>
      <c r="I74" s="42">
        <v>0</v>
      </c>
      <c r="J74" s="50"/>
      <c r="K74" s="43">
        <v>1622406</v>
      </c>
    </row>
    <row r="75" spans="1:11" ht="8.1" customHeight="1" x14ac:dyDescent="0.45">
      <c r="A75" s="24"/>
      <c r="B75" s="24"/>
      <c r="C75" s="20"/>
      <c r="D75" s="21"/>
      <c r="E75" s="51"/>
      <c r="F75" s="40"/>
      <c r="G75" s="40"/>
      <c r="H75" s="40"/>
      <c r="I75" s="51"/>
      <c r="J75" s="64"/>
      <c r="K75" s="40"/>
    </row>
    <row r="76" spans="1:11" ht="19.8" x14ac:dyDescent="0.45">
      <c r="A76" s="24" t="s">
        <v>55</v>
      </c>
      <c r="B76" s="38"/>
      <c r="C76" s="20"/>
      <c r="D76" s="21"/>
      <c r="E76" s="48">
        <f>SUM(E64:E74)</f>
        <v>442280566</v>
      </c>
      <c r="F76" s="50"/>
      <c r="G76" s="49">
        <f>SUM(G64:G74)</f>
        <v>385740040</v>
      </c>
      <c r="H76" s="50"/>
      <c r="I76" s="48">
        <f>SUM(I64:I74)</f>
        <v>380445245</v>
      </c>
      <c r="J76" s="50"/>
      <c r="K76" s="49">
        <f>SUM(K64:K74)</f>
        <v>379575436</v>
      </c>
    </row>
    <row r="77" spans="1:11" ht="18.600000000000001" x14ac:dyDescent="0.45">
      <c r="A77" s="19"/>
      <c r="B77" s="19"/>
      <c r="C77" s="20"/>
      <c r="D77" s="21"/>
      <c r="E77" s="51"/>
      <c r="F77" s="40"/>
      <c r="G77" s="40"/>
      <c r="H77" s="40"/>
      <c r="I77" s="51"/>
      <c r="J77" s="40"/>
      <c r="K77" s="40"/>
    </row>
    <row r="78" spans="1:11" ht="19.8" x14ac:dyDescent="0.45">
      <c r="A78" s="24" t="s">
        <v>56</v>
      </c>
      <c r="B78" s="24"/>
      <c r="C78" s="20"/>
      <c r="D78" s="21"/>
      <c r="E78" s="51"/>
      <c r="F78" s="40"/>
      <c r="G78" s="40"/>
      <c r="H78" s="40"/>
      <c r="I78" s="51"/>
      <c r="J78" s="40"/>
      <c r="K78" s="40"/>
    </row>
    <row r="79" spans="1:11" ht="8.1" customHeight="1" x14ac:dyDescent="0.45">
      <c r="A79" s="19"/>
      <c r="B79" s="19"/>
      <c r="C79" s="20"/>
      <c r="D79" s="21"/>
      <c r="E79" s="51"/>
      <c r="F79" s="40"/>
      <c r="G79" s="40"/>
      <c r="H79" s="40"/>
      <c r="I79" s="51"/>
      <c r="J79" s="40"/>
      <c r="K79" s="40"/>
    </row>
    <row r="80" spans="1:11" ht="18.600000000000001" x14ac:dyDescent="0.45">
      <c r="A80" s="29" t="s">
        <v>48</v>
      </c>
      <c r="B80" s="29"/>
      <c r="C80" s="20"/>
      <c r="D80" s="21"/>
      <c r="E80" s="30">
        <v>1771692</v>
      </c>
      <c r="F80" s="54"/>
      <c r="G80" s="32">
        <v>2839541</v>
      </c>
      <c r="H80" s="54"/>
      <c r="I80" s="30">
        <v>1771692</v>
      </c>
      <c r="J80" s="50"/>
      <c r="K80" s="32">
        <v>2839541</v>
      </c>
    </row>
    <row r="81" spans="1:11" ht="18.600000000000001" x14ac:dyDescent="0.45">
      <c r="A81" s="29" t="s">
        <v>57</v>
      </c>
      <c r="B81" s="29"/>
      <c r="C81" s="20">
        <v>9</v>
      </c>
      <c r="D81" s="21"/>
      <c r="E81" s="30">
        <v>234352533</v>
      </c>
      <c r="F81" s="54"/>
      <c r="G81" s="32">
        <v>87011901</v>
      </c>
      <c r="H81" s="54"/>
      <c r="I81" s="30">
        <v>234352533</v>
      </c>
      <c r="J81" s="50"/>
      <c r="K81" s="32">
        <v>87011901</v>
      </c>
    </row>
    <row r="82" spans="1:11" ht="18.600000000000001" x14ac:dyDescent="0.45">
      <c r="A82" s="29" t="s">
        <v>58</v>
      </c>
      <c r="B82" s="29"/>
      <c r="C82" s="20">
        <v>9</v>
      </c>
      <c r="D82" s="21"/>
      <c r="E82" s="30">
        <v>107991003</v>
      </c>
      <c r="F82" s="54"/>
      <c r="G82" s="32">
        <v>40510807</v>
      </c>
      <c r="H82" s="54"/>
      <c r="I82" s="30">
        <v>107991003</v>
      </c>
      <c r="J82" s="50"/>
      <c r="K82" s="32">
        <v>40510807</v>
      </c>
    </row>
    <row r="83" spans="1:11" ht="18.600000000000001" x14ac:dyDescent="0.45">
      <c r="A83" s="29" t="s">
        <v>59</v>
      </c>
      <c r="B83" s="29"/>
      <c r="C83" s="20"/>
      <c r="D83" s="21"/>
      <c r="E83" s="42">
        <v>8009896</v>
      </c>
      <c r="F83" s="54"/>
      <c r="G83" s="43">
        <v>5918157</v>
      </c>
      <c r="H83" s="54"/>
      <c r="I83" s="42">
        <v>6651844</v>
      </c>
      <c r="J83" s="50"/>
      <c r="K83" s="43">
        <v>4814514</v>
      </c>
    </row>
    <row r="84" spans="1:11" ht="8.1" customHeight="1" x14ac:dyDescent="0.45">
      <c r="A84" s="29"/>
      <c r="B84" s="29"/>
      <c r="C84" s="20"/>
      <c r="D84" s="21"/>
      <c r="E84" s="30"/>
      <c r="F84" s="54"/>
      <c r="G84" s="32"/>
      <c r="H84" s="54"/>
      <c r="I84" s="30"/>
      <c r="J84" s="50"/>
      <c r="K84" s="32"/>
    </row>
    <row r="85" spans="1:11" ht="19.8" x14ac:dyDescent="0.45">
      <c r="A85" s="24" t="s">
        <v>60</v>
      </c>
      <c r="B85" s="38"/>
      <c r="C85" s="20"/>
      <c r="D85" s="21"/>
      <c r="E85" s="48">
        <f>SUM(E80:E83)</f>
        <v>352125124</v>
      </c>
      <c r="F85" s="50"/>
      <c r="G85" s="49">
        <f>SUM(G80:G83)</f>
        <v>136280406</v>
      </c>
      <c r="H85" s="50"/>
      <c r="I85" s="48">
        <f>SUM(I80:I83)</f>
        <v>350767072</v>
      </c>
      <c r="J85" s="50"/>
      <c r="K85" s="49">
        <f>SUM(K80:K83)</f>
        <v>135176763</v>
      </c>
    </row>
    <row r="86" spans="1:11" ht="8.1" customHeight="1" x14ac:dyDescent="0.45">
      <c r="A86" s="29"/>
      <c r="B86" s="29"/>
      <c r="C86" s="20"/>
      <c r="D86" s="21"/>
      <c r="E86" s="52"/>
      <c r="F86" s="50"/>
      <c r="G86" s="53"/>
      <c r="H86" s="50"/>
      <c r="I86" s="52"/>
      <c r="J86" s="50"/>
      <c r="K86" s="53"/>
    </row>
    <row r="87" spans="1:11" ht="19.8" x14ac:dyDescent="0.45">
      <c r="A87" s="24" t="s">
        <v>61</v>
      </c>
      <c r="B87" s="24"/>
      <c r="C87" s="20"/>
      <c r="D87" s="21"/>
      <c r="E87" s="48">
        <f>E76+E85</f>
        <v>794405690</v>
      </c>
      <c r="F87" s="50"/>
      <c r="G87" s="49">
        <f>G76+G85</f>
        <v>522020446</v>
      </c>
      <c r="H87" s="50"/>
      <c r="I87" s="48">
        <f>I76+I85</f>
        <v>731212317</v>
      </c>
      <c r="J87" s="50"/>
      <c r="K87" s="49">
        <f>K76+K85</f>
        <v>514752199</v>
      </c>
    </row>
    <row r="88" spans="1:11" ht="18.75" customHeight="1" x14ac:dyDescent="0.45">
      <c r="A88" s="24"/>
      <c r="B88" s="24"/>
      <c r="C88" s="20"/>
      <c r="D88" s="21"/>
      <c r="E88" s="23"/>
      <c r="F88" s="65"/>
      <c r="G88" s="23"/>
      <c r="H88" s="65"/>
      <c r="I88" s="23"/>
      <c r="J88" s="65"/>
      <c r="K88" s="23"/>
    </row>
    <row r="89" spans="1:11" ht="18.75" customHeight="1" x14ac:dyDescent="0.45">
      <c r="A89" s="24"/>
      <c r="B89" s="24"/>
      <c r="C89" s="20"/>
      <c r="D89" s="21"/>
      <c r="E89" s="23"/>
      <c r="F89" s="65"/>
      <c r="G89" s="23"/>
      <c r="H89" s="65"/>
      <c r="I89" s="23"/>
      <c r="J89" s="65"/>
      <c r="K89" s="23"/>
    </row>
    <row r="90" spans="1:11" ht="18.75" customHeight="1" x14ac:dyDescent="0.45">
      <c r="A90" s="24"/>
      <c r="B90" s="24"/>
      <c r="C90" s="20"/>
      <c r="D90" s="21"/>
      <c r="E90" s="23"/>
      <c r="F90" s="65"/>
      <c r="G90" s="23"/>
      <c r="H90" s="65"/>
      <c r="I90" s="23"/>
      <c r="J90" s="65"/>
      <c r="K90" s="23"/>
    </row>
    <row r="91" spans="1:11" ht="18.75" customHeight="1" x14ac:dyDescent="0.45">
      <c r="A91" s="24"/>
      <c r="B91" s="24"/>
      <c r="C91" s="20"/>
      <c r="D91" s="21"/>
      <c r="E91" s="23"/>
      <c r="F91" s="65"/>
      <c r="G91" s="23"/>
      <c r="H91" s="65"/>
      <c r="I91" s="23"/>
      <c r="J91" s="65"/>
      <c r="K91" s="23"/>
    </row>
    <row r="92" spans="1:11" ht="18.75" customHeight="1" x14ac:dyDescent="0.45">
      <c r="A92" s="24"/>
      <c r="B92" s="24"/>
      <c r="C92" s="20"/>
      <c r="D92" s="21"/>
      <c r="E92" s="23"/>
      <c r="F92" s="65"/>
      <c r="G92" s="23"/>
      <c r="H92" s="65"/>
      <c r="I92" s="23"/>
      <c r="J92" s="65"/>
      <c r="K92" s="23"/>
    </row>
    <row r="93" spans="1:11" ht="18.75" customHeight="1" x14ac:dyDescent="0.45">
      <c r="A93" s="24"/>
      <c r="B93" s="24"/>
      <c r="C93" s="20"/>
      <c r="D93" s="21"/>
      <c r="E93" s="23"/>
      <c r="F93" s="65"/>
      <c r="G93" s="23"/>
      <c r="H93" s="65"/>
      <c r="I93" s="23"/>
      <c r="J93" s="65"/>
      <c r="K93" s="23"/>
    </row>
    <row r="94" spans="1:11" ht="18.75" customHeight="1" x14ac:dyDescent="0.45">
      <c r="A94" s="24"/>
      <c r="B94" s="24"/>
      <c r="C94" s="20"/>
      <c r="D94" s="21"/>
      <c r="E94" s="23"/>
      <c r="F94" s="65"/>
      <c r="G94" s="23"/>
      <c r="H94" s="65"/>
      <c r="I94" s="23"/>
      <c r="J94" s="65"/>
      <c r="K94" s="23"/>
    </row>
    <row r="95" spans="1:11" ht="18.75" customHeight="1" x14ac:dyDescent="0.45">
      <c r="A95" s="24"/>
      <c r="B95" s="24"/>
      <c r="C95" s="20"/>
      <c r="D95" s="21"/>
      <c r="E95" s="23"/>
      <c r="F95" s="65"/>
      <c r="G95" s="23"/>
      <c r="H95" s="65"/>
      <c r="I95" s="23"/>
      <c r="J95" s="65"/>
      <c r="K95" s="23"/>
    </row>
    <row r="96" spans="1:11" ht="18.75" customHeight="1" x14ac:dyDescent="0.45">
      <c r="A96" s="24"/>
      <c r="B96" s="24"/>
      <c r="C96" s="20"/>
      <c r="D96" s="21"/>
      <c r="E96" s="23"/>
      <c r="F96" s="65"/>
      <c r="G96" s="23"/>
      <c r="H96" s="65"/>
      <c r="I96" s="23"/>
      <c r="J96" s="65"/>
      <c r="K96" s="23"/>
    </row>
    <row r="97" spans="1:11" ht="14.25" customHeight="1" x14ac:dyDescent="0.45">
      <c r="A97" s="24"/>
      <c r="B97" s="24"/>
      <c r="C97" s="20"/>
      <c r="D97" s="21"/>
      <c r="E97" s="23"/>
      <c r="F97" s="65"/>
      <c r="G97" s="23"/>
      <c r="H97" s="65"/>
      <c r="I97" s="23"/>
      <c r="J97" s="65"/>
      <c r="K97" s="23"/>
    </row>
    <row r="98" spans="1:11" ht="21.9" customHeight="1" x14ac:dyDescent="0.45">
      <c r="A98" s="58" t="str">
        <f>+A49</f>
        <v>หมายเหตุประกอบข้อมูลทางการเงินเป็นส่วนหนึ่งของข้อมูลทางการเงินระหว่างกาลนี้</v>
      </c>
      <c r="B98" s="58"/>
      <c r="C98" s="59"/>
      <c r="D98" s="60"/>
      <c r="E98" s="61"/>
      <c r="F98" s="61"/>
      <c r="G98" s="61"/>
      <c r="H98" s="61"/>
      <c r="I98" s="61"/>
      <c r="J98" s="61"/>
      <c r="K98" s="61"/>
    </row>
    <row r="99" spans="1:11" ht="19.8" x14ac:dyDescent="0.45">
      <c r="A99" s="1" t="str">
        <f>A50</f>
        <v>บริษัท วิลล่า คุณาลัย จำกัด (มหาชน)</v>
      </c>
      <c r="B99" s="2"/>
      <c r="C99" s="3"/>
      <c r="D99" s="4"/>
      <c r="E99" s="5"/>
      <c r="F99" s="5"/>
      <c r="G99" s="5"/>
      <c r="H99" s="5"/>
      <c r="I99" s="5"/>
      <c r="J99" s="5"/>
      <c r="K99" s="5"/>
    </row>
    <row r="100" spans="1:11" ht="19.8" x14ac:dyDescent="0.45">
      <c r="A100" s="1" t="s">
        <v>41</v>
      </c>
      <c r="B100" s="2"/>
      <c r="C100" s="3"/>
      <c r="D100" s="4"/>
      <c r="E100" s="5"/>
      <c r="F100" s="5"/>
      <c r="G100" s="5"/>
      <c r="H100" s="5"/>
      <c r="I100" s="5"/>
      <c r="J100" s="5"/>
      <c r="K100" s="5"/>
    </row>
    <row r="101" spans="1:11" ht="19.8" x14ac:dyDescent="0.45">
      <c r="A101" s="7" t="str">
        <f>A52</f>
        <v>ณ วันที่ 30 กันยายน พ.ศ. 2564</v>
      </c>
      <c r="B101" s="8"/>
      <c r="C101" s="9"/>
      <c r="D101" s="10"/>
      <c r="E101" s="11"/>
      <c r="F101" s="11"/>
      <c r="G101" s="11"/>
      <c r="H101" s="11"/>
      <c r="I101" s="11"/>
      <c r="J101" s="11"/>
      <c r="K101" s="11"/>
    </row>
    <row r="102" spans="1:11" ht="19.8" x14ac:dyDescent="0.45">
      <c r="A102" s="12"/>
      <c r="B102" s="12"/>
      <c r="C102" s="3"/>
      <c r="D102" s="4"/>
      <c r="E102" s="5"/>
      <c r="F102" s="5"/>
      <c r="G102" s="5"/>
      <c r="H102" s="5"/>
      <c r="I102" s="5"/>
      <c r="J102" s="5"/>
      <c r="K102" s="5"/>
    </row>
    <row r="103" spans="1:11" ht="18" customHeight="1" x14ac:dyDescent="0.45">
      <c r="A103" s="12"/>
      <c r="B103" s="12"/>
      <c r="C103" s="3"/>
      <c r="D103" s="4"/>
      <c r="E103" s="176" t="s">
        <v>3</v>
      </c>
      <c r="F103" s="176"/>
      <c r="G103" s="176"/>
      <c r="H103" s="13"/>
      <c r="I103" s="176" t="s">
        <v>4</v>
      </c>
      <c r="J103" s="176"/>
      <c r="K103" s="176"/>
    </row>
    <row r="104" spans="1:11" ht="18" customHeight="1" x14ac:dyDescent="0.45">
      <c r="A104" s="12"/>
      <c r="B104" s="12"/>
      <c r="C104" s="3"/>
      <c r="D104" s="4"/>
      <c r="E104" s="4" t="s">
        <v>5</v>
      </c>
      <c r="F104" s="4"/>
      <c r="G104" s="4" t="s">
        <v>6</v>
      </c>
      <c r="H104" s="13"/>
      <c r="I104" s="4" t="s">
        <v>5</v>
      </c>
      <c r="J104" s="4"/>
      <c r="K104" s="4" t="s">
        <v>6</v>
      </c>
    </row>
    <row r="105" spans="1:11" ht="18" customHeight="1" x14ac:dyDescent="0.45">
      <c r="A105" s="12"/>
      <c r="B105" s="12"/>
      <c r="C105" s="3"/>
      <c r="D105" s="4"/>
      <c r="E105" s="4" t="s">
        <v>7</v>
      </c>
      <c r="F105" s="4"/>
      <c r="G105" s="14" t="s">
        <v>8</v>
      </c>
      <c r="H105" s="13"/>
      <c r="I105" s="4" t="s">
        <v>7</v>
      </c>
      <c r="J105" s="4"/>
      <c r="K105" s="14" t="s">
        <v>8</v>
      </c>
    </row>
    <row r="106" spans="1:11" ht="19.8" x14ac:dyDescent="0.45">
      <c r="A106" s="12"/>
      <c r="B106" s="12"/>
      <c r="C106" s="3"/>
      <c r="D106" s="4"/>
      <c r="E106" s="4" t="s">
        <v>9</v>
      </c>
      <c r="G106" s="4" t="s">
        <v>10</v>
      </c>
      <c r="H106" s="4"/>
      <c r="I106" s="4" t="s">
        <v>9</v>
      </c>
      <c r="J106" s="15"/>
      <c r="K106" s="4" t="s">
        <v>10</v>
      </c>
    </row>
    <row r="107" spans="1:11" ht="19.8" x14ac:dyDescent="0.45">
      <c r="A107" s="12"/>
      <c r="B107" s="12"/>
      <c r="C107" s="9" t="s">
        <v>11</v>
      </c>
      <c r="D107" s="4"/>
      <c r="E107" s="16" t="s">
        <v>12</v>
      </c>
      <c r="F107" s="15"/>
      <c r="G107" s="17" t="s">
        <v>12</v>
      </c>
      <c r="H107" s="15"/>
      <c r="I107" s="16" t="s">
        <v>12</v>
      </c>
      <c r="J107" s="18"/>
      <c r="K107" s="17" t="s">
        <v>12</v>
      </c>
    </row>
    <row r="108" spans="1:11" ht="8.1" customHeight="1" x14ac:dyDescent="0.45">
      <c r="A108" s="19"/>
      <c r="B108" s="19"/>
      <c r="C108" s="20"/>
      <c r="D108" s="21"/>
      <c r="E108" s="22"/>
      <c r="F108" s="23"/>
      <c r="G108" s="23"/>
      <c r="H108" s="23"/>
      <c r="I108" s="22"/>
      <c r="J108" s="23"/>
      <c r="K108" s="23"/>
    </row>
    <row r="109" spans="1:11" ht="19.8" x14ac:dyDescent="0.45">
      <c r="A109" s="24" t="s">
        <v>62</v>
      </c>
      <c r="B109" s="24"/>
      <c r="C109" s="25"/>
      <c r="D109" s="26"/>
      <c r="E109" s="27"/>
      <c r="F109" s="28"/>
      <c r="G109" s="28"/>
      <c r="H109" s="28"/>
      <c r="I109" s="27"/>
      <c r="J109" s="28"/>
      <c r="K109" s="28"/>
    </row>
    <row r="110" spans="1:11" ht="8.1" customHeight="1" x14ac:dyDescent="0.45">
      <c r="A110" s="24"/>
      <c r="B110" s="24"/>
      <c r="C110" s="20"/>
      <c r="D110" s="21"/>
      <c r="E110" s="22"/>
      <c r="F110" s="23"/>
      <c r="G110" s="23"/>
      <c r="H110" s="23"/>
      <c r="I110" s="22"/>
      <c r="J110" s="23"/>
      <c r="K110" s="23"/>
    </row>
    <row r="111" spans="1:11" ht="19.8" x14ac:dyDescent="0.45">
      <c r="A111" s="24" t="s">
        <v>63</v>
      </c>
      <c r="B111" s="24"/>
      <c r="C111" s="20"/>
      <c r="D111" s="21"/>
      <c r="E111" s="22"/>
      <c r="F111" s="23"/>
      <c r="G111" s="23"/>
      <c r="H111" s="23"/>
      <c r="I111" s="22"/>
      <c r="J111" s="23"/>
      <c r="K111" s="23"/>
    </row>
    <row r="112" spans="1:11" ht="8.1" customHeight="1" x14ac:dyDescent="0.45">
      <c r="A112" s="24"/>
      <c r="B112" s="24"/>
      <c r="C112" s="20"/>
      <c r="D112" s="21"/>
      <c r="E112" s="22"/>
      <c r="F112" s="23"/>
      <c r="G112" s="23"/>
      <c r="H112" s="23"/>
      <c r="I112" s="22"/>
      <c r="J112" s="23"/>
      <c r="K112" s="23"/>
    </row>
    <row r="113" spans="1:11" ht="18.600000000000001" x14ac:dyDescent="0.45">
      <c r="A113" s="29" t="s">
        <v>64</v>
      </c>
      <c r="B113" s="29"/>
      <c r="C113" s="66">
        <v>10</v>
      </c>
      <c r="D113" s="67"/>
      <c r="E113" s="68"/>
      <c r="F113" s="67"/>
      <c r="G113" s="67"/>
      <c r="H113" s="67"/>
      <c r="I113" s="68"/>
      <c r="J113" s="67"/>
      <c r="K113" s="67"/>
    </row>
    <row r="114" spans="1:11" ht="18.600000000000001" x14ac:dyDescent="0.45">
      <c r="A114" s="29"/>
      <c r="B114" s="29" t="s">
        <v>65</v>
      </c>
      <c r="C114" s="66"/>
      <c r="D114" s="67"/>
      <c r="E114" s="68"/>
      <c r="F114" s="67"/>
      <c r="G114" s="67"/>
      <c r="H114" s="67"/>
      <c r="I114" s="68"/>
      <c r="J114" s="67"/>
      <c r="K114" s="67"/>
    </row>
    <row r="115" spans="1:11" ht="18.600000000000001" x14ac:dyDescent="0.45">
      <c r="A115" s="29"/>
      <c r="B115" s="29" t="s">
        <v>66</v>
      </c>
      <c r="C115" s="66"/>
      <c r="D115" s="67"/>
      <c r="E115" s="68"/>
      <c r="F115" s="67"/>
      <c r="G115" s="67"/>
      <c r="H115" s="67"/>
      <c r="I115" s="68"/>
      <c r="J115" s="67"/>
      <c r="K115" s="67"/>
    </row>
    <row r="116" spans="1:11" ht="19.2" thickBot="1" x14ac:dyDescent="0.5">
      <c r="A116" s="29"/>
      <c r="B116" s="29" t="s">
        <v>67</v>
      </c>
      <c r="C116" s="66"/>
      <c r="D116" s="67"/>
      <c r="E116" s="69">
        <v>423199997</v>
      </c>
      <c r="F116" s="67"/>
      <c r="G116" s="56">
        <v>0</v>
      </c>
      <c r="H116" s="67"/>
      <c r="I116" s="69">
        <v>423199997</v>
      </c>
      <c r="J116" s="67"/>
      <c r="K116" s="56">
        <v>0</v>
      </c>
    </row>
    <row r="117" spans="1:11" ht="19.2" thickTop="1" x14ac:dyDescent="0.45">
      <c r="A117" s="29"/>
      <c r="B117" s="29" t="s">
        <v>68</v>
      </c>
      <c r="C117" s="66"/>
      <c r="D117" s="67"/>
      <c r="E117" s="68"/>
      <c r="F117" s="67"/>
      <c r="G117" s="67"/>
      <c r="H117" s="67"/>
      <c r="I117" s="68"/>
      <c r="J117" s="67"/>
      <c r="K117" s="67"/>
    </row>
    <row r="118" spans="1:11" ht="19.2" thickBot="1" x14ac:dyDescent="0.5">
      <c r="A118" s="29"/>
      <c r="B118" s="29" t="s">
        <v>67</v>
      </c>
      <c r="C118" s="66"/>
      <c r="D118" s="67"/>
      <c r="E118" s="55">
        <v>0</v>
      </c>
      <c r="F118" s="67"/>
      <c r="G118" s="56">
        <v>312000000</v>
      </c>
      <c r="H118" s="67"/>
      <c r="I118" s="55">
        <v>0</v>
      </c>
      <c r="J118" s="67"/>
      <c r="K118" s="56">
        <v>312000000</v>
      </c>
    </row>
    <row r="119" spans="1:11" ht="8.1" customHeight="1" thickTop="1" x14ac:dyDescent="0.45">
      <c r="A119" s="24"/>
      <c r="B119" s="24"/>
      <c r="C119" s="20"/>
      <c r="D119" s="21"/>
      <c r="E119" s="22"/>
      <c r="F119" s="23"/>
      <c r="G119" s="23"/>
      <c r="H119" s="23"/>
      <c r="I119" s="22"/>
      <c r="J119" s="23"/>
      <c r="K119" s="23"/>
    </row>
    <row r="120" spans="1:11" ht="19.8" x14ac:dyDescent="0.45">
      <c r="A120" s="24"/>
      <c r="B120" s="70" t="s">
        <v>69</v>
      </c>
      <c r="C120" s="20"/>
      <c r="D120" s="21"/>
      <c r="E120" s="22"/>
      <c r="F120" s="23"/>
      <c r="G120" s="23"/>
      <c r="H120" s="23"/>
      <c r="I120" s="22"/>
      <c r="J120" s="23"/>
      <c r="K120" s="23"/>
    </row>
    <row r="121" spans="1:11" ht="19.8" x14ac:dyDescent="0.45">
      <c r="A121" s="24"/>
      <c r="B121" s="29" t="s">
        <v>70</v>
      </c>
      <c r="C121" s="20"/>
      <c r="D121" s="21"/>
      <c r="E121" s="22"/>
      <c r="F121" s="23"/>
      <c r="G121" s="23"/>
      <c r="H121" s="23"/>
      <c r="I121" s="22"/>
      <c r="J121" s="23"/>
      <c r="K121" s="23"/>
    </row>
    <row r="122" spans="1:11" ht="19.8" x14ac:dyDescent="0.45">
      <c r="A122" s="24"/>
      <c r="B122" s="70" t="s">
        <v>71</v>
      </c>
      <c r="C122" s="20"/>
      <c r="D122" s="21"/>
      <c r="E122" s="52">
        <v>343199962</v>
      </c>
      <c r="F122" s="23"/>
      <c r="G122" s="53">
        <v>0</v>
      </c>
      <c r="H122" s="23"/>
      <c r="I122" s="52">
        <v>343199962</v>
      </c>
      <c r="J122" s="23"/>
      <c r="K122" s="53">
        <v>0</v>
      </c>
    </row>
    <row r="123" spans="1:11" ht="19.8" x14ac:dyDescent="0.45">
      <c r="A123" s="24"/>
      <c r="B123" s="70" t="s">
        <v>72</v>
      </c>
      <c r="C123" s="20"/>
      <c r="D123" s="21"/>
      <c r="E123" s="22"/>
      <c r="F123" s="23"/>
      <c r="G123" s="23"/>
      <c r="H123" s="23"/>
      <c r="I123" s="22"/>
      <c r="J123" s="23"/>
      <c r="K123" s="23"/>
    </row>
    <row r="124" spans="1:11" ht="19.8" x14ac:dyDescent="0.45">
      <c r="A124" s="24"/>
      <c r="B124" s="70" t="s">
        <v>71</v>
      </c>
      <c r="C124" s="20"/>
      <c r="D124" s="21"/>
      <c r="E124" s="52">
        <v>0</v>
      </c>
      <c r="F124" s="23"/>
      <c r="G124" s="53">
        <v>311999997</v>
      </c>
      <c r="H124" s="23"/>
      <c r="I124" s="52">
        <v>0</v>
      </c>
      <c r="J124" s="23"/>
      <c r="K124" s="53">
        <v>311999997</v>
      </c>
    </row>
    <row r="125" spans="1:11" ht="18.600000000000001" x14ac:dyDescent="0.45">
      <c r="A125" s="38" t="s">
        <v>73</v>
      </c>
      <c r="B125" s="38"/>
      <c r="C125" s="66"/>
      <c r="D125" s="71"/>
      <c r="E125" s="52">
        <v>123546680</v>
      </c>
      <c r="F125" s="50"/>
      <c r="G125" s="53">
        <v>123546680</v>
      </c>
      <c r="H125" s="50"/>
      <c r="I125" s="52">
        <v>123546680</v>
      </c>
      <c r="J125" s="50"/>
      <c r="K125" s="53">
        <v>123546680</v>
      </c>
    </row>
    <row r="126" spans="1:11" ht="18.600000000000001" x14ac:dyDescent="0.45">
      <c r="A126" s="29" t="s">
        <v>74</v>
      </c>
      <c r="B126" s="29"/>
      <c r="C126" s="20"/>
      <c r="D126" s="21"/>
      <c r="E126" s="52"/>
      <c r="F126" s="50"/>
      <c r="G126" s="53"/>
      <c r="H126" s="50"/>
      <c r="I126" s="52"/>
      <c r="J126" s="50"/>
      <c r="K126" s="53"/>
    </row>
    <row r="127" spans="1:11" ht="18.600000000000001" x14ac:dyDescent="0.45">
      <c r="A127" s="19"/>
      <c r="B127" s="29" t="s">
        <v>75</v>
      </c>
      <c r="C127" s="20">
        <v>11</v>
      </c>
      <c r="D127" s="21"/>
      <c r="E127" s="52">
        <v>16569509</v>
      </c>
      <c r="F127" s="50"/>
      <c r="G127" s="53">
        <v>13032949</v>
      </c>
      <c r="H127" s="50"/>
      <c r="I127" s="52">
        <v>16569509</v>
      </c>
      <c r="J127" s="50"/>
      <c r="K127" s="53">
        <v>13032949</v>
      </c>
    </row>
    <row r="128" spans="1:11" ht="18.600000000000001" x14ac:dyDescent="0.45">
      <c r="A128" s="19"/>
      <c r="B128" s="29" t="s">
        <v>76</v>
      </c>
      <c r="C128" s="20"/>
      <c r="D128" s="21"/>
      <c r="E128" s="52">
        <v>98658630</v>
      </c>
      <c r="F128" s="50"/>
      <c r="G128" s="53">
        <v>76811979</v>
      </c>
      <c r="H128" s="50"/>
      <c r="I128" s="52">
        <v>87238799</v>
      </c>
      <c r="J128" s="50"/>
      <c r="K128" s="53">
        <v>62377484</v>
      </c>
    </row>
    <row r="129" spans="1:11" ht="18.600000000000001" x14ac:dyDescent="0.45">
      <c r="A129" s="19" t="s">
        <v>77</v>
      </c>
      <c r="B129" s="29"/>
      <c r="C129" s="20"/>
      <c r="D129" s="21"/>
      <c r="E129" s="48">
        <v>-13671990</v>
      </c>
      <c r="F129" s="50"/>
      <c r="G129" s="49">
        <v>-13671990</v>
      </c>
      <c r="H129" s="50"/>
      <c r="I129" s="48">
        <v>0</v>
      </c>
      <c r="J129" s="50"/>
      <c r="K129" s="49">
        <v>0</v>
      </c>
    </row>
    <row r="130" spans="1:11" ht="8.1" customHeight="1" x14ac:dyDescent="0.45">
      <c r="A130" s="24"/>
      <c r="B130" s="24"/>
      <c r="C130" s="20"/>
      <c r="D130" s="21"/>
      <c r="E130" s="22"/>
      <c r="F130" s="23"/>
      <c r="G130" s="23"/>
      <c r="H130" s="23"/>
      <c r="I130" s="22"/>
      <c r="J130" s="23"/>
      <c r="K130" s="23"/>
    </row>
    <row r="131" spans="1:11" ht="18.600000000000001" x14ac:dyDescent="0.45">
      <c r="A131" s="29" t="s">
        <v>78</v>
      </c>
      <c r="B131" s="67"/>
      <c r="C131" s="20"/>
      <c r="D131" s="21"/>
      <c r="E131" s="52">
        <f>SUM(E122:E129)</f>
        <v>568302791</v>
      </c>
      <c r="F131" s="50"/>
      <c r="G131" s="53">
        <f>SUM(G122:G129)</f>
        <v>511719615</v>
      </c>
      <c r="H131" s="50"/>
      <c r="I131" s="52">
        <f>SUM(I122:I129)</f>
        <v>570554950</v>
      </c>
      <c r="J131" s="50"/>
      <c r="K131" s="53">
        <f>SUM(K122:K129)</f>
        <v>510957110</v>
      </c>
    </row>
    <row r="132" spans="1:11" ht="19.8" x14ac:dyDescent="0.45">
      <c r="A132" s="29" t="s">
        <v>79</v>
      </c>
      <c r="B132" s="24"/>
      <c r="C132" s="20"/>
      <c r="D132" s="21"/>
      <c r="E132" s="48">
        <v>1214681</v>
      </c>
      <c r="F132" s="50"/>
      <c r="G132" s="49">
        <v>1244732</v>
      </c>
      <c r="H132" s="50"/>
      <c r="I132" s="48">
        <v>0</v>
      </c>
      <c r="J132" s="50"/>
      <c r="K132" s="49">
        <v>0</v>
      </c>
    </row>
    <row r="133" spans="1:11" ht="8.1" customHeight="1" x14ac:dyDescent="0.45">
      <c r="A133" s="24"/>
      <c r="B133" s="24"/>
      <c r="C133" s="20"/>
      <c r="D133" s="21"/>
      <c r="E133" s="22"/>
      <c r="F133" s="23"/>
      <c r="G133" s="23"/>
      <c r="H133" s="23"/>
      <c r="I133" s="22"/>
      <c r="J133" s="23"/>
      <c r="K133" s="23"/>
    </row>
    <row r="134" spans="1:11" ht="16.350000000000001" customHeight="1" x14ac:dyDescent="0.45">
      <c r="A134" s="24" t="s">
        <v>80</v>
      </c>
      <c r="B134" s="24"/>
      <c r="C134" s="20"/>
      <c r="D134" s="21"/>
      <c r="E134" s="48">
        <f>SUM(E131:E132)</f>
        <v>569517472</v>
      </c>
      <c r="F134" s="23"/>
      <c r="G134" s="49">
        <f>SUM(G131:G132)</f>
        <v>512964347</v>
      </c>
      <c r="H134" s="23"/>
      <c r="I134" s="48">
        <f>SUM(I131:I132)</f>
        <v>570554950</v>
      </c>
      <c r="J134" s="23"/>
      <c r="K134" s="49">
        <f>SUM(K131:K132)</f>
        <v>510957110</v>
      </c>
    </row>
    <row r="135" spans="1:11" ht="8.4" customHeight="1" x14ac:dyDescent="0.45">
      <c r="A135" s="24"/>
      <c r="B135" s="24"/>
      <c r="C135" s="20"/>
      <c r="D135" s="21"/>
      <c r="E135" s="22"/>
      <c r="F135" s="23"/>
      <c r="G135" s="23"/>
      <c r="H135" s="23"/>
      <c r="I135" s="22"/>
      <c r="J135" s="23"/>
      <c r="K135" s="23"/>
    </row>
    <row r="136" spans="1:11" ht="20.399999999999999" thickBot="1" x14ac:dyDescent="0.5">
      <c r="A136" s="24" t="s">
        <v>81</v>
      </c>
      <c r="B136" s="24"/>
      <c r="C136" s="20"/>
      <c r="D136" s="21"/>
      <c r="E136" s="55">
        <f>SUM(E134,E87)</f>
        <v>1363923162</v>
      </c>
      <c r="F136" s="50"/>
      <c r="G136" s="56">
        <f>SUM(G134,G87)</f>
        <v>1034984793</v>
      </c>
      <c r="H136" s="50"/>
      <c r="I136" s="55">
        <f>SUM(I134,I87)</f>
        <v>1301767267</v>
      </c>
      <c r="J136" s="50"/>
      <c r="K136" s="56">
        <f>SUM(K134,K87)</f>
        <v>1025709309</v>
      </c>
    </row>
    <row r="137" spans="1:11" ht="18.75" customHeight="1" thickTop="1" x14ac:dyDescent="0.45">
      <c r="A137" s="29"/>
      <c r="B137" s="29"/>
      <c r="C137" s="20"/>
      <c r="D137" s="21"/>
      <c r="E137" s="23"/>
      <c r="F137" s="65"/>
      <c r="G137" s="23"/>
      <c r="H137" s="65"/>
      <c r="I137" s="23"/>
      <c r="J137" s="23"/>
      <c r="K137" s="23"/>
    </row>
    <row r="138" spans="1:11" ht="18.75" customHeight="1" x14ac:dyDescent="0.45">
      <c r="A138" s="29"/>
      <c r="B138" s="29"/>
      <c r="C138" s="20"/>
      <c r="D138" s="21"/>
      <c r="E138" s="23"/>
      <c r="F138" s="65"/>
      <c r="G138" s="23"/>
      <c r="H138" s="65"/>
      <c r="I138" s="23"/>
      <c r="J138" s="23"/>
      <c r="K138" s="23"/>
    </row>
    <row r="139" spans="1:11" ht="18.75" customHeight="1" x14ac:dyDescent="0.45">
      <c r="A139" s="29"/>
      <c r="B139" s="29"/>
      <c r="C139" s="20"/>
      <c r="D139" s="21"/>
      <c r="E139" s="23"/>
      <c r="F139" s="65"/>
      <c r="G139" s="23"/>
      <c r="H139" s="65"/>
      <c r="I139" s="23"/>
      <c r="J139" s="50"/>
      <c r="K139" s="53"/>
    </row>
    <row r="140" spans="1:11" ht="18.75" customHeight="1" x14ac:dyDescent="0.45">
      <c r="A140" s="29"/>
      <c r="B140" s="29"/>
      <c r="C140" s="20"/>
      <c r="D140" s="21"/>
      <c r="E140" s="23"/>
      <c r="F140" s="65"/>
      <c r="G140" s="23"/>
      <c r="H140" s="50"/>
      <c r="I140" s="50"/>
      <c r="J140" s="50"/>
      <c r="K140" s="53"/>
    </row>
    <row r="141" spans="1:11" ht="18.75" customHeight="1" x14ac:dyDescent="0.45">
      <c r="A141" s="29"/>
      <c r="B141" s="29"/>
      <c r="C141" s="20"/>
      <c r="D141" s="21"/>
      <c r="E141" s="23"/>
      <c r="F141" s="65"/>
      <c r="G141" s="23"/>
      <c r="H141" s="50"/>
      <c r="I141" s="50"/>
      <c r="J141" s="50"/>
      <c r="K141" s="53"/>
    </row>
    <row r="142" spans="1:11" ht="18.75" customHeight="1" x14ac:dyDescent="0.45">
      <c r="A142" s="29"/>
      <c r="B142" s="29"/>
      <c r="C142" s="20"/>
      <c r="D142" s="21"/>
      <c r="E142" s="23"/>
      <c r="F142" s="65"/>
      <c r="G142" s="23"/>
      <c r="H142" s="50"/>
      <c r="I142" s="50"/>
      <c r="J142" s="50"/>
      <c r="K142" s="53"/>
    </row>
    <row r="143" spans="1:11" ht="18.75" customHeight="1" x14ac:dyDescent="0.45">
      <c r="A143" s="29"/>
      <c r="B143" s="29"/>
      <c r="C143" s="20"/>
      <c r="D143" s="21"/>
      <c r="E143" s="23"/>
      <c r="F143" s="65"/>
      <c r="G143" s="23"/>
      <c r="H143" s="50"/>
      <c r="I143" s="50"/>
      <c r="J143" s="50"/>
      <c r="K143" s="53"/>
    </row>
    <row r="144" spans="1:11" ht="18.75" customHeight="1" x14ac:dyDescent="0.45">
      <c r="A144" s="29"/>
      <c r="B144" s="29"/>
      <c r="C144" s="20"/>
      <c r="D144" s="21"/>
      <c r="E144" s="23"/>
      <c r="F144" s="65"/>
      <c r="G144" s="23"/>
      <c r="H144" s="50"/>
      <c r="I144" s="50"/>
      <c r="J144" s="50"/>
      <c r="K144" s="53"/>
    </row>
    <row r="145" spans="1:11" ht="18.75" customHeight="1" x14ac:dyDescent="0.45">
      <c r="A145" s="29"/>
      <c r="B145" s="29"/>
      <c r="C145" s="20"/>
      <c r="D145" s="21"/>
      <c r="E145" s="23"/>
      <c r="F145" s="65"/>
      <c r="G145" s="23"/>
      <c r="H145" s="50"/>
      <c r="I145" s="50"/>
      <c r="J145" s="50"/>
      <c r="K145" s="53"/>
    </row>
    <row r="146" spans="1:11" ht="10.5" customHeight="1" x14ac:dyDescent="0.45">
      <c r="A146" s="29"/>
      <c r="B146" s="29"/>
      <c r="C146" s="20"/>
      <c r="D146" s="21"/>
      <c r="E146" s="23"/>
      <c r="F146" s="65"/>
      <c r="G146" s="23"/>
      <c r="H146" s="50"/>
      <c r="I146" s="50"/>
      <c r="J146" s="50"/>
      <c r="K146" s="53"/>
    </row>
    <row r="147" spans="1:11" ht="21.9" customHeight="1" x14ac:dyDescent="0.45">
      <c r="A147" s="58" t="str">
        <f>+A98</f>
        <v>หมายเหตุประกอบข้อมูลทางการเงินเป็นส่วนหนึ่งของข้อมูลทางการเงินระหว่างกาลนี้</v>
      </c>
      <c r="B147" s="58"/>
      <c r="C147" s="59"/>
      <c r="D147" s="60"/>
      <c r="E147" s="61"/>
      <c r="F147" s="61"/>
      <c r="G147" s="61"/>
      <c r="H147" s="61"/>
      <c r="I147" s="61"/>
      <c r="J147" s="61"/>
      <c r="K147" s="61"/>
    </row>
  </sheetData>
  <mergeCells count="7">
    <mergeCell ref="E103:G103"/>
    <mergeCell ref="I103:K103"/>
    <mergeCell ref="E5:G5"/>
    <mergeCell ref="I5:K5"/>
    <mergeCell ref="A46:K46"/>
    <mergeCell ref="E54:G54"/>
    <mergeCell ref="I54:K54"/>
  </mergeCells>
  <pageMargins left="0.78740157480314965" right="0.51181102362204722" top="0.51181102362204722" bottom="0.59055118110236227" header="0.47244094488188981" footer="0.39370078740157483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90" workbookViewId="0">
      <selection activeCell="D11" sqref="D11"/>
    </sheetView>
  </sheetViews>
  <sheetFormatPr defaultColWidth="9.109375" defaultRowHeight="21.75" customHeight="1" x14ac:dyDescent="0.45"/>
  <cols>
    <col min="1" max="2" width="1.44140625" style="6" customWidth="1"/>
    <col min="3" max="3" width="27.44140625" style="6" customWidth="1"/>
    <col min="4" max="4" width="7.5546875" style="6" customWidth="1"/>
    <col min="5" max="5" width="0.5546875" style="6" customWidth="1"/>
    <col min="6" max="6" width="13.5546875" style="6" customWidth="1"/>
    <col min="7" max="7" width="0.5546875" style="6" customWidth="1"/>
    <col min="8" max="8" width="13.5546875" style="6" customWidth="1"/>
    <col min="9" max="9" width="0.5546875" style="6" customWidth="1"/>
    <col min="10" max="10" width="13.5546875" style="6" customWidth="1"/>
    <col min="11" max="11" width="0.5546875" style="6" customWidth="1"/>
    <col min="12" max="12" width="13.5546875" style="6" customWidth="1"/>
    <col min="13" max="16384" width="9.109375" style="6"/>
  </cols>
  <sheetData>
    <row r="1" spans="1:12" ht="18" customHeight="1" x14ac:dyDescent="0.45">
      <c r="A1" s="1" t="s">
        <v>0</v>
      </c>
      <c r="B1" s="72"/>
      <c r="C1" s="72"/>
      <c r="D1" s="36"/>
      <c r="E1" s="73"/>
      <c r="F1" s="74"/>
      <c r="G1" s="75"/>
      <c r="H1" s="74"/>
      <c r="I1" s="75"/>
      <c r="J1" s="76"/>
      <c r="K1" s="75"/>
      <c r="L1" s="76"/>
    </row>
    <row r="2" spans="1:12" ht="18" customHeight="1" x14ac:dyDescent="0.45">
      <c r="A2" s="72" t="s">
        <v>82</v>
      </c>
      <c r="B2" s="72"/>
      <c r="C2" s="72"/>
      <c r="D2" s="36"/>
      <c r="E2" s="73"/>
      <c r="F2" s="77"/>
      <c r="G2" s="75"/>
      <c r="H2" s="77"/>
      <c r="I2" s="75"/>
      <c r="J2" s="76"/>
      <c r="K2" s="75"/>
      <c r="L2" s="76"/>
    </row>
    <row r="3" spans="1:12" ht="18" customHeight="1" x14ac:dyDescent="0.45">
      <c r="A3" s="78" t="s">
        <v>83</v>
      </c>
      <c r="B3" s="79"/>
      <c r="C3" s="79"/>
      <c r="D3" s="80"/>
      <c r="E3" s="79"/>
      <c r="F3" s="81"/>
      <c r="G3" s="82"/>
      <c r="H3" s="81"/>
      <c r="I3" s="82"/>
      <c r="J3" s="83"/>
      <c r="K3" s="82"/>
      <c r="L3" s="83"/>
    </row>
    <row r="4" spans="1:12" ht="18" customHeight="1" x14ac:dyDescent="0.45">
      <c r="A4" s="72"/>
      <c r="B4" s="73"/>
      <c r="C4" s="73"/>
      <c r="D4" s="36"/>
      <c r="E4" s="73"/>
      <c r="F4" s="84"/>
      <c r="G4" s="85"/>
      <c r="H4" s="84"/>
      <c r="I4" s="85"/>
      <c r="J4" s="86"/>
      <c r="K4" s="85"/>
      <c r="L4" s="86"/>
    </row>
    <row r="5" spans="1:12" ht="18" customHeight="1" x14ac:dyDescent="0.45">
      <c r="A5" s="72"/>
      <c r="B5" s="73"/>
      <c r="C5" s="73"/>
      <c r="D5" s="36"/>
      <c r="E5" s="73"/>
      <c r="F5" s="178" t="s">
        <v>3</v>
      </c>
      <c r="G5" s="178"/>
      <c r="H5" s="178"/>
      <c r="I5" s="75"/>
      <c r="J5" s="179" t="s">
        <v>4</v>
      </c>
      <c r="K5" s="179"/>
      <c r="L5" s="179"/>
    </row>
    <row r="6" spans="1:12" ht="18" customHeight="1" x14ac:dyDescent="0.45">
      <c r="A6" s="73"/>
      <c r="B6" s="73"/>
      <c r="C6" s="73"/>
      <c r="D6" s="87"/>
      <c r="E6" s="72"/>
      <c r="F6" s="88" t="s">
        <v>84</v>
      </c>
      <c r="G6" s="89"/>
      <c r="H6" s="88" t="s">
        <v>84</v>
      </c>
      <c r="I6" s="90"/>
      <c r="J6" s="88" t="s">
        <v>84</v>
      </c>
      <c r="K6" s="89"/>
      <c r="L6" s="88" t="s">
        <v>84</v>
      </c>
    </row>
    <row r="7" spans="1:12" ht="18" customHeight="1" x14ac:dyDescent="0.45">
      <c r="A7" s="73"/>
      <c r="B7" s="73"/>
      <c r="C7" s="73"/>
      <c r="D7" s="87"/>
      <c r="E7" s="72"/>
      <c r="F7" s="91" t="s">
        <v>9</v>
      </c>
      <c r="G7" s="92"/>
      <c r="H7" s="91" t="s">
        <v>10</v>
      </c>
      <c r="I7" s="90"/>
      <c r="J7" s="91" t="s">
        <v>9</v>
      </c>
      <c r="K7" s="92"/>
      <c r="L7" s="91" t="s">
        <v>10</v>
      </c>
    </row>
    <row r="8" spans="1:12" ht="18" customHeight="1" x14ac:dyDescent="0.45">
      <c r="A8" s="73"/>
      <c r="B8" s="73"/>
      <c r="C8" s="73"/>
      <c r="D8" s="93" t="s">
        <v>11</v>
      </c>
      <c r="E8" s="72"/>
      <c r="F8" s="94" t="s">
        <v>12</v>
      </c>
      <c r="G8" s="95"/>
      <c r="H8" s="94" t="s">
        <v>12</v>
      </c>
      <c r="I8" s="95"/>
      <c r="J8" s="94" t="s">
        <v>12</v>
      </c>
      <c r="K8" s="96"/>
      <c r="L8" s="94" t="s">
        <v>12</v>
      </c>
    </row>
    <row r="9" spans="1:12" ht="18" customHeight="1" x14ac:dyDescent="0.45">
      <c r="A9" s="97"/>
      <c r="B9" s="97"/>
      <c r="C9" s="73"/>
      <c r="D9" s="36"/>
      <c r="E9" s="73"/>
      <c r="F9" s="98"/>
      <c r="G9" s="76"/>
      <c r="H9" s="76"/>
      <c r="I9" s="76"/>
      <c r="J9" s="98"/>
      <c r="K9" s="76"/>
      <c r="L9" s="76"/>
    </row>
    <row r="10" spans="1:12" ht="18" customHeight="1" x14ac:dyDescent="0.45">
      <c r="A10" s="99" t="s">
        <v>85</v>
      </c>
      <c r="B10" s="99"/>
      <c r="C10" s="73"/>
      <c r="D10" s="36">
        <v>4</v>
      </c>
      <c r="E10" s="73"/>
      <c r="F10" s="98">
        <v>249707029</v>
      </c>
      <c r="G10" s="47"/>
      <c r="H10" s="76">
        <v>170202670</v>
      </c>
      <c r="I10" s="47"/>
      <c r="J10" s="98">
        <v>249707029</v>
      </c>
      <c r="K10" s="47"/>
      <c r="L10" s="76">
        <v>161735267</v>
      </c>
    </row>
    <row r="11" spans="1:12" ht="18" customHeight="1" x14ac:dyDescent="0.45">
      <c r="A11" s="99" t="s">
        <v>86</v>
      </c>
      <c r="B11" s="97"/>
      <c r="C11" s="73"/>
      <c r="D11" s="36"/>
      <c r="E11" s="73"/>
      <c r="F11" s="100">
        <v>-167417940</v>
      </c>
      <c r="G11" s="47"/>
      <c r="H11" s="83">
        <v>-125415609</v>
      </c>
      <c r="I11" s="47"/>
      <c r="J11" s="100">
        <v>-167685975</v>
      </c>
      <c r="K11" s="47"/>
      <c r="L11" s="83">
        <v>-119090135</v>
      </c>
    </row>
    <row r="12" spans="1:12" ht="6" customHeight="1" x14ac:dyDescent="0.45">
      <c r="A12" s="97"/>
      <c r="B12" s="97"/>
      <c r="C12" s="73"/>
      <c r="D12" s="36"/>
      <c r="E12" s="73"/>
      <c r="F12" s="98"/>
      <c r="G12" s="76"/>
      <c r="H12" s="76"/>
      <c r="I12" s="76"/>
      <c r="J12" s="98"/>
      <c r="K12" s="76"/>
      <c r="L12" s="76"/>
    </row>
    <row r="13" spans="1:12" ht="18" customHeight="1" x14ac:dyDescent="0.45">
      <c r="A13" s="97" t="s">
        <v>87</v>
      </c>
      <c r="B13" s="97"/>
      <c r="C13" s="73"/>
      <c r="D13" s="36"/>
      <c r="E13" s="73"/>
      <c r="F13" s="98">
        <f>SUM(F10:F11)</f>
        <v>82289089</v>
      </c>
      <c r="G13" s="76"/>
      <c r="H13" s="76">
        <f>SUM(H10:H11)</f>
        <v>44787061</v>
      </c>
      <c r="I13" s="76"/>
      <c r="J13" s="98">
        <f>SUM(J10:J11)</f>
        <v>82021054</v>
      </c>
      <c r="K13" s="76"/>
      <c r="L13" s="76">
        <f>SUM(L10:L11)</f>
        <v>42645132</v>
      </c>
    </row>
    <row r="14" spans="1:12" ht="6" customHeight="1" x14ac:dyDescent="0.45">
      <c r="A14" s="97"/>
      <c r="B14" s="97"/>
      <c r="C14" s="73"/>
      <c r="D14" s="36"/>
      <c r="E14" s="73"/>
      <c r="F14" s="98"/>
      <c r="G14" s="76"/>
      <c r="H14" s="76"/>
      <c r="I14" s="76"/>
      <c r="J14" s="98"/>
      <c r="K14" s="76"/>
      <c r="L14" s="76"/>
    </row>
    <row r="15" spans="1:12" ht="18" customHeight="1" x14ac:dyDescent="0.45">
      <c r="A15" s="99" t="s">
        <v>88</v>
      </c>
      <c r="B15" s="99"/>
      <c r="C15" s="73"/>
      <c r="D15" s="36"/>
      <c r="E15" s="73"/>
      <c r="F15" s="98">
        <v>1571300</v>
      </c>
      <c r="G15" s="76"/>
      <c r="H15" s="76">
        <v>507632</v>
      </c>
      <c r="I15" s="76"/>
      <c r="J15" s="98">
        <v>1662436</v>
      </c>
      <c r="K15" s="76"/>
      <c r="L15" s="76">
        <v>767356</v>
      </c>
    </row>
    <row r="16" spans="1:12" ht="18" customHeight="1" x14ac:dyDescent="0.45">
      <c r="A16" s="99" t="s">
        <v>89</v>
      </c>
      <c r="B16" s="97"/>
      <c r="C16" s="73"/>
      <c r="D16" s="36"/>
      <c r="E16" s="73"/>
      <c r="F16" s="98">
        <v>-17018022</v>
      </c>
      <c r="G16" s="76"/>
      <c r="H16" s="76">
        <v>-12037183</v>
      </c>
      <c r="I16" s="76"/>
      <c r="J16" s="98">
        <v>-16900130</v>
      </c>
      <c r="K16" s="76"/>
      <c r="L16" s="76">
        <v>-11569812</v>
      </c>
    </row>
    <row r="17" spans="1:12" ht="18" customHeight="1" x14ac:dyDescent="0.45">
      <c r="A17" s="99" t="s">
        <v>90</v>
      </c>
      <c r="B17" s="99"/>
      <c r="C17" s="73"/>
      <c r="D17" s="36"/>
      <c r="E17" s="73"/>
      <c r="F17" s="98">
        <v>-13988570</v>
      </c>
      <c r="G17" s="76"/>
      <c r="H17" s="76">
        <v>-14234122</v>
      </c>
      <c r="I17" s="76"/>
      <c r="J17" s="98">
        <v>-13151284</v>
      </c>
      <c r="K17" s="76"/>
      <c r="L17" s="76">
        <v>-12884736</v>
      </c>
    </row>
    <row r="18" spans="1:12" ht="18" customHeight="1" x14ac:dyDescent="0.45">
      <c r="A18" s="99" t="s">
        <v>91</v>
      </c>
      <c r="B18" s="99"/>
      <c r="C18" s="73"/>
      <c r="D18" s="36"/>
      <c r="E18" s="73"/>
      <c r="F18" s="100">
        <v>-37893</v>
      </c>
      <c r="G18" s="77"/>
      <c r="H18" s="83">
        <v>-51960</v>
      </c>
      <c r="I18" s="77"/>
      <c r="J18" s="100">
        <v>-37893</v>
      </c>
      <c r="K18" s="77"/>
      <c r="L18" s="83">
        <v>-51959</v>
      </c>
    </row>
    <row r="19" spans="1:12" ht="6" customHeight="1" x14ac:dyDescent="0.45">
      <c r="A19" s="99"/>
      <c r="B19" s="99"/>
      <c r="C19" s="73"/>
      <c r="D19" s="36"/>
      <c r="E19" s="73"/>
      <c r="F19" s="98"/>
      <c r="G19" s="76"/>
      <c r="H19" s="76"/>
      <c r="I19" s="76"/>
      <c r="J19" s="98"/>
      <c r="K19" s="76"/>
      <c r="L19" s="76"/>
    </row>
    <row r="20" spans="1:12" ht="18" customHeight="1" x14ac:dyDescent="0.45">
      <c r="A20" s="97" t="s">
        <v>92</v>
      </c>
      <c r="B20" s="97"/>
      <c r="C20" s="73"/>
      <c r="D20" s="36"/>
      <c r="E20" s="73"/>
      <c r="F20" s="98">
        <f>SUM(F13:F18)</f>
        <v>52815904</v>
      </c>
      <c r="G20" s="101"/>
      <c r="H20" s="76">
        <f>SUM(H13:H18)</f>
        <v>18971428</v>
      </c>
      <c r="I20" s="101"/>
      <c r="J20" s="98">
        <f>SUM(J13:J18)</f>
        <v>53594183</v>
      </c>
      <c r="K20" s="101"/>
      <c r="L20" s="76">
        <f>SUM(L13:L18)</f>
        <v>18905981</v>
      </c>
    </row>
    <row r="21" spans="1:12" ht="18" customHeight="1" x14ac:dyDescent="0.45">
      <c r="A21" s="99" t="s">
        <v>93</v>
      </c>
      <c r="B21" s="99"/>
      <c r="C21" s="73"/>
      <c r="D21" s="36"/>
      <c r="E21" s="73"/>
      <c r="F21" s="100">
        <v>-10730807</v>
      </c>
      <c r="G21" s="77"/>
      <c r="H21" s="83">
        <v>-3731014</v>
      </c>
      <c r="I21" s="77"/>
      <c r="J21" s="100">
        <v>-10766297</v>
      </c>
      <c r="K21" s="77"/>
      <c r="L21" s="83">
        <v>-3841558</v>
      </c>
    </row>
    <row r="22" spans="1:12" ht="6" customHeight="1" x14ac:dyDescent="0.45">
      <c r="A22" s="73"/>
      <c r="B22" s="73"/>
      <c r="C22" s="73"/>
      <c r="D22" s="36"/>
      <c r="E22" s="73"/>
      <c r="F22" s="98"/>
      <c r="G22" s="102"/>
      <c r="H22" s="76"/>
      <c r="I22" s="102"/>
      <c r="J22" s="98"/>
      <c r="K22" s="102"/>
      <c r="L22" s="76"/>
    </row>
    <row r="23" spans="1:12" ht="18" customHeight="1" x14ac:dyDescent="0.45">
      <c r="A23" s="97" t="s">
        <v>94</v>
      </c>
      <c r="B23" s="97"/>
      <c r="C23" s="73"/>
      <c r="D23" s="36"/>
      <c r="E23" s="73"/>
      <c r="F23" s="98">
        <f>SUM(F20:F22)</f>
        <v>42085097</v>
      </c>
      <c r="G23" s="103"/>
      <c r="H23" s="76">
        <f>SUM(H20:H22)</f>
        <v>15240414</v>
      </c>
      <c r="I23" s="103"/>
      <c r="J23" s="98">
        <f>SUM(J20:J22)</f>
        <v>42827886</v>
      </c>
      <c r="K23" s="103"/>
      <c r="L23" s="76">
        <f>SUM(L20:L22)</f>
        <v>15064423</v>
      </c>
    </row>
    <row r="24" spans="1:12" ht="18" customHeight="1" x14ac:dyDescent="0.45">
      <c r="A24" s="99" t="s">
        <v>95</v>
      </c>
      <c r="B24" s="99"/>
      <c r="C24" s="73"/>
      <c r="D24" s="36"/>
      <c r="E24" s="73"/>
      <c r="F24" s="100">
        <v>0</v>
      </c>
      <c r="G24" s="102"/>
      <c r="H24" s="83">
        <v>0</v>
      </c>
      <c r="I24" s="102"/>
      <c r="J24" s="100">
        <v>0</v>
      </c>
      <c r="K24" s="102"/>
      <c r="L24" s="83">
        <v>0</v>
      </c>
    </row>
    <row r="25" spans="1:12" ht="6" customHeight="1" x14ac:dyDescent="0.45">
      <c r="A25" s="99"/>
      <c r="B25" s="97"/>
      <c r="C25" s="73"/>
      <c r="D25" s="36"/>
      <c r="E25" s="73"/>
      <c r="F25" s="98"/>
      <c r="G25" s="102"/>
      <c r="H25" s="76"/>
      <c r="I25" s="102"/>
      <c r="J25" s="98"/>
      <c r="K25" s="102"/>
      <c r="L25" s="76"/>
    </row>
    <row r="26" spans="1:12" ht="18" customHeight="1" thickBot="1" x14ac:dyDescent="0.5">
      <c r="A26" s="97" t="s">
        <v>96</v>
      </c>
      <c r="B26" s="72"/>
      <c r="C26" s="72"/>
      <c r="D26" s="36"/>
      <c r="E26" s="73"/>
      <c r="F26" s="104">
        <f>F23+F24</f>
        <v>42085097</v>
      </c>
      <c r="G26" s="102"/>
      <c r="H26" s="105">
        <f>H23+H24</f>
        <v>15240414</v>
      </c>
      <c r="I26" s="102"/>
      <c r="J26" s="104">
        <f>J23+J24</f>
        <v>42827886</v>
      </c>
      <c r="K26" s="102"/>
      <c r="L26" s="105">
        <f>L23+L24</f>
        <v>15064423</v>
      </c>
    </row>
    <row r="27" spans="1:12" ht="18" customHeight="1" thickTop="1" x14ac:dyDescent="0.45">
      <c r="A27" s="97"/>
      <c r="B27" s="72"/>
      <c r="C27" s="72"/>
      <c r="D27" s="36"/>
      <c r="E27" s="73"/>
      <c r="F27" s="98"/>
      <c r="G27" s="102"/>
      <c r="H27" s="76"/>
      <c r="I27" s="102"/>
      <c r="J27" s="98"/>
      <c r="K27" s="102"/>
      <c r="L27" s="76"/>
    </row>
    <row r="28" spans="1:12" ht="18" customHeight="1" x14ac:dyDescent="0.45">
      <c r="A28" s="106" t="s">
        <v>206</v>
      </c>
      <c r="B28" s="107"/>
      <c r="C28" s="107"/>
      <c r="D28" s="107"/>
      <c r="E28" s="107"/>
      <c r="F28" s="98"/>
      <c r="G28" s="108"/>
      <c r="H28" s="76"/>
      <c r="I28" s="108"/>
      <c r="J28" s="98"/>
      <c r="K28" s="108"/>
      <c r="L28" s="76"/>
    </row>
    <row r="29" spans="1:12" ht="18" customHeight="1" x14ac:dyDescent="0.45">
      <c r="A29" s="107" t="s">
        <v>97</v>
      </c>
      <c r="B29" s="107"/>
      <c r="C29" s="107"/>
      <c r="D29" s="107"/>
      <c r="E29" s="109"/>
      <c r="F29" s="98">
        <v>42087226</v>
      </c>
      <c r="G29" s="109"/>
      <c r="H29" s="76">
        <v>15245471</v>
      </c>
      <c r="I29" s="109"/>
      <c r="J29" s="98">
        <v>42827886</v>
      </c>
      <c r="K29" s="109"/>
      <c r="L29" s="76">
        <v>15064423</v>
      </c>
    </row>
    <row r="30" spans="1:12" ht="18" customHeight="1" x14ac:dyDescent="0.45">
      <c r="A30" s="107" t="s">
        <v>98</v>
      </c>
      <c r="B30" s="107"/>
      <c r="C30" s="107"/>
      <c r="D30" s="107"/>
      <c r="E30" s="32"/>
      <c r="F30" s="100">
        <v>-2129</v>
      </c>
      <c r="G30" s="32"/>
      <c r="H30" s="83">
        <v>-5057</v>
      </c>
      <c r="I30" s="32"/>
      <c r="J30" s="100">
        <v>0</v>
      </c>
      <c r="K30" s="32"/>
      <c r="L30" s="83">
        <v>0</v>
      </c>
    </row>
    <row r="31" spans="1:12" ht="6" customHeight="1" x14ac:dyDescent="0.45">
      <c r="A31" s="107"/>
      <c r="B31" s="107"/>
      <c r="C31" s="107"/>
      <c r="D31" s="107"/>
      <c r="E31" s="110"/>
      <c r="F31" s="98"/>
      <c r="G31" s="110"/>
      <c r="H31" s="76"/>
      <c r="I31" s="110"/>
      <c r="J31" s="98"/>
      <c r="K31" s="110"/>
      <c r="L31" s="76"/>
    </row>
    <row r="32" spans="1:12" ht="18" customHeight="1" thickBot="1" x14ac:dyDescent="0.5">
      <c r="A32" s="107"/>
      <c r="B32" s="107"/>
      <c r="C32" s="107"/>
      <c r="D32" s="107"/>
      <c r="E32" s="109"/>
      <c r="F32" s="104">
        <f>F23</f>
        <v>42085097</v>
      </c>
      <c r="G32" s="109"/>
      <c r="H32" s="105">
        <f>H23</f>
        <v>15240414</v>
      </c>
      <c r="I32" s="109"/>
      <c r="J32" s="104">
        <f>SUM(J29:J31)</f>
        <v>42827886</v>
      </c>
      <c r="K32" s="109"/>
      <c r="L32" s="105">
        <f>SUM(L29:L31)</f>
        <v>15064423</v>
      </c>
    </row>
    <row r="33" spans="1:12" ht="18" customHeight="1" thickTop="1" x14ac:dyDescent="0.45">
      <c r="A33" s="107"/>
      <c r="B33" s="107"/>
      <c r="C33" s="107"/>
      <c r="D33" s="107"/>
      <c r="E33" s="110"/>
      <c r="F33" s="98"/>
      <c r="G33" s="110"/>
      <c r="H33" s="76"/>
      <c r="I33" s="110"/>
      <c r="J33" s="98"/>
      <c r="K33" s="110"/>
      <c r="L33" s="76"/>
    </row>
    <row r="34" spans="1:12" ht="18" customHeight="1" x14ac:dyDescent="0.45">
      <c r="A34" s="106" t="s">
        <v>207</v>
      </c>
      <c r="B34" s="107"/>
      <c r="C34" s="107"/>
      <c r="D34" s="107"/>
      <c r="E34" s="110"/>
      <c r="F34" s="98"/>
      <c r="G34" s="110"/>
      <c r="H34" s="76"/>
      <c r="I34" s="110"/>
      <c r="J34" s="98"/>
      <c r="K34" s="110"/>
      <c r="L34" s="76"/>
    </row>
    <row r="35" spans="1:12" ht="18" customHeight="1" x14ac:dyDescent="0.45">
      <c r="A35" s="107" t="s">
        <v>97</v>
      </c>
      <c r="B35" s="107"/>
      <c r="C35" s="107"/>
      <c r="D35" s="107"/>
      <c r="E35" s="109"/>
      <c r="F35" s="98">
        <v>42087226</v>
      </c>
      <c r="G35" s="109"/>
      <c r="H35" s="76">
        <v>15245471</v>
      </c>
      <c r="I35" s="109"/>
      <c r="J35" s="98">
        <v>42827886</v>
      </c>
      <c r="K35" s="109"/>
      <c r="L35" s="76">
        <v>15064423</v>
      </c>
    </row>
    <row r="36" spans="1:12" ht="18" customHeight="1" x14ac:dyDescent="0.45">
      <c r="A36" s="107" t="s">
        <v>98</v>
      </c>
      <c r="B36" s="107"/>
      <c r="C36" s="107"/>
      <c r="D36" s="107"/>
      <c r="E36" s="32"/>
      <c r="F36" s="100">
        <v>-2129</v>
      </c>
      <c r="G36" s="32"/>
      <c r="H36" s="83">
        <v>-5057</v>
      </c>
      <c r="I36" s="32"/>
      <c r="J36" s="100">
        <v>0</v>
      </c>
      <c r="K36" s="32"/>
      <c r="L36" s="83">
        <v>0</v>
      </c>
    </row>
    <row r="37" spans="1:12" ht="6" customHeight="1" x14ac:dyDescent="0.45">
      <c r="A37" s="107"/>
      <c r="B37" s="107"/>
      <c r="C37" s="107"/>
      <c r="D37" s="107"/>
      <c r="E37" s="110"/>
      <c r="F37" s="98"/>
      <c r="G37" s="110"/>
      <c r="H37" s="76"/>
      <c r="I37" s="110"/>
      <c r="J37" s="98"/>
      <c r="K37" s="110"/>
      <c r="L37" s="76"/>
    </row>
    <row r="38" spans="1:12" ht="18" customHeight="1" thickBot="1" x14ac:dyDescent="0.5">
      <c r="A38" s="107"/>
      <c r="B38" s="107"/>
      <c r="C38" s="107"/>
      <c r="D38" s="107"/>
      <c r="E38" s="109"/>
      <c r="F38" s="104">
        <f>F26</f>
        <v>42085097</v>
      </c>
      <c r="G38" s="109"/>
      <c r="H38" s="105">
        <f>H26</f>
        <v>15240414</v>
      </c>
      <c r="I38" s="109"/>
      <c r="J38" s="104">
        <f>SUM(J35:J37)</f>
        <v>42827886</v>
      </c>
      <c r="K38" s="109"/>
      <c r="L38" s="105">
        <f>SUM(L35:L37)</f>
        <v>15064423</v>
      </c>
    </row>
    <row r="39" spans="1:12" ht="18" customHeight="1" thickTop="1" x14ac:dyDescent="0.45">
      <c r="A39" s="99"/>
      <c r="B39" s="99"/>
      <c r="C39" s="73"/>
      <c r="D39" s="73"/>
      <c r="E39" s="73"/>
      <c r="F39" s="98"/>
      <c r="G39" s="102"/>
      <c r="H39" s="76"/>
      <c r="I39" s="102"/>
      <c r="J39" s="98"/>
      <c r="K39" s="102"/>
      <c r="L39" s="76"/>
    </row>
    <row r="40" spans="1:12" ht="18" customHeight="1" x14ac:dyDescent="0.45">
      <c r="A40" s="97" t="s">
        <v>99</v>
      </c>
      <c r="B40" s="97"/>
      <c r="C40" s="72"/>
      <c r="D40" s="73"/>
      <c r="E40" s="73"/>
      <c r="F40" s="98"/>
      <c r="G40" s="102"/>
      <c r="H40" s="76"/>
      <c r="I40" s="102"/>
      <c r="J40" s="98"/>
      <c r="K40" s="102"/>
      <c r="L40" s="76"/>
    </row>
    <row r="41" spans="1:12" ht="18" customHeight="1" x14ac:dyDescent="0.45">
      <c r="A41" s="97"/>
      <c r="B41" s="97" t="s">
        <v>100</v>
      </c>
      <c r="C41" s="72"/>
      <c r="D41" s="73"/>
      <c r="E41" s="73"/>
      <c r="F41" s="98"/>
      <c r="G41" s="102"/>
      <c r="H41" s="76"/>
      <c r="I41" s="102"/>
      <c r="J41" s="98"/>
      <c r="K41" s="102"/>
      <c r="L41" s="76"/>
    </row>
    <row r="42" spans="1:12" ht="18" customHeight="1" thickBot="1" x14ac:dyDescent="0.5">
      <c r="A42" s="99" t="s">
        <v>101</v>
      </c>
      <c r="B42" s="97"/>
      <c r="C42" s="72"/>
      <c r="D42" s="36">
        <v>12</v>
      </c>
      <c r="E42" s="73"/>
      <c r="F42" s="111">
        <v>0.06</v>
      </c>
      <c r="G42" s="112"/>
      <c r="H42" s="113">
        <v>0.02</v>
      </c>
      <c r="I42" s="112"/>
      <c r="J42" s="111">
        <v>0.06</v>
      </c>
      <c r="K42" s="75"/>
      <c r="L42" s="113">
        <v>0.02</v>
      </c>
    </row>
    <row r="43" spans="1:12" ht="18" customHeight="1" thickTop="1" x14ac:dyDescent="0.45">
      <c r="A43" s="97"/>
      <c r="B43" s="97"/>
      <c r="C43" s="72"/>
      <c r="D43" s="36"/>
      <c r="E43" s="73"/>
      <c r="F43" s="114"/>
      <c r="G43" s="112"/>
      <c r="H43" s="114"/>
      <c r="I43" s="112"/>
      <c r="J43" s="114"/>
      <c r="K43" s="75"/>
      <c r="L43" s="114"/>
    </row>
    <row r="44" spans="1:12" ht="18" customHeight="1" x14ac:dyDescent="0.45">
      <c r="A44" s="97"/>
      <c r="B44" s="97"/>
      <c r="C44" s="72"/>
      <c r="D44" s="36"/>
      <c r="E44" s="73"/>
      <c r="F44" s="114"/>
      <c r="G44" s="112"/>
      <c r="H44" s="114"/>
      <c r="I44" s="112"/>
      <c r="J44" s="114"/>
      <c r="K44" s="75"/>
      <c r="L44" s="114"/>
    </row>
    <row r="45" spans="1:12" ht="18" customHeight="1" x14ac:dyDescent="0.45">
      <c r="A45" s="97"/>
      <c r="B45" s="97"/>
      <c r="C45" s="72"/>
      <c r="D45" s="36"/>
      <c r="E45" s="73"/>
      <c r="F45" s="114"/>
      <c r="G45" s="112"/>
      <c r="H45" s="114"/>
      <c r="I45" s="112"/>
      <c r="J45" s="114"/>
      <c r="K45" s="75"/>
      <c r="L45" s="114"/>
    </row>
    <row r="46" spans="1:12" ht="18" customHeight="1" x14ac:dyDescent="0.45">
      <c r="A46" s="97"/>
      <c r="B46" s="97"/>
      <c r="C46" s="72"/>
      <c r="D46" s="36"/>
      <c r="E46" s="73"/>
      <c r="F46" s="114"/>
      <c r="G46" s="112"/>
      <c r="H46" s="114"/>
      <c r="I46" s="112"/>
      <c r="J46" s="114"/>
      <c r="K46" s="75"/>
      <c r="L46" s="114"/>
    </row>
    <row r="47" spans="1:12" ht="18" customHeight="1" x14ac:dyDescent="0.45">
      <c r="A47" s="97"/>
      <c r="B47" s="97"/>
      <c r="C47" s="72"/>
      <c r="D47" s="36"/>
      <c r="E47" s="73"/>
      <c r="F47" s="114"/>
      <c r="G47" s="112"/>
      <c r="H47" s="114"/>
      <c r="I47" s="112"/>
      <c r="J47" s="114"/>
      <c r="K47" s="75"/>
      <c r="L47" s="114"/>
    </row>
    <row r="48" spans="1:12" ht="18" customHeight="1" x14ac:dyDescent="0.45">
      <c r="A48" s="97"/>
      <c r="B48" s="97"/>
      <c r="C48" s="72"/>
      <c r="D48" s="36"/>
      <c r="E48" s="73"/>
      <c r="F48" s="114"/>
      <c r="G48" s="112"/>
      <c r="H48" s="114"/>
      <c r="I48" s="112"/>
      <c r="J48" s="114"/>
      <c r="K48" s="75"/>
      <c r="L48" s="114"/>
    </row>
    <row r="49" spans="1:12" ht="18" customHeight="1" x14ac:dyDescent="0.45">
      <c r="A49" s="97"/>
      <c r="B49" s="97"/>
      <c r="C49" s="72"/>
      <c r="D49" s="36"/>
      <c r="E49" s="73"/>
      <c r="F49" s="114"/>
      <c r="G49" s="112"/>
      <c r="H49" s="114"/>
      <c r="I49" s="112"/>
      <c r="J49" s="114"/>
      <c r="K49" s="75"/>
      <c r="L49" s="114"/>
    </row>
    <row r="50" spans="1:12" ht="13.5" customHeight="1" x14ac:dyDescent="0.45">
      <c r="A50" s="97"/>
      <c r="B50" s="97"/>
      <c r="C50" s="72"/>
      <c r="D50" s="36"/>
      <c r="E50" s="73"/>
      <c r="F50" s="114"/>
      <c r="G50" s="112"/>
      <c r="H50" s="114"/>
      <c r="I50" s="112"/>
      <c r="J50" s="114"/>
      <c r="K50" s="75"/>
      <c r="L50" s="114"/>
    </row>
    <row r="51" spans="1:12" ht="3.6" hidden="1" customHeight="1" x14ac:dyDescent="0.45">
      <c r="A51" s="97"/>
      <c r="B51" s="97"/>
      <c r="C51" s="72"/>
      <c r="D51" s="36"/>
      <c r="E51" s="73"/>
      <c r="F51" s="114"/>
      <c r="G51" s="112"/>
      <c r="H51" s="114"/>
      <c r="I51" s="112"/>
      <c r="J51" s="114"/>
      <c r="K51" s="75"/>
      <c r="L51" s="114"/>
    </row>
    <row r="52" spans="1:12" ht="21.9" customHeight="1" x14ac:dyDescent="0.45">
      <c r="A52" s="79" t="s">
        <v>40</v>
      </c>
      <c r="B52" s="79"/>
      <c r="C52" s="79"/>
      <c r="D52" s="80"/>
      <c r="E52" s="79"/>
      <c r="F52" s="81"/>
      <c r="G52" s="82"/>
      <c r="H52" s="81"/>
      <c r="I52" s="83"/>
      <c r="J52" s="83"/>
      <c r="K52" s="83"/>
      <c r="L52" s="83"/>
    </row>
  </sheetData>
  <mergeCells count="2">
    <mergeCell ref="F5:H5"/>
    <mergeCell ref="J5:L5"/>
  </mergeCells>
  <pageMargins left="0.78740157480314965" right="0.51181102362204722" top="0.51181102362204722" bottom="0.59055118110236227" header="0.47244094488188981" footer="0.39370078740157483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90" workbookViewId="0">
      <selection activeCell="D1" sqref="D1:L1048576"/>
    </sheetView>
  </sheetViews>
  <sheetFormatPr defaultColWidth="9.109375" defaultRowHeight="21.75" customHeight="1" x14ac:dyDescent="0.45"/>
  <cols>
    <col min="1" max="2" width="1.44140625" style="6" customWidth="1"/>
    <col min="3" max="3" width="26.5546875" style="6" customWidth="1"/>
    <col min="4" max="4" width="8.44140625" style="6" bestFit="1" customWidth="1"/>
    <col min="5" max="5" width="0.5546875" style="6" customWidth="1"/>
    <col min="6" max="6" width="13.5546875" style="6" customWidth="1"/>
    <col min="7" max="7" width="0.5546875" style="6" customWidth="1"/>
    <col min="8" max="8" width="13.5546875" style="6" customWidth="1"/>
    <col min="9" max="9" width="0.5546875" style="6" customWidth="1"/>
    <col min="10" max="10" width="13.5546875" style="6" customWidth="1"/>
    <col min="11" max="11" width="0.5546875" style="6" customWidth="1"/>
    <col min="12" max="12" width="13.5546875" style="6" customWidth="1"/>
    <col min="13" max="16384" width="9.109375" style="6"/>
  </cols>
  <sheetData>
    <row r="1" spans="1:12" ht="18" customHeight="1" x14ac:dyDescent="0.45">
      <c r="A1" s="1" t="s">
        <v>0</v>
      </c>
      <c r="B1" s="72"/>
      <c r="C1" s="72"/>
      <c r="D1" s="36"/>
      <c r="E1" s="73"/>
      <c r="F1" s="74"/>
      <c r="G1" s="75"/>
      <c r="H1" s="74"/>
      <c r="I1" s="75"/>
      <c r="J1" s="76"/>
      <c r="K1" s="75"/>
      <c r="L1" s="76"/>
    </row>
    <row r="2" spans="1:12" ht="18" customHeight="1" x14ac:dyDescent="0.45">
      <c r="A2" s="72" t="s">
        <v>102</v>
      </c>
      <c r="B2" s="72"/>
      <c r="C2" s="72"/>
      <c r="D2" s="36"/>
      <c r="E2" s="73"/>
      <c r="F2" s="77"/>
      <c r="G2" s="75"/>
      <c r="H2" s="77"/>
      <c r="I2" s="75"/>
      <c r="J2" s="76"/>
      <c r="K2" s="75"/>
      <c r="L2" s="76"/>
    </row>
    <row r="3" spans="1:12" ht="18" customHeight="1" x14ac:dyDescent="0.45">
      <c r="A3" s="78" t="s">
        <v>103</v>
      </c>
      <c r="B3" s="79"/>
      <c r="C3" s="79"/>
      <c r="D3" s="80"/>
      <c r="E3" s="79"/>
      <c r="F3" s="81"/>
      <c r="G3" s="82"/>
      <c r="H3" s="81"/>
      <c r="I3" s="82"/>
      <c r="J3" s="83"/>
      <c r="K3" s="82"/>
      <c r="L3" s="83"/>
    </row>
    <row r="4" spans="1:12" ht="18" customHeight="1" x14ac:dyDescent="0.45">
      <c r="A4" s="72"/>
      <c r="B4" s="73"/>
      <c r="C4" s="73"/>
      <c r="D4" s="36"/>
      <c r="E4" s="73"/>
      <c r="F4" s="84"/>
      <c r="G4" s="85"/>
      <c r="H4" s="84"/>
      <c r="I4" s="85"/>
      <c r="J4" s="86"/>
      <c r="K4" s="85"/>
      <c r="L4" s="86"/>
    </row>
    <row r="5" spans="1:12" ht="18" customHeight="1" x14ac:dyDescent="0.45">
      <c r="A5" s="72"/>
      <c r="B5" s="73"/>
      <c r="C5" s="73"/>
      <c r="D5" s="36"/>
      <c r="E5" s="73"/>
      <c r="F5" s="178" t="s">
        <v>3</v>
      </c>
      <c r="G5" s="178"/>
      <c r="H5" s="178"/>
      <c r="I5" s="75"/>
      <c r="J5" s="179" t="s">
        <v>4</v>
      </c>
      <c r="K5" s="179"/>
      <c r="L5" s="179"/>
    </row>
    <row r="6" spans="1:12" ht="18" customHeight="1" x14ac:dyDescent="0.45">
      <c r="A6" s="73"/>
      <c r="B6" s="73"/>
      <c r="C6" s="73"/>
      <c r="D6" s="87"/>
      <c r="E6" s="72"/>
      <c r="F6" s="88" t="s">
        <v>84</v>
      </c>
      <c r="G6" s="89"/>
      <c r="H6" s="88" t="s">
        <v>84</v>
      </c>
      <c r="I6" s="90"/>
      <c r="J6" s="88" t="s">
        <v>84</v>
      </c>
      <c r="K6" s="89"/>
      <c r="L6" s="88" t="s">
        <v>84</v>
      </c>
    </row>
    <row r="7" spans="1:12" ht="18" customHeight="1" x14ac:dyDescent="0.45">
      <c r="A7" s="73"/>
      <c r="B7" s="73"/>
      <c r="C7" s="73"/>
      <c r="D7" s="87"/>
      <c r="E7" s="72"/>
      <c r="F7" s="91" t="s">
        <v>9</v>
      </c>
      <c r="G7" s="92"/>
      <c r="H7" s="91" t="s">
        <v>10</v>
      </c>
      <c r="I7" s="90"/>
      <c r="J7" s="91" t="s">
        <v>9</v>
      </c>
      <c r="K7" s="92"/>
      <c r="L7" s="91" t="s">
        <v>10</v>
      </c>
    </row>
    <row r="8" spans="1:12" ht="18" customHeight="1" x14ac:dyDescent="0.45">
      <c r="A8" s="73"/>
      <c r="B8" s="73"/>
      <c r="C8" s="73"/>
      <c r="D8" s="93" t="s">
        <v>11</v>
      </c>
      <c r="E8" s="72"/>
      <c r="F8" s="94" t="s">
        <v>12</v>
      </c>
      <c r="G8" s="95"/>
      <c r="H8" s="94" t="s">
        <v>12</v>
      </c>
      <c r="I8" s="95"/>
      <c r="J8" s="94" t="s">
        <v>12</v>
      </c>
      <c r="K8" s="96"/>
      <c r="L8" s="94" t="s">
        <v>12</v>
      </c>
    </row>
    <row r="9" spans="1:12" ht="18" customHeight="1" x14ac:dyDescent="0.45">
      <c r="A9" s="97"/>
      <c r="B9" s="97"/>
      <c r="C9" s="73"/>
      <c r="D9" s="36"/>
      <c r="E9" s="73"/>
      <c r="F9" s="98"/>
      <c r="G9" s="76"/>
      <c r="H9" s="76"/>
      <c r="I9" s="76"/>
      <c r="J9" s="98"/>
      <c r="K9" s="76"/>
      <c r="L9" s="76"/>
    </row>
    <row r="10" spans="1:12" ht="18" customHeight="1" x14ac:dyDescent="0.45">
      <c r="A10" s="99" t="s">
        <v>85</v>
      </c>
      <c r="B10" s="99"/>
      <c r="C10" s="73"/>
      <c r="D10" s="36">
        <v>4</v>
      </c>
      <c r="E10" s="73"/>
      <c r="F10" s="98">
        <v>693682950</v>
      </c>
      <c r="G10" s="47"/>
      <c r="H10" s="76">
        <v>496162150</v>
      </c>
      <c r="I10" s="47"/>
      <c r="J10" s="98">
        <v>693658865</v>
      </c>
      <c r="K10" s="47"/>
      <c r="L10" s="76">
        <v>462792561</v>
      </c>
    </row>
    <row r="11" spans="1:12" ht="18" customHeight="1" x14ac:dyDescent="0.45">
      <c r="A11" s="99" t="s">
        <v>86</v>
      </c>
      <c r="B11" s="97"/>
      <c r="C11" s="73"/>
      <c r="D11" s="36"/>
      <c r="E11" s="73"/>
      <c r="F11" s="100">
        <v>-468411343</v>
      </c>
      <c r="G11" s="47"/>
      <c r="H11" s="83">
        <v>-366703101</v>
      </c>
      <c r="I11" s="47"/>
      <c r="J11" s="100">
        <v>-468955666</v>
      </c>
      <c r="K11" s="47"/>
      <c r="L11" s="83">
        <v>-341604045</v>
      </c>
    </row>
    <row r="12" spans="1:12" ht="6" customHeight="1" x14ac:dyDescent="0.45">
      <c r="A12" s="97"/>
      <c r="B12" s="97"/>
      <c r="C12" s="73"/>
      <c r="D12" s="36"/>
      <c r="E12" s="73"/>
      <c r="F12" s="98"/>
      <c r="G12" s="76"/>
      <c r="H12" s="76"/>
      <c r="I12" s="76"/>
      <c r="J12" s="98"/>
      <c r="K12" s="76"/>
      <c r="L12" s="76"/>
    </row>
    <row r="13" spans="1:12" ht="18" customHeight="1" x14ac:dyDescent="0.45">
      <c r="A13" s="97" t="s">
        <v>87</v>
      </c>
      <c r="B13" s="97"/>
      <c r="C13" s="73"/>
      <c r="D13" s="36"/>
      <c r="E13" s="73"/>
      <c r="F13" s="98">
        <f>SUM(F10:F11)</f>
        <v>225271607</v>
      </c>
      <c r="G13" s="76"/>
      <c r="H13" s="76">
        <f>SUM(H10:H11)</f>
        <v>129459049</v>
      </c>
      <c r="I13" s="76"/>
      <c r="J13" s="98">
        <f>SUM(J10:J11)</f>
        <v>224703199</v>
      </c>
      <c r="K13" s="76"/>
      <c r="L13" s="76">
        <f>SUM(L10:L11)</f>
        <v>121188516</v>
      </c>
    </row>
    <row r="14" spans="1:12" ht="6" customHeight="1" x14ac:dyDescent="0.45">
      <c r="A14" s="97"/>
      <c r="B14" s="97"/>
      <c r="C14" s="73"/>
      <c r="D14" s="36"/>
      <c r="E14" s="73"/>
      <c r="F14" s="98"/>
      <c r="G14" s="76"/>
      <c r="H14" s="76"/>
      <c r="I14" s="76"/>
      <c r="J14" s="98"/>
      <c r="K14" s="76"/>
      <c r="L14" s="76"/>
    </row>
    <row r="15" spans="1:12" ht="18" customHeight="1" x14ac:dyDescent="0.45">
      <c r="A15" s="99" t="s">
        <v>88</v>
      </c>
      <c r="B15" s="99"/>
      <c r="C15" s="73"/>
      <c r="D15" s="36"/>
      <c r="E15" s="73"/>
      <c r="F15" s="98">
        <v>3709937</v>
      </c>
      <c r="G15" s="76"/>
      <c r="H15" s="76">
        <v>1580907</v>
      </c>
      <c r="I15" s="76"/>
      <c r="J15" s="98">
        <v>4434590</v>
      </c>
      <c r="K15" s="76"/>
      <c r="L15" s="76">
        <v>2417817</v>
      </c>
    </row>
    <row r="16" spans="1:12" ht="18" customHeight="1" x14ac:dyDescent="0.45">
      <c r="A16" s="99" t="s">
        <v>89</v>
      </c>
      <c r="B16" s="97"/>
      <c r="C16" s="73"/>
      <c r="D16" s="36"/>
      <c r="E16" s="73"/>
      <c r="F16" s="98">
        <v>-48173150</v>
      </c>
      <c r="G16" s="76"/>
      <c r="H16" s="76">
        <v>-35751305</v>
      </c>
      <c r="I16" s="76"/>
      <c r="J16" s="98">
        <v>-48053363</v>
      </c>
      <c r="K16" s="76"/>
      <c r="L16" s="76">
        <v>-34032695</v>
      </c>
    </row>
    <row r="17" spans="1:12" ht="18" customHeight="1" x14ac:dyDescent="0.45">
      <c r="A17" s="99" t="s">
        <v>90</v>
      </c>
      <c r="B17" s="99"/>
      <c r="C17" s="73"/>
      <c r="D17" s="36"/>
      <c r="E17" s="73"/>
      <c r="F17" s="98">
        <v>-42929409</v>
      </c>
      <c r="G17" s="76"/>
      <c r="H17" s="76">
        <v>-41738629</v>
      </c>
      <c r="I17" s="76"/>
      <c r="J17" s="98">
        <v>-39881255</v>
      </c>
      <c r="K17" s="76"/>
      <c r="L17" s="76">
        <v>-37453602</v>
      </c>
    </row>
    <row r="18" spans="1:12" ht="18" customHeight="1" x14ac:dyDescent="0.45">
      <c r="A18" s="99" t="s">
        <v>91</v>
      </c>
      <c r="B18" s="99"/>
      <c r="C18" s="73"/>
      <c r="D18" s="36"/>
      <c r="E18" s="73"/>
      <c r="F18" s="100">
        <v>-123379</v>
      </c>
      <c r="G18" s="77"/>
      <c r="H18" s="83">
        <v>-221293</v>
      </c>
      <c r="I18" s="77"/>
      <c r="J18" s="100">
        <v>-123379</v>
      </c>
      <c r="K18" s="77"/>
      <c r="L18" s="83">
        <v>-135490</v>
      </c>
    </row>
    <row r="19" spans="1:12" ht="6" customHeight="1" x14ac:dyDescent="0.45">
      <c r="A19" s="99"/>
      <c r="B19" s="99"/>
      <c r="C19" s="73"/>
      <c r="D19" s="36"/>
      <c r="E19" s="73"/>
      <c r="F19" s="98"/>
      <c r="G19" s="76"/>
      <c r="H19" s="76"/>
      <c r="I19" s="76"/>
      <c r="J19" s="98"/>
      <c r="K19" s="76"/>
      <c r="L19" s="76"/>
    </row>
    <row r="20" spans="1:12" ht="18" customHeight="1" x14ac:dyDescent="0.45">
      <c r="A20" s="97" t="s">
        <v>92</v>
      </c>
      <c r="B20" s="97"/>
      <c r="C20" s="73"/>
      <c r="D20" s="36"/>
      <c r="E20" s="73"/>
      <c r="F20" s="98">
        <f>SUM(F13:F18)</f>
        <v>137755606</v>
      </c>
      <c r="G20" s="101"/>
      <c r="H20" s="76">
        <f>SUM(H13:H18)</f>
        <v>53328729</v>
      </c>
      <c r="I20" s="101"/>
      <c r="J20" s="98">
        <f>SUM(J13:J18)</f>
        <v>141079792</v>
      </c>
      <c r="K20" s="101"/>
      <c r="L20" s="76">
        <f>SUM(L13:L18)</f>
        <v>51984546</v>
      </c>
    </row>
    <row r="21" spans="1:12" ht="18" customHeight="1" x14ac:dyDescent="0.45">
      <c r="A21" s="99" t="s">
        <v>93</v>
      </c>
      <c r="B21" s="99"/>
      <c r="C21" s="73"/>
      <c r="D21" s="36"/>
      <c r="E21" s="73"/>
      <c r="F21" s="100">
        <v>-27174916</v>
      </c>
      <c r="G21" s="77"/>
      <c r="H21" s="83">
        <v>-10722714</v>
      </c>
      <c r="I21" s="77"/>
      <c r="J21" s="100">
        <v>-27520712</v>
      </c>
      <c r="K21" s="77"/>
      <c r="L21" s="83">
        <v>-10693709</v>
      </c>
    </row>
    <row r="22" spans="1:12" ht="6" customHeight="1" x14ac:dyDescent="0.45">
      <c r="A22" s="73"/>
      <c r="B22" s="73"/>
      <c r="C22" s="73"/>
      <c r="D22" s="36"/>
      <c r="E22" s="73"/>
      <c r="F22" s="98"/>
      <c r="G22" s="102"/>
      <c r="H22" s="76"/>
      <c r="I22" s="102"/>
      <c r="J22" s="98"/>
      <c r="K22" s="102"/>
      <c r="L22" s="76"/>
    </row>
    <row r="23" spans="1:12" ht="18" customHeight="1" x14ac:dyDescent="0.45">
      <c r="A23" s="97" t="s">
        <v>94</v>
      </c>
      <c r="B23" s="97"/>
      <c r="C23" s="73"/>
      <c r="D23" s="36"/>
      <c r="E23" s="73"/>
      <c r="F23" s="98">
        <f>SUM(F20:F22)</f>
        <v>110580690</v>
      </c>
      <c r="G23" s="103"/>
      <c r="H23" s="76">
        <f>SUM(H20:H22)</f>
        <v>42606015</v>
      </c>
      <c r="I23" s="103"/>
      <c r="J23" s="98">
        <f>SUM(J20:J22)</f>
        <v>113559080</v>
      </c>
      <c r="K23" s="103"/>
      <c r="L23" s="76">
        <f>SUM(L20:L22)</f>
        <v>41290837</v>
      </c>
    </row>
    <row r="24" spans="1:12" ht="6" customHeight="1" x14ac:dyDescent="0.45">
      <c r="A24" s="73"/>
      <c r="B24" s="73"/>
      <c r="C24" s="73"/>
      <c r="D24" s="36"/>
      <c r="E24" s="73"/>
      <c r="F24" s="98"/>
      <c r="G24" s="102"/>
      <c r="H24" s="76"/>
      <c r="I24" s="102"/>
      <c r="J24" s="98"/>
      <c r="K24" s="102"/>
      <c r="L24" s="76"/>
    </row>
    <row r="25" spans="1:12" ht="18" customHeight="1" x14ac:dyDescent="0.45">
      <c r="A25" s="97" t="s">
        <v>104</v>
      </c>
      <c r="B25" s="97"/>
      <c r="C25" s="73"/>
      <c r="D25" s="36"/>
      <c r="E25" s="73"/>
      <c r="F25" s="98"/>
      <c r="G25" s="75"/>
      <c r="H25" s="76"/>
      <c r="I25" s="75"/>
      <c r="J25" s="98"/>
      <c r="K25" s="75"/>
      <c r="L25" s="76"/>
    </row>
    <row r="26" spans="1:12" ht="18" customHeight="1" x14ac:dyDescent="0.45">
      <c r="A26" s="99" t="s">
        <v>105</v>
      </c>
      <c r="B26" s="99"/>
      <c r="C26" s="73"/>
      <c r="D26" s="36"/>
      <c r="E26" s="73"/>
      <c r="F26" s="98"/>
      <c r="G26" s="75"/>
      <c r="H26" s="76"/>
      <c r="I26" s="75"/>
      <c r="J26" s="98"/>
      <c r="K26" s="75"/>
      <c r="L26" s="76"/>
    </row>
    <row r="27" spans="1:12" ht="18" customHeight="1" x14ac:dyDescent="0.45">
      <c r="A27" s="99"/>
      <c r="B27" s="99" t="s">
        <v>106</v>
      </c>
      <c r="C27" s="73"/>
      <c r="D27" s="36"/>
      <c r="E27" s="73"/>
      <c r="F27" s="98"/>
      <c r="G27" s="75"/>
      <c r="H27" s="76"/>
      <c r="I27" s="75"/>
      <c r="J27" s="98"/>
      <c r="K27" s="75"/>
      <c r="L27" s="76"/>
    </row>
    <row r="28" spans="1:12" ht="18" customHeight="1" x14ac:dyDescent="0.45">
      <c r="A28" s="99"/>
      <c r="B28" s="99" t="s">
        <v>107</v>
      </c>
      <c r="C28" s="73"/>
      <c r="D28" s="36"/>
      <c r="E28" s="73"/>
      <c r="F28" s="98"/>
      <c r="G28" s="75"/>
      <c r="H28" s="76"/>
      <c r="I28" s="75"/>
      <c r="J28" s="98"/>
      <c r="K28" s="75"/>
      <c r="L28" s="76"/>
    </row>
    <row r="29" spans="1:12" ht="18" customHeight="1" x14ac:dyDescent="0.45">
      <c r="A29" s="99"/>
      <c r="B29" s="99"/>
      <c r="C29" s="73" t="s">
        <v>108</v>
      </c>
      <c r="D29" s="36"/>
      <c r="E29" s="73"/>
      <c r="F29" s="98">
        <v>-1234471</v>
      </c>
      <c r="G29" s="75"/>
      <c r="H29" s="76">
        <v>0</v>
      </c>
      <c r="I29" s="75"/>
      <c r="J29" s="98">
        <v>-1151565</v>
      </c>
      <c r="K29" s="75"/>
      <c r="L29" s="76">
        <v>0</v>
      </c>
    </row>
    <row r="30" spans="1:12" ht="18" customHeight="1" x14ac:dyDescent="0.45">
      <c r="A30" s="99"/>
      <c r="B30" s="99" t="s">
        <v>109</v>
      </c>
      <c r="C30" s="73"/>
      <c r="D30" s="36"/>
      <c r="E30" s="73"/>
      <c r="F30" s="98"/>
      <c r="G30" s="75"/>
      <c r="H30" s="76"/>
      <c r="I30" s="75"/>
      <c r="J30" s="98"/>
      <c r="K30" s="75"/>
      <c r="L30" s="76"/>
    </row>
    <row r="31" spans="1:12" ht="18" customHeight="1" x14ac:dyDescent="0.45">
      <c r="A31" s="99"/>
      <c r="B31" s="97"/>
      <c r="C31" s="73" t="s">
        <v>110</v>
      </c>
      <c r="D31" s="36"/>
      <c r="E31" s="73"/>
      <c r="F31" s="100">
        <v>246894</v>
      </c>
      <c r="G31" s="102"/>
      <c r="H31" s="83">
        <v>0</v>
      </c>
      <c r="I31" s="102"/>
      <c r="J31" s="100">
        <v>230313</v>
      </c>
      <c r="K31" s="102"/>
      <c r="L31" s="83">
        <v>0</v>
      </c>
    </row>
    <row r="32" spans="1:12" ht="6" customHeight="1" x14ac:dyDescent="0.45">
      <c r="A32" s="99"/>
      <c r="B32" s="97"/>
      <c r="C32" s="73"/>
      <c r="D32" s="36"/>
      <c r="E32" s="73"/>
      <c r="F32" s="98"/>
      <c r="G32" s="102"/>
      <c r="H32" s="76"/>
      <c r="I32" s="102"/>
      <c r="J32" s="98"/>
      <c r="K32" s="102"/>
      <c r="L32" s="76"/>
    </row>
    <row r="33" spans="1:12" ht="18" customHeight="1" thickBot="1" x14ac:dyDescent="0.5">
      <c r="A33" s="97" t="s">
        <v>96</v>
      </c>
      <c r="B33" s="72"/>
      <c r="C33" s="72"/>
      <c r="D33" s="36"/>
      <c r="E33" s="73"/>
      <c r="F33" s="104">
        <f>SUM(F23:F31)</f>
        <v>109593113</v>
      </c>
      <c r="G33" s="102"/>
      <c r="H33" s="105">
        <f>SUM(H23:H31)</f>
        <v>42606015</v>
      </c>
      <c r="I33" s="102"/>
      <c r="J33" s="104">
        <f>SUM(J23:J31)</f>
        <v>112637828</v>
      </c>
      <c r="K33" s="102"/>
      <c r="L33" s="105">
        <f>SUM(L23:L31)</f>
        <v>41290837</v>
      </c>
    </row>
    <row r="34" spans="1:12" ht="18" customHeight="1" thickTop="1" x14ac:dyDescent="0.45">
      <c r="A34" s="97"/>
      <c r="B34" s="72"/>
      <c r="C34" s="72"/>
      <c r="D34" s="36"/>
      <c r="E34" s="73"/>
      <c r="F34" s="98"/>
      <c r="G34" s="102"/>
      <c r="H34" s="76"/>
      <c r="I34" s="102"/>
      <c r="J34" s="98"/>
      <c r="K34" s="102"/>
      <c r="L34" s="76"/>
    </row>
    <row r="35" spans="1:12" ht="18" customHeight="1" x14ac:dyDescent="0.45">
      <c r="A35" s="106" t="s">
        <v>206</v>
      </c>
      <c r="B35" s="107"/>
      <c r="C35" s="107"/>
      <c r="D35" s="107"/>
      <c r="E35" s="107"/>
      <c r="F35" s="98"/>
      <c r="G35" s="108"/>
      <c r="H35" s="76"/>
      <c r="I35" s="108"/>
      <c r="J35" s="98"/>
      <c r="K35" s="108"/>
      <c r="L35" s="76"/>
    </row>
    <row r="36" spans="1:12" ht="18" customHeight="1" x14ac:dyDescent="0.45">
      <c r="A36" s="107" t="s">
        <v>97</v>
      </c>
      <c r="B36" s="107"/>
      <c r="C36" s="107"/>
      <c r="D36" s="107"/>
      <c r="E36" s="109"/>
      <c r="F36" s="98">
        <v>110609746</v>
      </c>
      <c r="G36" s="109"/>
      <c r="H36" s="76">
        <v>42604556</v>
      </c>
      <c r="I36" s="109"/>
      <c r="J36" s="98">
        <v>113559080</v>
      </c>
      <c r="K36" s="109"/>
      <c r="L36" s="76">
        <v>41290837</v>
      </c>
    </row>
    <row r="37" spans="1:12" ht="18" customHeight="1" x14ac:dyDescent="0.45">
      <c r="A37" s="107" t="s">
        <v>98</v>
      </c>
      <c r="B37" s="107"/>
      <c r="C37" s="107"/>
      <c r="D37" s="107"/>
      <c r="E37" s="109"/>
      <c r="F37" s="100">
        <v>-29056</v>
      </c>
      <c r="G37" s="109"/>
      <c r="H37" s="83">
        <v>1459</v>
      </c>
      <c r="I37" s="109"/>
      <c r="J37" s="100">
        <v>0</v>
      </c>
      <c r="K37" s="109"/>
      <c r="L37" s="83">
        <v>0</v>
      </c>
    </row>
    <row r="38" spans="1:12" ht="6" customHeight="1" x14ac:dyDescent="0.45">
      <c r="A38" s="107"/>
      <c r="B38" s="107"/>
      <c r="C38" s="107"/>
      <c r="D38" s="107"/>
      <c r="E38" s="32"/>
      <c r="F38" s="98"/>
      <c r="G38" s="32"/>
      <c r="H38" s="76"/>
      <c r="I38" s="32"/>
      <c r="J38" s="98"/>
      <c r="K38" s="32"/>
      <c r="L38" s="76"/>
    </row>
    <row r="39" spans="1:12" ht="18" customHeight="1" thickBot="1" x14ac:dyDescent="0.5">
      <c r="A39" s="107"/>
      <c r="B39" s="107"/>
      <c r="C39" s="107"/>
      <c r="D39" s="107"/>
      <c r="E39" s="109"/>
      <c r="F39" s="104">
        <f>SUM(F36:F38)</f>
        <v>110580690</v>
      </c>
      <c r="G39" s="109"/>
      <c r="H39" s="105">
        <f>SUM(H36:H38)</f>
        <v>42606015</v>
      </c>
      <c r="I39" s="109"/>
      <c r="J39" s="104">
        <f>SUM(J36:J38)</f>
        <v>113559080</v>
      </c>
      <c r="K39" s="109"/>
      <c r="L39" s="105">
        <f>SUM(L36:L38)</f>
        <v>41290837</v>
      </c>
    </row>
    <row r="40" spans="1:12" ht="18" customHeight="1" thickTop="1" x14ac:dyDescent="0.45">
      <c r="A40" s="107"/>
      <c r="B40" s="107"/>
      <c r="C40" s="107"/>
      <c r="D40" s="107"/>
      <c r="E40" s="110"/>
      <c r="F40" s="98"/>
      <c r="G40" s="110"/>
      <c r="H40" s="76"/>
      <c r="I40" s="110"/>
      <c r="J40" s="98"/>
      <c r="K40" s="110"/>
      <c r="L40" s="76"/>
    </row>
    <row r="41" spans="1:12" ht="18" customHeight="1" x14ac:dyDescent="0.45">
      <c r="A41" s="106" t="s">
        <v>207</v>
      </c>
      <c r="B41" s="107"/>
      <c r="C41" s="107"/>
      <c r="D41" s="107"/>
      <c r="E41" s="110"/>
      <c r="F41" s="98"/>
      <c r="G41" s="110"/>
      <c r="H41" s="76"/>
      <c r="I41" s="110"/>
      <c r="J41" s="98"/>
      <c r="K41" s="110"/>
      <c r="L41" s="76"/>
    </row>
    <row r="42" spans="1:12" ht="18" customHeight="1" x14ac:dyDescent="0.45">
      <c r="A42" s="107" t="s">
        <v>97</v>
      </c>
      <c r="B42" s="107"/>
      <c r="C42" s="107"/>
      <c r="D42" s="107"/>
      <c r="E42" s="110"/>
      <c r="F42" s="98">
        <v>109623164</v>
      </c>
      <c r="G42" s="110"/>
      <c r="H42" s="76">
        <v>42604556</v>
      </c>
      <c r="I42" s="110"/>
      <c r="J42" s="98">
        <v>112637828</v>
      </c>
      <c r="K42" s="110"/>
      <c r="L42" s="76">
        <v>41290837</v>
      </c>
    </row>
    <row r="43" spans="1:12" ht="18" customHeight="1" x14ac:dyDescent="0.45">
      <c r="A43" s="107" t="s">
        <v>98</v>
      </c>
      <c r="B43" s="107"/>
      <c r="C43" s="107"/>
      <c r="D43" s="107"/>
      <c r="E43" s="32"/>
      <c r="F43" s="100">
        <v>-30051</v>
      </c>
      <c r="G43" s="32"/>
      <c r="H43" s="83">
        <v>1459</v>
      </c>
      <c r="I43" s="32"/>
      <c r="J43" s="100">
        <v>0</v>
      </c>
      <c r="K43" s="32"/>
      <c r="L43" s="83">
        <v>0</v>
      </c>
    </row>
    <row r="44" spans="1:12" ht="6" customHeight="1" x14ac:dyDescent="0.45">
      <c r="A44" s="107"/>
      <c r="B44" s="107"/>
      <c r="C44" s="107"/>
      <c r="D44" s="107"/>
      <c r="E44" s="110"/>
      <c r="F44" s="98"/>
      <c r="G44" s="110"/>
      <c r="H44" s="76"/>
      <c r="I44" s="110"/>
      <c r="J44" s="98"/>
      <c r="K44" s="110"/>
      <c r="L44" s="76"/>
    </row>
    <row r="45" spans="1:12" ht="18" customHeight="1" thickBot="1" x14ac:dyDescent="0.5">
      <c r="A45" s="107"/>
      <c r="B45" s="107"/>
      <c r="C45" s="107"/>
      <c r="D45" s="107"/>
      <c r="E45" s="109"/>
      <c r="F45" s="104">
        <f>F33</f>
        <v>109593113</v>
      </c>
      <c r="G45" s="109"/>
      <c r="H45" s="105">
        <f>H33</f>
        <v>42606015</v>
      </c>
      <c r="I45" s="109"/>
      <c r="J45" s="104">
        <f>SUM(J42:J43)</f>
        <v>112637828</v>
      </c>
      <c r="K45" s="109"/>
      <c r="L45" s="105">
        <f>SUM(L42:L43)</f>
        <v>41290837</v>
      </c>
    </row>
    <row r="46" spans="1:12" ht="18" customHeight="1" thickTop="1" x14ac:dyDescent="0.45">
      <c r="A46" s="99"/>
      <c r="B46" s="99"/>
      <c r="C46" s="73"/>
      <c r="D46" s="73"/>
      <c r="E46" s="73"/>
      <c r="F46" s="98"/>
      <c r="G46" s="102"/>
      <c r="H46" s="76"/>
      <c r="I46" s="102"/>
      <c r="J46" s="98"/>
      <c r="K46" s="102"/>
      <c r="L46" s="76"/>
    </row>
    <row r="47" spans="1:12" ht="18" customHeight="1" x14ac:dyDescent="0.45">
      <c r="A47" s="97" t="s">
        <v>99</v>
      </c>
      <c r="B47" s="97"/>
      <c r="C47" s="73"/>
      <c r="D47" s="73"/>
      <c r="E47" s="73"/>
      <c r="F47" s="98"/>
      <c r="G47" s="102"/>
      <c r="H47" s="76"/>
      <c r="I47" s="102"/>
      <c r="J47" s="98"/>
      <c r="K47" s="102"/>
      <c r="L47" s="76"/>
    </row>
    <row r="48" spans="1:12" ht="18" customHeight="1" x14ac:dyDescent="0.45">
      <c r="A48" s="97"/>
      <c r="B48" s="97" t="s">
        <v>100</v>
      </c>
      <c r="C48" s="73"/>
      <c r="D48" s="73"/>
      <c r="E48" s="73"/>
      <c r="F48" s="98"/>
      <c r="G48" s="102"/>
      <c r="H48" s="76"/>
      <c r="I48" s="102"/>
      <c r="J48" s="98"/>
      <c r="K48" s="102"/>
      <c r="L48" s="76"/>
    </row>
    <row r="49" spans="1:12" ht="18" customHeight="1" thickBot="1" x14ac:dyDescent="0.5">
      <c r="A49" s="99" t="s">
        <v>101</v>
      </c>
      <c r="B49" s="97"/>
      <c r="C49" s="72"/>
      <c r="D49" s="36">
        <v>12</v>
      </c>
      <c r="E49" s="73"/>
      <c r="F49" s="111">
        <v>0.16</v>
      </c>
      <c r="G49" s="112"/>
      <c r="H49" s="113">
        <v>0.06</v>
      </c>
      <c r="I49" s="112"/>
      <c r="J49" s="111">
        <v>0.17</v>
      </c>
      <c r="K49" s="75"/>
      <c r="L49" s="113">
        <v>0.06</v>
      </c>
    </row>
    <row r="50" spans="1:12" ht="9.75" customHeight="1" thickTop="1" x14ac:dyDescent="0.45">
      <c r="A50" s="97"/>
      <c r="B50" s="97"/>
      <c r="C50" s="72"/>
      <c r="D50" s="36"/>
      <c r="E50" s="73"/>
      <c r="F50" s="114"/>
      <c r="G50" s="112"/>
      <c r="H50" s="114"/>
      <c r="I50" s="112"/>
      <c r="J50" s="114"/>
      <c r="K50" s="75"/>
      <c r="L50" s="114"/>
    </row>
    <row r="51" spans="1:12" ht="18" customHeight="1" x14ac:dyDescent="0.45">
      <c r="A51" s="97"/>
      <c r="B51" s="97"/>
      <c r="C51" s="72"/>
      <c r="D51" s="36"/>
      <c r="E51" s="73"/>
      <c r="F51" s="114"/>
      <c r="G51" s="112"/>
      <c r="H51" s="114"/>
      <c r="I51" s="112"/>
      <c r="J51" s="114"/>
      <c r="K51" s="75"/>
      <c r="L51" s="114"/>
    </row>
    <row r="52" spans="1:12" ht="21.9" customHeight="1" x14ac:dyDescent="0.45">
      <c r="A52" s="79" t="s">
        <v>40</v>
      </c>
      <c r="B52" s="79"/>
      <c r="C52" s="79"/>
      <c r="D52" s="80"/>
      <c r="E52" s="79"/>
      <c r="F52" s="81"/>
      <c r="G52" s="82"/>
      <c r="H52" s="81"/>
      <c r="I52" s="83"/>
      <c r="J52" s="83"/>
      <c r="K52" s="83"/>
      <c r="L52" s="83"/>
    </row>
  </sheetData>
  <mergeCells count="2">
    <mergeCell ref="F5:H5"/>
    <mergeCell ref="J5:L5"/>
  </mergeCells>
  <pageMargins left="0.78740157480314965" right="0.51181102362204722" top="0.51181102362204722" bottom="0.59055118110236227" header="0.47244094488188981" footer="0.39370078740157483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zoomScaleNormal="100" zoomScaleSheetLayoutView="89" workbookViewId="0">
      <selection activeCell="B8" sqref="B8"/>
    </sheetView>
  </sheetViews>
  <sheetFormatPr defaultColWidth="9.109375" defaultRowHeight="18.899999999999999" customHeight="1" x14ac:dyDescent="0.45"/>
  <cols>
    <col min="1" max="1" width="1.5546875" style="6" customWidth="1"/>
    <col min="2" max="2" width="39.109375" style="6" customWidth="1"/>
    <col min="3" max="3" width="7.6640625" style="6" customWidth="1"/>
    <col min="4" max="4" width="0.88671875" style="6" customWidth="1"/>
    <col min="5" max="5" width="10.88671875" style="6" customWidth="1"/>
    <col min="6" max="6" width="0.5546875" style="6" customWidth="1"/>
    <col min="7" max="7" width="10.5546875" style="6" customWidth="1"/>
    <col min="8" max="8" width="0.5546875" style="6" customWidth="1"/>
    <col min="9" max="9" width="11.44140625" style="6" customWidth="1"/>
    <col min="10" max="10" width="0.5546875" style="6" customWidth="1"/>
    <col min="11" max="11" width="10.5546875" style="6" customWidth="1"/>
    <col min="12" max="12" width="0.5546875" style="6" customWidth="1"/>
    <col min="13" max="13" width="17.109375" style="6" customWidth="1"/>
    <col min="14" max="14" width="0.5546875" style="6" customWidth="1"/>
    <col min="15" max="15" width="13.88671875" style="6" customWidth="1"/>
    <col min="16" max="16" width="0.5546875" style="6" customWidth="1"/>
    <col min="17" max="17" width="14.109375" style="6" customWidth="1"/>
    <col min="18" max="18" width="0.5546875" style="6" customWidth="1"/>
    <col min="19" max="19" width="10" style="6" customWidth="1"/>
    <col min="20" max="20" width="0.5546875" style="6" customWidth="1"/>
    <col min="21" max="21" width="11.44140625" style="6" customWidth="1"/>
    <col min="22" max="16384" width="9.109375" style="6"/>
  </cols>
  <sheetData>
    <row r="1" spans="1:21" ht="18.899999999999999" customHeight="1" x14ac:dyDescent="0.45">
      <c r="A1" s="1" t="s">
        <v>0</v>
      </c>
      <c r="B1" s="1"/>
      <c r="C1" s="1"/>
      <c r="D1" s="1"/>
      <c r="E1" s="115"/>
      <c r="F1" s="115"/>
      <c r="G1" s="115"/>
      <c r="H1" s="115"/>
      <c r="I1" s="116"/>
      <c r="J1" s="116"/>
      <c r="K1" s="73"/>
      <c r="L1" s="116"/>
      <c r="M1" s="116"/>
      <c r="N1" s="116"/>
      <c r="O1" s="116"/>
      <c r="P1" s="116"/>
      <c r="Q1" s="116"/>
      <c r="R1" s="116"/>
      <c r="S1" s="73"/>
      <c r="T1" s="116"/>
      <c r="U1" s="73"/>
    </row>
    <row r="2" spans="1:21" ht="18.899999999999999" customHeight="1" x14ac:dyDescent="0.45">
      <c r="A2" s="180" t="s">
        <v>111</v>
      </c>
      <c r="B2" s="180"/>
      <c r="C2" s="117"/>
      <c r="D2" s="117"/>
      <c r="E2" s="117"/>
      <c r="F2" s="117"/>
      <c r="G2" s="117"/>
      <c r="H2" s="117"/>
      <c r="I2" s="116"/>
      <c r="J2" s="116"/>
      <c r="K2" s="73"/>
      <c r="L2" s="116"/>
      <c r="M2" s="116"/>
      <c r="N2" s="116"/>
      <c r="O2" s="116"/>
      <c r="P2" s="116"/>
      <c r="Q2" s="116"/>
      <c r="R2" s="116"/>
      <c r="S2" s="73"/>
      <c r="T2" s="116"/>
      <c r="U2" s="73"/>
    </row>
    <row r="3" spans="1:21" ht="18.899999999999999" customHeight="1" x14ac:dyDescent="0.45">
      <c r="A3" s="118" t="str">
        <f>'PL 6 (9m)'!A3</f>
        <v>สำหรับงวดเก้าเดือนสิ้นสุดวันที่ 30 กันยายน พ.ศ. 2564</v>
      </c>
      <c r="B3" s="118"/>
      <c r="C3" s="118"/>
      <c r="D3" s="118"/>
      <c r="E3" s="119"/>
      <c r="F3" s="119"/>
      <c r="G3" s="119"/>
      <c r="H3" s="119"/>
      <c r="I3" s="120"/>
      <c r="J3" s="120"/>
      <c r="K3" s="79"/>
      <c r="L3" s="120"/>
      <c r="M3" s="120"/>
      <c r="N3" s="120"/>
      <c r="O3" s="120"/>
      <c r="P3" s="120"/>
      <c r="Q3" s="120"/>
      <c r="R3" s="120"/>
      <c r="S3" s="79"/>
      <c r="T3" s="120"/>
      <c r="U3" s="79"/>
    </row>
    <row r="4" spans="1:21" ht="18.899999999999999" customHeight="1" x14ac:dyDescent="0.45">
      <c r="A4" s="117"/>
      <c r="B4" s="117"/>
      <c r="C4" s="117"/>
      <c r="D4" s="117"/>
      <c r="E4" s="115"/>
      <c r="F4" s="115"/>
      <c r="G4" s="115"/>
      <c r="H4" s="115"/>
      <c r="I4" s="116"/>
      <c r="J4" s="116"/>
      <c r="K4" s="73"/>
      <c r="L4" s="116"/>
      <c r="M4" s="116"/>
      <c r="N4" s="116"/>
      <c r="O4" s="116"/>
      <c r="P4" s="116"/>
      <c r="Q4" s="116"/>
      <c r="R4" s="116"/>
      <c r="S4" s="73"/>
      <c r="T4" s="116"/>
      <c r="U4" s="73"/>
    </row>
    <row r="5" spans="1:21" ht="18.899999999999999" customHeight="1" x14ac:dyDescent="0.45">
      <c r="A5" s="117"/>
      <c r="B5" s="117"/>
      <c r="C5" s="117"/>
      <c r="D5" s="117"/>
      <c r="E5" s="181" t="s">
        <v>112</v>
      </c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</row>
    <row r="6" spans="1:21" ht="18.899999999999999" customHeight="1" x14ac:dyDescent="0.45">
      <c r="A6" s="117"/>
      <c r="B6" s="117"/>
      <c r="C6" s="117"/>
      <c r="D6" s="117"/>
      <c r="E6" s="181" t="s">
        <v>113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21"/>
      <c r="S6" s="115"/>
      <c r="T6" s="122"/>
      <c r="U6" s="122"/>
    </row>
    <row r="7" spans="1:21" ht="18.899999999999999" customHeight="1" x14ac:dyDescent="0.45">
      <c r="A7" s="73"/>
      <c r="B7" s="73"/>
      <c r="C7" s="73"/>
      <c r="D7" s="73"/>
      <c r="E7" s="182" t="s">
        <v>114</v>
      </c>
      <c r="F7" s="182"/>
      <c r="G7" s="182"/>
      <c r="H7" s="123"/>
      <c r="I7" s="181" t="s">
        <v>74</v>
      </c>
      <c r="J7" s="181"/>
      <c r="K7" s="181"/>
      <c r="L7" s="123"/>
      <c r="M7" s="181" t="s">
        <v>77</v>
      </c>
      <c r="N7" s="181"/>
      <c r="O7" s="181"/>
      <c r="P7" s="116"/>
      <c r="Q7" s="116"/>
      <c r="R7" s="116"/>
      <c r="S7" s="73"/>
      <c r="T7" s="123"/>
      <c r="U7" s="123"/>
    </row>
    <row r="8" spans="1:21" ht="18.899999999999999" customHeight="1" x14ac:dyDescent="0.45">
      <c r="A8" s="73"/>
      <c r="B8" s="73"/>
      <c r="C8" s="73"/>
      <c r="D8" s="73"/>
      <c r="H8" s="123"/>
      <c r="J8" s="124"/>
      <c r="K8" s="124"/>
      <c r="L8" s="124"/>
      <c r="M8" s="125"/>
      <c r="N8" s="125"/>
      <c r="O8" s="125" t="s">
        <v>115</v>
      </c>
      <c r="P8" s="123"/>
      <c r="R8" s="123"/>
    </row>
    <row r="9" spans="1:21" ht="18.899999999999999" customHeight="1" x14ac:dyDescent="0.45">
      <c r="A9" s="73"/>
      <c r="B9" s="73"/>
      <c r="C9" s="73"/>
      <c r="D9" s="73"/>
      <c r="E9" s="124"/>
      <c r="H9" s="123"/>
      <c r="I9" s="124" t="s">
        <v>116</v>
      </c>
      <c r="J9" s="124"/>
      <c r="K9" s="124"/>
      <c r="L9" s="124"/>
      <c r="M9" s="125" t="s">
        <v>117</v>
      </c>
      <c r="N9" s="125"/>
      <c r="O9" s="125" t="s">
        <v>118</v>
      </c>
      <c r="P9" s="123"/>
      <c r="Q9" s="126" t="s">
        <v>119</v>
      </c>
      <c r="R9" s="123"/>
      <c r="S9" s="125" t="s">
        <v>118</v>
      </c>
    </row>
    <row r="10" spans="1:21" ht="18.899999999999999" customHeight="1" x14ac:dyDescent="0.45">
      <c r="A10" s="73"/>
      <c r="B10" s="73"/>
      <c r="C10" s="73"/>
      <c r="D10" s="73"/>
      <c r="E10" s="124" t="s">
        <v>120</v>
      </c>
      <c r="F10" s="123"/>
      <c r="G10" s="127" t="s">
        <v>121</v>
      </c>
      <c r="H10" s="123"/>
      <c r="I10" s="124" t="s">
        <v>122</v>
      </c>
      <c r="J10" s="124"/>
      <c r="K10" s="124" t="s">
        <v>123</v>
      </c>
      <c r="L10" s="124"/>
      <c r="M10" s="125" t="s">
        <v>124</v>
      </c>
      <c r="N10" s="125"/>
      <c r="O10" s="125" t="s">
        <v>125</v>
      </c>
      <c r="P10" s="124"/>
      <c r="Q10" s="126" t="s">
        <v>126</v>
      </c>
      <c r="R10" s="124"/>
      <c r="S10" s="126" t="s">
        <v>127</v>
      </c>
      <c r="T10" s="124"/>
      <c r="U10" s="124" t="s">
        <v>119</v>
      </c>
    </row>
    <row r="11" spans="1:21" ht="18.899999999999999" customHeight="1" x14ac:dyDescent="0.45">
      <c r="A11" s="73"/>
      <c r="B11" s="73"/>
      <c r="C11" s="73"/>
      <c r="D11" s="73"/>
      <c r="E11" s="124" t="s">
        <v>128</v>
      </c>
      <c r="F11" s="123"/>
      <c r="G11" s="127" t="s">
        <v>129</v>
      </c>
      <c r="H11" s="123"/>
      <c r="I11" s="124" t="s">
        <v>130</v>
      </c>
      <c r="J11" s="124"/>
      <c r="K11" s="124" t="s">
        <v>131</v>
      </c>
      <c r="L11" s="124"/>
      <c r="M11" s="125" t="s">
        <v>132</v>
      </c>
      <c r="N11" s="125"/>
      <c r="O11" s="124" t="s">
        <v>133</v>
      </c>
      <c r="P11" s="124"/>
      <c r="Q11" s="126" t="s">
        <v>134</v>
      </c>
      <c r="R11" s="124"/>
      <c r="S11" s="126" t="s">
        <v>135</v>
      </c>
      <c r="T11" s="124"/>
      <c r="U11" s="124" t="s">
        <v>136</v>
      </c>
    </row>
    <row r="12" spans="1:21" ht="18.899999999999999" customHeight="1" x14ac:dyDescent="0.45">
      <c r="A12" s="73"/>
      <c r="B12" s="73"/>
      <c r="C12" s="93" t="s">
        <v>11</v>
      </c>
      <c r="D12" s="73"/>
      <c r="E12" s="128" t="s">
        <v>12</v>
      </c>
      <c r="F12" s="123"/>
      <c r="G12" s="128" t="s">
        <v>12</v>
      </c>
      <c r="H12" s="123"/>
      <c r="I12" s="128" t="s">
        <v>12</v>
      </c>
      <c r="J12" s="124"/>
      <c r="K12" s="128" t="s">
        <v>12</v>
      </c>
      <c r="L12" s="124"/>
      <c r="M12" s="128" t="s">
        <v>12</v>
      </c>
      <c r="N12" s="125"/>
      <c r="O12" s="128" t="s">
        <v>12</v>
      </c>
      <c r="P12" s="124"/>
      <c r="Q12" s="128" t="s">
        <v>12</v>
      </c>
      <c r="R12" s="124"/>
      <c r="S12" s="128" t="s">
        <v>12</v>
      </c>
      <c r="T12" s="124"/>
      <c r="U12" s="128" t="s">
        <v>12</v>
      </c>
    </row>
    <row r="13" spans="1:21" ht="18.899999999999999" customHeight="1" x14ac:dyDescent="0.45">
      <c r="A13" s="73"/>
      <c r="B13" s="73"/>
      <c r="C13" s="73"/>
      <c r="D13" s="73"/>
      <c r="E13" s="115"/>
      <c r="F13" s="116"/>
      <c r="G13" s="116"/>
      <c r="H13" s="116"/>
      <c r="I13" s="116"/>
      <c r="J13" s="115"/>
      <c r="K13" s="115"/>
      <c r="L13" s="115"/>
      <c r="M13" s="115"/>
      <c r="N13" s="115"/>
      <c r="O13" s="115"/>
      <c r="P13" s="115"/>
      <c r="Q13" s="115"/>
      <c r="R13" s="115"/>
      <c r="S13" s="116"/>
      <c r="T13" s="115"/>
      <c r="U13" s="116"/>
    </row>
    <row r="14" spans="1:21" ht="18.899999999999999" customHeight="1" x14ac:dyDescent="0.45">
      <c r="A14" s="72" t="s">
        <v>137</v>
      </c>
      <c r="B14" s="72"/>
      <c r="C14" s="72"/>
      <c r="D14" s="72"/>
      <c r="E14" s="129">
        <v>300000000</v>
      </c>
      <c r="F14" s="77"/>
      <c r="G14" s="129">
        <v>123546680</v>
      </c>
      <c r="H14" s="77"/>
      <c r="I14" s="129">
        <v>8792415</v>
      </c>
      <c r="J14" s="77"/>
      <c r="K14" s="129">
        <v>39114989.049999997</v>
      </c>
      <c r="L14" s="77"/>
      <c r="M14" s="129">
        <v>-13570353</v>
      </c>
      <c r="N14" s="77"/>
      <c r="O14" s="129">
        <v>-101637</v>
      </c>
      <c r="P14" s="77"/>
      <c r="Q14" s="129">
        <f t="shared" ref="Q14" si="0">SUM(E14:O14)</f>
        <v>457782094.05000001</v>
      </c>
      <c r="R14" s="77"/>
      <c r="S14" s="129">
        <v>1266883.95</v>
      </c>
      <c r="T14" s="116"/>
      <c r="U14" s="129">
        <f>+Q14+S14</f>
        <v>459048978</v>
      </c>
    </row>
    <row r="15" spans="1:21" ht="18.899999999999999" customHeight="1" x14ac:dyDescent="0.45">
      <c r="A15" s="72" t="s">
        <v>138</v>
      </c>
      <c r="B15" s="72"/>
      <c r="C15" s="72"/>
      <c r="D15" s="72"/>
      <c r="E15" s="129"/>
      <c r="F15" s="77"/>
      <c r="G15" s="129"/>
      <c r="H15" s="77"/>
      <c r="I15" s="129"/>
      <c r="J15" s="77"/>
      <c r="K15" s="129"/>
      <c r="L15" s="77"/>
      <c r="M15" s="129"/>
      <c r="N15" s="77"/>
      <c r="O15" s="129"/>
      <c r="P15" s="77"/>
      <c r="Q15" s="129"/>
      <c r="R15" s="77"/>
      <c r="S15" s="129"/>
      <c r="T15" s="116"/>
      <c r="U15" s="129"/>
    </row>
    <row r="16" spans="1:21" ht="18.899999999999999" customHeight="1" x14ac:dyDescent="0.45">
      <c r="A16" s="73" t="s">
        <v>139</v>
      </c>
      <c r="B16" s="72"/>
      <c r="C16" s="130" t="s">
        <v>210</v>
      </c>
      <c r="D16" s="72"/>
      <c r="E16" s="129">
        <v>11999997</v>
      </c>
      <c r="F16" s="77"/>
      <c r="G16" s="129">
        <v>0</v>
      </c>
      <c r="H16" s="77"/>
      <c r="I16" s="129">
        <v>0</v>
      </c>
      <c r="J16" s="77"/>
      <c r="K16" s="129">
        <v>-11999997</v>
      </c>
      <c r="L16" s="77"/>
      <c r="M16" s="129">
        <v>0</v>
      </c>
      <c r="N16" s="77"/>
      <c r="O16" s="129">
        <v>0</v>
      </c>
      <c r="P16" s="77"/>
      <c r="Q16" s="129">
        <f t="shared" ref="Q16" si="1">SUM(E16:O16)</f>
        <v>0</v>
      </c>
      <c r="R16" s="77"/>
      <c r="S16" s="129">
        <v>0</v>
      </c>
      <c r="T16" s="116"/>
      <c r="U16" s="129">
        <f>+Q16+S16</f>
        <v>0</v>
      </c>
    </row>
    <row r="17" spans="1:21" ht="18.899999999999999" customHeight="1" x14ac:dyDescent="0.45">
      <c r="A17" s="73" t="s">
        <v>140</v>
      </c>
      <c r="B17" s="72"/>
      <c r="C17" s="130">
        <v>11</v>
      </c>
      <c r="D17" s="72"/>
      <c r="E17" s="129">
        <v>0</v>
      </c>
      <c r="F17" s="77"/>
      <c r="G17" s="129">
        <v>0</v>
      </c>
      <c r="H17" s="77"/>
      <c r="I17" s="129">
        <v>1311320</v>
      </c>
      <c r="J17" s="77"/>
      <c r="K17" s="129">
        <v>-1311320</v>
      </c>
      <c r="L17" s="77"/>
      <c r="M17" s="129">
        <v>0</v>
      </c>
      <c r="N17" s="77"/>
      <c r="O17" s="129">
        <v>0</v>
      </c>
      <c r="P17" s="77"/>
      <c r="Q17" s="129">
        <v>0</v>
      </c>
      <c r="R17" s="77"/>
      <c r="S17" s="129">
        <v>0</v>
      </c>
      <c r="T17" s="116"/>
      <c r="U17" s="129">
        <f>+Q17+S17</f>
        <v>0</v>
      </c>
    </row>
    <row r="18" spans="1:21" ht="18.899999999999999" customHeight="1" x14ac:dyDescent="0.45">
      <c r="A18" s="73" t="s">
        <v>141</v>
      </c>
      <c r="B18" s="72"/>
      <c r="C18" s="130">
        <v>11</v>
      </c>
      <c r="D18" s="72"/>
      <c r="E18" s="129">
        <v>0</v>
      </c>
      <c r="F18" s="77"/>
      <c r="G18" s="129">
        <v>0</v>
      </c>
      <c r="H18" s="77"/>
      <c r="I18" s="129">
        <v>0</v>
      </c>
      <c r="J18" s="77"/>
      <c r="K18" s="129">
        <v>-30720003</v>
      </c>
      <c r="L18" s="77"/>
      <c r="M18" s="129">
        <v>0</v>
      </c>
      <c r="N18" s="77"/>
      <c r="O18" s="129">
        <v>0</v>
      </c>
      <c r="P18" s="77"/>
      <c r="Q18" s="129">
        <f t="shared" ref="Q18:Q19" si="2">SUM(E18:O18)</f>
        <v>-30720003</v>
      </c>
      <c r="R18" s="77"/>
      <c r="S18" s="129">
        <v>0</v>
      </c>
      <c r="T18" s="116"/>
      <c r="U18" s="129">
        <f>+Q18+S18</f>
        <v>-30720003</v>
      </c>
    </row>
    <row r="19" spans="1:21" ht="18.899999999999999" customHeight="1" x14ac:dyDescent="0.45">
      <c r="A19" s="73" t="s">
        <v>96</v>
      </c>
      <c r="B19" s="73"/>
      <c r="D19" s="73"/>
      <c r="E19" s="131">
        <v>0</v>
      </c>
      <c r="F19" s="77"/>
      <c r="G19" s="131">
        <v>0</v>
      </c>
      <c r="H19" s="77"/>
      <c r="I19" s="131">
        <v>0</v>
      </c>
      <c r="J19" s="77"/>
      <c r="K19" s="131">
        <v>42604556</v>
      </c>
      <c r="L19" s="77"/>
      <c r="M19" s="131">
        <v>0</v>
      </c>
      <c r="N19" s="77"/>
      <c r="O19" s="131">
        <v>0</v>
      </c>
      <c r="P19" s="77"/>
      <c r="Q19" s="131">
        <f t="shared" si="2"/>
        <v>42604556</v>
      </c>
      <c r="R19" s="77"/>
      <c r="S19" s="131">
        <v>1459</v>
      </c>
      <c r="T19" s="116"/>
      <c r="U19" s="131">
        <f>+Q19+S19</f>
        <v>42606015</v>
      </c>
    </row>
    <row r="20" spans="1:21" ht="8.1" customHeight="1" x14ac:dyDescent="0.45">
      <c r="A20" s="73"/>
      <c r="B20" s="73"/>
      <c r="C20" s="73"/>
      <c r="D20" s="73"/>
      <c r="E20" s="129"/>
      <c r="F20" s="116"/>
      <c r="G20" s="129"/>
      <c r="H20" s="116"/>
      <c r="I20" s="129"/>
      <c r="J20" s="115"/>
      <c r="K20" s="129"/>
      <c r="L20" s="115"/>
      <c r="M20" s="129"/>
      <c r="N20" s="115"/>
      <c r="O20" s="129"/>
      <c r="P20" s="115"/>
      <c r="Q20" s="129"/>
      <c r="R20" s="115"/>
      <c r="S20" s="129"/>
      <c r="T20" s="115"/>
      <c r="U20" s="129"/>
    </row>
    <row r="21" spans="1:21" ht="18.899999999999999" customHeight="1" thickBot="1" x14ac:dyDescent="0.5">
      <c r="A21" s="72" t="s">
        <v>142</v>
      </c>
      <c r="B21" s="72"/>
      <c r="C21" s="72"/>
      <c r="D21" s="72"/>
      <c r="E21" s="132">
        <f>SUM(E14:E19)</f>
        <v>311999997</v>
      </c>
      <c r="F21" s="77"/>
      <c r="G21" s="132">
        <f>SUM(G14:G19)</f>
        <v>123546680</v>
      </c>
      <c r="H21" s="77"/>
      <c r="I21" s="132">
        <f>SUM(I14:I19)</f>
        <v>10103735</v>
      </c>
      <c r="J21" s="77"/>
      <c r="K21" s="132">
        <f>SUM(K14:K19)</f>
        <v>37688225.049999997</v>
      </c>
      <c r="L21" s="77"/>
      <c r="M21" s="132">
        <f>SUM(M14:M19)</f>
        <v>-13570353</v>
      </c>
      <c r="N21" s="77"/>
      <c r="O21" s="132">
        <f>SUM(O14:O19)</f>
        <v>-101637</v>
      </c>
      <c r="P21" s="77"/>
      <c r="Q21" s="132">
        <f>SUM(Q14:Q19)</f>
        <v>469666647.05000001</v>
      </c>
      <c r="R21" s="77"/>
      <c r="S21" s="132">
        <f>SUM(S14:S19)</f>
        <v>1268342.95</v>
      </c>
      <c r="T21" s="116"/>
      <c r="U21" s="132">
        <f>SUM(U14:U19)</f>
        <v>470934990</v>
      </c>
    </row>
    <row r="22" spans="1:21" ht="18.899999999999999" customHeight="1" thickTop="1" x14ac:dyDescent="0.45">
      <c r="A22" s="72"/>
      <c r="B22" s="72"/>
      <c r="C22" s="72"/>
      <c r="D22" s="72"/>
      <c r="E22" s="129"/>
      <c r="F22" s="77"/>
      <c r="G22" s="129"/>
      <c r="H22" s="77"/>
      <c r="I22" s="129"/>
      <c r="J22" s="77"/>
      <c r="K22" s="129"/>
      <c r="L22" s="77"/>
      <c r="M22" s="129"/>
      <c r="N22" s="77"/>
      <c r="O22" s="129"/>
      <c r="P22" s="77"/>
      <c r="Q22" s="129"/>
      <c r="R22" s="77"/>
      <c r="S22" s="129"/>
      <c r="T22" s="116"/>
      <c r="U22" s="129"/>
    </row>
    <row r="23" spans="1:21" ht="18.899999999999999" customHeight="1" x14ac:dyDescent="0.45">
      <c r="A23" s="72" t="s">
        <v>143</v>
      </c>
      <c r="B23" s="72"/>
      <c r="C23" s="72"/>
      <c r="D23" s="72"/>
      <c r="E23" s="133">
        <v>311999997</v>
      </c>
      <c r="F23" s="77"/>
      <c r="G23" s="133">
        <v>123546680</v>
      </c>
      <c r="H23" s="77"/>
      <c r="I23" s="133">
        <v>13032949</v>
      </c>
      <c r="J23" s="77"/>
      <c r="K23" s="133">
        <v>76811979</v>
      </c>
      <c r="L23" s="77"/>
      <c r="M23" s="133">
        <v>-13570353</v>
      </c>
      <c r="N23" s="77"/>
      <c r="O23" s="133">
        <v>-101637</v>
      </c>
      <c r="P23" s="77"/>
      <c r="Q23" s="133">
        <f t="shared" ref="Q23:Q28" si="3">SUM(E23:O23)</f>
        <v>511719615</v>
      </c>
      <c r="R23" s="77"/>
      <c r="S23" s="133">
        <v>1244732</v>
      </c>
      <c r="T23" s="116"/>
      <c r="U23" s="133">
        <f>+Q23+S23</f>
        <v>512964347</v>
      </c>
    </row>
    <row r="24" spans="1:21" ht="18.899999999999999" customHeight="1" x14ac:dyDescent="0.45">
      <c r="A24" s="72" t="s">
        <v>138</v>
      </c>
      <c r="B24" s="72"/>
      <c r="C24" s="72"/>
      <c r="D24" s="72"/>
      <c r="E24" s="133"/>
      <c r="F24" s="77"/>
      <c r="G24" s="133"/>
      <c r="H24" s="77"/>
      <c r="I24" s="133"/>
      <c r="J24" s="77"/>
      <c r="K24" s="133"/>
      <c r="L24" s="77"/>
      <c r="M24" s="133"/>
      <c r="N24" s="77"/>
      <c r="O24" s="133"/>
      <c r="P24" s="77"/>
      <c r="Q24" s="133"/>
      <c r="R24" s="77"/>
      <c r="S24" s="133"/>
      <c r="T24" s="116"/>
      <c r="U24" s="133"/>
    </row>
    <row r="25" spans="1:21" ht="18.899999999999999" customHeight="1" x14ac:dyDescent="0.45">
      <c r="A25" s="73" t="s">
        <v>139</v>
      </c>
      <c r="B25" s="72"/>
      <c r="C25" s="130" t="s">
        <v>210</v>
      </c>
      <c r="D25" s="72"/>
      <c r="E25" s="133">
        <v>31199965</v>
      </c>
      <c r="F25" s="77"/>
      <c r="G25" s="133" t="s">
        <v>144</v>
      </c>
      <c r="H25" s="77"/>
      <c r="I25" s="133" t="s">
        <v>144</v>
      </c>
      <c r="J25" s="77"/>
      <c r="K25" s="133">
        <v>-31199965</v>
      </c>
      <c r="L25" s="77"/>
      <c r="M25" s="133" t="s">
        <v>144</v>
      </c>
      <c r="N25" s="77"/>
      <c r="O25" s="133" t="s">
        <v>144</v>
      </c>
      <c r="P25" s="77"/>
      <c r="Q25" s="133">
        <f t="shared" si="3"/>
        <v>0</v>
      </c>
      <c r="R25" s="77"/>
      <c r="S25" s="133">
        <v>0</v>
      </c>
      <c r="T25" s="116"/>
      <c r="U25" s="133">
        <f>+Q25+S25</f>
        <v>0</v>
      </c>
    </row>
    <row r="26" spans="1:21" ht="18.899999999999999" customHeight="1" x14ac:dyDescent="0.45">
      <c r="A26" s="73" t="s">
        <v>140</v>
      </c>
      <c r="B26" s="72"/>
      <c r="C26" s="130">
        <v>11</v>
      </c>
      <c r="D26" s="72"/>
      <c r="E26" s="133" t="s">
        <v>144</v>
      </c>
      <c r="F26" s="77"/>
      <c r="G26" s="133" t="s">
        <v>144</v>
      </c>
      <c r="H26" s="77"/>
      <c r="I26" s="133">
        <v>3536560</v>
      </c>
      <c r="J26" s="77"/>
      <c r="K26" s="133">
        <v>-3536560</v>
      </c>
      <c r="L26" s="77"/>
      <c r="M26" s="133" t="s">
        <v>144</v>
      </c>
      <c r="N26" s="77"/>
      <c r="O26" s="133" t="s">
        <v>144</v>
      </c>
      <c r="P26" s="77"/>
      <c r="Q26" s="133">
        <v>0</v>
      </c>
      <c r="R26" s="77"/>
      <c r="S26" s="133">
        <v>0</v>
      </c>
      <c r="T26" s="116"/>
      <c r="U26" s="133">
        <f>+Q26+S26</f>
        <v>0</v>
      </c>
    </row>
    <row r="27" spans="1:21" ht="18.899999999999999" customHeight="1" x14ac:dyDescent="0.45">
      <c r="A27" s="73" t="s">
        <v>141</v>
      </c>
      <c r="B27" s="72"/>
      <c r="C27" s="130">
        <v>11</v>
      </c>
      <c r="D27" s="72"/>
      <c r="E27" s="133" t="s">
        <v>144</v>
      </c>
      <c r="F27" s="77"/>
      <c r="G27" s="133" t="s">
        <v>144</v>
      </c>
      <c r="H27" s="77"/>
      <c r="I27" s="133" t="s">
        <v>144</v>
      </c>
      <c r="J27" s="77"/>
      <c r="K27" s="133">
        <v>-53039988</v>
      </c>
      <c r="L27" s="77"/>
      <c r="M27" s="133" t="s">
        <v>144</v>
      </c>
      <c r="N27" s="77"/>
      <c r="O27" s="133" t="s">
        <v>144</v>
      </c>
      <c r="P27" s="77"/>
      <c r="Q27" s="133">
        <f t="shared" si="3"/>
        <v>-53039988</v>
      </c>
      <c r="R27" s="77"/>
      <c r="S27" s="133">
        <v>0</v>
      </c>
      <c r="T27" s="116"/>
      <c r="U27" s="133">
        <f>+Q27+S27</f>
        <v>-53039988</v>
      </c>
    </row>
    <row r="28" spans="1:21" ht="18.899999999999999" customHeight="1" x14ac:dyDescent="0.45">
      <c r="A28" s="73" t="s">
        <v>145</v>
      </c>
      <c r="B28" s="73"/>
      <c r="D28" s="73"/>
      <c r="E28" s="134" t="s">
        <v>144</v>
      </c>
      <c r="F28" s="77"/>
      <c r="G28" s="134" t="s">
        <v>144</v>
      </c>
      <c r="H28" s="77"/>
      <c r="I28" s="134" t="s">
        <v>144</v>
      </c>
      <c r="J28" s="77"/>
      <c r="K28" s="134">
        <v>109623164</v>
      </c>
      <c r="L28" s="77"/>
      <c r="M28" s="134" t="s">
        <v>144</v>
      </c>
      <c r="N28" s="77"/>
      <c r="O28" s="134" t="s">
        <v>144</v>
      </c>
      <c r="P28" s="77"/>
      <c r="Q28" s="134">
        <f t="shared" si="3"/>
        <v>109623164</v>
      </c>
      <c r="R28" s="77"/>
      <c r="S28" s="134">
        <v>-30051</v>
      </c>
      <c r="T28" s="116"/>
      <c r="U28" s="134">
        <f>+Q28+S28</f>
        <v>109593113</v>
      </c>
    </row>
    <row r="29" spans="1:21" ht="8.1" customHeight="1" x14ac:dyDescent="0.45">
      <c r="A29" s="73"/>
      <c r="B29" s="73"/>
      <c r="C29" s="73"/>
      <c r="D29" s="73"/>
      <c r="E29" s="133"/>
      <c r="F29" s="116"/>
      <c r="G29" s="133"/>
      <c r="H29" s="116"/>
      <c r="I29" s="133"/>
      <c r="J29" s="115"/>
      <c r="K29" s="133"/>
      <c r="L29" s="115"/>
      <c r="M29" s="133"/>
      <c r="N29" s="115"/>
      <c r="O29" s="133"/>
      <c r="P29" s="115"/>
      <c r="Q29" s="133"/>
      <c r="R29" s="115"/>
      <c r="S29" s="133"/>
      <c r="T29" s="115"/>
      <c r="U29" s="133"/>
    </row>
    <row r="30" spans="1:21" ht="18.899999999999999" customHeight="1" thickBot="1" x14ac:dyDescent="0.5">
      <c r="A30" s="72" t="s">
        <v>146</v>
      </c>
      <c r="B30" s="72"/>
      <c r="C30" s="72"/>
      <c r="D30" s="72"/>
      <c r="E30" s="135">
        <f>SUM(E23:E28)</f>
        <v>343199962</v>
      </c>
      <c r="F30" s="77"/>
      <c r="G30" s="135">
        <f>SUM(G23:G28)</f>
        <v>123546680</v>
      </c>
      <c r="H30" s="77"/>
      <c r="I30" s="135">
        <f>SUM(I23:I28)</f>
        <v>16569509</v>
      </c>
      <c r="J30" s="77"/>
      <c r="K30" s="135">
        <f>SUM(K23:K28)</f>
        <v>98658630</v>
      </c>
      <c r="L30" s="77"/>
      <c r="M30" s="135">
        <f>SUM(M23:M28)</f>
        <v>-13570353</v>
      </c>
      <c r="N30" s="77"/>
      <c r="O30" s="135">
        <f>SUM(O23:O28)</f>
        <v>-101637</v>
      </c>
      <c r="P30" s="77"/>
      <c r="Q30" s="135">
        <f>SUM(Q23:Q28)</f>
        <v>568302791</v>
      </c>
      <c r="R30" s="77"/>
      <c r="S30" s="135">
        <f>SUM(S23:S28)</f>
        <v>1214681</v>
      </c>
      <c r="T30" s="116"/>
      <c r="U30" s="135">
        <f>SUM(U23:U28)</f>
        <v>569517472</v>
      </c>
    </row>
    <row r="31" spans="1:21" ht="21.9" customHeight="1" thickTop="1" x14ac:dyDescent="0.45">
      <c r="A31" s="72"/>
      <c r="B31" s="72"/>
      <c r="C31" s="72"/>
      <c r="D31" s="72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116"/>
      <c r="U31" s="77"/>
    </row>
    <row r="32" spans="1:21" ht="21.9" customHeight="1" x14ac:dyDescent="0.45">
      <c r="A32" s="72"/>
      <c r="B32" s="72"/>
      <c r="C32" s="72"/>
      <c r="D32" s="72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116"/>
      <c r="U32" s="77"/>
    </row>
    <row r="33" spans="1:21" ht="3" customHeight="1" x14ac:dyDescent="0.45">
      <c r="A33" s="72"/>
      <c r="B33" s="72"/>
      <c r="C33" s="72"/>
      <c r="D33" s="72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116"/>
      <c r="U33" s="77"/>
    </row>
    <row r="34" spans="1:21" ht="21.9" customHeight="1" x14ac:dyDescent="0.45">
      <c r="A34" s="79" t="s">
        <v>40</v>
      </c>
      <c r="B34" s="79"/>
      <c r="C34" s="79"/>
      <c r="D34" s="79"/>
      <c r="E34" s="120"/>
      <c r="F34" s="120"/>
      <c r="G34" s="120"/>
      <c r="H34" s="120"/>
      <c r="I34" s="120"/>
      <c r="J34" s="120"/>
      <c r="K34" s="79"/>
      <c r="L34" s="120"/>
      <c r="M34" s="120"/>
      <c r="N34" s="120"/>
      <c r="O34" s="120"/>
      <c r="P34" s="120"/>
      <c r="Q34" s="120"/>
      <c r="R34" s="120"/>
      <c r="S34" s="79"/>
      <c r="T34" s="120"/>
      <c r="U34" s="79"/>
    </row>
  </sheetData>
  <mergeCells count="6">
    <mergeCell ref="A2:B2"/>
    <mergeCell ref="E5:U5"/>
    <mergeCell ref="E6:Q6"/>
    <mergeCell ref="E7:G7"/>
    <mergeCell ref="I7:K7"/>
    <mergeCell ref="M7:O7"/>
  </mergeCells>
  <pageMargins left="0.31496062992125984" right="0.31496062992125984" top="0.51181102362204722" bottom="0.59055118110236227" header="0.47244094488188981" footer="0.39370078740157483"/>
  <pageSetup paperSize="9" scale="8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1"/>
  <sheetViews>
    <sheetView zoomScaleNormal="100" zoomScaleSheetLayoutView="100" workbookViewId="0">
      <selection activeCell="G13" sqref="G13"/>
    </sheetView>
  </sheetViews>
  <sheetFormatPr defaultColWidth="9.109375" defaultRowHeight="18.899999999999999" customHeight="1" x14ac:dyDescent="0.45"/>
  <cols>
    <col min="1" max="1" width="1.5546875" style="6" customWidth="1"/>
    <col min="2" max="2" width="42.33203125" style="6" customWidth="1"/>
    <col min="3" max="3" width="8.44140625" style="6" bestFit="1" customWidth="1"/>
    <col min="4" max="4" width="1.5546875" style="6" customWidth="1"/>
    <col min="5" max="5" width="13.5546875" style="6" customWidth="1"/>
    <col min="6" max="6" width="0.88671875" style="6" customWidth="1"/>
    <col min="7" max="7" width="13.5546875" style="6" customWidth="1"/>
    <col min="8" max="8" width="0.88671875" style="6" customWidth="1"/>
    <col min="9" max="9" width="13.5546875" style="6" customWidth="1"/>
    <col min="10" max="10" width="0.88671875" style="6" customWidth="1"/>
    <col min="11" max="11" width="13.5546875" style="6" customWidth="1"/>
    <col min="12" max="12" width="0.88671875" style="6" customWidth="1"/>
    <col min="13" max="13" width="13.5546875" style="6" customWidth="1"/>
    <col min="14" max="16384" width="9.109375" style="6"/>
  </cols>
  <sheetData>
    <row r="1" spans="1:13" ht="18.899999999999999" customHeight="1" x14ac:dyDescent="0.45">
      <c r="A1" s="1" t="s">
        <v>0</v>
      </c>
      <c r="B1" s="1"/>
      <c r="C1" s="1"/>
      <c r="D1" s="1"/>
      <c r="E1" s="76"/>
      <c r="F1" s="76"/>
      <c r="G1" s="75"/>
      <c r="H1" s="75"/>
      <c r="I1" s="75"/>
      <c r="J1" s="75"/>
      <c r="K1" s="75"/>
    </row>
    <row r="2" spans="1:13" ht="18.899999999999999" customHeight="1" x14ac:dyDescent="0.45">
      <c r="A2" s="72" t="s">
        <v>147</v>
      </c>
      <c r="B2" s="72"/>
      <c r="C2" s="72"/>
      <c r="D2" s="72"/>
      <c r="E2" s="72"/>
      <c r="F2" s="72"/>
      <c r="G2" s="75"/>
      <c r="H2" s="75"/>
      <c r="I2" s="75"/>
      <c r="J2" s="75"/>
      <c r="K2" s="75"/>
    </row>
    <row r="3" spans="1:13" ht="18.899999999999999" customHeight="1" x14ac:dyDescent="0.45">
      <c r="A3" s="118" t="str">
        <f>'PL 6 (9m)'!A3</f>
        <v>สำหรับงวดเก้าเดือนสิ้นสุดวันที่ 30 กันยายน พ.ศ. 2564</v>
      </c>
      <c r="B3" s="118"/>
      <c r="C3" s="118"/>
      <c r="D3" s="118"/>
      <c r="E3" s="119"/>
      <c r="F3" s="119"/>
      <c r="G3" s="119"/>
      <c r="H3" s="119"/>
      <c r="I3" s="120"/>
      <c r="J3" s="120"/>
      <c r="K3" s="79"/>
      <c r="L3" s="120"/>
      <c r="M3" s="79"/>
    </row>
    <row r="4" spans="1:13" ht="18.899999999999999" customHeight="1" x14ac:dyDescent="0.45">
      <c r="A4" s="117"/>
      <c r="B4" s="117"/>
      <c r="C4" s="117"/>
      <c r="D4" s="117"/>
      <c r="E4" s="76"/>
      <c r="F4" s="76"/>
      <c r="G4" s="75"/>
      <c r="H4" s="75"/>
      <c r="I4" s="75"/>
      <c r="J4" s="75"/>
      <c r="K4" s="75"/>
    </row>
    <row r="5" spans="1:13" ht="18.899999999999999" customHeight="1" x14ac:dyDescent="0.45">
      <c r="A5" s="117"/>
      <c r="B5" s="117"/>
      <c r="C5" s="117"/>
      <c r="D5" s="117"/>
      <c r="E5" s="179" t="s">
        <v>148</v>
      </c>
      <c r="F5" s="179"/>
      <c r="G5" s="179"/>
      <c r="H5" s="179"/>
      <c r="I5" s="179"/>
      <c r="J5" s="179"/>
      <c r="K5" s="179"/>
      <c r="L5" s="179"/>
      <c r="M5" s="179"/>
    </row>
    <row r="6" spans="1:13" ht="18.899999999999999" customHeight="1" x14ac:dyDescent="0.45">
      <c r="A6" s="73"/>
      <c r="B6" s="73"/>
      <c r="C6" s="73"/>
      <c r="D6" s="73"/>
      <c r="E6" s="183" t="s">
        <v>114</v>
      </c>
      <c r="F6" s="183"/>
      <c r="G6" s="183"/>
      <c r="I6" s="183" t="s">
        <v>74</v>
      </c>
      <c r="J6" s="183"/>
      <c r="K6" s="183"/>
      <c r="M6" s="90"/>
    </row>
    <row r="7" spans="1:13" ht="18.899999999999999" customHeight="1" x14ac:dyDescent="0.45">
      <c r="A7" s="73"/>
      <c r="B7" s="73"/>
      <c r="C7" s="73"/>
      <c r="D7" s="73"/>
      <c r="E7" s="90"/>
      <c r="F7" s="76"/>
      <c r="G7" s="75"/>
      <c r="I7" s="124" t="s">
        <v>149</v>
      </c>
      <c r="J7" s="90"/>
      <c r="K7" s="90"/>
    </row>
    <row r="8" spans="1:13" ht="18.899999999999999" customHeight="1" x14ac:dyDescent="0.45">
      <c r="A8" s="73"/>
      <c r="B8" s="73"/>
      <c r="C8" s="73"/>
      <c r="D8" s="73"/>
      <c r="E8" s="90" t="s">
        <v>120</v>
      </c>
      <c r="F8" s="90"/>
      <c r="G8" s="127" t="s">
        <v>121</v>
      </c>
      <c r="I8" s="124" t="s">
        <v>122</v>
      </c>
      <c r="J8" s="90"/>
      <c r="K8" s="90"/>
      <c r="M8" s="90" t="s">
        <v>119</v>
      </c>
    </row>
    <row r="9" spans="1:13" ht="18.899999999999999" customHeight="1" x14ac:dyDescent="0.45">
      <c r="A9" s="73"/>
      <c r="B9" s="73"/>
      <c r="C9" s="73"/>
      <c r="D9" s="73"/>
      <c r="E9" s="90" t="s">
        <v>128</v>
      </c>
      <c r="F9" s="90"/>
      <c r="G9" s="127" t="s">
        <v>129</v>
      </c>
      <c r="I9" s="124" t="s">
        <v>130</v>
      </c>
      <c r="J9" s="90"/>
      <c r="K9" s="90" t="s">
        <v>76</v>
      </c>
      <c r="M9" s="90" t="s">
        <v>136</v>
      </c>
    </row>
    <row r="10" spans="1:13" ht="18.899999999999999" customHeight="1" x14ac:dyDescent="0.45">
      <c r="A10" s="73"/>
      <c r="B10" s="73"/>
      <c r="C10" s="93" t="s">
        <v>11</v>
      </c>
      <c r="D10" s="73"/>
      <c r="E10" s="136" t="s">
        <v>12</v>
      </c>
      <c r="F10" s="90"/>
      <c r="G10" s="136" t="s">
        <v>12</v>
      </c>
      <c r="I10" s="136" t="s">
        <v>12</v>
      </c>
      <c r="J10" s="90"/>
      <c r="K10" s="136" t="s">
        <v>12</v>
      </c>
      <c r="M10" s="136" t="s">
        <v>12</v>
      </c>
    </row>
    <row r="11" spans="1:13" ht="18.899999999999999" customHeight="1" x14ac:dyDescent="0.45">
      <c r="A11" s="73"/>
      <c r="B11" s="73"/>
      <c r="D11" s="73"/>
      <c r="E11" s="76"/>
      <c r="F11" s="75"/>
      <c r="G11" s="75"/>
      <c r="H11" s="76"/>
      <c r="I11" s="76"/>
      <c r="J11" s="76"/>
      <c r="K11" s="75"/>
    </row>
    <row r="12" spans="1:13" ht="18.899999999999999" customHeight="1" x14ac:dyDescent="0.45">
      <c r="A12" s="72" t="s">
        <v>137</v>
      </c>
      <c r="B12" s="72"/>
      <c r="C12" s="72"/>
      <c r="D12" s="72"/>
      <c r="E12" s="77">
        <v>300000000</v>
      </c>
      <c r="F12" s="137"/>
      <c r="G12" s="77">
        <v>123546680</v>
      </c>
      <c r="H12" s="137"/>
      <c r="I12" s="77">
        <v>8792415</v>
      </c>
      <c r="J12" s="76"/>
      <c r="K12" s="77">
        <v>24527330</v>
      </c>
      <c r="M12" s="77">
        <f>+E12+G12+I12+K12</f>
        <v>456866425</v>
      </c>
    </row>
    <row r="13" spans="1:13" ht="18.899999999999999" customHeight="1" x14ac:dyDescent="0.45">
      <c r="A13" s="72" t="s">
        <v>138</v>
      </c>
      <c r="B13" s="72"/>
      <c r="C13" s="72"/>
      <c r="D13" s="72"/>
      <c r="E13" s="77"/>
      <c r="F13" s="137"/>
      <c r="G13" s="77"/>
      <c r="H13" s="137"/>
      <c r="I13" s="77"/>
      <c r="J13" s="76"/>
      <c r="K13" s="77"/>
      <c r="M13" s="77"/>
    </row>
    <row r="14" spans="1:13" ht="18.899999999999999" customHeight="1" x14ac:dyDescent="0.45">
      <c r="A14" s="73" t="s">
        <v>139</v>
      </c>
      <c r="B14" s="72"/>
      <c r="C14" s="130" t="s">
        <v>210</v>
      </c>
      <c r="D14" s="72"/>
      <c r="E14" s="77">
        <v>11999997</v>
      </c>
      <c r="F14" s="137"/>
      <c r="G14" s="77">
        <v>0</v>
      </c>
      <c r="H14" s="137"/>
      <c r="I14" s="77">
        <v>0</v>
      </c>
      <c r="J14" s="76"/>
      <c r="K14" s="77">
        <v>-11999997</v>
      </c>
      <c r="M14" s="77">
        <f>+E14+G14+I14+K14</f>
        <v>0</v>
      </c>
    </row>
    <row r="15" spans="1:13" ht="18.899999999999999" customHeight="1" x14ac:dyDescent="0.45">
      <c r="A15" s="73" t="s">
        <v>140</v>
      </c>
      <c r="B15" s="72"/>
      <c r="C15" s="130">
        <v>11</v>
      </c>
      <c r="D15" s="72"/>
      <c r="E15" s="77">
        <v>0</v>
      </c>
      <c r="F15" s="137"/>
      <c r="G15" s="77">
        <v>0</v>
      </c>
      <c r="H15" s="137"/>
      <c r="I15" s="77">
        <v>1311320</v>
      </c>
      <c r="J15" s="76"/>
      <c r="K15" s="77">
        <v>-1311320</v>
      </c>
      <c r="M15" s="77">
        <f>+E15+G15+I15+K15</f>
        <v>0</v>
      </c>
    </row>
    <row r="16" spans="1:13" ht="18.899999999999999" customHeight="1" x14ac:dyDescent="0.45">
      <c r="A16" s="73" t="s">
        <v>141</v>
      </c>
      <c r="B16" s="72"/>
      <c r="C16" s="130">
        <v>11</v>
      </c>
      <c r="D16" s="72"/>
      <c r="E16" s="77">
        <v>0</v>
      </c>
      <c r="F16" s="137"/>
      <c r="G16" s="77">
        <v>0</v>
      </c>
      <c r="H16" s="137"/>
      <c r="I16" s="77">
        <v>0</v>
      </c>
      <c r="J16" s="76"/>
      <c r="K16" s="77">
        <v>-30720003</v>
      </c>
      <c r="M16" s="77">
        <f>+E16+G16+I16+K16</f>
        <v>-30720003</v>
      </c>
    </row>
    <row r="17" spans="1:13" ht="18.899999999999999" customHeight="1" x14ac:dyDescent="0.45">
      <c r="A17" s="73" t="s">
        <v>96</v>
      </c>
      <c r="B17" s="73"/>
      <c r="C17" s="138"/>
      <c r="D17" s="73"/>
      <c r="E17" s="81">
        <v>0</v>
      </c>
      <c r="F17" s="137"/>
      <c r="G17" s="81">
        <v>0</v>
      </c>
      <c r="H17" s="76"/>
      <c r="I17" s="81">
        <v>0</v>
      </c>
      <c r="J17" s="76"/>
      <c r="K17" s="81">
        <v>41290837</v>
      </c>
      <c r="M17" s="81">
        <f>+E17+G17+I17+K17</f>
        <v>41290837</v>
      </c>
    </row>
    <row r="18" spans="1:13" ht="8.1" customHeight="1" x14ac:dyDescent="0.45">
      <c r="A18" s="73"/>
      <c r="B18" s="73"/>
      <c r="D18" s="73"/>
      <c r="E18" s="77"/>
      <c r="F18" s="76"/>
      <c r="G18" s="77"/>
      <c r="H18" s="77"/>
      <c r="I18" s="77"/>
      <c r="J18" s="76"/>
      <c r="K18" s="77"/>
      <c r="M18" s="77"/>
    </row>
    <row r="19" spans="1:13" ht="18.899999999999999" customHeight="1" thickBot="1" x14ac:dyDescent="0.5">
      <c r="A19" s="72" t="s">
        <v>142</v>
      </c>
      <c r="B19" s="72"/>
      <c r="C19" s="73"/>
      <c r="D19" s="72"/>
      <c r="E19" s="139">
        <f>SUM(E12:E17)</f>
        <v>311999997</v>
      </c>
      <c r="F19" s="76"/>
      <c r="G19" s="139">
        <f>SUM(G12:G17)</f>
        <v>123546680</v>
      </c>
      <c r="H19" s="76"/>
      <c r="I19" s="139">
        <f>SUM(I12:I17)</f>
        <v>10103735</v>
      </c>
      <c r="J19" s="76"/>
      <c r="K19" s="139">
        <f>SUM(K12:K17)</f>
        <v>21786847</v>
      </c>
      <c r="M19" s="139">
        <f>SUM(M12:M17)</f>
        <v>467437259</v>
      </c>
    </row>
    <row r="20" spans="1:13" ht="11.25" customHeight="1" thickTop="1" x14ac:dyDescent="0.45">
      <c r="A20" s="72"/>
      <c r="B20" s="72"/>
      <c r="C20" s="72"/>
      <c r="D20" s="72"/>
      <c r="E20" s="76"/>
      <c r="F20" s="76"/>
      <c r="G20" s="76"/>
      <c r="H20" s="76"/>
      <c r="I20" s="76"/>
      <c r="J20" s="76"/>
      <c r="K20" s="76"/>
      <c r="M20" s="76"/>
    </row>
    <row r="21" spans="1:13" ht="18.899999999999999" customHeight="1" x14ac:dyDescent="0.45">
      <c r="A21" s="72" t="s">
        <v>143</v>
      </c>
      <c r="B21" s="72"/>
      <c r="C21" s="72"/>
      <c r="D21" s="72"/>
      <c r="E21" s="140">
        <v>311999997</v>
      </c>
      <c r="F21" s="137"/>
      <c r="G21" s="140">
        <v>123546680</v>
      </c>
      <c r="H21" s="137"/>
      <c r="I21" s="140">
        <v>13032949</v>
      </c>
      <c r="J21" s="76"/>
      <c r="K21" s="140">
        <v>62377484</v>
      </c>
      <c r="M21" s="140">
        <f>+E21+G21+I21+K21</f>
        <v>510957110</v>
      </c>
    </row>
    <row r="22" spans="1:13" ht="18.899999999999999" customHeight="1" x14ac:dyDescent="0.45">
      <c r="A22" s="72" t="s">
        <v>138</v>
      </c>
      <c r="B22" s="72"/>
      <c r="C22" s="72"/>
      <c r="D22" s="72"/>
      <c r="E22" s="140"/>
      <c r="F22" s="137"/>
      <c r="G22" s="140"/>
      <c r="H22" s="137"/>
      <c r="I22" s="140"/>
      <c r="J22" s="76"/>
      <c r="K22" s="140"/>
      <c r="M22" s="140"/>
    </row>
    <row r="23" spans="1:13" ht="18.899999999999999" customHeight="1" x14ac:dyDescent="0.45">
      <c r="A23" s="73" t="s">
        <v>139</v>
      </c>
      <c r="B23" s="72"/>
      <c r="C23" s="130" t="s">
        <v>210</v>
      </c>
      <c r="D23" s="72"/>
      <c r="E23" s="140">
        <v>31199965</v>
      </c>
      <c r="F23" s="137"/>
      <c r="G23" s="140">
        <v>0</v>
      </c>
      <c r="H23" s="137"/>
      <c r="I23" s="140">
        <v>0</v>
      </c>
      <c r="J23" s="76"/>
      <c r="K23" s="140">
        <v>-31199965</v>
      </c>
      <c r="M23" s="140">
        <f>+E23+G23+I23+K23</f>
        <v>0</v>
      </c>
    </row>
    <row r="24" spans="1:13" ht="18.899999999999999" customHeight="1" x14ac:dyDescent="0.45">
      <c r="A24" s="73" t="s">
        <v>140</v>
      </c>
      <c r="B24" s="72"/>
      <c r="C24" s="130">
        <v>11</v>
      </c>
      <c r="D24" s="72"/>
      <c r="E24" s="140">
        <v>0</v>
      </c>
      <c r="F24" s="137"/>
      <c r="G24" s="140">
        <v>0</v>
      </c>
      <c r="H24" s="137"/>
      <c r="I24" s="140">
        <v>3536560</v>
      </c>
      <c r="J24" s="76"/>
      <c r="K24" s="140">
        <v>-3536560</v>
      </c>
      <c r="M24" s="140">
        <f>+E24+G24+I24+K24</f>
        <v>0</v>
      </c>
    </row>
    <row r="25" spans="1:13" ht="18.899999999999999" customHeight="1" x14ac:dyDescent="0.45">
      <c r="A25" s="73" t="s">
        <v>141</v>
      </c>
      <c r="B25" s="72"/>
      <c r="C25" s="130">
        <v>11</v>
      </c>
      <c r="D25" s="72"/>
      <c r="E25" s="140">
        <v>0</v>
      </c>
      <c r="F25" s="137"/>
      <c r="G25" s="140">
        <v>0</v>
      </c>
      <c r="H25" s="137"/>
      <c r="I25" s="140">
        <v>0</v>
      </c>
      <c r="J25" s="76"/>
      <c r="K25" s="140">
        <v>-53039988</v>
      </c>
      <c r="M25" s="140">
        <f>+E25+G25+I25+K25</f>
        <v>-53039988</v>
      </c>
    </row>
    <row r="26" spans="1:13" ht="18.899999999999999" customHeight="1" x14ac:dyDescent="0.45">
      <c r="A26" s="73" t="s">
        <v>96</v>
      </c>
      <c r="B26" s="73"/>
      <c r="C26" s="138"/>
      <c r="D26" s="73"/>
      <c r="E26" s="141">
        <v>0</v>
      </c>
      <c r="F26" s="137"/>
      <c r="G26" s="141">
        <v>0</v>
      </c>
      <c r="H26" s="76"/>
      <c r="I26" s="141">
        <v>0</v>
      </c>
      <c r="J26" s="76"/>
      <c r="K26" s="141">
        <v>112637828</v>
      </c>
      <c r="M26" s="141">
        <f>+E26+G26+I26+K26</f>
        <v>112637828</v>
      </c>
    </row>
    <row r="27" spans="1:13" ht="8.1" customHeight="1" x14ac:dyDescent="0.45">
      <c r="A27" s="73"/>
      <c r="B27" s="73"/>
      <c r="D27" s="73"/>
      <c r="E27" s="140"/>
      <c r="F27" s="76"/>
      <c r="G27" s="140"/>
      <c r="H27" s="77"/>
      <c r="I27" s="140"/>
      <c r="J27" s="76"/>
      <c r="K27" s="140"/>
      <c r="M27" s="140"/>
    </row>
    <row r="28" spans="1:13" ht="18.899999999999999" customHeight="1" thickBot="1" x14ac:dyDescent="0.5">
      <c r="A28" s="72" t="s">
        <v>146</v>
      </c>
      <c r="B28" s="72"/>
      <c r="C28" s="73"/>
      <c r="D28" s="72"/>
      <c r="E28" s="142">
        <f>SUM(E21:E26)</f>
        <v>343199962</v>
      </c>
      <c r="F28" s="76"/>
      <c r="G28" s="142">
        <f>SUM(G21:G26)</f>
        <v>123546680</v>
      </c>
      <c r="H28" s="76"/>
      <c r="I28" s="142">
        <f>SUM(I21:I26)</f>
        <v>16569509</v>
      </c>
      <c r="J28" s="76"/>
      <c r="K28" s="142">
        <f>SUM(K21:K26)</f>
        <v>87238799</v>
      </c>
      <c r="M28" s="142">
        <f>SUM(M21:M26)</f>
        <v>570554950</v>
      </c>
    </row>
    <row r="29" spans="1:13" ht="15.75" customHeight="1" thickTop="1" x14ac:dyDescent="0.45">
      <c r="A29" s="72"/>
      <c r="B29" s="72"/>
      <c r="C29" s="72"/>
      <c r="D29" s="72"/>
      <c r="E29" s="76"/>
      <c r="F29" s="76"/>
      <c r="G29" s="76"/>
      <c r="H29" s="76"/>
      <c r="I29" s="76"/>
      <c r="J29" s="76"/>
      <c r="K29" s="76"/>
    </row>
    <row r="30" spans="1:13" ht="21" customHeight="1" x14ac:dyDescent="0.45">
      <c r="A30" s="79" t="s">
        <v>40</v>
      </c>
      <c r="B30" s="79"/>
      <c r="C30" s="79"/>
      <c r="D30" s="79"/>
      <c r="E30" s="82"/>
      <c r="F30" s="82"/>
      <c r="G30" s="82"/>
      <c r="H30" s="82"/>
      <c r="I30" s="82"/>
      <c r="J30" s="82"/>
      <c r="K30" s="82"/>
      <c r="L30" s="143"/>
      <c r="M30" s="82"/>
    </row>
    <row r="31" spans="1:13" ht="21" customHeight="1" x14ac:dyDescent="0.45"/>
  </sheetData>
  <mergeCells count="3">
    <mergeCell ref="E5:M5"/>
    <mergeCell ref="E6:G6"/>
    <mergeCell ref="I6:K6"/>
  </mergeCells>
  <pageMargins left="0.98425196850393704" right="0.98425196850393704" top="0.51181102362204722" bottom="0.59055118110236227" header="0.47244094488188981" footer="0.39370078740157483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9"/>
  <sheetViews>
    <sheetView zoomScaleNormal="100" zoomScaleSheetLayoutView="85" zoomScalePageLayoutView="110" workbookViewId="0">
      <selection activeCell="L13" sqref="L13"/>
    </sheetView>
  </sheetViews>
  <sheetFormatPr defaultColWidth="9.109375" defaultRowHeight="21.75" customHeight="1" x14ac:dyDescent="0.45"/>
  <cols>
    <col min="1" max="3" width="1.44140625" style="6" customWidth="1"/>
    <col min="4" max="4" width="9.109375" style="6"/>
    <col min="5" max="5" width="22" style="6" customWidth="1"/>
    <col min="6" max="6" width="7.5546875" style="6" customWidth="1"/>
    <col min="7" max="7" width="0.5546875" style="6" customWidth="1"/>
    <col min="8" max="8" width="13.5546875" style="6" customWidth="1"/>
    <col min="9" max="9" width="0.5546875" style="6" customWidth="1"/>
    <col min="10" max="10" width="13.5546875" style="6" customWidth="1"/>
    <col min="11" max="11" width="0.5546875" style="6" customWidth="1"/>
    <col min="12" max="12" width="13.5546875" style="6" customWidth="1"/>
    <col min="13" max="13" width="0.5546875" style="6" customWidth="1"/>
    <col min="14" max="14" width="13.5546875" style="6" customWidth="1"/>
    <col min="15" max="16" width="9.109375" style="6"/>
    <col min="17" max="17" width="10.44140625" style="6" bestFit="1" customWidth="1"/>
    <col min="18" max="18" width="10.6640625" style="6" customWidth="1"/>
    <col min="19" max="16384" width="9.109375" style="6"/>
  </cols>
  <sheetData>
    <row r="1" spans="1:14" ht="21.75" customHeight="1" x14ac:dyDescent="0.45">
      <c r="A1" s="1" t="s">
        <v>0</v>
      </c>
      <c r="B1" s="72"/>
      <c r="C1" s="72"/>
      <c r="D1" s="72"/>
      <c r="E1" s="73"/>
      <c r="F1" s="73"/>
      <c r="G1" s="73"/>
      <c r="H1" s="76"/>
      <c r="I1" s="76"/>
      <c r="J1" s="76"/>
      <c r="K1" s="76"/>
      <c r="L1" s="76"/>
      <c r="M1" s="76"/>
      <c r="N1" s="76"/>
    </row>
    <row r="2" spans="1:14" ht="21.75" customHeight="1" x14ac:dyDescent="0.45">
      <c r="A2" s="72" t="s">
        <v>150</v>
      </c>
      <c r="B2" s="72"/>
      <c r="C2" s="72"/>
      <c r="D2" s="72"/>
      <c r="E2" s="73"/>
      <c r="F2" s="73"/>
      <c r="G2" s="73"/>
      <c r="H2" s="76"/>
      <c r="I2" s="76"/>
      <c r="J2" s="76"/>
      <c r="K2" s="76"/>
      <c r="L2" s="76"/>
      <c r="M2" s="76"/>
      <c r="N2" s="76"/>
    </row>
    <row r="3" spans="1:14" ht="21.75" customHeight="1" x14ac:dyDescent="0.45">
      <c r="A3" s="78" t="s">
        <v>103</v>
      </c>
      <c r="B3" s="78"/>
      <c r="C3" s="78"/>
      <c r="D3" s="78"/>
      <c r="E3" s="79"/>
      <c r="F3" s="79"/>
      <c r="G3" s="79"/>
      <c r="H3" s="83"/>
      <c r="I3" s="83"/>
      <c r="J3" s="83"/>
      <c r="K3" s="83"/>
      <c r="L3" s="83"/>
      <c r="M3" s="83"/>
      <c r="N3" s="83"/>
    </row>
    <row r="4" spans="1:14" ht="21.75" customHeight="1" x14ac:dyDescent="0.45">
      <c r="A4" s="73"/>
      <c r="B4" s="73"/>
      <c r="C4" s="73"/>
      <c r="D4" s="73"/>
      <c r="E4" s="73"/>
      <c r="F4" s="73"/>
      <c r="G4" s="73"/>
      <c r="H4" s="76"/>
      <c r="I4" s="76"/>
      <c r="J4" s="76"/>
      <c r="K4" s="76"/>
      <c r="L4" s="76"/>
      <c r="M4" s="76"/>
      <c r="N4" s="76"/>
    </row>
    <row r="5" spans="1:14" ht="20.100000000000001" customHeight="1" x14ac:dyDescent="0.45">
      <c r="A5" s="73"/>
      <c r="B5" s="73"/>
      <c r="C5" s="73"/>
      <c r="D5" s="73"/>
      <c r="E5" s="73"/>
      <c r="F5" s="73"/>
      <c r="G5" s="73"/>
      <c r="H5" s="179" t="s">
        <v>3</v>
      </c>
      <c r="I5" s="179"/>
      <c r="J5" s="179"/>
      <c r="K5" s="144"/>
      <c r="L5" s="179" t="s">
        <v>4</v>
      </c>
      <c r="M5" s="179"/>
      <c r="N5" s="179"/>
    </row>
    <row r="6" spans="1:14" ht="20.100000000000001" customHeight="1" x14ac:dyDescent="0.45">
      <c r="A6" s="73"/>
      <c r="B6" s="73"/>
      <c r="C6" s="73"/>
      <c r="D6" s="73"/>
      <c r="E6" s="73"/>
      <c r="F6" s="73"/>
      <c r="G6" s="73"/>
      <c r="H6" s="145" t="s">
        <v>5</v>
      </c>
      <c r="I6" s="146"/>
      <c r="J6" s="145" t="s">
        <v>5</v>
      </c>
      <c r="K6" s="90"/>
      <c r="L6" s="145" t="s">
        <v>5</v>
      </c>
      <c r="M6" s="146"/>
      <c r="N6" s="145" t="s">
        <v>5</v>
      </c>
    </row>
    <row r="7" spans="1:14" ht="20.100000000000001" customHeight="1" x14ac:dyDescent="0.45">
      <c r="A7" s="73"/>
      <c r="B7" s="73"/>
      <c r="C7" s="73"/>
      <c r="D7" s="73"/>
      <c r="E7" s="73"/>
      <c r="F7" s="73"/>
      <c r="G7" s="73"/>
      <c r="H7" s="147" t="s">
        <v>9</v>
      </c>
      <c r="I7" s="90"/>
      <c r="J7" s="147" t="s">
        <v>10</v>
      </c>
      <c r="K7" s="90"/>
      <c r="L7" s="147" t="s">
        <v>9</v>
      </c>
      <c r="M7" s="90"/>
      <c r="N7" s="147" t="s">
        <v>10</v>
      </c>
    </row>
    <row r="8" spans="1:14" ht="20.100000000000001" customHeight="1" x14ac:dyDescent="0.45">
      <c r="A8" s="73"/>
      <c r="B8" s="73"/>
      <c r="C8" s="73"/>
      <c r="D8" s="73"/>
      <c r="E8" s="73"/>
      <c r="F8" s="148" t="s">
        <v>11</v>
      </c>
      <c r="G8" s="73"/>
      <c r="H8" s="149" t="s">
        <v>12</v>
      </c>
      <c r="I8" s="150"/>
      <c r="J8" s="149" t="s">
        <v>12</v>
      </c>
      <c r="K8" s="150"/>
      <c r="L8" s="149" t="s">
        <v>12</v>
      </c>
      <c r="M8" s="151"/>
      <c r="N8" s="149" t="s">
        <v>12</v>
      </c>
    </row>
    <row r="9" spans="1:14" ht="6" customHeight="1" x14ac:dyDescent="0.45">
      <c r="A9" s="73"/>
      <c r="B9" s="73"/>
      <c r="C9" s="73"/>
      <c r="D9" s="73"/>
      <c r="E9" s="73"/>
      <c r="F9" s="152"/>
      <c r="G9" s="73"/>
      <c r="H9" s="153"/>
      <c r="I9" s="150"/>
      <c r="J9" s="151"/>
      <c r="K9" s="150"/>
      <c r="L9" s="153"/>
      <c r="M9" s="151"/>
      <c r="N9" s="151"/>
    </row>
    <row r="10" spans="1:14" ht="20.100000000000001" customHeight="1" x14ac:dyDescent="0.45">
      <c r="A10" s="72" t="s">
        <v>151</v>
      </c>
      <c r="B10" s="72"/>
      <c r="C10" s="72"/>
      <c r="D10" s="72"/>
      <c r="E10" s="72"/>
      <c r="F10" s="117"/>
      <c r="G10" s="117"/>
      <c r="H10" s="98"/>
      <c r="I10" s="76"/>
      <c r="J10" s="76"/>
      <c r="K10" s="76"/>
      <c r="L10" s="98"/>
      <c r="M10" s="76"/>
      <c r="N10" s="76"/>
    </row>
    <row r="11" spans="1:14" ht="20.100000000000001" customHeight="1" x14ac:dyDescent="0.45">
      <c r="A11" s="184" t="s">
        <v>92</v>
      </c>
      <c r="B11" s="184"/>
      <c r="C11" s="184"/>
      <c r="D11" s="184"/>
      <c r="E11" s="184"/>
      <c r="F11" s="154"/>
      <c r="G11" s="154"/>
      <c r="H11" s="98">
        <f>'PL 6 (9m)'!F20</f>
        <v>137755606</v>
      </c>
      <c r="I11" s="76"/>
      <c r="J11" s="76">
        <f>'PL 6 (9m)'!H20</f>
        <v>53328729</v>
      </c>
      <c r="K11" s="76"/>
      <c r="L11" s="98">
        <f>'PL 6 (9m)'!J20</f>
        <v>141079792</v>
      </c>
      <c r="M11" s="76"/>
      <c r="N11" s="76">
        <f>'PL 6 (9m)'!L20</f>
        <v>51984546</v>
      </c>
    </row>
    <row r="12" spans="1:14" ht="20.100000000000001" customHeight="1" x14ac:dyDescent="0.45">
      <c r="A12" s="185" t="s">
        <v>152</v>
      </c>
      <c r="B12" s="185"/>
      <c r="C12" s="185"/>
      <c r="D12" s="185"/>
      <c r="E12" s="185"/>
      <c r="F12" s="155"/>
      <c r="G12" s="155"/>
      <c r="H12" s="98"/>
      <c r="I12" s="76"/>
      <c r="J12" s="76"/>
      <c r="K12" s="76"/>
      <c r="L12" s="98"/>
      <c r="M12" s="76"/>
      <c r="N12" s="76"/>
    </row>
    <row r="13" spans="1:14" ht="20.100000000000001" customHeight="1" x14ac:dyDescent="0.45">
      <c r="A13" s="73"/>
      <c r="B13" s="73" t="s">
        <v>153</v>
      </c>
      <c r="C13" s="73"/>
      <c r="D13" s="73"/>
      <c r="E13" s="73"/>
      <c r="F13" s="36"/>
      <c r="G13" s="73"/>
      <c r="H13" s="98">
        <v>1110261</v>
      </c>
      <c r="I13" s="156"/>
      <c r="J13" s="76">
        <v>1111283</v>
      </c>
      <c r="K13" s="156"/>
      <c r="L13" s="157">
        <v>1110261</v>
      </c>
      <c r="M13" s="156"/>
      <c r="N13" s="137">
        <v>1111283</v>
      </c>
    </row>
    <row r="14" spans="1:14" ht="20.100000000000001" customHeight="1" x14ac:dyDescent="0.45">
      <c r="A14" s="73"/>
      <c r="B14" s="73" t="s">
        <v>154</v>
      </c>
      <c r="C14" s="73"/>
      <c r="D14" s="73"/>
      <c r="E14" s="73"/>
      <c r="F14" s="36"/>
      <c r="G14" s="73"/>
      <c r="H14" s="98"/>
      <c r="I14" s="156"/>
      <c r="J14" s="76"/>
      <c r="K14" s="156"/>
      <c r="L14" s="157"/>
      <c r="M14" s="156"/>
      <c r="N14" s="137"/>
    </row>
    <row r="15" spans="1:14" ht="20.100000000000001" customHeight="1" x14ac:dyDescent="0.45">
      <c r="A15" s="73"/>
      <c r="B15" s="73"/>
      <c r="C15" s="158" t="s">
        <v>155</v>
      </c>
      <c r="D15" s="158"/>
      <c r="E15" s="158"/>
      <c r="F15" s="36">
        <v>8</v>
      </c>
      <c r="G15" s="158"/>
      <c r="H15" s="98">
        <v>3490667</v>
      </c>
      <c r="I15" s="156"/>
      <c r="J15" s="76">
        <v>2972077</v>
      </c>
      <c r="K15" s="156"/>
      <c r="L15" s="157">
        <v>3488811</v>
      </c>
      <c r="M15" s="156"/>
      <c r="N15" s="137">
        <v>2970219</v>
      </c>
    </row>
    <row r="16" spans="1:14" ht="20.100000000000001" customHeight="1" x14ac:dyDescent="0.45">
      <c r="A16" s="73"/>
      <c r="B16" s="73" t="s">
        <v>156</v>
      </c>
      <c r="C16" s="73"/>
      <c r="D16" s="73"/>
      <c r="E16" s="73"/>
      <c r="F16" s="36"/>
      <c r="G16" s="73"/>
      <c r="H16" s="98">
        <v>1085607</v>
      </c>
      <c r="I16" s="156"/>
      <c r="J16" s="76">
        <v>1064676</v>
      </c>
      <c r="K16" s="156"/>
      <c r="L16" s="157">
        <v>1085607</v>
      </c>
      <c r="M16" s="156"/>
      <c r="N16" s="137">
        <v>1064676</v>
      </c>
    </row>
    <row r="17" spans="1:18" ht="20.100000000000001" customHeight="1" x14ac:dyDescent="0.45">
      <c r="A17" s="73"/>
      <c r="B17" s="73" t="s">
        <v>157</v>
      </c>
      <c r="C17" s="73"/>
      <c r="D17" s="73"/>
      <c r="E17" s="73"/>
      <c r="F17" s="36"/>
      <c r="G17" s="73"/>
      <c r="H17" s="98">
        <v>967269</v>
      </c>
      <c r="I17" s="156"/>
      <c r="J17" s="76">
        <v>551188</v>
      </c>
      <c r="K17" s="156"/>
      <c r="L17" s="157">
        <v>795764</v>
      </c>
      <c r="M17" s="156"/>
      <c r="N17" s="137">
        <v>487288</v>
      </c>
    </row>
    <row r="18" spans="1:18" ht="20.100000000000001" customHeight="1" x14ac:dyDescent="0.45">
      <c r="A18" s="73"/>
      <c r="B18" s="158" t="s">
        <v>158</v>
      </c>
      <c r="C18" s="158"/>
      <c r="D18" s="73"/>
      <c r="E18" s="73"/>
      <c r="F18" s="36"/>
      <c r="G18" s="73"/>
      <c r="H18" s="98">
        <v>-57495</v>
      </c>
      <c r="I18" s="156"/>
      <c r="J18" s="76">
        <v>-4999</v>
      </c>
      <c r="K18" s="156"/>
      <c r="L18" s="157">
        <v>-57495</v>
      </c>
      <c r="M18" s="156"/>
      <c r="N18" s="137">
        <v>-4999</v>
      </c>
    </row>
    <row r="19" spans="1:18" ht="20.100000000000001" customHeight="1" x14ac:dyDescent="0.45">
      <c r="A19" s="73"/>
      <c r="B19" s="73" t="s">
        <v>159</v>
      </c>
      <c r="C19" s="73"/>
      <c r="D19" s="73"/>
      <c r="E19" s="73"/>
      <c r="F19" s="36"/>
      <c r="G19" s="73"/>
      <c r="H19" s="98"/>
      <c r="I19" s="156"/>
      <c r="J19" s="76"/>
      <c r="K19" s="156"/>
      <c r="L19" s="157"/>
      <c r="M19" s="156"/>
      <c r="N19" s="137"/>
    </row>
    <row r="20" spans="1:18" ht="20.100000000000001" customHeight="1" x14ac:dyDescent="0.45">
      <c r="A20" s="73"/>
      <c r="B20" s="73"/>
      <c r="C20" s="158" t="s">
        <v>160</v>
      </c>
      <c r="D20" s="73"/>
      <c r="E20" s="73"/>
      <c r="F20" s="36"/>
      <c r="G20" s="73"/>
      <c r="H20" s="98">
        <v>59386</v>
      </c>
      <c r="I20" s="156"/>
      <c r="J20" s="76">
        <v>1325</v>
      </c>
      <c r="K20" s="156"/>
      <c r="L20" s="157">
        <v>59386</v>
      </c>
      <c r="M20" s="156"/>
      <c r="N20" s="137">
        <v>1325</v>
      </c>
    </row>
    <row r="21" spans="1:18" ht="20.100000000000001" customHeight="1" x14ac:dyDescent="0.45">
      <c r="A21" s="73"/>
      <c r="B21" s="73" t="s">
        <v>161</v>
      </c>
      <c r="C21" s="73"/>
      <c r="D21" s="73"/>
      <c r="E21" s="73"/>
      <c r="F21" s="36"/>
      <c r="G21" s="158"/>
      <c r="H21" s="98">
        <v>-36298</v>
      </c>
      <c r="I21" s="156"/>
      <c r="J21" s="76">
        <v>-55345</v>
      </c>
      <c r="K21" s="156"/>
      <c r="L21" s="157">
        <v>-1682197</v>
      </c>
      <c r="M21" s="156"/>
      <c r="N21" s="137">
        <v>-609083</v>
      </c>
    </row>
    <row r="22" spans="1:18" ht="20.100000000000001" customHeight="1" x14ac:dyDescent="0.45">
      <c r="A22" s="155"/>
      <c r="B22" s="73" t="s">
        <v>91</v>
      </c>
      <c r="C22" s="73"/>
      <c r="D22" s="73"/>
      <c r="E22" s="73"/>
      <c r="F22" s="158"/>
      <c r="G22" s="158"/>
      <c r="H22" s="100">
        <v>123379</v>
      </c>
      <c r="I22" s="137"/>
      <c r="J22" s="83">
        <v>221293</v>
      </c>
      <c r="K22" s="137"/>
      <c r="L22" s="159">
        <v>123379</v>
      </c>
      <c r="M22" s="137"/>
      <c r="N22" s="160">
        <v>135490</v>
      </c>
    </row>
    <row r="23" spans="1:18" ht="6" customHeight="1" x14ac:dyDescent="0.45">
      <c r="A23" s="155"/>
      <c r="B23" s="155"/>
      <c r="C23" s="155"/>
      <c r="D23" s="155"/>
      <c r="E23" s="155"/>
      <c r="F23" s="155"/>
      <c r="G23" s="155"/>
      <c r="H23" s="98"/>
      <c r="I23" s="76"/>
      <c r="J23" s="76"/>
      <c r="K23" s="76"/>
      <c r="L23" s="98"/>
      <c r="M23" s="76"/>
      <c r="N23" s="76"/>
    </row>
    <row r="24" spans="1:18" ht="20.100000000000001" customHeight="1" x14ac:dyDescent="0.45">
      <c r="A24" s="155"/>
      <c r="B24" s="73"/>
      <c r="C24" s="155"/>
      <c r="D24" s="155"/>
      <c r="E24" s="155"/>
      <c r="F24" s="155"/>
      <c r="G24" s="155"/>
      <c r="H24" s="98">
        <f>SUM(H11:H22)</f>
        <v>144498382</v>
      </c>
      <c r="I24" s="76"/>
      <c r="J24" s="76">
        <f>SUM(J11:J22)</f>
        <v>59190227</v>
      </c>
      <c r="K24" s="76"/>
      <c r="L24" s="98">
        <f>SUM(L11:L22)</f>
        <v>146003308</v>
      </c>
      <c r="M24" s="76"/>
      <c r="N24" s="76">
        <f>SUM(N11:N22)</f>
        <v>57140745</v>
      </c>
    </row>
    <row r="25" spans="1:18" ht="20.100000000000001" customHeight="1" x14ac:dyDescent="0.45">
      <c r="A25" s="73" t="s">
        <v>162</v>
      </c>
      <c r="B25" s="73"/>
      <c r="C25" s="73"/>
      <c r="D25" s="73"/>
      <c r="E25" s="73"/>
      <c r="F25" s="155"/>
      <c r="G25" s="155"/>
      <c r="H25" s="98"/>
      <c r="I25" s="76"/>
      <c r="J25" s="76"/>
      <c r="K25" s="76"/>
      <c r="L25" s="98"/>
      <c r="M25" s="76"/>
      <c r="N25" s="76"/>
    </row>
    <row r="26" spans="1:18" ht="20.100000000000001" customHeight="1" x14ac:dyDescent="0.45">
      <c r="A26" s="155"/>
      <c r="B26" s="158" t="s">
        <v>163</v>
      </c>
      <c r="C26" s="155"/>
      <c r="D26" s="155"/>
      <c r="E26" s="155"/>
      <c r="F26" s="155"/>
      <c r="G26" s="155"/>
      <c r="H26" s="98"/>
      <c r="I26" s="76"/>
      <c r="J26" s="76"/>
      <c r="K26" s="76"/>
      <c r="L26" s="98"/>
      <c r="M26" s="76"/>
      <c r="N26" s="76"/>
    </row>
    <row r="27" spans="1:18" ht="20.100000000000001" customHeight="1" x14ac:dyDescent="0.45">
      <c r="A27" s="73"/>
      <c r="B27" s="73"/>
      <c r="C27" s="73" t="s">
        <v>164</v>
      </c>
      <c r="D27" s="73"/>
      <c r="E27" s="73"/>
      <c r="F27" s="73"/>
      <c r="G27" s="73"/>
      <c r="H27" s="98">
        <v>-2540534</v>
      </c>
      <c r="I27" s="137"/>
      <c r="J27" s="76">
        <v>-1628539</v>
      </c>
      <c r="K27" s="137"/>
      <c r="L27" s="157">
        <v>-14726336</v>
      </c>
      <c r="M27" s="137"/>
      <c r="N27" s="137">
        <v>-805387</v>
      </c>
    </row>
    <row r="28" spans="1:18" ht="20.100000000000001" customHeight="1" x14ac:dyDescent="0.45">
      <c r="A28" s="73"/>
      <c r="B28" s="73"/>
      <c r="C28" s="73" t="s">
        <v>23</v>
      </c>
      <c r="D28" s="73"/>
      <c r="E28" s="73"/>
      <c r="F28" s="73"/>
      <c r="G28" s="73"/>
      <c r="H28" s="98">
        <v>-254074016</v>
      </c>
      <c r="I28" s="137"/>
      <c r="J28" s="76">
        <v>-22325138</v>
      </c>
      <c r="K28" s="137"/>
      <c r="L28" s="157">
        <v>-151735205</v>
      </c>
      <c r="M28" s="137"/>
      <c r="N28" s="137">
        <v>-47373643</v>
      </c>
      <c r="Q28" s="161"/>
      <c r="R28" s="161"/>
    </row>
    <row r="29" spans="1:18" ht="20.100000000000001" customHeight="1" x14ac:dyDescent="0.45">
      <c r="A29" s="73"/>
      <c r="B29" s="73"/>
      <c r="C29" s="73" t="s">
        <v>24</v>
      </c>
      <c r="D29" s="73"/>
      <c r="E29" s="73"/>
      <c r="F29" s="73"/>
      <c r="G29" s="73"/>
      <c r="H29" s="98">
        <v>-52279266</v>
      </c>
      <c r="I29" s="137"/>
      <c r="J29" s="76">
        <v>5014656</v>
      </c>
      <c r="K29" s="137"/>
      <c r="L29" s="98">
        <v>-53087674</v>
      </c>
      <c r="M29" s="137"/>
      <c r="N29" s="76">
        <v>4036400</v>
      </c>
    </row>
    <row r="30" spans="1:18" ht="20.100000000000001" customHeight="1" x14ac:dyDescent="0.45">
      <c r="A30" s="73"/>
      <c r="B30" s="73"/>
      <c r="C30" s="73" t="s">
        <v>30</v>
      </c>
      <c r="D30" s="73"/>
      <c r="E30" s="73"/>
      <c r="F30" s="73"/>
      <c r="G30" s="73"/>
      <c r="H30" s="98">
        <v>0</v>
      </c>
      <c r="I30" s="137"/>
      <c r="J30" s="76">
        <v>-12080187</v>
      </c>
      <c r="K30" s="137"/>
      <c r="L30" s="98">
        <v>0</v>
      </c>
      <c r="M30" s="137"/>
      <c r="N30" s="76">
        <v>-6563733</v>
      </c>
    </row>
    <row r="31" spans="1:18" ht="20.100000000000001" customHeight="1" x14ac:dyDescent="0.45">
      <c r="A31" s="73"/>
      <c r="B31" s="73"/>
      <c r="C31" s="73" t="s">
        <v>36</v>
      </c>
      <c r="D31" s="73"/>
      <c r="E31" s="73"/>
      <c r="F31" s="73"/>
      <c r="G31" s="73"/>
      <c r="H31" s="98">
        <v>-16228619</v>
      </c>
      <c r="I31" s="137"/>
      <c r="J31" s="76">
        <v>-19693960</v>
      </c>
      <c r="K31" s="137"/>
      <c r="L31" s="98">
        <v>-16064104</v>
      </c>
      <c r="M31" s="137"/>
      <c r="N31" s="76">
        <v>-19695560</v>
      </c>
    </row>
    <row r="32" spans="1:18" ht="20.100000000000001" customHeight="1" x14ac:dyDescent="0.45">
      <c r="A32" s="73"/>
      <c r="B32" s="73" t="s">
        <v>165</v>
      </c>
      <c r="C32" s="73"/>
      <c r="D32" s="73"/>
      <c r="E32" s="73"/>
      <c r="F32" s="73"/>
      <c r="G32" s="73"/>
      <c r="H32" s="98"/>
      <c r="I32" s="137"/>
      <c r="J32" s="76"/>
      <c r="K32" s="137"/>
      <c r="L32" s="157"/>
      <c r="M32" s="137"/>
      <c r="N32" s="137"/>
    </row>
    <row r="33" spans="1:14" ht="20.100000000000001" customHeight="1" x14ac:dyDescent="0.45">
      <c r="A33" s="73"/>
      <c r="B33" s="162"/>
      <c r="C33" s="73" t="s">
        <v>45</v>
      </c>
      <c r="D33" s="73"/>
      <c r="E33" s="73"/>
      <c r="F33" s="73"/>
      <c r="G33" s="73"/>
      <c r="H33" s="98">
        <v>15087239</v>
      </c>
      <c r="I33" s="137"/>
      <c r="J33" s="76">
        <v>12227713</v>
      </c>
      <c r="K33" s="137"/>
      <c r="L33" s="157">
        <v>13534551</v>
      </c>
      <c r="M33" s="137"/>
      <c r="N33" s="137">
        <v>21433229</v>
      </c>
    </row>
    <row r="34" spans="1:14" ht="20.100000000000001" customHeight="1" x14ac:dyDescent="0.45">
      <c r="A34" s="73"/>
      <c r="B34" s="162"/>
      <c r="C34" s="73" t="s">
        <v>46</v>
      </c>
      <c r="D34" s="73"/>
      <c r="E34" s="73"/>
      <c r="F34" s="73"/>
      <c r="G34" s="73"/>
      <c r="H34" s="98">
        <v>3910361</v>
      </c>
      <c r="I34" s="137"/>
      <c r="J34" s="76">
        <v>-5517987</v>
      </c>
      <c r="K34" s="137"/>
      <c r="L34" s="157">
        <v>3934446</v>
      </c>
      <c r="M34" s="137"/>
      <c r="N34" s="137">
        <v>-5517987</v>
      </c>
    </row>
    <row r="35" spans="1:14" ht="20.100000000000001" customHeight="1" x14ac:dyDescent="0.45">
      <c r="A35" s="73"/>
      <c r="B35" s="162"/>
      <c r="C35" s="73" t="s">
        <v>54</v>
      </c>
      <c r="D35" s="73"/>
      <c r="E35" s="73"/>
      <c r="F35" s="73"/>
      <c r="G35" s="73"/>
      <c r="H35" s="98">
        <v>-1622406</v>
      </c>
      <c r="I35" s="137"/>
      <c r="J35" s="76">
        <v>-363610</v>
      </c>
      <c r="K35" s="137"/>
      <c r="L35" s="157">
        <v>-1622406</v>
      </c>
      <c r="M35" s="137"/>
      <c r="N35" s="137">
        <v>-342052</v>
      </c>
    </row>
    <row r="36" spans="1:14" ht="20.100000000000001" customHeight="1" x14ac:dyDescent="0.45">
      <c r="A36" s="73"/>
      <c r="B36" s="162"/>
      <c r="C36" s="73" t="s">
        <v>166</v>
      </c>
      <c r="D36" s="73"/>
      <c r="E36" s="73"/>
      <c r="F36" s="73"/>
      <c r="G36" s="73"/>
      <c r="H36" s="100">
        <v>-110000</v>
      </c>
      <c r="I36" s="137"/>
      <c r="J36" s="83">
        <v>0</v>
      </c>
      <c r="K36" s="137"/>
      <c r="L36" s="159">
        <v>-110000</v>
      </c>
      <c r="M36" s="137"/>
      <c r="N36" s="160">
        <v>0</v>
      </c>
    </row>
    <row r="37" spans="1:14" ht="6" customHeight="1" x14ac:dyDescent="0.45">
      <c r="A37" s="155"/>
      <c r="B37" s="155"/>
      <c r="C37" s="73"/>
      <c r="D37" s="73"/>
      <c r="E37" s="73"/>
      <c r="F37" s="73"/>
      <c r="G37" s="73"/>
      <c r="H37" s="98"/>
      <c r="I37" s="76"/>
      <c r="J37" s="76"/>
      <c r="K37" s="76"/>
      <c r="L37" s="98"/>
      <c r="M37" s="76"/>
      <c r="N37" s="76"/>
    </row>
    <row r="38" spans="1:14" ht="20.100000000000001" customHeight="1" x14ac:dyDescent="0.45">
      <c r="A38" s="73" t="s">
        <v>167</v>
      </c>
      <c r="B38" s="73"/>
      <c r="C38" s="73"/>
      <c r="D38" s="73"/>
      <c r="E38" s="73"/>
      <c r="F38" s="73"/>
      <c r="G38" s="73"/>
      <c r="H38" s="98">
        <f>SUM(H24:H36)</f>
        <v>-163358859</v>
      </c>
      <c r="I38" s="76"/>
      <c r="J38" s="76">
        <f>SUM(J24:J36)</f>
        <v>14823175</v>
      </c>
      <c r="K38" s="76"/>
      <c r="L38" s="98">
        <f>SUM(L24:L36)</f>
        <v>-73873420</v>
      </c>
      <c r="M38" s="76"/>
      <c r="N38" s="76">
        <f>SUM(N24:N36)</f>
        <v>2312012</v>
      </c>
    </row>
    <row r="39" spans="1:14" ht="20.100000000000001" customHeight="1" x14ac:dyDescent="0.45">
      <c r="A39" s="73"/>
      <c r="B39" s="73" t="s">
        <v>168</v>
      </c>
      <c r="C39" s="73"/>
      <c r="D39" s="73"/>
      <c r="E39" s="73"/>
      <c r="F39" s="73"/>
      <c r="G39" s="73"/>
      <c r="H39" s="98">
        <v>54571</v>
      </c>
      <c r="I39" s="137"/>
      <c r="J39" s="76">
        <v>32838</v>
      </c>
      <c r="K39" s="137"/>
      <c r="L39" s="157">
        <v>1553584</v>
      </c>
      <c r="M39" s="137"/>
      <c r="N39" s="137">
        <v>594530</v>
      </c>
    </row>
    <row r="40" spans="1:14" ht="20.100000000000001" customHeight="1" x14ac:dyDescent="0.45">
      <c r="A40" s="73"/>
      <c r="B40" s="73" t="s">
        <v>169</v>
      </c>
      <c r="C40" s="73"/>
      <c r="D40" s="73"/>
      <c r="E40" s="73"/>
      <c r="F40" s="73"/>
      <c r="G40" s="73"/>
      <c r="H40" s="98">
        <v>-19672253</v>
      </c>
      <c r="I40" s="156"/>
      <c r="J40" s="76">
        <v>-17167332</v>
      </c>
      <c r="K40" s="156"/>
      <c r="L40" s="163">
        <v>-19180527</v>
      </c>
      <c r="M40" s="156"/>
      <c r="N40" s="164">
        <v>-17081529</v>
      </c>
    </row>
    <row r="41" spans="1:14" ht="20.100000000000001" customHeight="1" x14ac:dyDescent="0.45">
      <c r="A41" s="73"/>
      <c r="B41" s="73" t="s">
        <v>170</v>
      </c>
      <c r="C41" s="73"/>
      <c r="D41" s="73"/>
      <c r="E41" s="73"/>
      <c r="F41" s="73"/>
      <c r="G41" s="73"/>
      <c r="H41" s="100">
        <v>-28708105</v>
      </c>
      <c r="I41" s="156"/>
      <c r="J41" s="83">
        <v>-13640178</v>
      </c>
      <c r="K41" s="156"/>
      <c r="L41" s="165">
        <v>-28647425</v>
      </c>
      <c r="M41" s="156"/>
      <c r="N41" s="166">
        <v>-9656958</v>
      </c>
    </row>
    <row r="42" spans="1:14" ht="6" customHeight="1" x14ac:dyDescent="0.45">
      <c r="A42" s="155"/>
      <c r="B42" s="155"/>
      <c r="C42" s="73"/>
      <c r="D42" s="73"/>
      <c r="E42" s="73"/>
      <c r="F42" s="73"/>
      <c r="G42" s="73"/>
      <c r="H42" s="98"/>
      <c r="I42" s="76"/>
      <c r="J42" s="76"/>
      <c r="K42" s="76"/>
      <c r="L42" s="98"/>
      <c r="M42" s="76"/>
      <c r="N42" s="76"/>
    </row>
    <row r="43" spans="1:14" ht="20.100000000000001" customHeight="1" x14ac:dyDescent="0.45">
      <c r="A43" s="72" t="s">
        <v>171</v>
      </c>
      <c r="B43" s="72"/>
      <c r="C43" s="72"/>
      <c r="D43" s="72"/>
      <c r="E43" s="72"/>
      <c r="F43" s="167"/>
      <c r="G43" s="167"/>
      <c r="H43" s="100">
        <f>SUM(H38:H41)</f>
        <v>-211684646</v>
      </c>
      <c r="I43" s="76"/>
      <c r="J43" s="83">
        <f>SUM(J38:J41)</f>
        <v>-15951497</v>
      </c>
      <c r="K43" s="76"/>
      <c r="L43" s="100">
        <f>SUM(L38:L41)</f>
        <v>-120147788</v>
      </c>
      <c r="M43" s="76"/>
      <c r="N43" s="83">
        <f>SUM(N38:N41)</f>
        <v>-23831945</v>
      </c>
    </row>
    <row r="44" spans="1:14" ht="20.100000000000001" customHeight="1" x14ac:dyDescent="0.45">
      <c r="A44" s="167"/>
      <c r="B44" s="167"/>
      <c r="C44" s="167"/>
      <c r="D44" s="167"/>
      <c r="E44" s="167"/>
      <c r="F44" s="167"/>
      <c r="G44" s="167"/>
      <c r="H44" s="76"/>
      <c r="I44" s="76"/>
      <c r="J44" s="76"/>
      <c r="K44" s="76"/>
      <c r="L44" s="76"/>
      <c r="M44" s="76"/>
      <c r="N44" s="76"/>
    </row>
    <row r="45" spans="1:14" ht="20.100000000000001" customHeight="1" x14ac:dyDescent="0.45">
      <c r="A45" s="167"/>
      <c r="B45" s="167"/>
      <c r="C45" s="167"/>
      <c r="D45" s="167"/>
      <c r="E45" s="167"/>
      <c r="F45" s="167"/>
      <c r="G45" s="167"/>
      <c r="H45" s="76"/>
      <c r="I45" s="76"/>
      <c r="J45" s="76"/>
      <c r="K45" s="76"/>
      <c r="L45" s="76"/>
      <c r="M45" s="76"/>
      <c r="N45" s="76"/>
    </row>
    <row r="46" spans="1:14" ht="9.75" customHeight="1" x14ac:dyDescent="0.45">
      <c r="A46" s="167"/>
      <c r="B46" s="167"/>
      <c r="C46" s="167"/>
      <c r="D46" s="167"/>
      <c r="E46" s="167"/>
      <c r="F46" s="167"/>
      <c r="G46" s="167"/>
      <c r="H46" s="76"/>
      <c r="I46" s="76"/>
      <c r="J46" s="76"/>
      <c r="K46" s="76"/>
      <c r="L46" s="76"/>
      <c r="M46" s="76"/>
      <c r="N46" s="76"/>
    </row>
    <row r="47" spans="1:14" ht="21.9" customHeight="1" x14ac:dyDescent="0.45">
      <c r="A47" s="79" t="str">
        <f>'Equity Com 8'!A30</f>
        <v>หมายเหตุประกอบข้อมูลทางการเงินเป็นส่วนหนึ่งของข้อมูลทางการเงินระหว่างกาลนี้</v>
      </c>
      <c r="B47" s="79"/>
      <c r="C47" s="79"/>
      <c r="D47" s="79"/>
      <c r="E47" s="79"/>
      <c r="F47" s="79"/>
      <c r="G47" s="79"/>
      <c r="H47" s="83"/>
      <c r="I47" s="83"/>
      <c r="J47" s="83"/>
      <c r="K47" s="83"/>
      <c r="L47" s="83"/>
      <c r="M47" s="83"/>
      <c r="N47" s="83"/>
    </row>
    <row r="48" spans="1:14" ht="21.75" customHeight="1" x14ac:dyDescent="0.45">
      <c r="A48" s="1" t="str">
        <f>A1</f>
        <v>บริษัท วิลล่า คุณาลัย จำกัด (มหาชน)</v>
      </c>
      <c r="B48" s="72"/>
      <c r="C48" s="72"/>
      <c r="D48" s="72"/>
      <c r="E48" s="73"/>
      <c r="F48" s="73"/>
      <c r="G48" s="73"/>
      <c r="H48" s="76"/>
      <c r="I48" s="76"/>
      <c r="J48" s="76"/>
      <c r="K48" s="76"/>
      <c r="L48" s="76"/>
      <c r="M48" s="76"/>
      <c r="N48" s="76"/>
    </row>
    <row r="49" spans="1:14" ht="21.75" customHeight="1" x14ac:dyDescent="0.45">
      <c r="A49" s="72" t="s">
        <v>172</v>
      </c>
      <c r="B49" s="72"/>
      <c r="C49" s="72"/>
      <c r="D49" s="72"/>
      <c r="E49" s="73"/>
      <c r="F49" s="73"/>
      <c r="G49" s="73"/>
      <c r="H49" s="76"/>
      <c r="I49" s="76"/>
      <c r="J49" s="76"/>
      <c r="K49" s="76"/>
      <c r="L49" s="76"/>
      <c r="M49" s="76"/>
      <c r="N49" s="76"/>
    </row>
    <row r="50" spans="1:14" ht="21.75" customHeight="1" x14ac:dyDescent="0.45">
      <c r="A50" s="78" t="str">
        <f>A3</f>
        <v>สำหรับงวดเก้าเดือนสิ้นสุดวันที่ 30 กันยายน พ.ศ. 2564</v>
      </c>
      <c r="B50" s="78"/>
      <c r="C50" s="78"/>
      <c r="D50" s="78"/>
      <c r="E50" s="79"/>
      <c r="F50" s="79"/>
      <c r="G50" s="79"/>
      <c r="H50" s="83"/>
      <c r="I50" s="83"/>
      <c r="J50" s="83"/>
      <c r="K50" s="83"/>
      <c r="L50" s="83"/>
      <c r="M50" s="83"/>
      <c r="N50" s="83"/>
    </row>
    <row r="51" spans="1:14" ht="21.75" customHeight="1" x14ac:dyDescent="0.45">
      <c r="A51" s="73"/>
      <c r="B51" s="73"/>
      <c r="C51" s="73"/>
      <c r="D51" s="73"/>
      <c r="E51" s="73"/>
      <c r="F51" s="73"/>
      <c r="G51" s="73"/>
      <c r="H51" s="76"/>
      <c r="I51" s="76"/>
      <c r="J51" s="76"/>
      <c r="K51" s="76"/>
      <c r="L51" s="76"/>
      <c r="M51" s="76"/>
      <c r="N51" s="76"/>
    </row>
    <row r="52" spans="1:14" ht="18.149999999999999" customHeight="1" x14ac:dyDescent="0.45">
      <c r="A52" s="73"/>
      <c r="B52" s="73"/>
      <c r="C52" s="73"/>
      <c r="D52" s="73"/>
      <c r="E52" s="73"/>
      <c r="F52" s="73"/>
      <c r="G52" s="73"/>
      <c r="H52" s="179" t="s">
        <v>3</v>
      </c>
      <c r="I52" s="179"/>
      <c r="J52" s="179"/>
      <c r="K52" s="144"/>
      <c r="L52" s="179" t="s">
        <v>4</v>
      </c>
      <c r="M52" s="179"/>
      <c r="N52" s="179"/>
    </row>
    <row r="53" spans="1:14" ht="18.149999999999999" customHeight="1" x14ac:dyDescent="0.45">
      <c r="A53" s="72"/>
      <c r="B53" s="72"/>
      <c r="C53" s="72"/>
      <c r="D53" s="72"/>
      <c r="E53" s="72"/>
      <c r="F53" s="72"/>
      <c r="G53" s="72"/>
      <c r="H53" s="90" t="s">
        <v>5</v>
      </c>
      <c r="I53" s="168"/>
      <c r="J53" s="90" t="s">
        <v>5</v>
      </c>
      <c r="K53" s="90"/>
      <c r="L53" s="90" t="s">
        <v>5</v>
      </c>
      <c r="M53" s="168"/>
      <c r="N53" s="90" t="s">
        <v>5</v>
      </c>
    </row>
    <row r="54" spans="1:14" ht="18.149999999999999" customHeight="1" x14ac:dyDescent="0.45">
      <c r="A54" s="73"/>
      <c r="B54" s="73"/>
      <c r="C54" s="73"/>
      <c r="D54" s="73"/>
      <c r="E54" s="73"/>
      <c r="F54" s="73"/>
      <c r="G54" s="73"/>
      <c r="H54" s="147" t="s">
        <v>9</v>
      </c>
      <c r="I54" s="90"/>
      <c r="J54" s="147" t="s">
        <v>10</v>
      </c>
      <c r="K54" s="90"/>
      <c r="L54" s="147" t="s">
        <v>9</v>
      </c>
      <c r="M54" s="90"/>
      <c r="N54" s="147" t="s">
        <v>10</v>
      </c>
    </row>
    <row r="55" spans="1:14" ht="18.149999999999999" customHeight="1" x14ac:dyDescent="0.45">
      <c r="A55" s="73"/>
      <c r="B55" s="73"/>
      <c r="C55" s="73"/>
      <c r="D55" s="73"/>
      <c r="E55" s="73"/>
      <c r="F55" s="148" t="s">
        <v>11</v>
      </c>
      <c r="G55" s="73"/>
      <c r="H55" s="149" t="s">
        <v>12</v>
      </c>
      <c r="I55" s="150"/>
      <c r="J55" s="149" t="s">
        <v>12</v>
      </c>
      <c r="K55" s="150"/>
      <c r="L55" s="149" t="s">
        <v>12</v>
      </c>
      <c r="M55" s="151"/>
      <c r="N55" s="149" t="s">
        <v>12</v>
      </c>
    </row>
    <row r="56" spans="1:14" ht="5.0999999999999996" customHeight="1" x14ac:dyDescent="0.45">
      <c r="A56" s="73"/>
      <c r="B56" s="73"/>
      <c r="C56" s="73"/>
      <c r="D56" s="73"/>
      <c r="E56" s="73"/>
      <c r="F56" s="152"/>
      <c r="G56" s="73"/>
      <c r="H56" s="98"/>
      <c r="I56" s="76"/>
      <c r="J56" s="76"/>
      <c r="K56" s="76"/>
      <c r="L56" s="98"/>
      <c r="M56" s="76"/>
      <c r="N56" s="76"/>
    </row>
    <row r="57" spans="1:14" ht="18.149999999999999" customHeight="1" x14ac:dyDescent="0.45">
      <c r="A57" s="169" t="s">
        <v>173</v>
      </c>
      <c r="B57" s="73"/>
      <c r="C57" s="73"/>
      <c r="D57" s="73"/>
      <c r="E57" s="73"/>
      <c r="F57" s="152"/>
      <c r="G57" s="73"/>
      <c r="H57" s="153"/>
      <c r="I57" s="150"/>
      <c r="J57" s="151"/>
      <c r="K57" s="150"/>
      <c r="L57" s="153"/>
      <c r="M57" s="151"/>
      <c r="N57" s="151"/>
    </row>
    <row r="58" spans="1:14" ht="18.149999999999999" customHeight="1" x14ac:dyDescent="0.45">
      <c r="A58" s="170" t="s">
        <v>27</v>
      </c>
      <c r="B58" s="169"/>
      <c r="C58" s="73"/>
      <c r="D58" s="73"/>
      <c r="E58" s="73"/>
      <c r="F58" s="73"/>
      <c r="G58" s="73"/>
      <c r="H58" s="98"/>
      <c r="I58" s="76"/>
      <c r="J58" s="76"/>
      <c r="K58" s="76"/>
      <c r="L58" s="98"/>
      <c r="M58" s="76"/>
      <c r="N58" s="76"/>
    </row>
    <row r="59" spans="1:14" ht="18.149999999999999" customHeight="1" x14ac:dyDescent="0.45">
      <c r="A59" s="170"/>
      <c r="B59" s="170" t="s">
        <v>174</v>
      </c>
      <c r="C59" s="73"/>
      <c r="D59" s="73"/>
      <c r="E59" s="73"/>
      <c r="F59" s="73"/>
      <c r="G59" s="73"/>
      <c r="H59" s="98">
        <v>9203280</v>
      </c>
      <c r="I59" s="76"/>
      <c r="J59" s="76">
        <v>-30261423</v>
      </c>
      <c r="K59" s="76"/>
      <c r="L59" s="98">
        <v>7858200</v>
      </c>
      <c r="M59" s="76"/>
      <c r="N59" s="76">
        <v>-28916343</v>
      </c>
    </row>
    <row r="60" spans="1:14" ht="18.149999999999999" customHeight="1" x14ac:dyDescent="0.45">
      <c r="A60" s="170" t="s">
        <v>175</v>
      </c>
      <c r="B60" s="170"/>
      <c r="C60" s="73"/>
      <c r="D60" s="73"/>
      <c r="E60" s="73"/>
      <c r="F60" s="73"/>
      <c r="G60" s="73"/>
      <c r="H60" s="98"/>
      <c r="I60" s="76"/>
      <c r="J60" s="76"/>
      <c r="K60" s="76"/>
      <c r="L60" s="98"/>
      <c r="M60" s="76"/>
      <c r="N60" s="76"/>
    </row>
    <row r="61" spans="1:14" ht="18.149999999999999" customHeight="1" x14ac:dyDescent="0.45">
      <c r="A61" s="170"/>
      <c r="B61" s="170" t="s">
        <v>176</v>
      </c>
      <c r="C61" s="73"/>
      <c r="D61" s="73"/>
      <c r="E61" s="73"/>
      <c r="F61" s="73"/>
      <c r="G61" s="73"/>
      <c r="H61" s="98">
        <v>1506092</v>
      </c>
      <c r="I61" s="76"/>
      <c r="J61" s="76">
        <v>0</v>
      </c>
      <c r="K61" s="76"/>
      <c r="L61" s="98">
        <v>1506092</v>
      </c>
      <c r="M61" s="76"/>
      <c r="N61" s="76">
        <v>0</v>
      </c>
    </row>
    <row r="62" spans="1:14" ht="18.149999999999999" customHeight="1" x14ac:dyDescent="0.45">
      <c r="A62" s="171" t="s">
        <v>177</v>
      </c>
      <c r="B62" s="73"/>
      <c r="C62" s="73"/>
      <c r="D62" s="73"/>
      <c r="E62" s="73"/>
      <c r="F62" s="172"/>
      <c r="G62" s="73"/>
      <c r="H62" s="98">
        <v>-1265094</v>
      </c>
      <c r="I62" s="76"/>
      <c r="J62" s="76">
        <v>-205461</v>
      </c>
      <c r="K62" s="76"/>
      <c r="L62" s="98">
        <v>-1265094</v>
      </c>
      <c r="M62" s="76"/>
      <c r="N62" s="76">
        <v>-205461</v>
      </c>
    </row>
    <row r="63" spans="1:14" ht="18.149999999999999" customHeight="1" x14ac:dyDescent="0.45">
      <c r="A63" s="173" t="s">
        <v>178</v>
      </c>
      <c r="B63" s="169"/>
      <c r="C63" s="73"/>
      <c r="D63" s="73"/>
      <c r="E63" s="73"/>
      <c r="F63" s="172"/>
      <c r="G63" s="73"/>
      <c r="H63" s="98">
        <v>0</v>
      </c>
      <c r="I63" s="76"/>
      <c r="J63" s="76">
        <v>-844600</v>
      </c>
      <c r="K63" s="76"/>
      <c r="L63" s="98">
        <v>0</v>
      </c>
      <c r="M63" s="76"/>
      <c r="N63" s="76">
        <v>-844600</v>
      </c>
    </row>
    <row r="64" spans="1:14" ht="18.149999999999999" customHeight="1" x14ac:dyDescent="0.45">
      <c r="A64" s="171" t="s">
        <v>179</v>
      </c>
      <c r="B64" s="170"/>
      <c r="C64" s="73"/>
      <c r="D64" s="73"/>
      <c r="E64" s="73"/>
      <c r="F64" s="172"/>
      <c r="G64" s="73"/>
      <c r="H64" s="98">
        <v>0</v>
      </c>
      <c r="I64" s="76"/>
      <c r="J64" s="76">
        <v>-527221</v>
      </c>
      <c r="K64" s="76"/>
      <c r="L64" s="98">
        <v>0</v>
      </c>
      <c r="M64" s="76"/>
      <c r="N64" s="76">
        <v>-527221</v>
      </c>
    </row>
    <row r="65" spans="1:14" ht="18.149999999999999" customHeight="1" x14ac:dyDescent="0.45">
      <c r="A65" s="73" t="s">
        <v>180</v>
      </c>
      <c r="B65" s="73"/>
      <c r="C65" s="73"/>
      <c r="D65" s="73"/>
      <c r="E65" s="73"/>
      <c r="F65" s="36"/>
      <c r="G65" s="73"/>
      <c r="H65" s="98">
        <v>57500</v>
      </c>
      <c r="I65" s="76"/>
      <c r="J65" s="76">
        <v>5000</v>
      </c>
      <c r="K65" s="76"/>
      <c r="L65" s="98">
        <v>57500</v>
      </c>
      <c r="M65" s="76"/>
      <c r="N65" s="76">
        <v>5000</v>
      </c>
    </row>
    <row r="66" spans="1:14" ht="18.149999999999999" customHeight="1" x14ac:dyDescent="0.45">
      <c r="A66" s="73" t="s">
        <v>181</v>
      </c>
      <c r="B66" s="73"/>
      <c r="C66" s="73"/>
      <c r="D66" s="73"/>
      <c r="E66" s="73"/>
      <c r="F66" s="36" t="s">
        <v>208</v>
      </c>
      <c r="G66" s="73"/>
      <c r="H66" s="98">
        <v>0</v>
      </c>
      <c r="I66" s="76"/>
      <c r="J66" s="76">
        <v>0</v>
      </c>
      <c r="K66" s="76"/>
      <c r="L66" s="98">
        <v>0</v>
      </c>
      <c r="M66" s="76"/>
      <c r="N66" s="76">
        <v>-3500000</v>
      </c>
    </row>
    <row r="67" spans="1:14" ht="18.149999999999999" customHeight="1" x14ac:dyDescent="0.45">
      <c r="A67" s="73" t="s">
        <v>182</v>
      </c>
      <c r="B67" s="73"/>
      <c r="C67" s="73"/>
      <c r="D67" s="73"/>
      <c r="E67" s="73"/>
      <c r="F67" s="36" t="s">
        <v>208</v>
      </c>
      <c r="G67" s="73"/>
      <c r="H67" s="98">
        <v>0</v>
      </c>
      <c r="I67" s="76"/>
      <c r="J67" s="76">
        <v>0</v>
      </c>
      <c r="K67" s="76"/>
      <c r="L67" s="98">
        <v>6812766</v>
      </c>
      <c r="M67" s="76"/>
      <c r="N67" s="76">
        <v>9435520</v>
      </c>
    </row>
    <row r="68" spans="1:14" ht="18.149999999999999" customHeight="1" x14ac:dyDescent="0.45">
      <c r="A68" s="73" t="s">
        <v>183</v>
      </c>
      <c r="B68" s="73"/>
      <c r="C68" s="73"/>
      <c r="D68" s="73"/>
      <c r="E68" s="73"/>
      <c r="F68" s="36" t="s">
        <v>209</v>
      </c>
      <c r="G68" s="73"/>
      <c r="H68" s="98">
        <v>0</v>
      </c>
      <c r="I68" s="76"/>
      <c r="J68" s="76">
        <v>0</v>
      </c>
      <c r="K68" s="76"/>
      <c r="L68" s="98">
        <v>-47500000</v>
      </c>
      <c r="M68" s="76"/>
      <c r="N68" s="76">
        <v>-5445000</v>
      </c>
    </row>
    <row r="69" spans="1:14" ht="18.149999999999999" customHeight="1" x14ac:dyDescent="0.45">
      <c r="A69" s="73" t="s">
        <v>184</v>
      </c>
      <c r="B69" s="73"/>
      <c r="C69" s="73"/>
      <c r="D69" s="73"/>
      <c r="E69" s="73"/>
      <c r="F69" s="36" t="s">
        <v>209</v>
      </c>
      <c r="G69" s="73"/>
      <c r="H69" s="100">
        <v>0</v>
      </c>
      <c r="I69" s="76"/>
      <c r="J69" s="83">
        <v>0</v>
      </c>
      <c r="K69" s="76"/>
      <c r="L69" s="100">
        <v>7445000</v>
      </c>
      <c r="M69" s="76"/>
      <c r="N69" s="83">
        <v>0</v>
      </c>
    </row>
    <row r="70" spans="1:14" ht="5.0999999999999996" customHeight="1" x14ac:dyDescent="0.45">
      <c r="A70" s="73"/>
      <c r="B70" s="73"/>
      <c r="C70" s="73"/>
      <c r="D70" s="73"/>
      <c r="E70" s="73"/>
      <c r="F70" s="73"/>
      <c r="G70" s="73"/>
      <c r="H70" s="98"/>
      <c r="I70" s="77"/>
      <c r="J70" s="76"/>
      <c r="K70" s="77"/>
      <c r="L70" s="140"/>
      <c r="M70" s="77"/>
      <c r="N70" s="77"/>
    </row>
    <row r="71" spans="1:14" ht="18.149999999999999" customHeight="1" x14ac:dyDescent="0.45">
      <c r="A71" s="169" t="s">
        <v>185</v>
      </c>
      <c r="B71" s="169"/>
      <c r="C71" s="73"/>
      <c r="D71" s="73"/>
      <c r="E71" s="73"/>
      <c r="F71" s="73"/>
      <c r="G71" s="73"/>
      <c r="H71" s="100">
        <f>SUM(H58:I69)</f>
        <v>9501778</v>
      </c>
      <c r="I71" s="76"/>
      <c r="J71" s="83">
        <f>SUM(J58:K69)</f>
        <v>-31833705</v>
      </c>
      <c r="K71" s="76"/>
      <c r="L71" s="100">
        <f>SUM(L58:M69)</f>
        <v>-25085536</v>
      </c>
      <c r="M71" s="76"/>
      <c r="N71" s="83">
        <f>SUM(N58:O69)</f>
        <v>-29998105</v>
      </c>
    </row>
    <row r="72" spans="1:14" ht="12" customHeight="1" x14ac:dyDescent="0.45">
      <c r="A72" s="73"/>
      <c r="B72" s="73"/>
      <c r="C72" s="73"/>
      <c r="D72" s="73"/>
      <c r="E72" s="73"/>
      <c r="F72" s="73"/>
      <c r="G72" s="73"/>
      <c r="H72" s="98"/>
      <c r="I72" s="76"/>
      <c r="J72" s="76">
        <v>0</v>
      </c>
      <c r="K72" s="76"/>
      <c r="L72" s="98"/>
      <c r="M72" s="76"/>
      <c r="N72" s="76"/>
    </row>
    <row r="73" spans="1:14" ht="18.149999999999999" customHeight="1" x14ac:dyDescent="0.45">
      <c r="A73" s="169" t="s">
        <v>186</v>
      </c>
      <c r="B73" s="169"/>
      <c r="C73" s="73"/>
      <c r="D73" s="73"/>
      <c r="E73" s="73"/>
      <c r="F73" s="73"/>
      <c r="G73" s="73"/>
      <c r="H73" s="98"/>
      <c r="I73" s="76"/>
      <c r="J73" s="76"/>
      <c r="K73" s="76"/>
      <c r="L73" s="98"/>
      <c r="M73" s="76"/>
      <c r="N73" s="76"/>
    </row>
    <row r="74" spans="1:14" ht="18.149999999999999" customHeight="1" x14ac:dyDescent="0.45">
      <c r="A74" s="170" t="s">
        <v>187</v>
      </c>
      <c r="B74" s="169"/>
      <c r="C74" s="73"/>
      <c r="D74" s="73"/>
      <c r="E74" s="73"/>
      <c r="F74" s="73"/>
      <c r="G74" s="73"/>
      <c r="H74" s="98">
        <v>120000000</v>
      </c>
      <c r="I74" s="76"/>
      <c r="J74" s="76">
        <v>40000000</v>
      </c>
      <c r="K74" s="76"/>
      <c r="L74" s="98">
        <v>120000000</v>
      </c>
      <c r="M74" s="76"/>
      <c r="N74" s="76">
        <v>40000000</v>
      </c>
    </row>
    <row r="75" spans="1:14" ht="18.149999999999999" customHeight="1" x14ac:dyDescent="0.45">
      <c r="A75" s="170" t="s">
        <v>188</v>
      </c>
      <c r="B75" s="169"/>
      <c r="C75" s="73"/>
      <c r="D75" s="73"/>
      <c r="E75" s="73"/>
      <c r="F75" s="73"/>
      <c r="G75" s="73"/>
      <c r="H75" s="98">
        <v>-110000000</v>
      </c>
      <c r="I75" s="76"/>
      <c r="J75" s="76" t="s">
        <v>144</v>
      </c>
      <c r="K75" s="76"/>
      <c r="L75" s="98">
        <v>-110000000</v>
      </c>
      <c r="M75" s="76"/>
      <c r="N75" s="76" t="s">
        <v>144</v>
      </c>
    </row>
    <row r="76" spans="1:14" ht="18.149999999999999" customHeight="1" x14ac:dyDescent="0.45">
      <c r="A76" s="73" t="s">
        <v>189</v>
      </c>
      <c r="B76" s="73"/>
      <c r="C76" s="73"/>
      <c r="D76" s="73"/>
      <c r="E76" s="73"/>
      <c r="F76" s="36"/>
      <c r="G76" s="73"/>
      <c r="H76" s="98">
        <v>0</v>
      </c>
      <c r="I76" s="76"/>
      <c r="J76" s="76">
        <v>-6000000</v>
      </c>
      <c r="K76" s="76"/>
      <c r="L76" s="98">
        <v>0</v>
      </c>
      <c r="M76" s="76"/>
      <c r="N76" s="76">
        <v>-6000000</v>
      </c>
    </row>
    <row r="77" spans="1:14" ht="18.149999999999999" customHeight="1" x14ac:dyDescent="0.45">
      <c r="A77" s="171" t="s">
        <v>190</v>
      </c>
      <c r="B77" s="73"/>
      <c r="C77" s="73"/>
      <c r="D77" s="73"/>
      <c r="E77" s="73"/>
      <c r="F77" s="36">
        <v>9</v>
      </c>
      <c r="G77" s="73"/>
      <c r="H77" s="98">
        <v>150000000</v>
      </c>
      <c r="I77" s="76"/>
      <c r="J77" s="76">
        <v>0</v>
      </c>
      <c r="K77" s="76"/>
      <c r="L77" s="98">
        <v>150000000</v>
      </c>
      <c r="M77" s="76"/>
      <c r="N77" s="76">
        <v>0</v>
      </c>
    </row>
    <row r="78" spans="1:14" ht="18.149999999999999" customHeight="1" x14ac:dyDescent="0.45">
      <c r="A78" s="171" t="s">
        <v>191</v>
      </c>
      <c r="B78" s="73"/>
      <c r="C78" s="73"/>
      <c r="D78" s="73"/>
      <c r="E78" s="73"/>
      <c r="F78" s="36">
        <v>9</v>
      </c>
      <c r="G78" s="73"/>
      <c r="H78" s="98">
        <v>-4865200</v>
      </c>
      <c r="I78" s="76"/>
      <c r="J78" s="76">
        <v>0</v>
      </c>
      <c r="K78" s="76"/>
      <c r="L78" s="98">
        <v>-4865200</v>
      </c>
      <c r="M78" s="76"/>
      <c r="N78" s="76">
        <v>0</v>
      </c>
    </row>
    <row r="79" spans="1:14" ht="18.149999999999999" customHeight="1" x14ac:dyDescent="0.45">
      <c r="A79" s="73" t="s">
        <v>192</v>
      </c>
      <c r="B79" s="73"/>
      <c r="C79" s="73"/>
      <c r="D79" s="73"/>
      <c r="E79" s="73"/>
      <c r="F79" s="36">
        <v>9</v>
      </c>
      <c r="G79" s="73"/>
      <c r="H79" s="98">
        <v>527038203</v>
      </c>
      <c r="I79" s="76"/>
      <c r="J79" s="76">
        <v>220846813</v>
      </c>
      <c r="K79" s="76"/>
      <c r="L79" s="98">
        <v>472817078</v>
      </c>
      <c r="M79" s="76"/>
      <c r="N79" s="76">
        <v>220846813</v>
      </c>
    </row>
    <row r="80" spans="1:14" ht="18.149999999999999" customHeight="1" x14ac:dyDescent="0.45">
      <c r="A80" s="73" t="s">
        <v>193</v>
      </c>
      <c r="B80" s="73"/>
      <c r="C80" s="73"/>
      <c r="D80" s="73"/>
      <c r="E80" s="73"/>
      <c r="F80" s="36">
        <v>9</v>
      </c>
      <c r="G80" s="73"/>
      <c r="H80" s="98">
        <v>-432959241</v>
      </c>
      <c r="I80" s="76"/>
      <c r="J80" s="76">
        <v>-149257102</v>
      </c>
      <c r="K80" s="76"/>
      <c r="L80" s="98">
        <v>-432959241</v>
      </c>
      <c r="M80" s="76"/>
      <c r="N80" s="76">
        <v>-149257102</v>
      </c>
    </row>
    <row r="81" spans="1:14" ht="18.149999999999999" customHeight="1" x14ac:dyDescent="0.45">
      <c r="A81" s="171" t="s">
        <v>194</v>
      </c>
      <c r="B81" s="73"/>
      <c r="C81" s="73"/>
      <c r="D81" s="73"/>
      <c r="E81" s="73"/>
      <c r="F81" s="36"/>
      <c r="G81" s="73"/>
      <c r="H81" s="98">
        <v>-1020815</v>
      </c>
      <c r="I81" s="76"/>
      <c r="J81" s="76">
        <v>-616441</v>
      </c>
      <c r="K81" s="76"/>
      <c r="L81" s="98">
        <v>-1020815</v>
      </c>
      <c r="M81" s="76"/>
      <c r="N81" s="76">
        <v>-616441</v>
      </c>
    </row>
    <row r="82" spans="1:14" ht="18.149999999999999" customHeight="1" x14ac:dyDescent="0.45">
      <c r="A82" s="171" t="s">
        <v>195</v>
      </c>
      <c r="B82" s="73"/>
      <c r="C82" s="73"/>
      <c r="D82" s="73"/>
      <c r="E82" s="73"/>
      <c r="F82" s="36">
        <v>11</v>
      </c>
      <c r="G82" s="73"/>
      <c r="H82" s="100">
        <v>-53039988</v>
      </c>
      <c r="I82" s="76"/>
      <c r="J82" s="83">
        <v>-30720003</v>
      </c>
      <c r="K82" s="76"/>
      <c r="L82" s="100">
        <v>-53039988</v>
      </c>
      <c r="M82" s="76"/>
      <c r="N82" s="83">
        <v>-30720003</v>
      </c>
    </row>
    <row r="83" spans="1:14" ht="5.0999999999999996" customHeight="1" x14ac:dyDescent="0.45">
      <c r="A83" s="170"/>
      <c r="B83" s="170"/>
      <c r="C83" s="73"/>
      <c r="D83" s="73"/>
      <c r="E83" s="73"/>
      <c r="F83" s="73"/>
      <c r="G83" s="73"/>
      <c r="H83" s="98"/>
      <c r="I83" s="76"/>
      <c r="J83" s="76"/>
      <c r="K83" s="76"/>
      <c r="L83" s="140"/>
      <c r="M83" s="76"/>
      <c r="N83" s="77"/>
    </row>
    <row r="84" spans="1:14" ht="18.149999999999999" customHeight="1" x14ac:dyDescent="0.45">
      <c r="A84" s="169" t="s">
        <v>196</v>
      </c>
      <c r="B84" s="170"/>
      <c r="C84" s="73"/>
      <c r="D84" s="73"/>
      <c r="E84" s="73"/>
      <c r="F84" s="73"/>
      <c r="G84" s="73"/>
      <c r="H84" s="100">
        <f>SUM(H74:H83)</f>
        <v>195152959</v>
      </c>
      <c r="I84" s="76"/>
      <c r="J84" s="83">
        <f>SUM(J74:J83)</f>
        <v>74253267</v>
      </c>
      <c r="K84" s="76"/>
      <c r="L84" s="100">
        <f>SUM(L74:L83)</f>
        <v>140931834</v>
      </c>
      <c r="M84" s="76"/>
      <c r="N84" s="83">
        <f>SUM(N74:N83)</f>
        <v>74253267</v>
      </c>
    </row>
    <row r="85" spans="1:14" ht="12" customHeight="1" x14ac:dyDescent="0.45">
      <c r="A85" s="73"/>
      <c r="B85" s="73"/>
      <c r="C85" s="73"/>
      <c r="D85" s="73"/>
      <c r="E85" s="73"/>
      <c r="F85" s="73"/>
      <c r="G85" s="73"/>
      <c r="H85" s="98"/>
      <c r="I85" s="76"/>
      <c r="J85" s="76"/>
      <c r="K85" s="76"/>
      <c r="L85" s="98"/>
      <c r="M85" s="76"/>
      <c r="N85" s="76"/>
    </row>
    <row r="86" spans="1:14" ht="18.149999999999999" customHeight="1" x14ac:dyDescent="0.45">
      <c r="A86" s="72" t="s">
        <v>15</v>
      </c>
      <c r="B86" s="72"/>
      <c r="C86" s="72"/>
      <c r="D86" s="72"/>
      <c r="E86" s="73"/>
      <c r="F86" s="73"/>
      <c r="G86" s="73"/>
      <c r="H86" s="98"/>
      <c r="I86" s="76"/>
      <c r="J86" s="76"/>
      <c r="K86" s="76"/>
      <c r="L86" s="98"/>
      <c r="M86" s="76"/>
      <c r="N86" s="76"/>
    </row>
    <row r="87" spans="1:14" ht="18.149999999999999" customHeight="1" x14ac:dyDescent="0.45">
      <c r="A87" s="169"/>
      <c r="B87" s="169" t="s">
        <v>197</v>
      </c>
      <c r="C87" s="72"/>
      <c r="D87" s="72"/>
      <c r="E87" s="73"/>
      <c r="F87" s="73"/>
      <c r="G87" s="73"/>
      <c r="H87" s="98">
        <f>H43+H71+H84</f>
        <v>-7029909</v>
      </c>
      <c r="I87" s="76"/>
      <c r="J87" s="76">
        <f>J43+J71+J84</f>
        <v>26468065</v>
      </c>
      <c r="K87" s="76"/>
      <c r="L87" s="98">
        <f>L43+L71+L84</f>
        <v>-4301490</v>
      </c>
      <c r="M87" s="76"/>
      <c r="N87" s="76">
        <f>N43+N71+N84</f>
        <v>20423217</v>
      </c>
    </row>
    <row r="88" spans="1:14" ht="18.149999999999999" customHeight="1" x14ac:dyDescent="0.45">
      <c r="A88" s="170" t="s">
        <v>198</v>
      </c>
      <c r="B88" s="170"/>
      <c r="C88" s="73"/>
      <c r="D88" s="73"/>
      <c r="E88" s="73"/>
      <c r="F88" s="73"/>
      <c r="G88" s="73"/>
      <c r="H88" s="100">
        <f>'2-4'!G15</f>
        <v>89144505</v>
      </c>
      <c r="I88" s="76"/>
      <c r="J88" s="83">
        <v>54705144</v>
      </c>
      <c r="K88" s="76"/>
      <c r="L88" s="100">
        <f>'2-4'!K15</f>
        <v>81030023</v>
      </c>
      <c r="M88" s="76"/>
      <c r="N88" s="83">
        <v>53145672</v>
      </c>
    </row>
    <row r="89" spans="1:14" ht="5.0999999999999996" customHeight="1" x14ac:dyDescent="0.45">
      <c r="A89" s="73"/>
      <c r="B89" s="174"/>
      <c r="C89" s="73"/>
      <c r="D89" s="73"/>
      <c r="E89" s="73"/>
      <c r="F89" s="73"/>
      <c r="G89" s="73"/>
      <c r="H89" s="98"/>
      <c r="I89" s="76"/>
      <c r="J89" s="76"/>
      <c r="K89" s="76"/>
      <c r="L89" s="98"/>
      <c r="M89" s="76"/>
      <c r="N89" s="76"/>
    </row>
    <row r="90" spans="1:14" ht="18.149999999999999" customHeight="1" thickBot="1" x14ac:dyDescent="0.5">
      <c r="A90" s="169" t="s">
        <v>199</v>
      </c>
      <c r="B90" s="169"/>
      <c r="C90" s="169"/>
      <c r="D90" s="72"/>
      <c r="E90" s="73"/>
      <c r="F90" s="73"/>
      <c r="G90" s="73"/>
      <c r="H90" s="104">
        <f>SUM(H87:H89)</f>
        <v>82114596</v>
      </c>
      <c r="I90" s="76"/>
      <c r="J90" s="105">
        <f>SUM(J87:J89)</f>
        <v>81173209</v>
      </c>
      <c r="K90" s="76"/>
      <c r="L90" s="104">
        <f>SUM(L87:L89)</f>
        <v>76728533</v>
      </c>
      <c r="M90" s="76"/>
      <c r="N90" s="105">
        <f>SUM(N87:N89)</f>
        <v>73568889</v>
      </c>
    </row>
    <row r="91" spans="1:14" ht="12" customHeight="1" thickTop="1" x14ac:dyDescent="0.45">
      <c r="A91" s="73"/>
      <c r="B91" s="73"/>
      <c r="C91" s="73"/>
      <c r="D91" s="73"/>
      <c r="E91" s="73"/>
      <c r="F91" s="73"/>
      <c r="G91" s="73"/>
      <c r="H91" s="98"/>
      <c r="I91" s="76"/>
      <c r="J91" s="76"/>
      <c r="K91" s="76"/>
      <c r="L91" s="157"/>
      <c r="M91" s="76"/>
      <c r="N91" s="137"/>
    </row>
    <row r="92" spans="1:14" ht="18.149999999999999" customHeight="1" x14ac:dyDescent="0.45">
      <c r="A92" s="72" t="s">
        <v>200</v>
      </c>
      <c r="B92" s="73"/>
      <c r="C92" s="73"/>
      <c r="D92" s="73"/>
      <c r="E92" s="73"/>
      <c r="F92" s="73"/>
      <c r="G92" s="73"/>
      <c r="H92" s="98"/>
      <c r="I92" s="76"/>
      <c r="J92" s="76"/>
      <c r="K92" s="76"/>
      <c r="L92" s="98"/>
      <c r="M92" s="76"/>
      <c r="N92" s="76"/>
    </row>
    <row r="93" spans="1:14" ht="18.149999999999999" customHeight="1" x14ac:dyDescent="0.45">
      <c r="A93" s="174" t="s">
        <v>201</v>
      </c>
      <c r="B93" s="73"/>
      <c r="C93" s="73"/>
      <c r="D93" s="73"/>
      <c r="E93" s="73"/>
      <c r="F93" s="73"/>
      <c r="G93" s="73"/>
      <c r="H93" s="98">
        <v>0</v>
      </c>
      <c r="I93" s="76"/>
      <c r="J93" s="76">
        <v>3688000.0000005695</v>
      </c>
      <c r="K93" s="76"/>
      <c r="L93" s="98">
        <v>0</v>
      </c>
      <c r="M93" s="76"/>
      <c r="N93" s="76">
        <v>3688000.0000005695</v>
      </c>
    </row>
    <row r="94" spans="1:14" ht="18.149999999999999" customHeight="1" x14ac:dyDescent="0.45">
      <c r="A94" s="174" t="s">
        <v>202</v>
      </c>
      <c r="B94" s="73"/>
      <c r="C94" s="73"/>
      <c r="D94" s="73"/>
      <c r="E94" s="73"/>
      <c r="F94" s="73"/>
      <c r="G94" s="73"/>
      <c r="H94" s="98">
        <v>78624</v>
      </c>
      <c r="I94" s="76"/>
      <c r="J94" s="76">
        <v>0</v>
      </c>
      <c r="K94" s="76"/>
      <c r="L94" s="98">
        <v>78624</v>
      </c>
      <c r="M94" s="76"/>
      <c r="N94" s="76">
        <v>0</v>
      </c>
    </row>
    <row r="95" spans="1:14" ht="18.149999999999999" customHeight="1" x14ac:dyDescent="0.45">
      <c r="A95" s="175" t="s">
        <v>203</v>
      </c>
      <c r="B95" s="171"/>
      <c r="C95" s="171"/>
      <c r="D95" s="171"/>
      <c r="E95" s="73"/>
      <c r="F95" s="73"/>
      <c r="G95" s="73"/>
      <c r="H95" s="98"/>
      <c r="I95" s="76"/>
      <c r="J95" s="76"/>
      <c r="K95" s="76"/>
      <c r="L95" s="98"/>
      <c r="M95" s="76"/>
      <c r="N95" s="76"/>
    </row>
    <row r="96" spans="1:14" ht="18.149999999999999" customHeight="1" x14ac:dyDescent="0.45">
      <c r="A96" s="175"/>
      <c r="B96" s="171"/>
      <c r="C96" s="171" t="s">
        <v>204</v>
      </c>
      <c r="D96" s="171"/>
      <c r="E96" s="73"/>
      <c r="F96" s="36">
        <v>8</v>
      </c>
      <c r="G96" s="73"/>
      <c r="H96" s="98">
        <v>39029967</v>
      </c>
      <c r="I96" s="76"/>
      <c r="J96" s="76">
        <v>0</v>
      </c>
      <c r="K96" s="76"/>
      <c r="L96" s="98">
        <v>39029967</v>
      </c>
      <c r="M96" s="76"/>
      <c r="N96" s="76" t="s">
        <v>144</v>
      </c>
    </row>
    <row r="97" spans="1:14" ht="18.149999999999999" customHeight="1" x14ac:dyDescent="0.45">
      <c r="A97" s="174" t="s">
        <v>205</v>
      </c>
      <c r="B97" s="73"/>
      <c r="C97" s="73"/>
      <c r="D97" s="73"/>
      <c r="E97" s="73"/>
      <c r="F97" s="36" t="s">
        <v>210</v>
      </c>
      <c r="G97" s="73"/>
      <c r="H97" s="98">
        <v>31199965</v>
      </c>
      <c r="I97" s="76"/>
      <c r="J97" s="76">
        <v>11999997</v>
      </c>
      <c r="K97" s="76"/>
      <c r="L97" s="98">
        <v>31199965</v>
      </c>
      <c r="M97" s="76"/>
      <c r="N97" s="76">
        <v>11999997</v>
      </c>
    </row>
    <row r="98" spans="1:14" ht="9.75" customHeight="1" x14ac:dyDescent="0.45">
      <c r="A98" s="174"/>
      <c r="B98" s="73"/>
      <c r="C98" s="73"/>
      <c r="D98" s="73"/>
      <c r="E98" s="73"/>
      <c r="F98" s="36"/>
      <c r="G98" s="73"/>
      <c r="H98" s="76"/>
      <c r="I98" s="76"/>
      <c r="J98" s="76"/>
      <c r="K98" s="76"/>
      <c r="L98" s="76"/>
      <c r="M98" s="76"/>
      <c r="N98" s="76"/>
    </row>
    <row r="99" spans="1:14" ht="21.75" customHeight="1" x14ac:dyDescent="0.45">
      <c r="A99" s="79" t="s">
        <v>40</v>
      </c>
      <c r="B99" s="79"/>
      <c r="C99" s="79"/>
      <c r="D99" s="79"/>
      <c r="E99" s="79"/>
      <c r="F99" s="79"/>
      <c r="G99" s="79"/>
      <c r="H99" s="136"/>
      <c r="I99" s="136"/>
      <c r="J99" s="136"/>
      <c r="K99" s="136"/>
      <c r="L99" s="136"/>
      <c r="M99" s="136"/>
      <c r="N99" s="136"/>
    </row>
  </sheetData>
  <mergeCells count="6">
    <mergeCell ref="H5:J5"/>
    <mergeCell ref="L5:N5"/>
    <mergeCell ref="A11:E11"/>
    <mergeCell ref="A12:E12"/>
    <mergeCell ref="H52:J52"/>
    <mergeCell ref="L52:N52"/>
  </mergeCells>
  <pageMargins left="0.78740157480314965" right="0.51181102362204722" top="0.51181102362204722" bottom="0.59055118110236227" header="0.47244094488188981" footer="0.39370078740157483"/>
  <pageSetup paperSize="9" scale="90" firstPageNumber="9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PL 5 (3m)</vt:lpstr>
      <vt:lpstr>PL 6 (9m)</vt:lpstr>
      <vt:lpstr>Equity Conso 7</vt:lpstr>
      <vt:lpstr>Equity Com 8</vt:lpstr>
      <vt:lpstr>CF 9-10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Jintana Roinak (จินตนา ร้อยนาค)</cp:lastModifiedBy>
  <cp:lastPrinted>2021-11-10T02:38:08Z</cp:lastPrinted>
  <dcterms:created xsi:type="dcterms:W3CDTF">2021-10-29T03:02:34Z</dcterms:created>
  <dcterms:modified xsi:type="dcterms:W3CDTF">2021-11-11T01:33:57Z</dcterms:modified>
</cp:coreProperties>
</file>