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1\Q3'2021\"/>
    </mc:Choice>
  </mc:AlternateContent>
  <bookViews>
    <workbookView xWindow="-120" yWindow="-120" windowWidth="21840" windowHeight="13140"/>
  </bookViews>
  <sheets>
    <sheet name="BS2-4" sheetId="1" r:id="rId1"/>
    <sheet name="PL 5 (3m)" sheetId="2" r:id="rId2"/>
    <sheet name="PL 6 (9m)" sheetId="3" r:id="rId3"/>
    <sheet name="Equity Conso 7" sheetId="4" r:id="rId4"/>
    <sheet name="Equity Com 8" sheetId="5" r:id="rId5"/>
    <sheet name="CF 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8" i="6" l="1"/>
  <c r="H98" i="6"/>
  <c r="N95" i="6"/>
  <c r="L95" i="6"/>
  <c r="J95" i="6"/>
  <c r="H95" i="6"/>
  <c r="N78" i="6"/>
  <c r="L78" i="6"/>
  <c r="J78" i="6"/>
  <c r="H78" i="6"/>
  <c r="K30" i="5"/>
  <c r="I30" i="5"/>
  <c r="G30" i="5"/>
  <c r="E30" i="5"/>
  <c r="M28" i="5"/>
  <c r="M27" i="5"/>
  <c r="M26" i="5"/>
  <c r="M25" i="5"/>
  <c r="M30" i="5" s="1"/>
  <c r="M23" i="5"/>
  <c r="K20" i="5"/>
  <c r="I20" i="5"/>
  <c r="G20" i="5"/>
  <c r="E20" i="5"/>
  <c r="M18" i="5"/>
  <c r="M17" i="5"/>
  <c r="M16" i="5"/>
  <c r="M15" i="5"/>
  <c r="M13" i="5"/>
  <c r="M20" i="5" s="1"/>
  <c r="A42" i="4"/>
  <c r="A32" i="5" s="1"/>
  <c r="A54" i="6" s="1"/>
  <c r="A112" i="6" s="1"/>
  <c r="S33" i="4"/>
  <c r="O33" i="4"/>
  <c r="M33" i="4"/>
  <c r="K33" i="4"/>
  <c r="I33" i="4"/>
  <c r="G33" i="4"/>
  <c r="E33" i="4"/>
  <c r="Q31" i="4"/>
  <c r="U31" i="4" s="1"/>
  <c r="Q29" i="4"/>
  <c r="U29" i="4" s="1"/>
  <c r="Q27" i="4"/>
  <c r="U27" i="4" s="1"/>
  <c r="U25" i="4"/>
  <c r="Q25" i="4"/>
  <c r="S22" i="4"/>
  <c r="O22" i="4"/>
  <c r="M22" i="4"/>
  <c r="K22" i="4"/>
  <c r="I22" i="4"/>
  <c r="G22" i="4"/>
  <c r="E22" i="4"/>
  <c r="U20" i="4"/>
  <c r="Q20" i="4"/>
  <c r="Q19" i="4"/>
  <c r="U19" i="4" s="1"/>
  <c r="Q17" i="4"/>
  <c r="U17" i="4" s="1"/>
  <c r="Q15" i="4"/>
  <c r="U15" i="4" s="1"/>
  <c r="U22" i="4" s="1"/>
  <c r="A3" i="4"/>
  <c r="A3" i="5" s="1"/>
  <c r="A3" i="6" s="1"/>
  <c r="A52" i="3"/>
  <c r="L47" i="3"/>
  <c r="J47" i="3"/>
  <c r="F47" i="3"/>
  <c r="L40" i="3"/>
  <c r="J40" i="3"/>
  <c r="L15" i="3"/>
  <c r="L22" i="3" s="1"/>
  <c r="J15" i="3"/>
  <c r="J22" i="3" s="1"/>
  <c r="H15" i="3"/>
  <c r="H22" i="3" s="1"/>
  <c r="F15" i="3"/>
  <c r="F22" i="3" s="1"/>
  <c r="L41" i="2"/>
  <c r="J41" i="2"/>
  <c r="F41" i="2"/>
  <c r="L34" i="2"/>
  <c r="J34" i="2"/>
  <c r="L22" i="2"/>
  <c r="L25" i="2" s="1"/>
  <c r="L28" i="2" s="1"/>
  <c r="L15" i="2"/>
  <c r="J15" i="2"/>
  <c r="J22" i="2" s="1"/>
  <c r="J25" i="2" s="1"/>
  <c r="J28" i="2" s="1"/>
  <c r="H15" i="2"/>
  <c r="H22" i="2" s="1"/>
  <c r="H25" i="2" s="1"/>
  <c r="F15" i="2"/>
  <c r="F22" i="2" s="1"/>
  <c r="F25" i="2" s="1"/>
  <c r="A149" i="1"/>
  <c r="E144" i="1"/>
  <c r="E146" i="1" s="1"/>
  <c r="K141" i="1"/>
  <c r="K144" i="1" s="1"/>
  <c r="I141" i="1"/>
  <c r="I144" i="1" s="1"/>
  <c r="H141" i="1"/>
  <c r="G141" i="1"/>
  <c r="G144" i="1" s="1"/>
  <c r="G146" i="1" s="1"/>
  <c r="F141" i="1"/>
  <c r="E141" i="1"/>
  <c r="A104" i="1"/>
  <c r="A102" i="1"/>
  <c r="A101" i="1"/>
  <c r="K92" i="1"/>
  <c r="I92" i="1"/>
  <c r="G92" i="1"/>
  <c r="E92" i="1"/>
  <c r="K82" i="1"/>
  <c r="K94" i="1" s="1"/>
  <c r="I82" i="1"/>
  <c r="I94" i="1" s="1"/>
  <c r="G82" i="1"/>
  <c r="G94" i="1" s="1"/>
  <c r="E82" i="1"/>
  <c r="E94" i="1" s="1"/>
  <c r="A56" i="1"/>
  <c r="A54" i="1"/>
  <c r="K44" i="1"/>
  <c r="I44" i="1"/>
  <c r="G44" i="1"/>
  <c r="E44" i="1"/>
  <c r="K28" i="1"/>
  <c r="K46" i="1" s="1"/>
  <c r="I28" i="1"/>
  <c r="G28" i="1"/>
  <c r="E28" i="1"/>
  <c r="E46" i="1" s="1"/>
  <c r="G46" i="1" l="1"/>
  <c r="I46" i="1"/>
  <c r="F34" i="2"/>
  <c r="F28" i="2"/>
  <c r="H12" i="6"/>
  <c r="H25" i="6" s="1"/>
  <c r="H39" i="6" s="1"/>
  <c r="H44" i="6" s="1"/>
  <c r="H97" i="6" s="1"/>
  <c r="H100" i="6" s="1"/>
  <c r="F25" i="3"/>
  <c r="U33" i="4"/>
  <c r="J25" i="3"/>
  <c r="J34" i="3" s="1"/>
  <c r="L12" i="6"/>
  <c r="L25" i="6" s="1"/>
  <c r="L39" i="6" s="1"/>
  <c r="L44" i="6" s="1"/>
  <c r="L97" i="6" s="1"/>
  <c r="L100" i="6" s="1"/>
  <c r="I146" i="1"/>
  <c r="N12" i="6"/>
  <c r="N25" i="6" s="1"/>
  <c r="N39" i="6" s="1"/>
  <c r="N44" i="6" s="1"/>
  <c r="N97" i="6" s="1"/>
  <c r="N100" i="6" s="1"/>
  <c r="L25" i="3"/>
  <c r="L34" i="3" s="1"/>
  <c r="K146" i="1"/>
  <c r="H34" i="2"/>
  <c r="H28" i="2"/>
  <c r="H25" i="3"/>
  <c r="J12" i="6"/>
  <c r="J25" i="6" s="1"/>
  <c r="J39" i="6" s="1"/>
  <c r="J44" i="6" s="1"/>
  <c r="J97" i="6" s="1"/>
  <c r="J100" i="6" s="1"/>
  <c r="Q22" i="4"/>
  <c r="Q33" i="4"/>
  <c r="H40" i="3" l="1"/>
  <c r="H34" i="3"/>
  <c r="F40" i="3"/>
  <c r="F34" i="3"/>
</calcChain>
</file>

<file path=xl/sharedStrings.xml><?xml version="1.0" encoding="utf-8"?>
<sst xmlns="http://schemas.openxmlformats.org/spreadsheetml/2006/main" count="437" uniqueCount="215">
  <si>
    <t>Villa Kunalai Public Company Limited</t>
  </si>
  <si>
    <t>Statements of Financial Position</t>
  </si>
  <si>
    <t>As at 30 September 2021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</si>
  <si>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</si>
  <si>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</si>
  <si>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</si>
  <si>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</si>
  <si>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</si>
  <si>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</si>
  <si>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</si>
  <si>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</si>
  <si>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</si>
  <si>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</si>
  <si>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</si>
  <si>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</si>
  <si>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</t>
  </si>
  <si>
    <t>amortised cost</t>
  </si>
  <si>
    <t>Trade and other receivables, net</t>
  </si>
  <si>
    <t>Short-term loans to a subsidiary</t>
  </si>
  <si>
    <t>and interest receivable</t>
  </si>
  <si>
    <t>Long-term loans to a subsidiary</t>
  </si>
  <si>
    <t>and interest receivable - current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</si>
  <si>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</si>
  <si>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</si>
  <si>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</si>
  <si>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</si>
  <si>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</si>
  <si>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</si>
  <si>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</si>
  <si>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</si>
  <si>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</si>
  <si>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</si>
  <si>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</si>
  <si>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</si>
  <si>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</si>
  <si>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</si>
  <si>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</si>
  <si>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</si>
  <si>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</si>
  <si>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</si>
  <si>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</si>
  <si>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</si>
  <si>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</si>
  <si>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</t>
  </si>
  <si>
    <t>a financial institution</t>
  </si>
  <si>
    <t>Trade and other payables</t>
  </si>
  <si>
    <t>Contract liabilities</t>
  </si>
  <si>
    <t>Short-term borrowings from other parties</t>
  </si>
  <si>
    <t>Current portion of lease liabilities</t>
  </si>
  <si>
    <t>Current portion of debentures</t>
  </si>
  <si>
    <t>Current portion of long-term borrowings</t>
  </si>
  <si>
    <t>from financial institutions</t>
  </si>
  <si>
    <t>Income tax payable</t>
  </si>
  <si>
    <t>Other current liabilities</t>
  </si>
  <si>
    <t>Total current liabilities</t>
  </si>
  <si>
    <t>Non-current liabilities</t>
  </si>
  <si>
    <t>Lease liabilities</t>
  </si>
  <si>
    <t>Debentures</t>
  </si>
  <si>
    <t>Long-term borrowings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</si>
  <si>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</si>
  <si>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</si>
  <si>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</si>
  <si>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</si>
  <si>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</si>
  <si>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</si>
  <si>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</si>
  <si>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</t>
  </si>
  <si>
    <t xml:space="preserve">      846,399,993 shares</t>
  </si>
  <si>
    <t xml:space="preserve">      at par value of Baht 0.50 each</t>
  </si>
  <si>
    <t xml:space="preserve">      624,000,000 shares</t>
  </si>
  <si>
    <t>Issued and paid-up share capital</t>
  </si>
  <si>
    <t xml:space="preserve">   Ordinary shares,</t>
  </si>
  <si>
    <t xml:space="preserve">      686,399,924 shares</t>
  </si>
  <si>
    <t xml:space="preserve">      paid-up at Baht 0.50 each</t>
  </si>
  <si>
    <t xml:space="preserve">      623,999,994 shares</t>
  </si>
  <si>
    <t>Premium on paid-up capital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</si>
  <si>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</si>
  <si>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</si>
  <si>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</si>
  <si>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</si>
  <si>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</si>
  <si>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</si>
  <si>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</si>
  <si>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</si>
  <si>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</si>
  <si>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</si>
  <si>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For the three-month period ended 30 September 2021</t>
  </si>
  <si>
    <t>Revenue from sales of real estates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</si>
  <si>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</si>
  <si>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</si>
  <si>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</si>
  <si>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</si>
  <si>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</si>
  <si>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</si>
  <si>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</si>
  <si>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</si>
  <si>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period</t>
  </si>
  <si>
    <t>Other comprehensive income (expense)</t>
  </si>
  <si>
    <t>Total comprehensive income for the period</t>
  </si>
  <si>
    <t>Profit (loss) attributable to:</t>
  </si>
  <si>
    <t xml:space="preserve">Owners of the parent </t>
  </si>
  <si>
    <t>Total comprehensive income (expense)</t>
  </si>
  <si>
    <t>attributable to:</t>
  </si>
  <si>
    <t>Earnings per share - owners of the parent</t>
  </si>
  <si>
    <t>Basic earnings per share</t>
  </si>
  <si>
    <r>
      <t>Statements of Comprehensive Income</t>
    </r>
    <r>
      <rPr>
        <sz val="9"/>
        <rFont val="Arial"/>
        <family val="2"/>
      </rPr>
      <t xml:space="preserve"> (Cont'd)</t>
    </r>
  </si>
  <si>
    <t>For the nine-month period ended 30 September 2021</t>
  </si>
  <si>
    <t xml:space="preserve">Other comprehensive income (expense): </t>
  </si>
  <si>
    <t>Items that will not be reclassified to profit or loss</t>
  </si>
  <si>
    <t>- Remeasurements of post-employment</t>
  </si>
  <si>
    <t>benefit obligations</t>
  </si>
  <si>
    <t>- Income tax on remeasurements of</t>
  </si>
  <si>
    <t>post-employment benefit obligations</t>
  </si>
  <si>
    <t xml:space="preserve">Statements of Changes in Equity </t>
  </si>
  <si>
    <t>Consolidated financial information (Unaudited)</t>
  </si>
  <si>
    <t>Attributable to owners of the parent</t>
  </si>
  <si>
    <t>Capital contributed</t>
  </si>
  <si>
    <t>Retained earnings</t>
  </si>
  <si>
    <t>Surplus</t>
  </si>
  <si>
    <t>Issued and</t>
  </si>
  <si>
    <t>Premium</t>
  </si>
  <si>
    <t>from business</t>
  </si>
  <si>
    <t>Changes in</t>
  </si>
  <si>
    <t>Non-</t>
  </si>
  <si>
    <t xml:space="preserve"> paid-up</t>
  </si>
  <si>
    <t xml:space="preserve"> on paid-up</t>
  </si>
  <si>
    <t>Appropriated</t>
  </si>
  <si>
    <t xml:space="preserve"> combination under</t>
  </si>
  <si>
    <t>ownership interests</t>
  </si>
  <si>
    <t>Total owners</t>
  </si>
  <si>
    <t>controlling</t>
  </si>
  <si>
    <t>Total</t>
  </si>
  <si>
    <t>share capital</t>
  </si>
  <si>
    <t xml:space="preserve"> capital</t>
  </si>
  <si>
    <t>- legal reserve</t>
  </si>
  <si>
    <t>common control</t>
  </si>
  <si>
    <t>in a subsidiary</t>
  </si>
  <si>
    <t>interests</t>
  </si>
  <si>
    <t xml:space="preserve"> equity</t>
  </si>
  <si>
    <t>Opening balance as at 1 January 2020</t>
  </si>
  <si>
    <t>Transactions with owners during the period</t>
  </si>
  <si>
    <t>Issuance of ordinary shares for stock dividend</t>
  </si>
  <si>
    <t>Legal reserve</t>
  </si>
  <si>
    <t>Dividends</t>
  </si>
  <si>
    <t>Closing balance as at 30 September 2020</t>
  </si>
  <si>
    <t>Opening balance as at 1 January 2021</t>
  </si>
  <si>
    <t>-</t>
  </si>
  <si>
    <t>for the period</t>
  </si>
  <si>
    <t>Closing balance as at 30 September 2021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</si>
  <si>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</si>
  <si>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</si>
  <si>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Statements of Cash Flows</t>
  </si>
  <si>
    <t>Note</t>
  </si>
  <si>
    <t>Cash flows from operating activities</t>
  </si>
  <si>
    <t xml:space="preserve">Profit before income tax </t>
  </si>
  <si>
    <t>Adjustments for:</t>
  </si>
  <si>
    <t>Depreciation of investment properties</t>
  </si>
  <si>
    <t xml:space="preserve">Depreciation of property, equipment </t>
  </si>
  <si>
    <t>and right-of-use assets</t>
  </si>
  <si>
    <t>Amortisation of intangible assets</t>
  </si>
  <si>
    <t>Employee benefit expenses</t>
  </si>
  <si>
    <t>Gain on disposal of equipment</t>
  </si>
  <si>
    <t>Loss on write-off of equipment,</t>
  </si>
  <si>
    <t>right-of-use assets and intangible assets</t>
  </si>
  <si>
    <t>Interest income</t>
  </si>
  <si>
    <t>Changes in working capital:</t>
  </si>
  <si>
    <t>Decrease (increase) in operating assets</t>
  </si>
  <si>
    <t>Trade and other receivables</t>
  </si>
  <si>
    <t>Real estates development costs</t>
  </si>
  <si>
    <t>Increase (decrease) in operating liabilities</t>
  </si>
  <si>
    <t>Employee benefit obligation paid</t>
  </si>
  <si>
    <t>Cash generated from (used in) operations</t>
  </si>
  <si>
    <t>Interest received</t>
  </si>
  <si>
    <t>Interest paid</t>
  </si>
  <si>
    <t>Income tax paid</t>
  </si>
  <si>
    <t>Net cash used in operating activities</t>
  </si>
  <si>
    <r>
      <t>Statements of Cash Flows</t>
    </r>
    <r>
      <rPr>
        <sz val="9"/>
        <rFont val="Arial"/>
        <family val="2"/>
      </rPr>
      <t xml:space="preserve"> (Cont'd)</t>
    </r>
  </si>
  <si>
    <t>Cash flows from investing activities</t>
  </si>
  <si>
    <t>(Increase) decrease in restricted deposits</t>
  </si>
  <si>
    <t xml:space="preserve">Proceeds from disposals of financial assets </t>
  </si>
  <si>
    <t>measured at amortised cost</t>
  </si>
  <si>
    <t>Purchase of property, plant and equipment</t>
  </si>
  <si>
    <t>Payment for right-of-use assets</t>
  </si>
  <si>
    <t>Purchase of intangible assets</t>
  </si>
  <si>
    <t>Proceeds from disposals of equipment</t>
  </si>
  <si>
    <t>Short-term loan made to a subsidiary</t>
  </si>
  <si>
    <t>Short-term loan repayments received from a subsidiary</t>
  </si>
  <si>
    <t>Long-term loan made to a subsidiary</t>
  </si>
  <si>
    <t>Long-term loan repayments received from a subsidiary</t>
  </si>
  <si>
    <t>Net cash generated from (used in) investing activities</t>
  </si>
  <si>
    <t>Cash flow from financing activities</t>
  </si>
  <si>
    <t xml:space="preserve">Proceeds from short-term borrowings from </t>
  </si>
  <si>
    <t xml:space="preserve">Repayments on short-term borrowings from </t>
  </si>
  <si>
    <t>Repayments on short-term borrowings from other parties</t>
  </si>
  <si>
    <t>Proceeds from debentures</t>
  </si>
  <si>
    <t>Payments for debentures issue costs</t>
  </si>
  <si>
    <t xml:space="preserve">Proceeds from long-term borrowings from </t>
  </si>
  <si>
    <t>financial institutions</t>
  </si>
  <si>
    <t xml:space="preserve">Repayments on long-term borrowings from </t>
  </si>
  <si>
    <t>Payments for principal elements of lease payments</t>
  </si>
  <si>
    <t>Dividends paid to the Company's shareholders</t>
  </si>
  <si>
    <t>Net cash generated from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</si>
  <si>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</si>
  <si>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</si>
  <si>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</si>
  <si>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Significant non-cash items</t>
  </si>
  <si>
    <t>- Recognise right-of-use assets arising from</t>
  </si>
  <si>
    <t>lease agreements</t>
  </si>
  <si>
    <t>- Purchase of property, plant and equipment on credit</t>
  </si>
  <si>
    <t>- Transfer of real estate development costs</t>
  </si>
  <si>
    <t>to property, plant and equipment</t>
  </si>
  <si>
    <t>- Issuance of ordinary shares for stock dividends</t>
  </si>
  <si>
    <t>15 c)</t>
  </si>
  <si>
    <t>15 d)</t>
  </si>
  <si>
    <t>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</si>
</sst>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9" fillId="0" borderId="0"/>
    <xf numFmtId="0" fontId="5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225">
    <xf numFmtId="0" fontId="0" fillId="0" borderId="0" xfId="0"/>
    <xf numFmtId="37" fontId="3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37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5" quotePrefix="1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166" fontId="3" fillId="0" borderId="0" xfId="4" quotePrefix="1" applyNumberFormat="1" applyFont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0" fontId="3" fillId="0" borderId="0" xfId="5" applyNumberFormat="1" applyFont="1" applyFill="1" applyAlignment="1">
      <alignment horizontal="right" vertical="center" wrapText="1"/>
    </xf>
    <xf numFmtId="165" fontId="4" fillId="0" borderId="0" xfId="2" applyNumberFormat="1" applyFont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6" fontId="3" fillId="0" borderId="1" xfId="4" applyNumberFormat="1" applyFont="1" applyBorder="1" applyAlignment="1">
      <alignment horizontal="right" vertical="center" wrapText="1"/>
    </xf>
    <xf numFmtId="167" fontId="3" fillId="0" borderId="1" xfId="4" applyNumberFormat="1" applyFont="1" applyBorder="1" applyAlignment="1">
      <alignment horizontal="right" vertical="center" wrapText="1"/>
    </xf>
    <xf numFmtId="0" fontId="4" fillId="0" borderId="0" xfId="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38" fontId="3" fillId="0" borderId="0" xfId="3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168" fontId="4" fillId="2" borderId="0" xfId="7" applyNumberFormat="1" applyFont="1" applyFill="1" applyAlignment="1">
      <alignment horizontal="right" vertical="center"/>
    </xf>
    <xf numFmtId="168" fontId="4" fillId="0" borderId="0" xfId="5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8" fontId="4" fillId="0" borderId="0" xfId="8" quotePrefix="1" applyNumberFormat="1" applyFont="1" applyFill="1" applyAlignment="1">
      <alignment horizontal="right" vertical="center"/>
    </xf>
    <xf numFmtId="168" fontId="4" fillId="2" borderId="0" xfId="9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4" fillId="0" borderId="0" xfId="0" quotePrefix="1" applyNumberFormat="1" applyFont="1" applyAlignment="1">
      <alignment vertical="center"/>
    </xf>
    <xf numFmtId="168" fontId="4" fillId="2" borderId="0" xfId="10" quotePrefix="1" applyNumberFormat="1" applyFont="1" applyFill="1" applyAlignment="1">
      <alignment horizontal="right" vertical="center"/>
    </xf>
    <xf numFmtId="168" fontId="4" fillId="2" borderId="1" xfId="7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8" fontId="4" fillId="2" borderId="1" xfId="11" quotePrefix="1" applyNumberFormat="1" applyFont="1" applyFill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38" fontId="4" fillId="0" borderId="0" xfId="3" applyNumberFormat="1" applyFont="1" applyAlignment="1">
      <alignment vertical="center"/>
    </xf>
    <xf numFmtId="168" fontId="4" fillId="2" borderId="0" xfId="11" quotePrefix="1" applyNumberFormat="1" applyFont="1" applyFill="1" applyAlignment="1">
      <alignment horizontal="right" vertical="center"/>
    </xf>
    <xf numFmtId="37" fontId="4" fillId="0" borderId="0" xfId="6" applyNumberFormat="1" applyFont="1" applyAlignment="1">
      <alignment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2" borderId="1" xfId="8" quotePrefix="1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2" borderId="2" xfId="8" quotePrefix="1" applyNumberFormat="1" applyFont="1" applyFill="1" applyBorder="1" applyAlignment="1">
      <alignment horizontal="right" vertical="center"/>
    </xf>
    <xf numFmtId="168" fontId="4" fillId="0" borderId="0" xfId="8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38" fontId="4" fillId="0" borderId="1" xfId="3" applyNumberFormat="1" applyFont="1" applyBorder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37" fontId="3" fillId="0" borderId="1" xfId="2" quotePrefix="1" applyNumberFormat="1" applyFont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2" applyFont="1" applyAlignment="1">
      <alignment horizontal="right" vertical="center"/>
    </xf>
    <xf numFmtId="168" fontId="4" fillId="0" borderId="0" xfId="12" applyNumberFormat="1" applyFont="1" applyFill="1" applyAlignment="1">
      <alignment horizontal="right" vertical="center"/>
    </xf>
    <xf numFmtId="168" fontId="4" fillId="0" borderId="0" xfId="10" quotePrefix="1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7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3" fontId="4" fillId="2" borderId="2" xfId="2" applyNumberFormat="1" applyFont="1" applyFill="1" applyBorder="1" applyAlignment="1">
      <alignment vertical="center"/>
    </xf>
    <xf numFmtId="0" fontId="4" fillId="0" borderId="0" xfId="7" applyFont="1" applyAlignment="1">
      <alignment horizontal="right" vertical="center"/>
    </xf>
    <xf numFmtId="0" fontId="7" fillId="0" borderId="0" xfId="6" applyFont="1" applyAlignment="1">
      <alignment vertical="center"/>
    </xf>
    <xf numFmtId="0" fontId="4" fillId="0" borderId="0" xfId="13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8" fontId="4" fillId="2" borderId="1" xfId="10" quotePrefix="1" applyNumberFormat="1" applyFont="1" applyFill="1" applyBorder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14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68" fontId="5" fillId="0" borderId="0" xfId="1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168" fontId="5" fillId="0" borderId="1" xfId="0" applyNumberFormat="1" applyFont="1" applyBorder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0" fontId="8" fillId="0" borderId="0" xfId="4" applyFont="1" applyAlignment="1">
      <alignment horizontal="left" vertical="center"/>
    </xf>
    <xf numFmtId="165" fontId="4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68" fontId="4" fillId="2" borderId="0" xfId="15" applyNumberFormat="1" applyFont="1" applyFill="1" applyAlignment="1">
      <alignment horizontal="right" vertical="center"/>
    </xf>
    <xf numFmtId="168" fontId="4" fillId="0" borderId="0" xfId="15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2" borderId="0" xfId="0" applyNumberFormat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4" fillId="2" borderId="1" xfId="15" applyNumberFormat="1" applyFont="1" applyFill="1" applyBorder="1" applyAlignment="1">
      <alignment horizontal="right" vertical="center"/>
    </xf>
    <xf numFmtId="168" fontId="4" fillId="0" borderId="1" xfId="15" applyNumberFormat="1" applyFont="1" applyBorder="1" applyAlignment="1">
      <alignment horizontal="right" vertical="center"/>
    </xf>
    <xf numFmtId="168" fontId="4" fillId="2" borderId="1" xfId="0" applyNumberFormat="1" applyFont="1" applyFill="1" applyBorder="1" applyAlignment="1">
      <alignment vertical="center"/>
    </xf>
    <xf numFmtId="168" fontId="4" fillId="0" borderId="1" xfId="0" applyNumberFormat="1" applyFont="1" applyBorder="1" applyAlignment="1">
      <alignment vertical="center"/>
    </xf>
    <xf numFmtId="168" fontId="4" fillId="2" borderId="0" xfId="7" applyNumberFormat="1" applyFont="1" applyFill="1" applyAlignment="1">
      <alignment vertical="center"/>
    </xf>
    <xf numFmtId="168" fontId="4" fillId="0" borderId="0" xfId="7" applyNumberFormat="1" applyFont="1" applyAlignment="1">
      <alignment vertical="center"/>
    </xf>
    <xf numFmtId="168" fontId="4" fillId="2" borderId="2" xfId="15" applyNumberFormat="1" applyFont="1" applyFill="1" applyBorder="1" applyAlignment="1">
      <alignment horizontal="right" vertical="center"/>
    </xf>
    <xf numFmtId="168" fontId="4" fillId="0" borderId="2" xfId="15" applyNumberFormat="1" applyFont="1" applyBorder="1" applyAlignment="1">
      <alignment horizontal="right" vertical="center"/>
    </xf>
    <xf numFmtId="0" fontId="4" fillId="0" borderId="0" xfId="17" applyFont="1" applyAlignment="1">
      <alignment vertical="center"/>
    </xf>
    <xf numFmtId="168" fontId="4" fillId="0" borderId="0" xfId="18" applyNumberFormat="1" applyFont="1" applyFill="1" applyBorder="1" applyAlignment="1">
      <alignment horizontal="right" vertical="center"/>
    </xf>
    <xf numFmtId="168" fontId="4" fillId="2" borderId="0" xfId="17" applyNumberFormat="1" applyFont="1" applyFill="1" applyAlignment="1">
      <alignment horizontal="center" vertical="center"/>
    </xf>
    <xf numFmtId="168" fontId="4" fillId="0" borderId="0" xfId="17" applyNumberFormat="1" applyFont="1" applyAlignment="1">
      <alignment horizontal="center" vertical="center"/>
    </xf>
    <xf numFmtId="0" fontId="4" fillId="0" borderId="0" xfId="16" applyFont="1" applyAlignment="1">
      <alignment horizontal="left" vertical="center"/>
    </xf>
    <xf numFmtId="168" fontId="4" fillId="0" borderId="0" xfId="17" applyNumberFormat="1" applyFont="1" applyAlignment="1">
      <alignment vertical="center"/>
    </xf>
    <xf numFmtId="168" fontId="4" fillId="2" borderId="0" xfId="18" applyNumberFormat="1" applyFont="1" applyFill="1" applyBorder="1" applyAlignment="1">
      <alignment horizontal="right" vertical="center"/>
    </xf>
    <xf numFmtId="168" fontId="4" fillId="2" borderId="2" xfId="18" applyNumberFormat="1" applyFont="1" applyFill="1" applyBorder="1" applyAlignment="1">
      <alignment vertical="center"/>
    </xf>
    <xf numFmtId="168" fontId="4" fillId="0" borderId="2" xfId="18" applyNumberFormat="1" applyFont="1" applyFill="1" applyBorder="1" applyAlignment="1">
      <alignment vertical="center"/>
    </xf>
    <xf numFmtId="0" fontId="3" fillId="0" borderId="0" xfId="17" applyFont="1" applyAlignment="1">
      <alignment vertical="center"/>
    </xf>
    <xf numFmtId="169" fontId="4" fillId="2" borderId="2" xfId="0" applyNumberFormat="1" applyFont="1" applyFill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68" fontId="4" fillId="0" borderId="1" xfId="7" applyNumberFormat="1" applyFont="1" applyBorder="1" applyAlignment="1">
      <alignment horizontal="right" vertical="center"/>
    </xf>
    <xf numFmtId="168" fontId="4" fillId="2" borderId="0" xfId="18" applyNumberFormat="1" applyFont="1" applyFill="1" applyBorder="1" applyAlignment="1">
      <alignment vertical="center"/>
    </xf>
    <xf numFmtId="168" fontId="4" fillId="0" borderId="0" xfId="18" applyNumberFormat="1" applyFont="1" applyFill="1" applyBorder="1" applyAlignment="1">
      <alignment vertical="center"/>
    </xf>
    <xf numFmtId="168" fontId="4" fillId="2" borderId="1" xfId="18" applyNumberFormat="1" applyFont="1" applyFill="1" applyBorder="1" applyAlignment="1">
      <alignment horizontal="right" vertical="center"/>
    </xf>
    <xf numFmtId="168" fontId="4" fillId="0" borderId="1" xfId="18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8" fontId="3" fillId="0" borderId="0" xfId="5" applyNumberFormat="1" applyFont="1" applyFill="1" applyBorder="1" applyAlignment="1">
      <alignment horizontal="right" vertical="top" wrapText="1"/>
    </xf>
    <xf numFmtId="166" fontId="3" fillId="0" borderId="0" xfId="19" applyNumberFormat="1" applyFont="1" applyAlignment="1">
      <alignment horizontal="right" vertical="top"/>
    </xf>
    <xf numFmtId="166" fontId="3" fillId="0" borderId="0" xfId="19" applyNumberFormat="1" applyFont="1" applyAlignment="1">
      <alignment horizontal="right" vertical="center"/>
    </xf>
    <xf numFmtId="167" fontId="3" fillId="0" borderId="0" xfId="13" applyNumberFormat="1" applyFont="1" applyAlignment="1">
      <alignment horizontal="right" vertical="center"/>
    </xf>
    <xf numFmtId="167" fontId="3" fillId="0" borderId="0" xfId="13" quotePrefix="1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0" fontId="7" fillId="0" borderId="0" xfId="3" applyFont="1" applyAlignment="1">
      <alignment vertical="center"/>
    </xf>
    <xf numFmtId="0" fontId="7" fillId="0" borderId="0" xfId="0" applyFont="1"/>
    <xf numFmtId="167" fontId="4" fillId="2" borderId="1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6" fontId="3" fillId="0" borderId="0" xfId="13" applyNumberFormat="1" applyFont="1" applyAlignment="1">
      <alignment horizontal="right" vertical="center"/>
    </xf>
    <xf numFmtId="168" fontId="4" fillId="0" borderId="0" xfId="0" applyNumberFormat="1" applyFont="1" applyAlignment="1" applyProtection="1">
      <alignment horizontal="right" vertical="center"/>
      <protection locked="0"/>
    </xf>
    <xf numFmtId="0" fontId="4" fillId="0" borderId="1" xfId="0" applyFont="1" applyBorder="1"/>
    <xf numFmtId="0" fontId="3" fillId="0" borderId="1" xfId="0" applyFont="1" applyBorder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3" fillId="0" borderId="0" xfId="13" applyNumberFormat="1" applyFont="1" applyAlignment="1">
      <alignment vertical="center" wrapText="1"/>
    </xf>
    <xf numFmtId="168" fontId="3" fillId="0" borderId="3" xfId="2" applyNumberFormat="1" applyFont="1" applyBorder="1" applyAlignment="1">
      <alignment vertical="center"/>
    </xf>
    <xf numFmtId="168" fontId="3" fillId="0" borderId="3" xfId="2" applyNumberFormat="1" applyFont="1" applyBorder="1" applyAlignment="1">
      <alignment horizontal="right" vertical="center"/>
    </xf>
    <xf numFmtId="168" fontId="3" fillId="0" borderId="1" xfId="5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8" fontId="4" fillId="2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Alignment="1">
      <alignment horizontal="left" vertical="center"/>
    </xf>
    <xf numFmtId="168" fontId="4" fillId="2" borderId="1" xfId="0" applyNumberFormat="1" applyFont="1" applyFill="1" applyBorder="1" applyAlignment="1" applyProtection="1">
      <alignment horizontal="right" vertical="center"/>
      <protection locked="0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20" applyFont="1" applyAlignment="1">
      <alignment vertical="center"/>
    </xf>
    <xf numFmtId="164" fontId="4" fillId="0" borderId="0" xfId="1" applyFont="1" applyFill="1" applyAlignment="1">
      <alignment vertical="center"/>
    </xf>
    <xf numFmtId="0" fontId="4" fillId="0" borderId="0" xfId="0" quotePrefix="1" applyFont="1" applyAlignment="1">
      <alignment horizontal="left" vertical="center"/>
    </xf>
    <xf numFmtId="165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38" fontId="4" fillId="0" borderId="1" xfId="0" applyNumberFormat="1" applyFont="1" applyBorder="1" applyAlignment="1">
      <alignment vertical="center"/>
    </xf>
    <xf numFmtId="166" fontId="3" fillId="0" borderId="1" xfId="5" applyNumberFormat="1" applyFont="1" applyFill="1" applyBorder="1" applyAlignment="1">
      <alignment horizontal="right" vertical="center" wrapText="1"/>
    </xf>
    <xf numFmtId="166" fontId="3" fillId="0" borderId="0" xfId="5" applyNumberFormat="1" applyFont="1" applyFill="1" applyBorder="1" applyAlignment="1">
      <alignment horizontal="right" vertical="center" wrapText="1"/>
    </xf>
    <xf numFmtId="37" fontId="3" fillId="0" borderId="0" xfId="0" applyNumberFormat="1" applyFont="1" applyAlignment="1">
      <alignment horizontal="left" vertical="center"/>
    </xf>
    <xf numFmtId="168" fontId="3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68" fontId="4" fillId="2" borderId="0" xfId="15" applyNumberFormat="1" applyFont="1" applyFill="1" applyAlignment="1">
      <alignment horizontal="right" vertical="center" wrapText="1"/>
    </xf>
    <xf numFmtId="168" fontId="4" fillId="0" borderId="0" xfId="15" applyNumberFormat="1" applyFont="1" applyAlignment="1">
      <alignment horizontal="right" vertical="center" wrapText="1"/>
    </xf>
    <xf numFmtId="0" fontId="7" fillId="0" borderId="0" xfId="0" quotePrefix="1" applyFont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7" fontId="3" fillId="0" borderId="0" xfId="3" applyNumberFormat="1" applyFont="1" applyAlignment="1">
      <alignment horizontal="center" vertical="center"/>
    </xf>
    <xf numFmtId="167" fontId="3" fillId="0" borderId="1" xfId="3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66" fontId="3" fillId="0" borderId="1" xfId="13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1">
    <cellStyle name="Comma" xfId="1" builtinId="3"/>
    <cellStyle name="Comma 2" xfId="5"/>
    <cellStyle name="Comma 2 2 2" xfId="8"/>
    <cellStyle name="Comma 2 2 2 20 2" xfId="10"/>
    <cellStyle name="Comma 2 2 2 20 3" xfId="11"/>
    <cellStyle name="Comma 2 25 2" xfId="9"/>
    <cellStyle name="Comma 3" xfId="18"/>
    <cellStyle name="Comma 3 28" xfId="12"/>
    <cellStyle name="Comma_Noble-47t" xfId="14"/>
    <cellStyle name="Normal" xfId="0" builtinId="0"/>
    <cellStyle name="Normal 12 2" xfId="16"/>
    <cellStyle name="Normal 176 2" xfId="13"/>
    <cellStyle name="Normal 2 2 18" xfId="6"/>
    <cellStyle name="Normal 2 2 2 17" xfId="3"/>
    <cellStyle name="Normal 2 2 21" xfId="7"/>
    <cellStyle name="Normal 3" xfId="17"/>
    <cellStyle name="Normal 4 2" xfId="19"/>
    <cellStyle name="Normal 9 2" xfId="4"/>
    <cellStyle name="Normal 9 22" xfId="20"/>
    <cellStyle name="Normal_EGCO_June10 TE" xfId="15"/>
    <cellStyle name="Normal_Noble-47t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abSelected="1" topLeftCell="A52" zoomScaleNormal="100" zoomScaleSheetLayoutView="100" workbookViewId="0">
      <selection activeCell="C65" sqref="C65"/>
    </sheetView>
  </sheetViews>
  <sheetFormatPr defaultColWidth="9.109375" defaultRowHeight="16.5" customHeight="1" x14ac:dyDescent="0.3"/>
  <cols>
    <col min="1" max="1" width="1.109375" style="21" customWidth="1"/>
    <col min="2" max="2" width="31.33203125" style="21" customWidth="1"/>
    <col min="3" max="3" width="7.33203125" style="62" customWidth="1"/>
    <col min="4" max="4" width="0.5546875" style="70" customWidth="1"/>
    <col min="5" max="5" width="12.33203125" style="19" customWidth="1"/>
    <col min="6" max="6" width="0.5546875" style="19" customWidth="1"/>
    <col min="7" max="7" width="11.5546875" style="19" customWidth="1"/>
    <col min="8" max="8" width="0.5546875" style="19" customWidth="1"/>
    <col min="9" max="9" width="12.33203125" style="19" customWidth="1"/>
    <col min="10" max="10" width="0.5546875" style="19" customWidth="1"/>
    <col min="11" max="11" width="11.5546875" style="19" customWidth="1"/>
    <col min="12" max="16384" width="9.109375" style="6"/>
  </cols>
  <sheetData>
    <row r="1" spans="1:11" ht="16.5" customHeight="1" x14ac:dyDescent="0.3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3">
      <c r="A2" s="7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3">
      <c r="A3" s="8" t="s">
        <v>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6.5" customHeight="1" x14ac:dyDescent="0.3">
      <c r="A4" s="1"/>
      <c r="B4" s="2"/>
      <c r="C4" s="3"/>
      <c r="D4" s="4"/>
      <c r="E4" s="5"/>
      <c r="F4" s="5"/>
      <c r="G4" s="5"/>
      <c r="H4" s="5"/>
      <c r="I4" s="5"/>
      <c r="J4" s="5"/>
      <c r="K4" s="5"/>
    </row>
    <row r="5" spans="1:11" ht="16.5" customHeight="1" x14ac:dyDescent="0.3">
      <c r="A5" s="12"/>
      <c r="B5" s="12"/>
      <c r="C5" s="3"/>
      <c r="D5" s="4"/>
      <c r="E5" s="5"/>
      <c r="F5" s="5"/>
      <c r="G5" s="5"/>
      <c r="H5" s="5"/>
      <c r="I5" s="5"/>
      <c r="J5" s="5"/>
      <c r="K5" s="5"/>
    </row>
    <row r="6" spans="1:11" ht="16.5" customHeight="1" x14ac:dyDescent="0.3">
      <c r="A6" s="12"/>
      <c r="B6" s="12"/>
      <c r="C6" s="3"/>
      <c r="D6" s="4"/>
      <c r="E6" s="212" t="s">
        <v>3</v>
      </c>
      <c r="F6" s="212"/>
      <c r="G6" s="212"/>
      <c r="H6" s="5"/>
      <c r="I6" s="212" t="s">
        <v>4</v>
      </c>
      <c r="J6" s="212"/>
      <c r="K6" s="212"/>
    </row>
    <row r="7" spans="1:11" ht="16.5" customHeight="1" x14ac:dyDescent="0.3">
      <c r="A7" s="12"/>
      <c r="B7" s="12"/>
      <c r="C7" s="3"/>
      <c r="D7" s="4"/>
      <c r="E7" s="213" t="s">
        <v>5</v>
      </c>
      <c r="F7" s="213"/>
      <c r="G7" s="213"/>
      <c r="H7" s="5"/>
      <c r="I7" s="213" t="s">
        <v>5</v>
      </c>
      <c r="J7" s="213"/>
      <c r="K7" s="213"/>
    </row>
    <row r="8" spans="1:11" ht="16.5" customHeight="1" x14ac:dyDescent="0.3">
      <c r="A8" s="12"/>
      <c r="B8" s="12"/>
      <c r="C8" s="3"/>
      <c r="D8" s="4"/>
      <c r="E8" s="13" t="s">
        <v>6</v>
      </c>
      <c r="F8" s="13"/>
      <c r="G8" s="13" t="s">
        <v>7</v>
      </c>
      <c r="H8" s="13"/>
      <c r="I8" s="13" t="s">
        <v>6</v>
      </c>
      <c r="J8" s="13"/>
      <c r="K8" s="13" t="s">
        <v>7</v>
      </c>
    </row>
    <row r="9" spans="1:11" ht="16.5" customHeight="1" x14ac:dyDescent="0.3">
      <c r="A9" s="12"/>
      <c r="B9" s="12"/>
      <c r="C9" s="3"/>
      <c r="D9" s="4"/>
      <c r="E9" s="14" t="s">
        <v>8</v>
      </c>
      <c r="F9" s="15"/>
      <c r="G9" s="16" t="s">
        <v>9</v>
      </c>
      <c r="H9" s="15"/>
      <c r="I9" s="14" t="s">
        <v>8</v>
      </c>
      <c r="J9" s="17"/>
      <c r="K9" s="16" t="s">
        <v>9</v>
      </c>
    </row>
    <row r="10" spans="1:11" ht="16.5" customHeight="1" x14ac:dyDescent="0.3">
      <c r="A10" s="12"/>
      <c r="B10" s="12"/>
      <c r="C10" s="3"/>
      <c r="D10" s="4"/>
      <c r="E10" s="18">
        <v>2021</v>
      </c>
      <c r="G10" s="18">
        <v>2020</v>
      </c>
      <c r="H10" s="15"/>
      <c r="I10" s="18">
        <v>2021</v>
      </c>
      <c r="J10" s="15"/>
      <c r="K10" s="18">
        <v>2020</v>
      </c>
    </row>
    <row r="11" spans="1:11" ht="16.5" customHeight="1" x14ac:dyDescent="0.3">
      <c r="A11" s="12"/>
      <c r="B11" s="12"/>
      <c r="C11" s="20" t="s">
        <v>10</v>
      </c>
      <c r="D11" s="21"/>
      <c r="E11" s="22" t="s">
        <v>11</v>
      </c>
      <c r="F11" s="17"/>
      <c r="G11" s="22" t="s">
        <v>11</v>
      </c>
      <c r="H11" s="17"/>
      <c r="I11" s="23" t="s">
        <v>11</v>
      </c>
      <c r="J11" s="24"/>
      <c r="K11" s="22" t="s">
        <v>11</v>
      </c>
    </row>
    <row r="12" spans="1:11" ht="6" customHeight="1" x14ac:dyDescent="0.3">
      <c r="A12" s="6"/>
      <c r="B12" s="6"/>
      <c r="C12" s="25"/>
      <c r="D12" s="26"/>
      <c r="E12" s="27"/>
      <c r="F12" s="28"/>
      <c r="G12" s="28"/>
      <c r="H12" s="28"/>
      <c r="I12" s="27"/>
      <c r="J12" s="28"/>
      <c r="K12" s="28"/>
    </row>
    <row r="13" spans="1:11" ht="16.5" customHeight="1" x14ac:dyDescent="0.3">
      <c r="A13" s="29" t="s">
        <v>12</v>
      </c>
      <c r="B13" s="30"/>
      <c r="C13" s="31"/>
      <c r="D13" s="32"/>
      <c r="E13" s="27"/>
      <c r="F13" s="33"/>
      <c r="G13" s="33"/>
      <c r="H13" s="33"/>
      <c r="I13" s="27"/>
      <c r="J13" s="33"/>
      <c r="K13" s="33"/>
    </row>
    <row r="14" spans="1:11" ht="6" customHeight="1" x14ac:dyDescent="0.3">
      <c r="A14" s="6"/>
      <c r="B14" s="6"/>
      <c r="C14" s="25"/>
      <c r="D14" s="26"/>
      <c r="E14" s="27"/>
      <c r="F14" s="28"/>
      <c r="G14" s="28"/>
      <c r="H14" s="28"/>
      <c r="I14" s="27"/>
      <c r="J14" s="28"/>
      <c r="K14" s="28"/>
    </row>
    <row r="15" spans="1:11" ht="16.5" customHeight="1" x14ac:dyDescent="0.3">
      <c r="A15" s="29" t="s">
        <v>13</v>
      </c>
      <c r="B15" s="30"/>
      <c r="C15" s="25"/>
      <c r="D15" s="26"/>
      <c r="E15" s="27"/>
      <c r="F15" s="28"/>
      <c r="G15" s="28"/>
      <c r="H15" s="28"/>
      <c r="I15" s="27"/>
      <c r="J15" s="28"/>
      <c r="K15" s="28"/>
    </row>
    <row r="16" spans="1:11" ht="6" customHeight="1" x14ac:dyDescent="0.3">
      <c r="A16" s="6"/>
      <c r="B16" s="6"/>
      <c r="C16" s="25"/>
      <c r="D16" s="26"/>
      <c r="E16" s="27"/>
      <c r="F16" s="28"/>
      <c r="G16" s="28"/>
      <c r="H16" s="28"/>
      <c r="I16" s="27"/>
      <c r="J16" s="28"/>
      <c r="K16" s="28"/>
    </row>
    <row r="17" spans="1:11" ht="16.5" customHeight="1" x14ac:dyDescent="0.3">
      <c r="A17" s="34" t="s">
        <v>14</v>
      </c>
      <c r="B17" s="35"/>
      <c r="C17" s="36"/>
      <c r="D17" s="26"/>
      <c r="E17" s="37">
        <v>82114596</v>
      </c>
      <c r="F17" s="38"/>
      <c r="G17" s="39">
        <v>89144505</v>
      </c>
      <c r="H17" s="38"/>
      <c r="I17" s="37">
        <v>76728533</v>
      </c>
      <c r="J17" s="40"/>
      <c r="K17" s="39">
        <v>81030023</v>
      </c>
    </row>
    <row r="18" spans="1:11" ht="16.5" customHeight="1" x14ac:dyDescent="0.3">
      <c r="A18" s="34" t="s">
        <v>15</v>
      </c>
      <c r="B18" s="35"/>
      <c r="C18" s="36"/>
      <c r="D18" s="26"/>
      <c r="E18" s="37"/>
      <c r="F18" s="38"/>
      <c r="G18" s="39"/>
      <c r="H18" s="38"/>
      <c r="I18" s="37"/>
      <c r="J18" s="40"/>
      <c r="K18" s="39"/>
    </row>
    <row r="19" spans="1:11" ht="16.5" customHeight="1" x14ac:dyDescent="0.3">
      <c r="A19" s="34"/>
      <c r="B19" s="35" t="s">
        <v>16</v>
      </c>
      <c r="C19" s="36"/>
      <c r="D19" s="26"/>
      <c r="E19" s="37">
        <v>1521</v>
      </c>
      <c r="F19" s="38"/>
      <c r="G19" s="39">
        <v>1507613</v>
      </c>
      <c r="H19" s="38"/>
      <c r="I19" s="37">
        <v>1521</v>
      </c>
      <c r="J19" s="40"/>
      <c r="K19" s="39">
        <v>1507613</v>
      </c>
    </row>
    <row r="20" spans="1:11" ht="16.5" customHeight="1" x14ac:dyDescent="0.3">
      <c r="A20" s="34" t="s">
        <v>17</v>
      </c>
      <c r="B20" s="35"/>
      <c r="C20" s="36">
        <v>6</v>
      </c>
      <c r="D20" s="26"/>
      <c r="E20" s="37">
        <v>5286522</v>
      </c>
      <c r="F20" s="38"/>
      <c r="G20" s="39">
        <v>2764261</v>
      </c>
      <c r="H20" s="38"/>
      <c r="I20" s="37">
        <v>17494595</v>
      </c>
      <c r="J20" s="40"/>
      <c r="K20" s="39">
        <v>2786531</v>
      </c>
    </row>
    <row r="21" spans="1:11" ht="16.5" customHeight="1" x14ac:dyDescent="0.3">
      <c r="A21" s="6" t="s">
        <v>18</v>
      </c>
      <c r="B21" s="35"/>
      <c r="C21" s="25"/>
      <c r="D21" s="26"/>
      <c r="E21" s="41"/>
      <c r="F21" s="38"/>
      <c r="G21" s="42"/>
      <c r="H21" s="38"/>
      <c r="I21" s="41"/>
      <c r="J21" s="40"/>
      <c r="K21" s="42"/>
    </row>
    <row r="22" spans="1:11" ht="16.5" customHeight="1" x14ac:dyDescent="0.3">
      <c r="A22" s="6"/>
      <c r="B22" s="35" t="s">
        <v>19</v>
      </c>
      <c r="C22" s="43" t="s">
        <v>212</v>
      </c>
      <c r="D22" s="26"/>
      <c r="E22" s="41">
        <v>0</v>
      </c>
      <c r="F22" s="42"/>
      <c r="G22" s="42">
        <v>0</v>
      </c>
      <c r="H22" s="42"/>
      <c r="I22" s="41">
        <v>0</v>
      </c>
      <c r="J22" s="42"/>
      <c r="K22" s="39">
        <v>6909898</v>
      </c>
    </row>
    <row r="23" spans="1:11" ht="16.5" customHeight="1" x14ac:dyDescent="0.3">
      <c r="A23" s="6" t="s">
        <v>20</v>
      </c>
      <c r="B23" s="35"/>
      <c r="C23" s="43"/>
      <c r="D23" s="26"/>
      <c r="E23" s="41"/>
      <c r="F23" s="42"/>
      <c r="G23" s="42"/>
      <c r="H23" s="42"/>
      <c r="I23" s="41"/>
      <c r="J23" s="42"/>
      <c r="K23" s="39"/>
    </row>
    <row r="24" spans="1:11" ht="16.5" customHeight="1" x14ac:dyDescent="0.3">
      <c r="A24" s="6"/>
      <c r="B24" s="44" t="s">
        <v>21</v>
      </c>
      <c r="C24" s="43" t="s">
        <v>213</v>
      </c>
      <c r="D24" s="26"/>
      <c r="E24" s="41">
        <v>0</v>
      </c>
      <c r="F24" s="42"/>
      <c r="G24" s="42">
        <v>0</v>
      </c>
      <c r="H24" s="42"/>
      <c r="I24" s="41">
        <v>244017</v>
      </c>
      <c r="J24" s="42"/>
      <c r="K24" s="42">
        <v>0</v>
      </c>
    </row>
    <row r="25" spans="1:11" ht="16.5" customHeight="1" x14ac:dyDescent="0.3">
      <c r="A25" s="35" t="s">
        <v>22</v>
      </c>
      <c r="B25" s="35"/>
      <c r="C25" s="36">
        <v>7</v>
      </c>
      <c r="D25" s="26"/>
      <c r="E25" s="45">
        <v>938857590</v>
      </c>
      <c r="F25" s="38"/>
      <c r="G25" s="39">
        <v>698282374</v>
      </c>
      <c r="H25" s="38"/>
      <c r="I25" s="45">
        <v>837428251</v>
      </c>
      <c r="J25" s="42"/>
      <c r="K25" s="39">
        <v>699604559</v>
      </c>
    </row>
    <row r="26" spans="1:11" ht="16.5" customHeight="1" x14ac:dyDescent="0.3">
      <c r="A26" s="34" t="s">
        <v>23</v>
      </c>
      <c r="B26" s="35"/>
      <c r="C26" s="25"/>
      <c r="D26" s="26"/>
      <c r="E26" s="46">
        <v>76026688</v>
      </c>
      <c r="F26" s="38"/>
      <c r="G26" s="47">
        <v>23686742</v>
      </c>
      <c r="H26" s="38"/>
      <c r="I26" s="46">
        <v>75515210</v>
      </c>
      <c r="J26" s="42"/>
      <c r="K26" s="47">
        <v>22427536</v>
      </c>
    </row>
    <row r="27" spans="1:11" ht="6" customHeight="1" x14ac:dyDescent="0.3">
      <c r="A27" s="6"/>
      <c r="B27" s="6"/>
      <c r="C27" s="25"/>
      <c r="D27" s="26"/>
      <c r="E27" s="41"/>
      <c r="F27" s="28"/>
      <c r="G27" s="42"/>
      <c r="H27" s="28"/>
      <c r="I27" s="41"/>
      <c r="J27" s="28"/>
      <c r="K27" s="42"/>
    </row>
    <row r="28" spans="1:11" ht="16.5" customHeight="1" x14ac:dyDescent="0.3">
      <c r="A28" s="29" t="s">
        <v>24</v>
      </c>
      <c r="B28" s="6"/>
      <c r="C28" s="25"/>
      <c r="D28" s="26"/>
      <c r="E28" s="48">
        <f>SUM(E17:E26)</f>
        <v>1102286917</v>
      </c>
      <c r="F28" s="42"/>
      <c r="G28" s="49">
        <f>SUM(G17:G26)</f>
        <v>815385495</v>
      </c>
      <c r="H28" s="42"/>
      <c r="I28" s="48">
        <f>SUM(I17:I26)</f>
        <v>1007412127</v>
      </c>
      <c r="J28" s="40"/>
      <c r="K28" s="49">
        <f>SUM(K17:K26)</f>
        <v>814266160</v>
      </c>
    </row>
    <row r="29" spans="1:11" ht="16.5" customHeight="1" x14ac:dyDescent="0.3">
      <c r="A29" s="50"/>
      <c r="B29" s="50"/>
      <c r="C29" s="25"/>
      <c r="D29" s="26"/>
      <c r="E29" s="27"/>
      <c r="F29" s="42"/>
      <c r="G29" s="42"/>
      <c r="H29" s="42"/>
      <c r="I29" s="27"/>
      <c r="J29" s="42"/>
      <c r="K29" s="42"/>
    </row>
    <row r="30" spans="1:11" ht="16.5" customHeight="1" x14ac:dyDescent="0.3">
      <c r="A30" s="29" t="s">
        <v>25</v>
      </c>
      <c r="B30" s="30"/>
      <c r="C30" s="25"/>
      <c r="D30" s="26"/>
      <c r="E30" s="27"/>
      <c r="F30" s="42"/>
      <c r="G30" s="42"/>
      <c r="H30" s="42"/>
      <c r="I30" s="27"/>
      <c r="J30" s="42"/>
      <c r="K30" s="42"/>
    </row>
    <row r="31" spans="1:11" ht="6" customHeight="1" x14ac:dyDescent="0.3">
      <c r="A31" s="6"/>
      <c r="B31" s="6"/>
      <c r="C31" s="25"/>
      <c r="D31" s="26"/>
      <c r="E31" s="27"/>
      <c r="F31" s="28"/>
      <c r="G31" s="42"/>
      <c r="H31" s="28"/>
      <c r="I31" s="51"/>
      <c r="J31" s="28"/>
      <c r="K31" s="42"/>
    </row>
    <row r="32" spans="1:11" ht="16.5" customHeight="1" x14ac:dyDescent="0.3">
      <c r="A32" s="52" t="s">
        <v>26</v>
      </c>
      <c r="B32" s="6"/>
      <c r="C32" s="36"/>
      <c r="D32" s="26"/>
      <c r="E32" s="53">
        <v>20316210</v>
      </c>
      <c r="F32" s="40"/>
      <c r="G32" s="39">
        <v>29519490</v>
      </c>
      <c r="H32" s="40"/>
      <c r="I32" s="53">
        <v>20316210</v>
      </c>
      <c r="J32" s="40"/>
      <c r="K32" s="39">
        <v>28174410</v>
      </c>
    </row>
    <row r="33" spans="1:11" ht="16.5" customHeight="1" x14ac:dyDescent="0.3">
      <c r="A33" s="52" t="s">
        <v>27</v>
      </c>
      <c r="B33" s="6"/>
      <c r="C33" s="36"/>
      <c r="D33" s="26"/>
      <c r="E33" s="53"/>
      <c r="F33" s="40"/>
      <c r="G33" s="42"/>
      <c r="H33" s="40"/>
      <c r="I33" s="45"/>
      <c r="J33" s="40"/>
      <c r="K33" s="39"/>
    </row>
    <row r="34" spans="1:11" ht="16.5" customHeight="1" x14ac:dyDescent="0.3">
      <c r="A34" s="52"/>
      <c r="B34" s="6" t="s">
        <v>28</v>
      </c>
      <c r="C34" s="36"/>
      <c r="D34" s="26"/>
      <c r="E34" s="53">
        <v>0</v>
      </c>
      <c r="F34" s="40"/>
      <c r="G34" s="42">
        <v>0</v>
      </c>
      <c r="H34" s="40"/>
      <c r="I34" s="53">
        <v>80760000</v>
      </c>
      <c r="J34" s="40"/>
      <c r="K34" s="39">
        <v>80760000</v>
      </c>
    </row>
    <row r="35" spans="1:11" ht="16.5" customHeight="1" x14ac:dyDescent="0.3">
      <c r="A35" s="52" t="s">
        <v>20</v>
      </c>
      <c r="B35" s="6"/>
      <c r="C35" s="43" t="s">
        <v>213</v>
      </c>
      <c r="D35" s="26"/>
      <c r="E35" s="53">
        <v>0</v>
      </c>
      <c r="F35" s="40"/>
      <c r="G35" s="42">
        <v>0</v>
      </c>
      <c r="H35" s="40"/>
      <c r="I35" s="53">
        <v>45500000</v>
      </c>
      <c r="J35" s="40"/>
      <c r="K35" s="39">
        <v>5445000</v>
      </c>
    </row>
    <row r="36" spans="1:11" ht="16.5" customHeight="1" x14ac:dyDescent="0.3">
      <c r="A36" s="54" t="s">
        <v>29</v>
      </c>
      <c r="B36" s="35"/>
      <c r="C36" s="36"/>
      <c r="D36" s="26"/>
      <c r="E36" s="53">
        <v>98966290</v>
      </c>
      <c r="F36" s="40"/>
      <c r="G36" s="39">
        <v>98966290</v>
      </c>
      <c r="H36" s="40"/>
      <c r="I36" s="53">
        <v>6563733</v>
      </c>
      <c r="J36" s="40"/>
      <c r="K36" s="42">
        <v>6563733</v>
      </c>
    </row>
    <row r="37" spans="1:11" ht="16.5" customHeight="1" x14ac:dyDescent="0.3">
      <c r="A37" s="34" t="s">
        <v>30</v>
      </c>
      <c r="B37" s="30"/>
      <c r="C37" s="36"/>
      <c r="D37" s="26"/>
      <c r="E37" s="53">
        <v>20441278</v>
      </c>
      <c r="F37" s="40"/>
      <c r="G37" s="39">
        <v>21551539</v>
      </c>
      <c r="H37" s="40"/>
      <c r="I37" s="53">
        <v>20441278</v>
      </c>
      <c r="J37" s="40"/>
      <c r="K37" s="39">
        <v>21551539</v>
      </c>
    </row>
    <row r="38" spans="1:11" ht="16.5" customHeight="1" x14ac:dyDescent="0.3">
      <c r="A38" s="52" t="s">
        <v>31</v>
      </c>
      <c r="B38" s="35"/>
      <c r="C38" s="36">
        <v>8</v>
      </c>
      <c r="D38" s="26"/>
      <c r="E38" s="53">
        <v>94453954</v>
      </c>
      <c r="F38" s="40"/>
      <c r="G38" s="39">
        <v>56527616</v>
      </c>
      <c r="H38" s="40"/>
      <c r="I38" s="53">
        <v>94447818</v>
      </c>
      <c r="J38" s="40"/>
      <c r="K38" s="39">
        <v>56519624</v>
      </c>
    </row>
    <row r="39" spans="1:11" ht="16.5" customHeight="1" x14ac:dyDescent="0.3">
      <c r="A39" s="52" t="s">
        <v>32</v>
      </c>
      <c r="B39" s="35"/>
      <c r="C39" s="36">
        <v>8</v>
      </c>
      <c r="D39" s="26"/>
      <c r="E39" s="53">
        <v>3871863</v>
      </c>
      <c r="F39" s="40"/>
      <c r="G39" s="42">
        <v>4928135</v>
      </c>
      <c r="H39" s="40"/>
      <c r="I39" s="53">
        <v>3871863</v>
      </c>
      <c r="J39" s="40"/>
      <c r="K39" s="42">
        <v>4928135</v>
      </c>
    </row>
    <row r="40" spans="1:11" ht="16.5" customHeight="1" x14ac:dyDescent="0.3">
      <c r="A40" s="52" t="s">
        <v>33</v>
      </c>
      <c r="B40" s="35"/>
      <c r="C40" s="36"/>
      <c r="D40" s="26"/>
      <c r="E40" s="53">
        <v>1552733</v>
      </c>
      <c r="F40" s="40"/>
      <c r="G40" s="39">
        <v>2684779</v>
      </c>
      <c r="H40" s="40"/>
      <c r="I40" s="53">
        <v>1552733</v>
      </c>
      <c r="J40" s="40"/>
      <c r="K40" s="39">
        <v>2684779</v>
      </c>
    </row>
    <row r="41" spans="1:11" ht="16.5" customHeight="1" x14ac:dyDescent="0.3">
      <c r="A41" s="52" t="s">
        <v>34</v>
      </c>
      <c r="B41" s="35"/>
      <c r="C41" s="36"/>
      <c r="D41" s="26"/>
      <c r="E41" s="53">
        <v>2873852</v>
      </c>
      <c r="F41" s="40"/>
      <c r="G41" s="39">
        <v>2490003</v>
      </c>
      <c r="H41" s="40"/>
      <c r="I41" s="53">
        <v>1937955</v>
      </c>
      <c r="J41" s="40"/>
      <c r="K41" s="39">
        <v>1916483</v>
      </c>
    </row>
    <row r="42" spans="1:11" ht="16.5" customHeight="1" x14ac:dyDescent="0.3">
      <c r="A42" s="52" t="s">
        <v>35</v>
      </c>
      <c r="B42" s="35"/>
      <c r="C42" s="25"/>
      <c r="D42" s="26"/>
      <c r="E42" s="48">
        <v>19160065</v>
      </c>
      <c r="F42" s="40"/>
      <c r="G42" s="47">
        <v>2931446</v>
      </c>
      <c r="H42" s="40"/>
      <c r="I42" s="48">
        <v>18963550</v>
      </c>
      <c r="J42" s="40"/>
      <c r="K42" s="47">
        <v>2899446</v>
      </c>
    </row>
    <row r="43" spans="1:11" ht="6" customHeight="1" x14ac:dyDescent="0.3">
      <c r="A43" s="6"/>
      <c r="B43" s="6"/>
      <c r="C43" s="25"/>
      <c r="D43" s="26"/>
      <c r="E43" s="27"/>
      <c r="F43" s="28"/>
      <c r="G43" s="42"/>
      <c r="H43" s="28"/>
      <c r="I43" s="51"/>
      <c r="J43" s="28"/>
      <c r="K43" s="42"/>
    </row>
    <row r="44" spans="1:11" ht="16.5" customHeight="1" x14ac:dyDescent="0.3">
      <c r="A44" s="29" t="s">
        <v>36</v>
      </c>
      <c r="B44" s="6"/>
      <c r="C44" s="25"/>
      <c r="D44" s="26"/>
      <c r="E44" s="55">
        <f>SUM(E32:E43)</f>
        <v>261636245</v>
      </c>
      <c r="F44" s="56"/>
      <c r="G44" s="49">
        <f>SUM(G32:G43)</f>
        <v>219599298</v>
      </c>
      <c r="H44" s="56"/>
      <c r="I44" s="57">
        <f>SUM(I32:I43)</f>
        <v>294355140</v>
      </c>
      <c r="J44" s="40"/>
      <c r="K44" s="49">
        <f>SUM(K32:K43)</f>
        <v>211443149</v>
      </c>
    </row>
    <row r="45" spans="1:11" ht="6" customHeight="1" x14ac:dyDescent="0.3">
      <c r="A45" s="6"/>
      <c r="B45" s="6"/>
      <c r="C45" s="25"/>
      <c r="D45" s="26"/>
      <c r="E45" s="27"/>
      <c r="F45" s="28"/>
      <c r="G45" s="42"/>
      <c r="H45" s="28"/>
      <c r="I45" s="51"/>
      <c r="J45" s="28"/>
      <c r="K45" s="42"/>
    </row>
    <row r="46" spans="1:11" ht="16.5" customHeight="1" thickBot="1" x14ac:dyDescent="0.35">
      <c r="A46" s="29" t="s">
        <v>37</v>
      </c>
      <c r="B46" s="30"/>
      <c r="C46" s="25"/>
      <c r="D46" s="26"/>
      <c r="E46" s="58">
        <f>SUM(E28+E44)</f>
        <v>1363923162</v>
      </c>
      <c r="F46" s="40"/>
      <c r="G46" s="59">
        <f>SUM(G28+G44)</f>
        <v>1034984793</v>
      </c>
      <c r="H46" s="40"/>
      <c r="I46" s="60">
        <f>SUM(I28+I44)</f>
        <v>1301767267</v>
      </c>
      <c r="J46" s="40"/>
      <c r="K46" s="59">
        <f>SUM(K28+K44)</f>
        <v>1025709309</v>
      </c>
    </row>
    <row r="47" spans="1:11" ht="16.5" customHeight="1" thickTop="1" x14ac:dyDescent="0.3">
      <c r="A47" s="29"/>
      <c r="B47" s="30"/>
      <c r="C47" s="25"/>
      <c r="D47" s="26"/>
      <c r="E47" s="42"/>
      <c r="F47" s="40"/>
      <c r="G47" s="42"/>
      <c r="H47" s="40"/>
      <c r="I47" s="61"/>
      <c r="J47" s="40"/>
      <c r="K47" s="42"/>
    </row>
    <row r="48" spans="1:11" ht="16.5" customHeight="1" x14ac:dyDescent="0.3">
      <c r="A48" s="29"/>
      <c r="B48" s="30"/>
      <c r="C48" s="25"/>
      <c r="D48" s="26"/>
      <c r="E48" s="42"/>
      <c r="F48" s="40"/>
      <c r="G48" s="42"/>
      <c r="H48" s="40"/>
      <c r="I48" s="61"/>
      <c r="J48" s="40"/>
      <c r="K48" s="42"/>
    </row>
    <row r="49" spans="1:11" ht="14.25" customHeight="1" x14ac:dyDescent="0.3">
      <c r="A49" s="30"/>
      <c r="B49" s="30"/>
      <c r="C49" s="25"/>
      <c r="D49" s="26"/>
      <c r="E49" s="40"/>
      <c r="F49" s="40"/>
      <c r="G49" s="40"/>
      <c r="H49" s="40"/>
      <c r="I49" s="40"/>
      <c r="J49" s="40"/>
      <c r="K49" s="40"/>
    </row>
    <row r="50" spans="1:11" ht="16.5" customHeight="1" x14ac:dyDescent="0.3">
      <c r="A50" s="214" t="s">
        <v>38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</row>
    <row r="51" spans="1:11" ht="16.5" customHeight="1" x14ac:dyDescent="0.3">
      <c r="A51" s="62"/>
      <c r="B51" s="62"/>
      <c r="D51" s="62"/>
      <c r="E51" s="62"/>
      <c r="F51" s="62"/>
      <c r="G51" s="62"/>
      <c r="H51" s="62"/>
      <c r="I51" s="62"/>
      <c r="J51" s="62"/>
      <c r="K51" s="62"/>
    </row>
    <row r="52" spans="1:11" ht="6.75" customHeight="1" x14ac:dyDescent="0.3">
      <c r="A52" s="62"/>
      <c r="B52" s="62"/>
      <c r="D52" s="62"/>
      <c r="E52" s="62"/>
      <c r="F52" s="62"/>
      <c r="G52" s="62"/>
      <c r="H52" s="62"/>
      <c r="I52" s="62"/>
      <c r="J52" s="62"/>
      <c r="K52" s="62"/>
    </row>
    <row r="53" spans="1:11" ht="21.9" customHeight="1" x14ac:dyDescent="0.3">
      <c r="A53" s="63" t="s">
        <v>39</v>
      </c>
      <c r="B53" s="64"/>
      <c r="C53" s="65"/>
      <c r="D53" s="65"/>
      <c r="E53" s="66"/>
      <c r="F53" s="66"/>
      <c r="G53" s="67"/>
      <c r="H53" s="66"/>
      <c r="I53" s="66"/>
      <c r="J53" s="66"/>
      <c r="K53" s="66"/>
    </row>
    <row r="54" spans="1:11" ht="16.5" customHeight="1" x14ac:dyDescent="0.3">
      <c r="A54" s="1" t="str">
        <f>A1</f>
        <v>Villa Kunalai Public Company Limited</v>
      </c>
      <c r="B54" s="2"/>
      <c r="C54" s="3"/>
      <c r="D54" s="4"/>
      <c r="E54" s="5"/>
      <c r="F54" s="5"/>
      <c r="G54" s="5"/>
      <c r="H54" s="5"/>
      <c r="I54" s="5"/>
      <c r="J54" s="5"/>
      <c r="K54" s="5"/>
    </row>
    <row r="55" spans="1:11" ht="16.5" customHeight="1" x14ac:dyDescent="0.3">
      <c r="A55" s="7" t="s">
        <v>40</v>
      </c>
      <c r="B55" s="2"/>
      <c r="C55" s="3"/>
      <c r="D55" s="4"/>
      <c r="E55" s="5"/>
      <c r="F55" s="5"/>
      <c r="G55" s="5"/>
      <c r="H55" s="5"/>
      <c r="I55" s="5"/>
      <c r="J55" s="5"/>
      <c r="K55" s="5"/>
    </row>
    <row r="56" spans="1:11" ht="16.5" customHeight="1" x14ac:dyDescent="0.3">
      <c r="A56" s="8" t="str">
        <f>A3</f>
        <v>As at 30 September 2021</v>
      </c>
      <c r="B56" s="68"/>
      <c r="C56" s="9"/>
      <c r="D56" s="10"/>
      <c r="E56" s="11"/>
      <c r="F56" s="11"/>
      <c r="G56" s="11"/>
      <c r="H56" s="11"/>
      <c r="I56" s="11"/>
      <c r="J56" s="11"/>
      <c r="K56" s="11"/>
    </row>
    <row r="57" spans="1:11" ht="16.5" customHeight="1" x14ac:dyDescent="0.3">
      <c r="A57" s="1"/>
      <c r="B57" s="2"/>
      <c r="C57" s="3"/>
      <c r="D57" s="4"/>
      <c r="E57" s="5"/>
      <c r="F57" s="5"/>
      <c r="G57" s="5"/>
      <c r="H57" s="5"/>
      <c r="I57" s="5"/>
      <c r="J57" s="5"/>
      <c r="K57" s="5"/>
    </row>
    <row r="58" spans="1:11" ht="16.5" customHeight="1" x14ac:dyDescent="0.3">
      <c r="A58" s="12"/>
      <c r="B58" s="12"/>
      <c r="C58" s="3"/>
      <c r="D58" s="4"/>
      <c r="E58" s="5"/>
      <c r="F58" s="5"/>
      <c r="G58" s="5"/>
      <c r="H58" s="5"/>
      <c r="I58" s="5"/>
      <c r="J58" s="5"/>
      <c r="K58" s="5"/>
    </row>
    <row r="59" spans="1:11" ht="16.5" customHeight="1" x14ac:dyDescent="0.3">
      <c r="A59" s="12"/>
      <c r="B59" s="12"/>
      <c r="C59" s="3"/>
      <c r="D59" s="4"/>
      <c r="E59" s="212" t="s">
        <v>3</v>
      </c>
      <c r="F59" s="212"/>
      <c r="G59" s="212"/>
      <c r="H59" s="5"/>
      <c r="I59" s="212" t="s">
        <v>4</v>
      </c>
      <c r="J59" s="212"/>
      <c r="K59" s="212"/>
    </row>
    <row r="60" spans="1:11" ht="16.5" customHeight="1" x14ac:dyDescent="0.3">
      <c r="A60" s="12"/>
      <c r="B60" s="12"/>
      <c r="C60" s="3"/>
      <c r="D60" s="4"/>
      <c r="E60" s="213" t="s">
        <v>5</v>
      </c>
      <c r="F60" s="213"/>
      <c r="G60" s="213"/>
      <c r="H60" s="5"/>
      <c r="I60" s="213" t="s">
        <v>5</v>
      </c>
      <c r="J60" s="213"/>
      <c r="K60" s="213"/>
    </row>
    <row r="61" spans="1:11" ht="16.5" customHeight="1" x14ac:dyDescent="0.3">
      <c r="A61" s="12"/>
      <c r="B61" s="12"/>
      <c r="C61" s="3"/>
      <c r="D61" s="4"/>
      <c r="E61" s="13" t="s">
        <v>6</v>
      </c>
      <c r="F61" s="13"/>
      <c r="G61" s="13" t="s">
        <v>7</v>
      </c>
      <c r="H61" s="13"/>
      <c r="I61" s="13" t="s">
        <v>6</v>
      </c>
      <c r="J61" s="17"/>
      <c r="K61" s="13" t="s">
        <v>7</v>
      </c>
    </row>
    <row r="62" spans="1:11" ht="16.5" customHeight="1" x14ac:dyDescent="0.3">
      <c r="A62" s="12"/>
      <c r="B62" s="12"/>
      <c r="C62" s="3"/>
      <c r="D62" s="4"/>
      <c r="E62" s="14" t="s">
        <v>8</v>
      </c>
      <c r="F62" s="15"/>
      <c r="G62" s="16" t="s">
        <v>9</v>
      </c>
      <c r="H62" s="15"/>
      <c r="I62" s="14" t="s">
        <v>8</v>
      </c>
      <c r="J62" s="17"/>
      <c r="K62" s="16" t="s">
        <v>9</v>
      </c>
    </row>
    <row r="63" spans="1:11" ht="16.5" customHeight="1" x14ac:dyDescent="0.3">
      <c r="A63" s="12"/>
      <c r="B63" s="12"/>
      <c r="C63" s="3"/>
      <c r="D63" s="4"/>
      <c r="E63" s="18">
        <v>2021</v>
      </c>
      <c r="F63" s="15"/>
      <c r="G63" s="18">
        <v>2020</v>
      </c>
      <c r="H63" s="15"/>
      <c r="I63" s="18">
        <v>2021</v>
      </c>
      <c r="J63" s="15"/>
      <c r="K63" s="18">
        <v>2020</v>
      </c>
    </row>
    <row r="64" spans="1:11" ht="16.5" customHeight="1" x14ac:dyDescent="0.3">
      <c r="A64" s="12"/>
      <c r="B64" s="12"/>
      <c r="C64" s="20" t="s">
        <v>152</v>
      </c>
      <c r="D64" s="21"/>
      <c r="E64" s="22" t="s">
        <v>11</v>
      </c>
      <c r="F64" s="17"/>
      <c r="G64" s="22" t="s">
        <v>11</v>
      </c>
      <c r="H64" s="17"/>
      <c r="I64" s="23" t="s">
        <v>11</v>
      </c>
      <c r="J64" s="24"/>
      <c r="K64" s="22" t="s">
        <v>11</v>
      </c>
    </row>
    <row r="65" spans="1:11" ht="16.5" customHeight="1" x14ac:dyDescent="0.3">
      <c r="A65" s="6"/>
      <c r="B65" s="6"/>
      <c r="C65" s="52"/>
      <c r="D65" s="26"/>
      <c r="E65" s="27"/>
      <c r="F65" s="28"/>
      <c r="G65" s="28"/>
      <c r="H65" s="28"/>
      <c r="I65" s="27"/>
      <c r="J65" s="28"/>
      <c r="K65" s="28"/>
    </row>
    <row r="66" spans="1:11" ht="16.5" customHeight="1" x14ac:dyDescent="0.3">
      <c r="A66" s="29" t="s">
        <v>41</v>
      </c>
      <c r="B66" s="30"/>
      <c r="C66" s="35"/>
      <c r="D66" s="32"/>
      <c r="E66" s="27"/>
      <c r="F66" s="33"/>
      <c r="G66" s="33"/>
      <c r="H66" s="33"/>
      <c r="I66" s="27"/>
      <c r="J66" s="33"/>
      <c r="K66" s="33"/>
    </row>
    <row r="67" spans="1:11" ht="16.5" customHeight="1" x14ac:dyDescent="0.3">
      <c r="A67" s="6"/>
      <c r="B67" s="6"/>
      <c r="C67" s="54"/>
      <c r="D67" s="26"/>
      <c r="E67" s="27"/>
      <c r="F67" s="28"/>
      <c r="G67" s="28"/>
      <c r="H67" s="28"/>
      <c r="I67" s="27"/>
      <c r="J67" s="28"/>
      <c r="K67" s="28"/>
    </row>
    <row r="68" spans="1:11" ht="16.5" customHeight="1" x14ac:dyDescent="0.3">
      <c r="A68" s="29" t="s">
        <v>42</v>
      </c>
      <c r="B68" s="30"/>
      <c r="C68" s="25"/>
      <c r="D68" s="26"/>
      <c r="E68" s="27"/>
      <c r="F68" s="28"/>
      <c r="G68" s="28"/>
      <c r="H68" s="28"/>
      <c r="I68" s="27"/>
      <c r="J68" s="28"/>
      <c r="K68" s="28"/>
    </row>
    <row r="69" spans="1:11" ht="16.5" customHeight="1" x14ac:dyDescent="0.3">
      <c r="A69" s="30"/>
      <c r="B69" s="30"/>
      <c r="C69" s="25"/>
      <c r="D69" s="26"/>
      <c r="E69" s="27"/>
      <c r="F69" s="28"/>
      <c r="G69" s="28"/>
      <c r="H69" s="28"/>
      <c r="I69" s="27"/>
      <c r="J69" s="28"/>
      <c r="K69" s="28"/>
    </row>
    <row r="70" spans="1:11" ht="16.5" customHeight="1" x14ac:dyDescent="0.3">
      <c r="A70" s="6" t="s">
        <v>43</v>
      </c>
      <c r="B70" s="54"/>
      <c r="C70" s="6"/>
      <c r="D70" s="6"/>
      <c r="E70" s="69"/>
      <c r="F70" s="6"/>
      <c r="G70" s="6"/>
      <c r="H70" s="6"/>
      <c r="I70" s="69"/>
      <c r="J70" s="6"/>
      <c r="K70" s="6"/>
    </row>
    <row r="71" spans="1:11" ht="16.5" customHeight="1" x14ac:dyDescent="0.3">
      <c r="A71" s="6"/>
      <c r="B71" s="54" t="s">
        <v>44</v>
      </c>
      <c r="C71" s="36"/>
      <c r="E71" s="37">
        <v>40000000</v>
      </c>
      <c r="F71" s="71"/>
      <c r="G71" s="42">
        <v>30000000</v>
      </c>
      <c r="H71" s="71"/>
      <c r="I71" s="37">
        <v>40000000</v>
      </c>
      <c r="J71" s="72"/>
      <c r="K71" s="42">
        <v>30000000</v>
      </c>
    </row>
    <row r="72" spans="1:11" ht="16.5" customHeight="1" x14ac:dyDescent="0.3">
      <c r="A72" s="52" t="s">
        <v>45</v>
      </c>
      <c r="B72" s="35"/>
      <c r="C72" s="36"/>
      <c r="D72" s="26"/>
      <c r="E72" s="37">
        <v>160466683</v>
      </c>
      <c r="F72" s="71"/>
      <c r="G72" s="39">
        <v>143484016</v>
      </c>
      <c r="H72" s="71"/>
      <c r="I72" s="37">
        <v>152773475</v>
      </c>
      <c r="J72" s="72"/>
      <c r="K72" s="42">
        <v>137343497</v>
      </c>
    </row>
    <row r="73" spans="1:11" ht="16.5" customHeight="1" x14ac:dyDescent="0.3">
      <c r="A73" s="35" t="s">
        <v>46</v>
      </c>
      <c r="B73" s="35"/>
      <c r="C73" s="36"/>
      <c r="D73" s="26"/>
      <c r="E73" s="37">
        <v>6015167</v>
      </c>
      <c r="F73" s="71"/>
      <c r="G73" s="39">
        <v>2104806</v>
      </c>
      <c r="H73" s="71"/>
      <c r="I73" s="37">
        <v>6015167</v>
      </c>
      <c r="J73" s="72"/>
      <c r="K73" s="42">
        <v>2080721</v>
      </c>
    </row>
    <row r="74" spans="1:11" ht="16.5" customHeight="1" x14ac:dyDescent="0.3">
      <c r="A74" s="35" t="s">
        <v>47</v>
      </c>
      <c r="B74" s="35"/>
      <c r="C74" s="36"/>
      <c r="D74" s="26"/>
      <c r="E74" s="37">
        <v>13500000</v>
      </c>
      <c r="F74" s="71"/>
      <c r="G74" s="39">
        <v>13500000</v>
      </c>
      <c r="H74" s="71"/>
      <c r="I74" s="37">
        <v>13500000</v>
      </c>
      <c r="J74" s="72"/>
      <c r="K74" s="42">
        <v>13500000</v>
      </c>
    </row>
    <row r="75" spans="1:11" ht="16.5" customHeight="1" x14ac:dyDescent="0.3">
      <c r="A75" s="52" t="s">
        <v>48</v>
      </c>
      <c r="B75" s="52"/>
      <c r="C75" s="36"/>
      <c r="D75" s="26"/>
      <c r="E75" s="37">
        <v>1415807</v>
      </c>
      <c r="F75" s="71"/>
      <c r="G75" s="42">
        <v>1368773</v>
      </c>
      <c r="H75" s="71"/>
      <c r="I75" s="37">
        <v>1415807</v>
      </c>
      <c r="J75" s="72"/>
      <c r="K75" s="42">
        <v>1368773</v>
      </c>
    </row>
    <row r="76" spans="1:11" ht="16.5" customHeight="1" x14ac:dyDescent="0.3">
      <c r="A76" s="52" t="s">
        <v>49</v>
      </c>
      <c r="B76" s="52"/>
      <c r="C76" s="36">
        <v>9</v>
      </c>
      <c r="D76" s="26"/>
      <c r="E76" s="37">
        <v>3173425</v>
      </c>
      <c r="F76" s="71"/>
      <c r="G76" s="42">
        <v>1330274</v>
      </c>
      <c r="H76" s="71"/>
      <c r="I76" s="37">
        <v>3173425</v>
      </c>
      <c r="J76" s="72"/>
      <c r="K76" s="42">
        <v>1330274</v>
      </c>
    </row>
    <row r="77" spans="1:11" ht="16.5" customHeight="1" x14ac:dyDescent="0.3">
      <c r="A77" s="52" t="s">
        <v>50</v>
      </c>
      <c r="B77" s="52"/>
      <c r="C77" s="6"/>
      <c r="D77" s="26"/>
      <c r="E77" s="27"/>
      <c r="F77" s="56"/>
      <c r="G77" s="42"/>
      <c r="H77" s="56"/>
      <c r="I77" s="37"/>
      <c r="J77" s="40"/>
      <c r="K77" s="42"/>
    </row>
    <row r="78" spans="1:11" ht="16.5" customHeight="1" x14ac:dyDescent="0.3">
      <c r="A78" s="52"/>
      <c r="B78" s="52" t="s">
        <v>51</v>
      </c>
      <c r="C78" s="36">
        <v>9</v>
      </c>
      <c r="D78" s="26"/>
      <c r="E78" s="37">
        <v>209893913</v>
      </c>
      <c r="F78" s="71"/>
      <c r="G78" s="39">
        <v>183178640</v>
      </c>
      <c r="H78" s="71"/>
      <c r="I78" s="37">
        <v>155751800</v>
      </c>
      <c r="J78" s="72"/>
      <c r="K78" s="42">
        <v>183178640</v>
      </c>
    </row>
    <row r="79" spans="1:11" ht="16.5" customHeight="1" x14ac:dyDescent="0.3">
      <c r="A79" s="52" t="s">
        <v>52</v>
      </c>
      <c r="B79" s="54"/>
      <c r="C79" s="36"/>
      <c r="D79" s="26"/>
      <c r="E79" s="37">
        <v>7815571</v>
      </c>
      <c r="F79" s="71"/>
      <c r="G79" s="39">
        <v>9151125</v>
      </c>
      <c r="H79" s="71"/>
      <c r="I79" s="37">
        <v>7815571</v>
      </c>
      <c r="J79" s="72"/>
      <c r="K79" s="42">
        <v>9151125</v>
      </c>
    </row>
    <row r="80" spans="1:11" ht="16.5" customHeight="1" x14ac:dyDescent="0.3">
      <c r="A80" s="52" t="s">
        <v>53</v>
      </c>
      <c r="B80" s="35"/>
      <c r="C80" s="36"/>
      <c r="D80" s="26"/>
      <c r="E80" s="46">
        <v>0</v>
      </c>
      <c r="F80" s="71"/>
      <c r="G80" s="47">
        <v>1622406</v>
      </c>
      <c r="H80" s="71"/>
      <c r="I80" s="46">
        <v>0</v>
      </c>
      <c r="J80" s="72"/>
      <c r="K80" s="49">
        <v>1622406</v>
      </c>
    </row>
    <row r="81" spans="1:11" ht="16.5" customHeight="1" x14ac:dyDescent="0.3">
      <c r="A81" s="30"/>
      <c r="B81" s="30"/>
      <c r="C81" s="36"/>
      <c r="D81" s="26"/>
      <c r="E81" s="73"/>
      <c r="F81" s="42"/>
      <c r="G81" s="39"/>
      <c r="H81" s="42"/>
      <c r="I81" s="27"/>
      <c r="J81" s="74"/>
      <c r="K81" s="42"/>
    </row>
    <row r="82" spans="1:11" ht="16.5" customHeight="1" x14ac:dyDescent="0.3">
      <c r="A82" s="29" t="s">
        <v>54</v>
      </c>
      <c r="B82" s="6"/>
      <c r="C82" s="36"/>
      <c r="D82" s="26"/>
      <c r="E82" s="55">
        <f>SUM(E71:E80)</f>
        <v>442280566</v>
      </c>
      <c r="F82" s="40"/>
      <c r="G82" s="49">
        <f>SUM(G71:G80)</f>
        <v>385740040</v>
      </c>
      <c r="H82" s="40"/>
      <c r="I82" s="57">
        <f>SUM(I71:I80)</f>
        <v>380445245</v>
      </c>
      <c r="J82" s="40"/>
      <c r="K82" s="49">
        <f>SUM(K71:K80)</f>
        <v>379575436</v>
      </c>
    </row>
    <row r="83" spans="1:11" ht="16.5" customHeight="1" x14ac:dyDescent="0.3">
      <c r="A83" s="6"/>
      <c r="B83" s="6"/>
      <c r="C83" s="36"/>
      <c r="D83" s="26"/>
      <c r="E83" s="27"/>
      <c r="F83" s="42"/>
      <c r="G83" s="42"/>
      <c r="H83" s="42"/>
      <c r="I83" s="27"/>
      <c r="J83" s="42"/>
      <c r="K83" s="42"/>
    </row>
    <row r="84" spans="1:11" ht="16.5" customHeight="1" x14ac:dyDescent="0.3">
      <c r="A84" s="29" t="s">
        <v>55</v>
      </c>
      <c r="B84" s="30"/>
      <c r="C84" s="36"/>
      <c r="D84" s="26"/>
      <c r="E84" s="27"/>
      <c r="F84" s="42"/>
      <c r="G84" s="42"/>
      <c r="H84" s="42"/>
      <c r="I84" s="27"/>
      <c r="J84" s="42"/>
      <c r="K84" s="42"/>
    </row>
    <row r="85" spans="1:11" ht="16.5" customHeight="1" x14ac:dyDescent="0.3">
      <c r="A85" s="6"/>
      <c r="B85" s="6"/>
      <c r="C85" s="36"/>
      <c r="D85" s="26"/>
      <c r="E85" s="27"/>
      <c r="F85" s="42"/>
      <c r="G85" s="42"/>
      <c r="H85" s="42"/>
      <c r="I85" s="27"/>
      <c r="J85" s="42"/>
      <c r="K85" s="42"/>
    </row>
    <row r="86" spans="1:11" ht="16.5" customHeight="1" x14ac:dyDescent="0.3">
      <c r="A86" s="34" t="s">
        <v>56</v>
      </c>
      <c r="B86" s="54"/>
      <c r="C86" s="36"/>
      <c r="D86" s="26"/>
      <c r="E86" s="37">
        <v>1771692</v>
      </c>
      <c r="F86" s="56"/>
      <c r="G86" s="42">
        <v>2839541</v>
      </c>
      <c r="H86" s="56"/>
      <c r="I86" s="37">
        <v>1771692</v>
      </c>
      <c r="J86" s="40"/>
      <c r="K86" s="42">
        <v>2839541</v>
      </c>
    </row>
    <row r="87" spans="1:11" ht="16.5" customHeight="1" x14ac:dyDescent="0.3">
      <c r="A87" s="34" t="s">
        <v>57</v>
      </c>
      <c r="B87" s="54"/>
      <c r="C87" s="36">
        <v>9</v>
      </c>
      <c r="D87" s="26"/>
      <c r="E87" s="37">
        <v>234352533</v>
      </c>
      <c r="F87" s="56"/>
      <c r="G87" s="42">
        <v>87011901</v>
      </c>
      <c r="H87" s="56"/>
      <c r="I87" s="37">
        <v>234352533</v>
      </c>
      <c r="J87" s="40"/>
      <c r="K87" s="42">
        <v>87011901</v>
      </c>
    </row>
    <row r="88" spans="1:11" ht="16.5" customHeight="1" x14ac:dyDescent="0.3">
      <c r="A88" s="34" t="s">
        <v>58</v>
      </c>
      <c r="B88" s="54"/>
      <c r="C88" s="6"/>
      <c r="D88" s="26"/>
      <c r="E88" s="27"/>
      <c r="F88" s="56"/>
      <c r="G88" s="42"/>
      <c r="H88" s="56"/>
      <c r="I88" s="37"/>
      <c r="J88" s="40"/>
      <c r="K88" s="42"/>
    </row>
    <row r="89" spans="1:11" ht="16.5" customHeight="1" x14ac:dyDescent="0.3">
      <c r="A89" s="34"/>
      <c r="B89" s="52" t="s">
        <v>51</v>
      </c>
      <c r="C89" s="36">
        <v>9</v>
      </c>
      <c r="D89" s="26"/>
      <c r="E89" s="37">
        <v>107991003</v>
      </c>
      <c r="F89" s="56"/>
      <c r="G89" s="42">
        <v>40510807</v>
      </c>
      <c r="H89" s="56"/>
      <c r="I89" s="37">
        <v>107991003</v>
      </c>
      <c r="J89" s="40"/>
      <c r="K89" s="42">
        <v>40510807</v>
      </c>
    </row>
    <row r="90" spans="1:11" ht="16.5" customHeight="1" x14ac:dyDescent="0.3">
      <c r="A90" s="52" t="s">
        <v>59</v>
      </c>
      <c r="B90" s="54"/>
      <c r="C90" s="36"/>
      <c r="D90" s="26"/>
      <c r="E90" s="46">
        <v>8009896</v>
      </c>
      <c r="F90" s="39"/>
      <c r="G90" s="49">
        <v>5918157</v>
      </c>
      <c r="H90" s="39"/>
      <c r="I90" s="46">
        <v>6651844</v>
      </c>
      <c r="J90" s="40"/>
      <c r="K90" s="49">
        <v>4814514</v>
      </c>
    </row>
    <row r="91" spans="1:11" ht="16.5" customHeight="1" x14ac:dyDescent="0.3">
      <c r="A91" s="6"/>
      <c r="B91" s="6"/>
      <c r="C91" s="6"/>
      <c r="D91" s="26"/>
      <c r="E91" s="27"/>
      <c r="F91" s="28"/>
      <c r="G91" s="42"/>
      <c r="H91" s="28"/>
      <c r="I91" s="51"/>
      <c r="J91" s="28"/>
      <c r="K91" s="42"/>
    </row>
    <row r="92" spans="1:11" ht="16.5" customHeight="1" x14ac:dyDescent="0.3">
      <c r="A92" s="29" t="s">
        <v>60</v>
      </c>
      <c r="B92" s="6"/>
      <c r="C92" s="25"/>
      <c r="D92" s="26"/>
      <c r="E92" s="55">
        <f>SUM(E86:E90)</f>
        <v>352125124</v>
      </c>
      <c r="F92" s="40"/>
      <c r="G92" s="49">
        <f>SUM(G86:G90)</f>
        <v>136280406</v>
      </c>
      <c r="H92" s="40"/>
      <c r="I92" s="57">
        <f>SUM(I86:I90)</f>
        <v>350767072</v>
      </c>
      <c r="J92" s="40"/>
      <c r="K92" s="49">
        <f>SUM(K86:K90)</f>
        <v>135176763</v>
      </c>
    </row>
    <row r="93" spans="1:11" ht="16.5" customHeight="1" x14ac:dyDescent="0.3">
      <c r="A93" s="6"/>
      <c r="B93" s="6"/>
      <c r="C93" s="25"/>
      <c r="D93" s="26"/>
      <c r="E93" s="27"/>
      <c r="F93" s="28"/>
      <c r="G93" s="42"/>
      <c r="H93" s="28"/>
      <c r="I93" s="51"/>
      <c r="J93" s="28"/>
      <c r="K93" s="42"/>
    </row>
    <row r="94" spans="1:11" ht="16.5" customHeight="1" x14ac:dyDescent="0.3">
      <c r="A94" s="29" t="s">
        <v>61</v>
      </c>
      <c r="B94" s="30"/>
      <c r="C94" s="25"/>
      <c r="D94" s="26"/>
      <c r="E94" s="55">
        <f>E82+E92</f>
        <v>794405690</v>
      </c>
      <c r="F94" s="40"/>
      <c r="G94" s="49">
        <f>G82+G92</f>
        <v>522020446</v>
      </c>
      <c r="H94" s="40"/>
      <c r="I94" s="57">
        <f>I82+I92</f>
        <v>731212317</v>
      </c>
      <c r="J94" s="40"/>
      <c r="K94" s="49">
        <f>K82+K92</f>
        <v>514752199</v>
      </c>
    </row>
    <row r="95" spans="1:11" ht="16.5" customHeight="1" x14ac:dyDescent="0.3">
      <c r="A95" s="35"/>
      <c r="B95" s="35"/>
      <c r="C95" s="25"/>
      <c r="D95" s="26"/>
      <c r="E95" s="75"/>
      <c r="F95" s="56"/>
      <c r="G95" s="75"/>
      <c r="H95" s="40"/>
      <c r="I95" s="40"/>
      <c r="J95" s="40"/>
      <c r="K95" s="40"/>
    </row>
    <row r="96" spans="1:11" ht="16.5" customHeight="1" x14ac:dyDescent="0.3">
      <c r="A96" s="35"/>
      <c r="B96" s="35"/>
      <c r="C96" s="25"/>
      <c r="D96" s="26"/>
      <c r="E96" s="75"/>
      <c r="F96" s="56"/>
      <c r="G96" s="75"/>
      <c r="H96" s="40"/>
      <c r="I96" s="40"/>
      <c r="J96" s="40"/>
      <c r="K96" s="40"/>
    </row>
    <row r="97" spans="1:11" ht="16.5" customHeight="1" x14ac:dyDescent="0.3">
      <c r="A97" s="35"/>
      <c r="B97" s="35"/>
      <c r="C97" s="25"/>
      <c r="D97" s="26"/>
      <c r="E97" s="75"/>
      <c r="F97" s="56"/>
      <c r="G97" s="75"/>
      <c r="H97" s="40"/>
      <c r="I97" s="40"/>
      <c r="J97" s="40"/>
      <c r="K97" s="40"/>
    </row>
    <row r="98" spans="1:11" ht="16.5" customHeight="1" x14ac:dyDescent="0.3">
      <c r="A98" s="35"/>
      <c r="B98" s="35"/>
      <c r="C98" s="25"/>
      <c r="D98" s="26"/>
      <c r="E98" s="75"/>
      <c r="F98" s="56"/>
      <c r="G98" s="75"/>
      <c r="H98" s="40"/>
      <c r="I98" s="40"/>
      <c r="J98" s="40"/>
      <c r="K98" s="40"/>
    </row>
    <row r="99" spans="1:11" ht="16.5" customHeight="1" x14ac:dyDescent="0.3">
      <c r="A99" s="35"/>
      <c r="B99" s="35"/>
      <c r="C99" s="25"/>
      <c r="D99" s="26"/>
      <c r="E99" s="75"/>
      <c r="F99" s="56"/>
      <c r="G99" s="75"/>
      <c r="H99" s="40"/>
      <c r="I99" s="40"/>
      <c r="J99" s="40"/>
      <c r="K99" s="40"/>
    </row>
    <row r="100" spans="1:11" ht="13.5" customHeight="1" x14ac:dyDescent="0.3">
      <c r="A100" s="35"/>
      <c r="B100" s="35"/>
      <c r="C100" s="25"/>
      <c r="D100" s="26"/>
      <c r="E100" s="75"/>
      <c r="F100" s="56"/>
      <c r="G100" s="75"/>
      <c r="H100" s="40"/>
      <c r="I100" s="40"/>
      <c r="J100" s="40"/>
      <c r="K100" s="40"/>
    </row>
    <row r="101" spans="1:11" ht="21.9" customHeight="1" x14ac:dyDescent="0.3">
      <c r="A101" s="63" t="str">
        <f>+A53</f>
        <v>The accompanying notes form part of this interim financial information.</v>
      </c>
      <c r="B101" s="67"/>
      <c r="C101" s="76"/>
      <c r="D101" s="77"/>
      <c r="E101" s="78"/>
      <c r="F101" s="78"/>
      <c r="G101" s="78"/>
      <c r="H101" s="78"/>
      <c r="I101" s="78"/>
      <c r="J101" s="78"/>
      <c r="K101" s="78"/>
    </row>
    <row r="102" spans="1:11" ht="16.5" customHeight="1" x14ac:dyDescent="0.3">
      <c r="A102" s="1" t="str">
        <f>A1</f>
        <v>Villa Kunalai Public Company Limited</v>
      </c>
      <c r="B102" s="2"/>
      <c r="C102" s="3"/>
      <c r="D102" s="4"/>
      <c r="E102" s="5"/>
      <c r="F102" s="5"/>
      <c r="G102" s="5"/>
      <c r="H102" s="5"/>
      <c r="I102" s="5"/>
      <c r="J102" s="5"/>
      <c r="K102" s="5"/>
    </row>
    <row r="103" spans="1:11" ht="16.5" customHeight="1" x14ac:dyDescent="0.3">
      <c r="A103" s="7" t="s">
        <v>40</v>
      </c>
      <c r="B103" s="2"/>
      <c r="C103" s="3"/>
      <c r="D103" s="4"/>
      <c r="E103" s="5"/>
      <c r="F103" s="5"/>
      <c r="G103" s="5"/>
      <c r="H103" s="5"/>
      <c r="I103" s="5"/>
      <c r="J103" s="5"/>
      <c r="K103" s="5"/>
    </row>
    <row r="104" spans="1:11" ht="16.5" customHeight="1" x14ac:dyDescent="0.3">
      <c r="A104" s="8" t="str">
        <f>A56</f>
        <v>As at 30 September 2021</v>
      </c>
      <c r="B104" s="68"/>
      <c r="C104" s="9"/>
      <c r="D104" s="10"/>
      <c r="E104" s="11"/>
      <c r="F104" s="11"/>
      <c r="G104" s="11"/>
      <c r="H104" s="11"/>
      <c r="I104" s="11"/>
      <c r="J104" s="11"/>
      <c r="K104" s="11"/>
    </row>
    <row r="105" spans="1:11" ht="16.5" customHeight="1" x14ac:dyDescent="0.3">
      <c r="A105" s="1"/>
      <c r="B105" s="2"/>
      <c r="C105" s="3"/>
      <c r="D105" s="4"/>
      <c r="E105" s="5"/>
      <c r="F105" s="5"/>
      <c r="G105" s="5"/>
      <c r="H105" s="5"/>
      <c r="I105" s="5"/>
      <c r="J105" s="5"/>
      <c r="K105" s="5"/>
    </row>
    <row r="106" spans="1:11" ht="16.5" customHeight="1" x14ac:dyDescent="0.3">
      <c r="A106" s="12"/>
      <c r="B106" s="12"/>
      <c r="C106" s="3"/>
      <c r="D106" s="4"/>
      <c r="E106" s="5"/>
      <c r="F106" s="5"/>
      <c r="G106" s="5"/>
      <c r="H106" s="5"/>
      <c r="I106" s="5"/>
      <c r="J106" s="5"/>
      <c r="K106" s="5"/>
    </row>
    <row r="107" spans="1:11" ht="16.5" customHeight="1" x14ac:dyDescent="0.3">
      <c r="A107" s="12"/>
      <c r="B107" s="12"/>
      <c r="C107" s="3"/>
      <c r="D107" s="4"/>
      <c r="E107" s="212" t="s">
        <v>3</v>
      </c>
      <c r="F107" s="212"/>
      <c r="G107" s="212"/>
      <c r="H107" s="5"/>
      <c r="I107" s="212" t="s">
        <v>4</v>
      </c>
      <c r="J107" s="212"/>
      <c r="K107" s="212"/>
    </row>
    <row r="108" spans="1:11" ht="16.5" customHeight="1" x14ac:dyDescent="0.3">
      <c r="A108" s="12"/>
      <c r="B108" s="12"/>
      <c r="C108" s="3"/>
      <c r="D108" s="4"/>
      <c r="E108" s="213" t="s">
        <v>5</v>
      </c>
      <c r="F108" s="213"/>
      <c r="G108" s="213"/>
      <c r="H108" s="5"/>
      <c r="I108" s="213" t="s">
        <v>5</v>
      </c>
      <c r="J108" s="213"/>
      <c r="K108" s="213"/>
    </row>
    <row r="109" spans="1:11" ht="16.5" customHeight="1" x14ac:dyDescent="0.3">
      <c r="A109" s="12"/>
      <c r="B109" s="12"/>
      <c r="C109" s="3"/>
      <c r="D109" s="4"/>
      <c r="E109" s="13" t="s">
        <v>6</v>
      </c>
      <c r="F109" s="13"/>
      <c r="G109" s="13" t="s">
        <v>7</v>
      </c>
      <c r="H109" s="13"/>
      <c r="I109" s="13" t="s">
        <v>6</v>
      </c>
      <c r="J109" s="13"/>
      <c r="K109" s="13" t="s">
        <v>7</v>
      </c>
    </row>
    <row r="110" spans="1:11" ht="16.5" customHeight="1" x14ac:dyDescent="0.3">
      <c r="A110" s="12"/>
      <c r="B110" s="12"/>
      <c r="C110" s="3"/>
      <c r="D110" s="4"/>
      <c r="E110" s="14" t="s">
        <v>8</v>
      </c>
      <c r="F110" s="15"/>
      <c r="G110" s="16" t="s">
        <v>9</v>
      </c>
      <c r="H110" s="15"/>
      <c r="I110" s="14" t="s">
        <v>8</v>
      </c>
      <c r="J110" s="17"/>
      <c r="K110" s="16" t="s">
        <v>9</v>
      </c>
    </row>
    <row r="111" spans="1:11" ht="16.5" customHeight="1" x14ac:dyDescent="0.3">
      <c r="A111" s="12"/>
      <c r="B111" s="12"/>
      <c r="C111" s="3"/>
      <c r="D111" s="4"/>
      <c r="E111" s="18">
        <v>2021</v>
      </c>
      <c r="F111" s="15"/>
      <c r="G111" s="18">
        <v>2020</v>
      </c>
      <c r="H111" s="15"/>
      <c r="I111" s="18">
        <v>2021</v>
      </c>
      <c r="J111" s="15"/>
      <c r="K111" s="18">
        <v>2020</v>
      </c>
    </row>
    <row r="112" spans="1:11" ht="16.5" customHeight="1" x14ac:dyDescent="0.3">
      <c r="A112" s="12"/>
      <c r="B112" s="12"/>
      <c r="C112" s="20" t="s">
        <v>10</v>
      </c>
      <c r="D112" s="21"/>
      <c r="E112" s="22" t="s">
        <v>11</v>
      </c>
      <c r="F112" s="17"/>
      <c r="G112" s="22" t="s">
        <v>11</v>
      </c>
      <c r="H112" s="17"/>
      <c r="I112" s="23" t="s">
        <v>11</v>
      </c>
      <c r="J112" s="24"/>
      <c r="K112" s="22" t="s">
        <v>11</v>
      </c>
    </row>
    <row r="113" spans="1:11" ht="16.5" customHeight="1" x14ac:dyDescent="0.3">
      <c r="A113" s="6"/>
      <c r="B113" s="6"/>
      <c r="C113" s="31"/>
      <c r="D113" s="32"/>
      <c r="E113" s="27"/>
      <c r="F113" s="33"/>
      <c r="G113" s="33"/>
      <c r="H113" s="33"/>
      <c r="I113" s="27"/>
      <c r="J113" s="33"/>
      <c r="K113" s="33"/>
    </row>
    <row r="114" spans="1:11" ht="16.5" customHeight="1" x14ac:dyDescent="0.3">
      <c r="A114" s="29" t="s">
        <v>62</v>
      </c>
      <c r="B114" s="30"/>
      <c r="C114" s="31"/>
      <c r="D114" s="32"/>
      <c r="E114" s="27"/>
      <c r="F114" s="33"/>
      <c r="G114" s="33"/>
      <c r="H114" s="33"/>
      <c r="I114" s="27"/>
      <c r="J114" s="33"/>
      <c r="K114" s="33"/>
    </row>
    <row r="115" spans="1:11" ht="16.5" customHeight="1" x14ac:dyDescent="0.3">
      <c r="A115" s="30"/>
      <c r="B115" s="30"/>
      <c r="C115" s="25"/>
      <c r="D115" s="26"/>
      <c r="E115" s="27"/>
      <c r="F115" s="28"/>
      <c r="G115" s="28"/>
      <c r="H115" s="28"/>
      <c r="I115" s="27"/>
      <c r="J115" s="28"/>
      <c r="K115" s="28"/>
    </row>
    <row r="116" spans="1:11" ht="16.5" customHeight="1" x14ac:dyDescent="0.3">
      <c r="A116" s="7" t="s">
        <v>63</v>
      </c>
      <c r="B116" s="30"/>
      <c r="C116" s="25"/>
      <c r="D116" s="26"/>
      <c r="E116" s="27"/>
      <c r="F116" s="28"/>
      <c r="G116" s="28"/>
      <c r="H116" s="28"/>
      <c r="I116" s="27"/>
      <c r="J116" s="28"/>
      <c r="K116" s="28"/>
    </row>
    <row r="117" spans="1:11" ht="16.5" customHeight="1" x14ac:dyDescent="0.3">
      <c r="A117" s="30"/>
      <c r="B117" s="30"/>
      <c r="C117" s="25"/>
      <c r="D117" s="26"/>
      <c r="E117" s="27"/>
      <c r="F117" s="28"/>
      <c r="G117" s="28"/>
      <c r="H117" s="28"/>
      <c r="I117" s="27"/>
      <c r="J117" s="28"/>
      <c r="K117" s="28"/>
    </row>
    <row r="118" spans="1:11" ht="16.5" customHeight="1" x14ac:dyDescent="0.3">
      <c r="A118" s="52" t="s">
        <v>64</v>
      </c>
      <c r="B118" s="35"/>
      <c r="C118" s="79">
        <v>10</v>
      </c>
      <c r="D118" s="21"/>
      <c r="E118" s="27"/>
      <c r="F118" s="21"/>
      <c r="G118" s="21"/>
      <c r="H118" s="21"/>
      <c r="I118" s="27"/>
      <c r="J118" s="21"/>
      <c r="K118" s="21"/>
    </row>
    <row r="119" spans="1:11" ht="16.5" customHeight="1" x14ac:dyDescent="0.3">
      <c r="A119" s="35"/>
      <c r="B119" s="52" t="s">
        <v>65</v>
      </c>
      <c r="C119" s="79"/>
      <c r="D119" s="21"/>
      <c r="E119" s="27"/>
      <c r="F119" s="21"/>
      <c r="G119" s="21"/>
      <c r="H119" s="21"/>
      <c r="I119" s="27"/>
      <c r="J119" s="21"/>
      <c r="K119" s="21"/>
    </row>
    <row r="120" spans="1:11" ht="16.5" customHeight="1" x14ac:dyDescent="0.3">
      <c r="A120" s="35"/>
      <c r="B120" s="54" t="s">
        <v>66</v>
      </c>
      <c r="C120" s="79"/>
      <c r="D120" s="21"/>
      <c r="E120" s="27"/>
      <c r="F120" s="21"/>
      <c r="G120" s="21"/>
      <c r="H120" s="21"/>
      <c r="I120" s="27"/>
      <c r="J120" s="21"/>
      <c r="K120" s="21"/>
    </row>
    <row r="121" spans="1:11" ht="16.5" customHeight="1" x14ac:dyDescent="0.3">
      <c r="A121" s="35"/>
      <c r="B121" s="54" t="s">
        <v>67</v>
      </c>
      <c r="C121" s="79"/>
      <c r="D121" s="21"/>
      <c r="E121" s="27"/>
      <c r="F121" s="21"/>
      <c r="G121" s="21"/>
      <c r="H121" s="21"/>
      <c r="I121" s="27"/>
      <c r="J121" s="21"/>
      <c r="K121" s="21"/>
    </row>
    <row r="122" spans="1:11" ht="16.5" customHeight="1" thickBot="1" x14ac:dyDescent="0.35">
      <c r="A122" s="35"/>
      <c r="B122" s="54" t="s">
        <v>68</v>
      </c>
      <c r="C122" s="79"/>
      <c r="D122" s="21"/>
      <c r="E122" s="80">
        <v>423199997</v>
      </c>
      <c r="F122" s="21"/>
      <c r="G122" s="59">
        <v>0</v>
      </c>
      <c r="H122" s="21"/>
      <c r="I122" s="80">
        <v>423199997</v>
      </c>
      <c r="J122" s="21"/>
      <c r="K122" s="59">
        <v>0</v>
      </c>
    </row>
    <row r="123" spans="1:11" ht="16.5" customHeight="1" thickTop="1" x14ac:dyDescent="0.3">
      <c r="A123" s="35"/>
      <c r="B123" s="54" t="s">
        <v>66</v>
      </c>
      <c r="C123" s="79"/>
      <c r="D123" s="21"/>
      <c r="E123" s="27"/>
      <c r="F123" s="21"/>
      <c r="G123" s="21"/>
      <c r="H123" s="21"/>
      <c r="I123" s="27"/>
      <c r="J123" s="21"/>
      <c r="K123" s="21"/>
    </row>
    <row r="124" spans="1:11" ht="16.5" customHeight="1" x14ac:dyDescent="0.3">
      <c r="A124" s="35"/>
      <c r="B124" s="54" t="s">
        <v>69</v>
      </c>
      <c r="C124" s="79"/>
      <c r="D124" s="21"/>
      <c r="E124" s="27"/>
      <c r="F124" s="21"/>
      <c r="G124" s="21"/>
      <c r="H124" s="21"/>
      <c r="I124" s="27"/>
      <c r="J124" s="21"/>
      <c r="K124" s="21"/>
    </row>
    <row r="125" spans="1:11" ht="16.5" customHeight="1" thickBot="1" x14ac:dyDescent="0.35">
      <c r="A125" s="35"/>
      <c r="B125" s="54" t="s">
        <v>68</v>
      </c>
      <c r="C125" s="79"/>
      <c r="D125" s="81"/>
      <c r="E125" s="58">
        <v>0</v>
      </c>
      <c r="F125" s="40"/>
      <c r="G125" s="59">
        <v>312000000</v>
      </c>
      <c r="H125" s="40"/>
      <c r="I125" s="58">
        <v>0</v>
      </c>
      <c r="J125" s="40"/>
      <c r="K125" s="59">
        <v>312000000</v>
      </c>
    </row>
    <row r="126" spans="1:11" ht="16.5" customHeight="1" thickTop="1" x14ac:dyDescent="0.3">
      <c r="A126" s="30"/>
      <c r="B126" s="30"/>
      <c r="C126" s="25"/>
      <c r="D126" s="26"/>
      <c r="E126" s="27"/>
      <c r="F126" s="28"/>
      <c r="G126" s="42"/>
      <c r="H126" s="28"/>
      <c r="I126" s="51"/>
      <c r="J126" s="28"/>
      <c r="K126" s="42"/>
    </row>
    <row r="127" spans="1:11" ht="16.5" customHeight="1" x14ac:dyDescent="0.3">
      <c r="A127" s="30"/>
      <c r="B127" s="52" t="s">
        <v>70</v>
      </c>
      <c r="C127" s="25"/>
      <c r="D127" s="26"/>
      <c r="E127" s="27"/>
      <c r="F127" s="28"/>
      <c r="G127" s="42"/>
      <c r="H127" s="28"/>
      <c r="I127" s="51"/>
      <c r="J127" s="28"/>
      <c r="K127" s="42"/>
    </row>
    <row r="128" spans="1:11" ht="16.5" customHeight="1" x14ac:dyDescent="0.3">
      <c r="A128" s="30"/>
      <c r="B128" s="82" t="s">
        <v>71</v>
      </c>
      <c r="C128" s="25"/>
      <c r="D128" s="26"/>
      <c r="E128" s="27"/>
      <c r="F128" s="28"/>
      <c r="G128" s="42"/>
      <c r="H128" s="28"/>
      <c r="I128" s="51"/>
      <c r="J128" s="28"/>
      <c r="K128" s="42"/>
    </row>
    <row r="129" spans="1:11" ht="16.5" customHeight="1" x14ac:dyDescent="0.3">
      <c r="A129" s="30"/>
      <c r="B129" s="54" t="s">
        <v>72</v>
      </c>
      <c r="C129" s="25"/>
      <c r="D129" s="26"/>
      <c r="E129" s="27"/>
      <c r="F129" s="28"/>
      <c r="G129" s="42"/>
      <c r="H129" s="28"/>
      <c r="I129" s="51"/>
      <c r="J129" s="28"/>
      <c r="K129" s="42"/>
    </row>
    <row r="130" spans="1:11" ht="16.5" customHeight="1" x14ac:dyDescent="0.3">
      <c r="A130" s="30"/>
      <c r="B130" s="82" t="s">
        <v>73</v>
      </c>
      <c r="C130" s="25"/>
      <c r="D130" s="26"/>
      <c r="E130" s="53">
        <v>343199962</v>
      </c>
      <c r="F130" s="40"/>
      <c r="G130" s="42">
        <v>0</v>
      </c>
      <c r="H130" s="40"/>
      <c r="I130" s="53">
        <v>343199962</v>
      </c>
      <c r="J130" s="40"/>
      <c r="K130" s="42">
        <v>0</v>
      </c>
    </row>
    <row r="131" spans="1:11" ht="16.5" customHeight="1" x14ac:dyDescent="0.3">
      <c r="A131" s="30"/>
      <c r="B131" s="82" t="s">
        <v>71</v>
      </c>
      <c r="C131" s="25"/>
      <c r="D131" s="26"/>
      <c r="E131" s="27"/>
      <c r="F131" s="28"/>
      <c r="G131" s="42"/>
      <c r="H131" s="28"/>
      <c r="I131" s="51"/>
      <c r="J131" s="28"/>
      <c r="K131" s="42"/>
    </row>
    <row r="132" spans="1:11" ht="16.5" customHeight="1" x14ac:dyDescent="0.3">
      <c r="A132" s="30"/>
      <c r="B132" s="82" t="s">
        <v>74</v>
      </c>
      <c r="C132" s="25"/>
      <c r="D132" s="26"/>
      <c r="E132" s="27"/>
      <c r="F132" s="28"/>
      <c r="G132" s="42"/>
      <c r="H132" s="28"/>
      <c r="I132" s="51"/>
      <c r="J132" s="28"/>
      <c r="K132" s="42"/>
    </row>
    <row r="133" spans="1:11" ht="16.5" customHeight="1" x14ac:dyDescent="0.3">
      <c r="A133" s="35"/>
      <c r="B133" s="82" t="s">
        <v>73</v>
      </c>
      <c r="C133" s="79"/>
      <c r="D133" s="81"/>
      <c r="E133" s="27">
        <v>0</v>
      </c>
      <c r="F133" s="40"/>
      <c r="G133" s="42">
        <v>311999997</v>
      </c>
      <c r="H133" s="40"/>
      <c r="I133" s="45">
        <v>0</v>
      </c>
      <c r="J133" s="40"/>
      <c r="K133" s="42">
        <v>311999997</v>
      </c>
    </row>
    <row r="134" spans="1:11" ht="16.5" customHeight="1" x14ac:dyDescent="0.3">
      <c r="A134" s="82" t="s">
        <v>75</v>
      </c>
      <c r="B134" s="82"/>
      <c r="C134" s="79"/>
      <c r="D134" s="81"/>
      <c r="E134" s="53">
        <v>123546680</v>
      </c>
      <c r="F134" s="40"/>
      <c r="G134" s="42">
        <v>123546680</v>
      </c>
      <c r="H134" s="40"/>
      <c r="I134" s="53">
        <v>123546680</v>
      </c>
      <c r="J134" s="40"/>
      <c r="K134" s="42">
        <v>123546680</v>
      </c>
    </row>
    <row r="135" spans="1:11" ht="16.5" customHeight="1" x14ac:dyDescent="0.3">
      <c r="A135" s="34" t="s">
        <v>76</v>
      </c>
      <c r="B135" s="35"/>
      <c r="C135" s="25"/>
      <c r="D135" s="26"/>
      <c r="E135" s="27"/>
      <c r="F135" s="40"/>
      <c r="G135" s="42"/>
      <c r="H135" s="40"/>
      <c r="I135" s="53"/>
      <c r="J135" s="40"/>
      <c r="K135" s="42"/>
    </row>
    <row r="136" spans="1:11" ht="16.5" customHeight="1" x14ac:dyDescent="0.3">
      <c r="A136" s="6"/>
      <c r="B136" s="34" t="s">
        <v>77</v>
      </c>
      <c r="C136" s="25">
        <v>11</v>
      </c>
      <c r="D136" s="26"/>
      <c r="E136" s="53">
        <v>16569509</v>
      </c>
      <c r="F136" s="40"/>
      <c r="G136" s="42">
        <v>13032949</v>
      </c>
      <c r="H136" s="40"/>
      <c r="I136" s="53">
        <v>16569509</v>
      </c>
      <c r="J136" s="40"/>
      <c r="K136" s="42">
        <v>13032949</v>
      </c>
    </row>
    <row r="137" spans="1:11" ht="16.5" customHeight="1" x14ac:dyDescent="0.3">
      <c r="A137" s="6"/>
      <c r="B137" s="83" t="s">
        <v>78</v>
      </c>
      <c r="C137" s="25"/>
      <c r="D137" s="26"/>
      <c r="E137" s="53">
        <v>98658630</v>
      </c>
      <c r="F137" s="40"/>
      <c r="G137" s="42">
        <v>76811979</v>
      </c>
      <c r="H137" s="40"/>
      <c r="I137" s="53">
        <v>87238799</v>
      </c>
      <c r="J137" s="40"/>
      <c r="K137" s="42">
        <v>62377484</v>
      </c>
    </row>
    <row r="138" spans="1:11" ht="16.5" customHeight="1" x14ac:dyDescent="0.3">
      <c r="A138" s="83" t="s">
        <v>79</v>
      </c>
      <c r="B138" s="35"/>
      <c r="C138" s="25"/>
      <c r="D138" s="26"/>
      <c r="E138" s="48">
        <v>-13671990</v>
      </c>
      <c r="F138" s="40"/>
      <c r="G138" s="49">
        <v>-13671990</v>
      </c>
      <c r="H138" s="40"/>
      <c r="I138" s="48">
        <v>0</v>
      </c>
      <c r="J138" s="6"/>
      <c r="K138" s="49">
        <v>0</v>
      </c>
    </row>
    <row r="139" spans="1:11" ht="16.5" customHeight="1" x14ac:dyDescent="0.3">
      <c r="A139" s="30"/>
      <c r="B139" s="30"/>
      <c r="C139" s="25"/>
      <c r="D139" s="26"/>
      <c r="E139" s="27"/>
      <c r="F139" s="28"/>
      <c r="G139" s="42"/>
      <c r="H139" s="28"/>
      <c r="I139" s="84"/>
      <c r="K139" s="42"/>
    </row>
    <row r="140" spans="1:11" ht="16.5" customHeight="1" x14ac:dyDescent="0.3">
      <c r="A140" s="35" t="s">
        <v>80</v>
      </c>
      <c r="B140" s="30"/>
      <c r="C140" s="25"/>
      <c r="D140" s="26"/>
      <c r="E140" s="27"/>
      <c r="F140" s="28"/>
      <c r="G140" s="42"/>
      <c r="H140" s="28"/>
      <c r="I140" s="84"/>
      <c r="K140" s="42"/>
    </row>
    <row r="141" spans="1:11" ht="16.5" customHeight="1" x14ac:dyDescent="0.3">
      <c r="A141" s="6"/>
      <c r="B141" s="83" t="s">
        <v>81</v>
      </c>
      <c r="C141" s="25"/>
      <c r="D141" s="26"/>
      <c r="E141" s="53">
        <f t="shared" ref="E141:I141" si="0">SUM(E130:E139)</f>
        <v>568302791</v>
      </c>
      <c r="F141" s="40">
        <f t="shared" si="0"/>
        <v>0</v>
      </c>
      <c r="G141" s="42">
        <f t="shared" si="0"/>
        <v>511719615</v>
      </c>
      <c r="H141" s="40">
        <f t="shared" si="0"/>
        <v>0</v>
      </c>
      <c r="I141" s="53">
        <f t="shared" si="0"/>
        <v>570554950</v>
      </c>
      <c r="J141" s="40"/>
      <c r="K141" s="42">
        <f>SUM(K130:K139)</f>
        <v>510957110</v>
      </c>
    </row>
    <row r="142" spans="1:11" ht="16.5" customHeight="1" x14ac:dyDescent="0.3">
      <c r="A142" s="83" t="s">
        <v>82</v>
      </c>
      <c r="B142" s="54"/>
      <c r="C142" s="25"/>
      <c r="D142" s="26"/>
      <c r="E142" s="48">
        <v>1214681</v>
      </c>
      <c r="F142" s="40"/>
      <c r="G142" s="49">
        <v>1244732</v>
      </c>
      <c r="H142" s="40"/>
      <c r="I142" s="48">
        <v>0</v>
      </c>
      <c r="J142" s="28"/>
      <c r="K142" s="49">
        <v>0</v>
      </c>
    </row>
    <row r="143" spans="1:11" ht="16.5" customHeight="1" x14ac:dyDescent="0.3">
      <c r="A143" s="54"/>
      <c r="B143" s="54"/>
      <c r="C143" s="25"/>
      <c r="D143" s="26"/>
      <c r="E143" s="27"/>
      <c r="F143" s="40"/>
      <c r="G143" s="42"/>
      <c r="H143" s="40"/>
      <c r="I143" s="85"/>
      <c r="J143" s="40"/>
      <c r="K143" s="42"/>
    </row>
    <row r="144" spans="1:11" ht="16.5" customHeight="1" x14ac:dyDescent="0.3">
      <c r="A144" s="7" t="s">
        <v>83</v>
      </c>
      <c r="B144" s="30"/>
      <c r="C144" s="25"/>
      <c r="D144" s="26"/>
      <c r="E144" s="55">
        <f>SUM(E139:E142)</f>
        <v>569517472</v>
      </c>
      <c r="F144" s="40"/>
      <c r="G144" s="49">
        <f>SUM(G139:G142)</f>
        <v>512964347</v>
      </c>
      <c r="H144" s="40"/>
      <c r="I144" s="86">
        <f>SUM(I141:I142)</f>
        <v>570554950</v>
      </c>
      <c r="J144" s="40"/>
      <c r="K144" s="49">
        <f>SUM(K141:K142)</f>
        <v>510957110</v>
      </c>
    </row>
    <row r="145" spans="1:11" ht="16.5" customHeight="1" x14ac:dyDescent="0.3">
      <c r="A145" s="30"/>
      <c r="B145" s="30"/>
      <c r="C145" s="25"/>
      <c r="D145" s="26"/>
      <c r="E145" s="27"/>
      <c r="F145" s="28"/>
      <c r="G145" s="42"/>
      <c r="H145" s="28"/>
      <c r="I145" s="51"/>
      <c r="J145" s="28"/>
      <c r="K145" s="42"/>
    </row>
    <row r="146" spans="1:11" ht="16.5" customHeight="1" thickBot="1" x14ac:dyDescent="0.35">
      <c r="A146" s="7" t="s">
        <v>84</v>
      </c>
      <c r="B146" s="30"/>
      <c r="C146" s="25"/>
      <c r="D146" s="26"/>
      <c r="E146" s="58">
        <f>SUM(E144,E94)</f>
        <v>1363923162</v>
      </c>
      <c r="F146" s="40"/>
      <c r="G146" s="59">
        <f>SUM(G144,G94)</f>
        <v>1034984793</v>
      </c>
      <c r="H146" s="40"/>
      <c r="I146" s="60">
        <f>SUM(I144,I94)</f>
        <v>1301767267</v>
      </c>
      <c r="J146" s="40"/>
      <c r="K146" s="59">
        <f>SUM(K144,K94)</f>
        <v>1025709309</v>
      </c>
    </row>
    <row r="147" spans="1:11" ht="16.5" customHeight="1" thickTop="1" x14ac:dyDescent="0.3">
      <c r="A147" s="7"/>
      <c r="B147" s="30"/>
      <c r="C147" s="25"/>
      <c r="D147" s="26"/>
      <c r="E147" s="42"/>
      <c r="F147" s="40"/>
      <c r="G147" s="40"/>
      <c r="H147" s="40"/>
      <c r="I147" s="42"/>
      <c r="J147" s="40"/>
      <c r="K147" s="40"/>
    </row>
    <row r="148" spans="1:11" ht="13.5" customHeight="1" x14ac:dyDescent="0.3">
      <c r="A148" s="7"/>
      <c r="B148" s="30"/>
      <c r="C148" s="25"/>
      <c r="D148" s="26"/>
      <c r="E148" s="42"/>
      <c r="F148" s="40"/>
      <c r="G148" s="40"/>
      <c r="H148" s="40"/>
      <c r="I148" s="42"/>
      <c r="J148" s="40"/>
      <c r="K148" s="40"/>
    </row>
    <row r="149" spans="1:11" ht="21.9" customHeight="1" x14ac:dyDescent="0.3">
      <c r="A149" s="63" t="str">
        <f>+A53</f>
        <v>The accompanying notes form part of this interim financial information.</v>
      </c>
      <c r="B149" s="87"/>
      <c r="C149" s="65"/>
      <c r="D149" s="88"/>
      <c r="E149" s="89"/>
      <c r="F149" s="90"/>
      <c r="G149" s="89"/>
      <c r="H149" s="90"/>
      <c r="I149" s="90"/>
      <c r="J149" s="90"/>
      <c r="K149" s="90"/>
    </row>
  </sheetData>
  <mergeCells count="13">
    <mergeCell ref="E60:G60"/>
    <mergeCell ref="I60:K60"/>
    <mergeCell ref="E107:G107"/>
    <mergeCell ref="I107:K107"/>
    <mergeCell ref="E108:G108"/>
    <mergeCell ref="I108:K108"/>
    <mergeCell ref="E59:G59"/>
    <mergeCell ref="I59:K59"/>
    <mergeCell ref="E6:G6"/>
    <mergeCell ref="I6:K6"/>
    <mergeCell ref="E7:G7"/>
    <mergeCell ref="I7:K7"/>
    <mergeCell ref="A50:K5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D18" sqref="D18"/>
    </sheetView>
  </sheetViews>
  <sheetFormatPr defaultRowHeight="16.5" customHeight="1" x14ac:dyDescent="0.3"/>
  <cols>
    <col min="1" max="2" width="1.44140625" customWidth="1"/>
    <col min="3" max="3" width="32.33203125" customWidth="1"/>
    <col min="4" max="4" width="5.88671875" customWidth="1"/>
    <col min="5" max="5" width="0.5546875" customWidth="1"/>
    <col min="6" max="6" width="11.5546875" customWidth="1"/>
    <col min="7" max="7" width="0.5546875" customWidth="1"/>
    <col min="8" max="8" width="11.5546875" customWidth="1"/>
    <col min="9" max="9" width="0.5546875" customWidth="1"/>
    <col min="10" max="10" width="11.5546875" customWidth="1"/>
    <col min="11" max="11" width="0.5546875" customWidth="1"/>
    <col min="12" max="12" width="11.5546875" customWidth="1"/>
  </cols>
  <sheetData>
    <row r="1" spans="1:12" ht="16.5" customHeight="1" x14ac:dyDescent="0.3">
      <c r="A1" s="1" t="s">
        <v>0</v>
      </c>
      <c r="B1" s="91"/>
      <c r="C1" s="91"/>
      <c r="D1" s="92"/>
      <c r="E1" s="93"/>
      <c r="F1" s="94"/>
      <c r="G1" s="95"/>
      <c r="H1" s="94"/>
      <c r="I1" s="95"/>
      <c r="J1" s="96"/>
      <c r="K1" s="95"/>
      <c r="L1" s="96"/>
    </row>
    <row r="2" spans="1:12" ht="16.5" customHeight="1" x14ac:dyDescent="0.3">
      <c r="A2" s="97" t="s">
        <v>85</v>
      </c>
      <c r="B2" s="91"/>
      <c r="C2" s="91"/>
      <c r="D2" s="92"/>
      <c r="E2" s="93"/>
      <c r="F2" s="98"/>
      <c r="G2" s="95"/>
      <c r="H2" s="98"/>
      <c r="I2" s="95"/>
      <c r="J2" s="96"/>
      <c r="K2" s="95"/>
      <c r="L2" s="96"/>
    </row>
    <row r="3" spans="1:12" ht="16.5" customHeight="1" x14ac:dyDescent="0.3">
      <c r="A3" s="99" t="s">
        <v>86</v>
      </c>
      <c r="B3" s="100"/>
      <c r="C3" s="100"/>
      <c r="D3" s="101"/>
      <c r="E3" s="100"/>
      <c r="F3" s="102"/>
      <c r="G3" s="103"/>
      <c r="H3" s="102"/>
      <c r="I3" s="103"/>
      <c r="J3" s="104"/>
      <c r="K3" s="103"/>
      <c r="L3" s="104"/>
    </row>
    <row r="4" spans="1:12" ht="16.5" customHeight="1" x14ac:dyDescent="0.3">
      <c r="A4" s="105"/>
      <c r="B4" s="93"/>
      <c r="C4" s="93"/>
      <c r="D4" s="92"/>
      <c r="E4" s="93"/>
      <c r="F4" s="98"/>
      <c r="G4" s="95"/>
      <c r="H4" s="98"/>
      <c r="I4" s="95"/>
      <c r="J4" s="96"/>
      <c r="K4" s="95"/>
      <c r="L4" s="96"/>
    </row>
    <row r="5" spans="1:12" ht="16.5" customHeight="1" x14ac:dyDescent="0.3">
      <c r="A5" s="91"/>
      <c r="B5" s="93"/>
      <c r="C5" s="93"/>
      <c r="D5" s="92"/>
      <c r="E5" s="93"/>
      <c r="F5" s="98"/>
      <c r="G5" s="95"/>
      <c r="H5" s="98"/>
      <c r="I5" s="95"/>
      <c r="J5" s="96"/>
      <c r="K5" s="95"/>
      <c r="L5" s="96"/>
    </row>
    <row r="6" spans="1:12" ht="16.5" customHeight="1" x14ac:dyDescent="0.3">
      <c r="A6" s="50"/>
      <c r="B6" s="6"/>
      <c r="C6" s="6"/>
      <c r="D6" s="25"/>
      <c r="E6" s="6"/>
      <c r="F6" s="215" t="s">
        <v>3</v>
      </c>
      <c r="G6" s="215"/>
      <c r="H6" s="215"/>
      <c r="I6" s="106"/>
      <c r="J6" s="215" t="s">
        <v>4</v>
      </c>
      <c r="K6" s="215"/>
      <c r="L6" s="215"/>
    </row>
    <row r="7" spans="1:12" ht="16.5" customHeight="1" x14ac:dyDescent="0.3">
      <c r="A7" s="50"/>
      <c r="B7" s="6"/>
      <c r="C7" s="6"/>
      <c r="D7" s="25"/>
      <c r="E7" s="6"/>
      <c r="F7" s="216" t="s">
        <v>5</v>
      </c>
      <c r="G7" s="216"/>
      <c r="H7" s="216"/>
      <c r="I7" s="107"/>
      <c r="J7" s="216" t="s">
        <v>5</v>
      </c>
      <c r="K7" s="216"/>
      <c r="L7" s="216"/>
    </row>
    <row r="8" spans="1:12" ht="16.5" customHeight="1" x14ac:dyDescent="0.3">
      <c r="A8" s="6"/>
      <c r="B8" s="6"/>
      <c r="C8" s="6"/>
      <c r="D8" s="31"/>
      <c r="E8" s="50"/>
      <c r="F8" s="108" t="s">
        <v>6</v>
      </c>
      <c r="G8" s="109"/>
      <c r="H8" s="108" t="s">
        <v>6</v>
      </c>
      <c r="I8" s="110"/>
      <c r="J8" s="108" t="s">
        <v>6</v>
      </c>
      <c r="K8" s="109"/>
      <c r="L8" s="108" t="s">
        <v>6</v>
      </c>
    </row>
    <row r="9" spans="1:12" ht="16.5" customHeight="1" x14ac:dyDescent="0.3">
      <c r="A9" s="6"/>
      <c r="B9" s="6"/>
      <c r="C9" s="6"/>
      <c r="D9" s="31"/>
      <c r="E9" s="50"/>
      <c r="F9" s="18">
        <v>2021</v>
      </c>
      <c r="G9" s="32"/>
      <c r="H9" s="18">
        <v>2020</v>
      </c>
      <c r="I9" s="32"/>
      <c r="J9" s="18">
        <v>2021</v>
      </c>
      <c r="K9" s="32"/>
      <c r="L9" s="18">
        <v>2020</v>
      </c>
    </row>
    <row r="10" spans="1:12" ht="16.5" customHeight="1" x14ac:dyDescent="0.3">
      <c r="A10" s="6"/>
      <c r="B10" s="6"/>
      <c r="C10" s="6"/>
      <c r="D10" s="111" t="s">
        <v>10</v>
      </c>
      <c r="E10" s="50"/>
      <c r="F10" s="22" t="s">
        <v>11</v>
      </c>
      <c r="G10" s="17"/>
      <c r="H10" s="22" t="s">
        <v>11</v>
      </c>
      <c r="I10" s="17"/>
      <c r="J10" s="23" t="s">
        <v>11</v>
      </c>
      <c r="K10" s="24"/>
      <c r="L10" s="23" t="s">
        <v>11</v>
      </c>
    </row>
    <row r="11" spans="1:12" ht="16.5" customHeight="1" x14ac:dyDescent="0.3">
      <c r="A11" s="30"/>
      <c r="B11" s="30"/>
      <c r="C11" s="6"/>
      <c r="D11" s="25"/>
      <c r="E11" s="6"/>
      <c r="F11" s="112"/>
      <c r="G11" s="42"/>
      <c r="H11" s="113"/>
      <c r="I11" s="42"/>
      <c r="J11" s="112"/>
      <c r="K11" s="42"/>
      <c r="L11" s="113"/>
    </row>
    <row r="12" spans="1:12" ht="16.5" customHeight="1" x14ac:dyDescent="0.3">
      <c r="A12" s="35" t="s">
        <v>87</v>
      </c>
      <c r="B12" s="35"/>
      <c r="C12" s="6"/>
      <c r="D12" s="25">
        <v>4</v>
      </c>
      <c r="E12" s="6"/>
      <c r="F12" s="27">
        <v>249707029</v>
      </c>
      <c r="G12" s="38"/>
      <c r="H12" s="42">
        <v>170202670</v>
      </c>
      <c r="I12" s="38"/>
      <c r="J12" s="27">
        <v>249707029</v>
      </c>
      <c r="K12" s="38"/>
      <c r="L12" s="42">
        <v>161735267</v>
      </c>
    </row>
    <row r="13" spans="1:12" ht="16.5" customHeight="1" x14ac:dyDescent="0.3">
      <c r="A13" s="35" t="s">
        <v>88</v>
      </c>
      <c r="B13" s="30"/>
      <c r="C13" s="6"/>
      <c r="D13" s="25"/>
      <c r="E13" s="6"/>
      <c r="F13" s="55">
        <v>-167417940</v>
      </c>
      <c r="G13" s="38"/>
      <c r="H13" s="49">
        <v>-125415609</v>
      </c>
      <c r="I13" s="38"/>
      <c r="J13" s="55">
        <v>-167685975</v>
      </c>
      <c r="K13" s="38"/>
      <c r="L13" s="49">
        <v>-119090135</v>
      </c>
    </row>
    <row r="14" spans="1:12" ht="16.5" customHeight="1" x14ac:dyDescent="0.3">
      <c r="A14" s="30"/>
      <c r="B14" s="30"/>
      <c r="C14" s="6"/>
      <c r="D14" s="25"/>
      <c r="E14" s="6"/>
      <c r="F14" s="112"/>
      <c r="G14" s="42"/>
      <c r="H14" s="113"/>
      <c r="I14" s="42"/>
      <c r="J14" s="27"/>
      <c r="K14" s="42"/>
      <c r="L14" s="42"/>
    </row>
    <row r="15" spans="1:12" ht="16.5" customHeight="1" x14ac:dyDescent="0.3">
      <c r="A15" s="114" t="s">
        <v>89</v>
      </c>
      <c r="B15" s="30"/>
      <c r="C15" s="6"/>
      <c r="D15" s="25"/>
      <c r="E15" s="6"/>
      <c r="F15" s="112">
        <f>SUM(F12:F13)</f>
        <v>82289089</v>
      </c>
      <c r="G15" s="42"/>
      <c r="H15" s="113">
        <f>SUM(H12:H13)</f>
        <v>44787061</v>
      </c>
      <c r="I15" s="42"/>
      <c r="J15" s="27">
        <f>SUM(J12:J13)</f>
        <v>82021054</v>
      </c>
      <c r="K15" s="42"/>
      <c r="L15" s="42">
        <f>SUM(L12:L13)</f>
        <v>42645132</v>
      </c>
    </row>
    <row r="16" spans="1:12" ht="16.5" customHeight="1" x14ac:dyDescent="0.3">
      <c r="A16" s="30"/>
      <c r="B16" s="30"/>
      <c r="C16" s="6"/>
      <c r="D16" s="25"/>
      <c r="E16" s="6"/>
      <c r="F16" s="112"/>
      <c r="G16" s="42"/>
      <c r="H16" s="113"/>
      <c r="I16" s="42"/>
      <c r="J16" s="27"/>
      <c r="K16" s="42"/>
      <c r="L16" s="42"/>
    </row>
    <row r="17" spans="1:12" ht="16.5" customHeight="1" x14ac:dyDescent="0.3">
      <c r="A17" s="115" t="s">
        <v>90</v>
      </c>
      <c r="B17" s="35"/>
      <c r="C17" s="6"/>
      <c r="D17" s="25"/>
      <c r="E17" s="6"/>
      <c r="F17" s="27">
        <v>1571300</v>
      </c>
      <c r="G17" s="42"/>
      <c r="H17" s="42">
        <v>507632</v>
      </c>
      <c r="I17" s="42"/>
      <c r="J17" s="27">
        <v>1662436</v>
      </c>
      <c r="K17" s="42"/>
      <c r="L17" s="42">
        <v>767356</v>
      </c>
    </row>
    <row r="18" spans="1:12" ht="16.5" customHeight="1" x14ac:dyDescent="0.3">
      <c r="A18" s="35" t="s">
        <v>91</v>
      </c>
      <c r="B18" s="30"/>
      <c r="C18" s="6"/>
      <c r="D18" s="25"/>
      <c r="E18" s="6"/>
      <c r="F18" s="27">
        <v>-17018022</v>
      </c>
      <c r="G18" s="42"/>
      <c r="H18" s="42">
        <v>-12037183</v>
      </c>
      <c r="I18" s="42"/>
      <c r="J18" s="27">
        <v>-16900130</v>
      </c>
      <c r="K18" s="42"/>
      <c r="L18" s="42">
        <v>-11569812</v>
      </c>
    </row>
    <row r="19" spans="1:12" ht="16.5" customHeight="1" x14ac:dyDescent="0.3">
      <c r="A19" s="115" t="s">
        <v>92</v>
      </c>
      <c r="B19" s="35"/>
      <c r="C19" s="6"/>
      <c r="D19" s="25"/>
      <c r="E19" s="6"/>
      <c r="F19" s="27">
        <v>-13988570</v>
      </c>
      <c r="G19" s="42"/>
      <c r="H19" s="42">
        <v>-14234122</v>
      </c>
      <c r="I19" s="42"/>
      <c r="J19" s="27">
        <v>-13151284</v>
      </c>
      <c r="K19" s="42"/>
      <c r="L19" s="42">
        <v>-12884736</v>
      </c>
    </row>
    <row r="20" spans="1:12" ht="16.5" customHeight="1" x14ac:dyDescent="0.3">
      <c r="A20" s="115" t="s">
        <v>93</v>
      </c>
      <c r="B20" s="35"/>
      <c r="C20" s="6"/>
      <c r="D20" s="25"/>
      <c r="E20" s="6"/>
      <c r="F20" s="55">
        <v>-37893</v>
      </c>
      <c r="G20" s="116"/>
      <c r="H20" s="49">
        <v>-51960</v>
      </c>
      <c r="I20" s="116"/>
      <c r="J20" s="55">
        <v>-37893</v>
      </c>
      <c r="K20" s="116"/>
      <c r="L20" s="49">
        <v>-51959</v>
      </c>
    </row>
    <row r="21" spans="1:12" ht="16.5" customHeight="1" x14ac:dyDescent="0.3">
      <c r="A21" s="35"/>
      <c r="B21" s="35"/>
      <c r="C21" s="6"/>
      <c r="D21" s="25"/>
      <c r="E21" s="6"/>
      <c r="F21" s="112"/>
      <c r="G21" s="42"/>
      <c r="H21" s="113"/>
      <c r="I21" s="42"/>
      <c r="J21" s="37"/>
      <c r="K21" s="42"/>
      <c r="L21" s="75"/>
    </row>
    <row r="22" spans="1:12" ht="16.5" customHeight="1" x14ac:dyDescent="0.3">
      <c r="A22" s="114" t="s">
        <v>94</v>
      </c>
      <c r="B22" s="30"/>
      <c r="C22" s="6"/>
      <c r="D22" s="25"/>
      <c r="E22" s="6"/>
      <c r="F22" s="112">
        <f>SUM(F15:F20)</f>
        <v>52815904</v>
      </c>
      <c r="G22" s="117"/>
      <c r="H22" s="113">
        <f>SUM(H15:H20)</f>
        <v>18971428</v>
      </c>
      <c r="I22" s="117"/>
      <c r="J22" s="118">
        <f>SUM(J15:J20)</f>
        <v>53594183</v>
      </c>
      <c r="K22" s="117"/>
      <c r="L22" s="116">
        <f>SUM(L15:L20)</f>
        <v>18905981</v>
      </c>
    </row>
    <row r="23" spans="1:12" ht="16.5" customHeight="1" x14ac:dyDescent="0.3">
      <c r="A23" s="115" t="s">
        <v>95</v>
      </c>
      <c r="B23" s="35"/>
      <c r="C23" s="6"/>
      <c r="D23" s="25"/>
      <c r="E23" s="6"/>
      <c r="F23" s="55">
        <v>-10730807</v>
      </c>
      <c r="G23" s="116"/>
      <c r="H23" s="49">
        <v>-3731014</v>
      </c>
      <c r="I23" s="116"/>
      <c r="J23" s="55">
        <v>-10766297</v>
      </c>
      <c r="K23" s="116"/>
      <c r="L23" s="49">
        <v>-3841558</v>
      </c>
    </row>
    <row r="24" spans="1:12" ht="16.5" customHeight="1" x14ac:dyDescent="0.3">
      <c r="A24" s="6"/>
      <c r="B24" s="6"/>
      <c r="C24" s="6"/>
      <c r="D24" s="25"/>
      <c r="E24" s="6"/>
      <c r="F24" s="112"/>
      <c r="G24" s="119"/>
      <c r="H24" s="113"/>
      <c r="I24" s="119"/>
      <c r="J24" s="120"/>
      <c r="K24" s="119"/>
      <c r="L24" s="121"/>
    </row>
    <row r="25" spans="1:12" ht="16.5" customHeight="1" x14ac:dyDescent="0.3">
      <c r="A25" s="114" t="s">
        <v>96</v>
      </c>
      <c r="B25" s="30"/>
      <c r="C25" s="6"/>
      <c r="D25" s="25"/>
      <c r="E25" s="6"/>
      <c r="F25" s="112">
        <f>SUM(F22:F24)</f>
        <v>42085097</v>
      </c>
      <c r="G25" s="122"/>
      <c r="H25" s="113">
        <f>SUM(H22:H24)</f>
        <v>15240414</v>
      </c>
      <c r="I25" s="122"/>
      <c r="J25" s="120">
        <f>SUM(J22:J24)</f>
        <v>42827886</v>
      </c>
      <c r="K25" s="122"/>
      <c r="L25" s="121">
        <f>SUM(L22:L24)</f>
        <v>15064423</v>
      </c>
    </row>
    <row r="26" spans="1:12" ht="16.5" customHeight="1" x14ac:dyDescent="0.3">
      <c r="A26" s="115" t="s">
        <v>97</v>
      </c>
      <c r="B26" s="30"/>
      <c r="C26" s="6"/>
      <c r="D26" s="25"/>
      <c r="E26" s="6"/>
      <c r="F26" s="123">
        <v>0</v>
      </c>
      <c r="G26" s="121"/>
      <c r="H26" s="124">
        <v>0</v>
      </c>
      <c r="I26" s="121"/>
      <c r="J26" s="125">
        <v>0</v>
      </c>
      <c r="K26" s="121"/>
      <c r="L26" s="126">
        <v>0</v>
      </c>
    </row>
    <row r="27" spans="1:12" ht="16.5" customHeight="1" x14ac:dyDescent="0.3">
      <c r="A27" s="35"/>
      <c r="B27" s="30"/>
      <c r="C27" s="6"/>
      <c r="D27" s="25"/>
      <c r="E27" s="6"/>
      <c r="F27" s="112"/>
      <c r="G27" s="119"/>
      <c r="H27" s="113"/>
      <c r="I27" s="119"/>
      <c r="J27" s="127"/>
      <c r="K27" s="119"/>
      <c r="L27" s="128"/>
    </row>
    <row r="28" spans="1:12" ht="16.5" customHeight="1" thickBot="1" x14ac:dyDescent="0.35">
      <c r="A28" s="114" t="s">
        <v>98</v>
      </c>
      <c r="B28" s="50"/>
      <c r="C28" s="50"/>
      <c r="D28" s="25"/>
      <c r="E28" s="6"/>
      <c r="F28" s="129">
        <f>F25+F26</f>
        <v>42085097</v>
      </c>
      <c r="G28" s="119"/>
      <c r="H28" s="130">
        <f>H25+H26</f>
        <v>15240414</v>
      </c>
      <c r="I28" s="119"/>
      <c r="J28" s="129">
        <f>J25+J26</f>
        <v>42827886</v>
      </c>
      <c r="K28" s="119"/>
      <c r="L28" s="130">
        <f>L25+L26</f>
        <v>15064423</v>
      </c>
    </row>
    <row r="29" spans="1:12" ht="16.5" customHeight="1" thickTop="1" x14ac:dyDescent="0.3">
      <c r="A29" s="30"/>
      <c r="B29" s="50"/>
      <c r="C29" s="50"/>
      <c r="D29" s="25"/>
      <c r="E29" s="6"/>
      <c r="F29" s="112"/>
      <c r="G29" s="119"/>
      <c r="H29" s="113"/>
      <c r="I29" s="119"/>
      <c r="J29" s="120"/>
      <c r="K29" s="119"/>
      <c r="L29" s="121"/>
    </row>
    <row r="30" spans="1:12" ht="16.5" customHeight="1" x14ac:dyDescent="0.3">
      <c r="A30" s="114" t="s">
        <v>99</v>
      </c>
      <c r="B30" s="131"/>
      <c r="C30" s="131"/>
      <c r="D30" s="131"/>
      <c r="E30" s="131"/>
      <c r="F30" s="112"/>
      <c r="G30" s="132"/>
      <c r="H30" s="113"/>
      <c r="I30" s="132"/>
      <c r="J30" s="133"/>
      <c r="K30" s="132"/>
      <c r="L30" s="134"/>
    </row>
    <row r="31" spans="1:12" ht="16.5" customHeight="1" x14ac:dyDescent="0.3">
      <c r="A31" s="135" t="s">
        <v>100</v>
      </c>
      <c r="B31" s="131"/>
      <c r="C31" s="131"/>
      <c r="D31" s="131"/>
      <c r="E31" s="136"/>
      <c r="F31" s="27">
        <v>42087226</v>
      </c>
      <c r="G31" s="136"/>
      <c r="H31" s="42">
        <v>15245471</v>
      </c>
      <c r="I31" s="136"/>
      <c r="J31" s="27">
        <v>42827886</v>
      </c>
      <c r="K31" s="136"/>
      <c r="L31" s="42">
        <v>15064423</v>
      </c>
    </row>
    <row r="32" spans="1:12" ht="16.5" customHeight="1" x14ac:dyDescent="0.3">
      <c r="A32" s="135" t="s">
        <v>82</v>
      </c>
      <c r="B32" s="131"/>
      <c r="C32" s="131"/>
      <c r="D32" s="131"/>
      <c r="E32" s="75"/>
      <c r="F32" s="55">
        <v>-2129</v>
      </c>
      <c r="G32" s="75"/>
      <c r="H32" s="49">
        <v>-5057</v>
      </c>
      <c r="I32" s="75"/>
      <c r="J32" s="55">
        <v>0</v>
      </c>
      <c r="K32" s="75"/>
      <c r="L32" s="49">
        <v>0</v>
      </c>
    </row>
    <row r="33" spans="1:12" ht="16.5" customHeight="1" x14ac:dyDescent="0.3">
      <c r="A33" s="131"/>
      <c r="B33" s="131"/>
      <c r="C33" s="131"/>
      <c r="D33" s="131"/>
      <c r="E33" s="134"/>
      <c r="F33" s="112"/>
      <c r="G33" s="134"/>
      <c r="H33" s="113"/>
      <c r="I33" s="134"/>
      <c r="J33" s="137"/>
      <c r="K33" s="134"/>
      <c r="L33" s="132"/>
    </row>
    <row r="34" spans="1:12" ht="16.5" customHeight="1" thickBot="1" x14ac:dyDescent="0.35">
      <c r="A34" s="131"/>
      <c r="B34" s="131"/>
      <c r="C34" s="131"/>
      <c r="D34" s="131"/>
      <c r="E34" s="136"/>
      <c r="F34" s="129">
        <f>F25</f>
        <v>42085097</v>
      </c>
      <c r="G34" s="136"/>
      <c r="H34" s="130">
        <f>H25</f>
        <v>15240414</v>
      </c>
      <c r="I34" s="136"/>
      <c r="J34" s="138">
        <f>SUM(J31:J33)</f>
        <v>42827886</v>
      </c>
      <c r="K34" s="136"/>
      <c r="L34" s="139">
        <f>SUM(L31:L33)</f>
        <v>15064423</v>
      </c>
    </row>
    <row r="35" spans="1:12" ht="16.5" customHeight="1" thickTop="1" x14ac:dyDescent="0.3">
      <c r="A35" s="131"/>
      <c r="B35" s="131"/>
      <c r="C35" s="131"/>
      <c r="D35" s="131"/>
      <c r="E35" s="134"/>
      <c r="F35" s="112"/>
      <c r="G35" s="134"/>
      <c r="H35" s="113"/>
      <c r="I35" s="134"/>
      <c r="J35" s="137"/>
      <c r="K35" s="134"/>
      <c r="L35" s="132"/>
    </row>
    <row r="36" spans="1:12" ht="16.5" customHeight="1" x14ac:dyDescent="0.3">
      <c r="A36" s="140" t="s">
        <v>101</v>
      </c>
      <c r="B36" s="131"/>
      <c r="C36" s="131"/>
      <c r="D36" s="131"/>
      <c r="E36" s="134"/>
      <c r="F36" s="112"/>
      <c r="G36" s="134"/>
      <c r="H36" s="113"/>
      <c r="I36" s="134"/>
      <c r="J36" s="137"/>
      <c r="K36" s="134"/>
      <c r="L36" s="132"/>
    </row>
    <row r="37" spans="1:12" ht="16.5" customHeight="1" x14ac:dyDescent="0.3">
      <c r="A37" s="140"/>
      <c r="B37" s="140" t="s">
        <v>102</v>
      </c>
      <c r="C37" s="131"/>
      <c r="D37" s="131"/>
      <c r="E37" s="134"/>
      <c r="F37" s="112"/>
      <c r="G37" s="134"/>
      <c r="H37" s="113"/>
      <c r="I37" s="134"/>
      <c r="J37" s="137"/>
      <c r="K37" s="134"/>
      <c r="L37" s="132"/>
    </row>
    <row r="38" spans="1:12" ht="16.5" customHeight="1" x14ac:dyDescent="0.3">
      <c r="A38" s="135" t="s">
        <v>100</v>
      </c>
      <c r="B38" s="131"/>
      <c r="C38" s="131"/>
      <c r="D38" s="131"/>
      <c r="E38" s="136"/>
      <c r="F38" s="27">
        <v>42087226</v>
      </c>
      <c r="G38" s="136"/>
      <c r="H38" s="42">
        <v>15245471</v>
      </c>
      <c r="I38" s="136"/>
      <c r="J38" s="27">
        <v>42827886</v>
      </c>
      <c r="K38" s="136"/>
      <c r="L38" s="42">
        <v>15064423</v>
      </c>
    </row>
    <row r="39" spans="1:12" ht="16.5" customHeight="1" x14ac:dyDescent="0.3">
      <c r="A39" s="135" t="s">
        <v>82</v>
      </c>
      <c r="B39" s="131"/>
      <c r="C39" s="131"/>
      <c r="D39" s="131"/>
      <c r="E39" s="75"/>
      <c r="F39" s="55">
        <v>-2129</v>
      </c>
      <c r="G39" s="75"/>
      <c r="H39" s="49">
        <v>-5057</v>
      </c>
      <c r="I39" s="75"/>
      <c r="J39" s="55">
        <v>0</v>
      </c>
      <c r="K39" s="75"/>
      <c r="L39" s="49">
        <v>0</v>
      </c>
    </row>
    <row r="40" spans="1:12" ht="16.5" customHeight="1" x14ac:dyDescent="0.3">
      <c r="A40" s="131"/>
      <c r="B40" s="131"/>
      <c r="C40" s="131"/>
      <c r="D40" s="131"/>
      <c r="E40" s="134"/>
      <c r="F40" s="112"/>
      <c r="G40" s="134"/>
      <c r="H40" s="113"/>
      <c r="I40" s="134"/>
      <c r="J40" s="137"/>
      <c r="K40" s="134"/>
      <c r="L40" s="132"/>
    </row>
    <row r="41" spans="1:12" ht="16.5" customHeight="1" thickBot="1" x14ac:dyDescent="0.35">
      <c r="A41" s="131"/>
      <c r="B41" s="131"/>
      <c r="C41" s="131"/>
      <c r="D41" s="131"/>
      <c r="E41" s="136"/>
      <c r="F41" s="138">
        <f>SUM(F38:F40)</f>
        <v>42085097</v>
      </c>
      <c r="G41" s="136"/>
      <c r="H41" s="130">
        <v>15240414</v>
      </c>
      <c r="I41" s="136"/>
      <c r="J41" s="138">
        <f>SUM(J38:J40)</f>
        <v>42827886</v>
      </c>
      <c r="K41" s="136"/>
      <c r="L41" s="139">
        <f>SUM(L38:L40)</f>
        <v>15064423</v>
      </c>
    </row>
    <row r="42" spans="1:12" ht="16.5" customHeight="1" thickTop="1" x14ac:dyDescent="0.3">
      <c r="A42" s="35"/>
      <c r="B42" s="35"/>
      <c r="C42" s="6"/>
      <c r="D42" s="6"/>
      <c r="E42" s="6"/>
      <c r="F42" s="112"/>
      <c r="G42" s="119"/>
      <c r="H42" s="113"/>
      <c r="I42" s="119"/>
      <c r="J42" s="120"/>
      <c r="K42" s="119"/>
      <c r="L42" s="121"/>
    </row>
    <row r="43" spans="1:12" ht="16.5" customHeight="1" x14ac:dyDescent="0.3">
      <c r="A43" s="30" t="s">
        <v>103</v>
      </c>
      <c r="B43" s="35"/>
      <c r="C43" s="6"/>
      <c r="D43" s="6"/>
      <c r="E43" s="6"/>
      <c r="F43" s="112"/>
      <c r="G43" s="119"/>
      <c r="H43" s="113"/>
      <c r="I43" s="119"/>
      <c r="J43" s="120"/>
      <c r="K43" s="119"/>
      <c r="L43" s="121"/>
    </row>
    <row r="44" spans="1:12" ht="16.5" customHeight="1" thickBot="1" x14ac:dyDescent="0.35">
      <c r="A44" s="35" t="s">
        <v>104</v>
      </c>
      <c r="B44" s="30"/>
      <c r="C44" s="50"/>
      <c r="D44" s="25">
        <v>12</v>
      </c>
      <c r="E44" s="6"/>
      <c r="F44" s="141">
        <v>0.06</v>
      </c>
      <c r="G44" s="121"/>
      <c r="H44" s="142">
        <v>0.02</v>
      </c>
      <c r="I44" s="121"/>
      <c r="J44" s="141">
        <v>0.06</v>
      </c>
      <c r="K44" s="121"/>
      <c r="L44" s="142">
        <v>0.02</v>
      </c>
    </row>
    <row r="45" spans="1:12" ht="16.5" customHeight="1" thickTop="1" x14ac:dyDescent="0.3">
      <c r="A45" s="30"/>
      <c r="B45" s="30"/>
      <c r="C45" s="50"/>
      <c r="D45" s="25"/>
      <c r="E45" s="6"/>
      <c r="F45" s="143"/>
      <c r="G45" s="121"/>
      <c r="H45" s="143"/>
      <c r="I45" s="121"/>
      <c r="J45" s="143"/>
      <c r="K45" s="121"/>
      <c r="L45" s="143"/>
    </row>
    <row r="46" spans="1:12" ht="16.5" customHeight="1" x14ac:dyDescent="0.3">
      <c r="A46" s="30"/>
      <c r="B46" s="30"/>
      <c r="C46" s="50"/>
      <c r="D46" s="25"/>
      <c r="E46" s="6"/>
      <c r="F46" s="143"/>
      <c r="G46" s="121"/>
      <c r="H46" s="143"/>
      <c r="I46" s="121"/>
      <c r="J46" s="143"/>
      <c r="K46" s="121"/>
      <c r="L46" s="143"/>
    </row>
    <row r="47" spans="1:12" ht="14.25" customHeight="1" x14ac:dyDescent="0.3">
      <c r="A47" s="30"/>
      <c r="B47" s="30"/>
      <c r="C47" s="50"/>
      <c r="D47" s="25"/>
      <c r="E47" s="6"/>
      <c r="F47" s="143"/>
      <c r="G47" s="121"/>
      <c r="H47" s="143"/>
      <c r="I47" s="121"/>
      <c r="J47" s="143"/>
      <c r="K47" s="121"/>
      <c r="L47" s="143"/>
    </row>
    <row r="48" spans="1:12" ht="21.9" customHeight="1" x14ac:dyDescent="0.3">
      <c r="A48" s="63" t="s">
        <v>39</v>
      </c>
      <c r="B48" s="100"/>
      <c r="C48" s="100"/>
      <c r="D48" s="101"/>
      <c r="E48" s="100"/>
      <c r="F48" s="102"/>
      <c r="G48" s="103"/>
      <c r="H48" s="102"/>
      <c r="I48" s="104"/>
      <c r="J48" s="104"/>
      <c r="K48" s="104"/>
      <c r="L48" s="10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H56" sqref="H56"/>
    </sheetView>
  </sheetViews>
  <sheetFormatPr defaultRowHeight="16.5" customHeight="1" x14ac:dyDescent="0.3"/>
  <cols>
    <col min="1" max="2" width="1.44140625" customWidth="1"/>
    <col min="3" max="3" width="32.44140625" customWidth="1"/>
    <col min="4" max="4" width="5.88671875" customWidth="1"/>
    <col min="5" max="5" width="0.5546875" customWidth="1"/>
    <col min="6" max="6" width="11.5546875" customWidth="1"/>
    <col min="7" max="7" width="0.5546875" customWidth="1"/>
    <col min="8" max="8" width="11.5546875" customWidth="1"/>
    <col min="9" max="9" width="0.5546875" customWidth="1"/>
    <col min="10" max="10" width="11.5546875" customWidth="1"/>
    <col min="11" max="11" width="0.5546875" customWidth="1"/>
    <col min="12" max="12" width="11.5546875" customWidth="1"/>
  </cols>
  <sheetData>
    <row r="1" spans="1:12" ht="16.5" customHeight="1" x14ac:dyDescent="0.3">
      <c r="A1" s="1" t="s">
        <v>0</v>
      </c>
      <c r="B1" s="91"/>
      <c r="C1" s="91"/>
      <c r="D1" s="92"/>
      <c r="E1" s="93"/>
      <c r="F1" s="94"/>
      <c r="G1" s="95"/>
      <c r="H1" s="94"/>
      <c r="I1" s="95"/>
      <c r="J1" s="96"/>
      <c r="K1" s="95"/>
      <c r="L1" s="96"/>
    </row>
    <row r="2" spans="1:12" ht="16.5" customHeight="1" x14ac:dyDescent="0.3">
      <c r="A2" s="97" t="s">
        <v>105</v>
      </c>
      <c r="B2" s="91"/>
      <c r="C2" s="91"/>
      <c r="D2" s="92"/>
      <c r="E2" s="93"/>
      <c r="F2" s="98"/>
      <c r="G2" s="95"/>
      <c r="H2" s="98"/>
      <c r="I2" s="95"/>
      <c r="J2" s="96"/>
      <c r="K2" s="95"/>
      <c r="L2" s="96"/>
    </row>
    <row r="3" spans="1:12" ht="16.5" customHeight="1" x14ac:dyDescent="0.3">
      <c r="A3" s="99" t="s">
        <v>106</v>
      </c>
      <c r="B3" s="100"/>
      <c r="C3" s="100"/>
      <c r="D3" s="101"/>
      <c r="E3" s="100"/>
      <c r="F3" s="102"/>
      <c r="G3" s="103"/>
      <c r="H3" s="102"/>
      <c r="I3" s="103"/>
      <c r="J3" s="104"/>
      <c r="K3" s="103"/>
      <c r="L3" s="104"/>
    </row>
    <row r="4" spans="1:12" ht="16.5" customHeight="1" x14ac:dyDescent="0.3">
      <c r="A4" s="105"/>
      <c r="B4" s="93"/>
      <c r="C4" s="93"/>
      <c r="D4" s="92"/>
      <c r="E4" s="93"/>
      <c r="F4" s="98"/>
      <c r="G4" s="95"/>
      <c r="H4" s="98"/>
      <c r="I4" s="95"/>
      <c r="J4" s="96"/>
      <c r="K4" s="95"/>
      <c r="L4" s="96"/>
    </row>
    <row r="5" spans="1:12" ht="16.5" customHeight="1" x14ac:dyDescent="0.3">
      <c r="A5" s="91"/>
      <c r="B5" s="93"/>
      <c r="C5" s="93"/>
      <c r="D5" s="92"/>
      <c r="E5" s="93"/>
      <c r="F5" s="98"/>
      <c r="G5" s="95"/>
      <c r="H5" s="98"/>
      <c r="I5" s="95"/>
      <c r="J5" s="96"/>
      <c r="K5" s="95"/>
      <c r="L5" s="96"/>
    </row>
    <row r="6" spans="1:12" ht="15" customHeight="1" x14ac:dyDescent="0.3">
      <c r="A6" s="50"/>
      <c r="B6" s="6"/>
      <c r="C6" s="6"/>
      <c r="D6" s="25"/>
      <c r="E6" s="6"/>
      <c r="F6" s="215" t="s">
        <v>3</v>
      </c>
      <c r="G6" s="215"/>
      <c r="H6" s="215"/>
      <c r="I6" s="106"/>
      <c r="J6" s="215" t="s">
        <v>4</v>
      </c>
      <c r="K6" s="215"/>
      <c r="L6" s="215"/>
    </row>
    <row r="7" spans="1:12" ht="15" customHeight="1" x14ac:dyDescent="0.3">
      <c r="A7" s="50"/>
      <c r="B7" s="6"/>
      <c r="C7" s="6"/>
      <c r="D7" s="25"/>
      <c r="E7" s="6"/>
      <c r="F7" s="216" t="s">
        <v>5</v>
      </c>
      <c r="G7" s="216"/>
      <c r="H7" s="216"/>
      <c r="I7" s="107"/>
      <c r="J7" s="216" t="s">
        <v>5</v>
      </c>
      <c r="K7" s="216"/>
      <c r="L7" s="216"/>
    </row>
    <row r="8" spans="1:12" ht="15" customHeight="1" x14ac:dyDescent="0.3">
      <c r="A8" s="6"/>
      <c r="B8" s="6"/>
      <c r="C8" s="6"/>
      <c r="D8" s="31"/>
      <c r="E8" s="50"/>
      <c r="F8" s="108" t="s">
        <v>6</v>
      </c>
      <c r="G8" s="109"/>
      <c r="H8" s="108" t="s">
        <v>6</v>
      </c>
      <c r="I8" s="110"/>
      <c r="J8" s="108" t="s">
        <v>6</v>
      </c>
      <c r="K8" s="109"/>
      <c r="L8" s="108" t="s">
        <v>6</v>
      </c>
    </row>
    <row r="9" spans="1:12" ht="15" customHeight="1" x14ac:dyDescent="0.3">
      <c r="A9" s="6"/>
      <c r="B9" s="6"/>
      <c r="C9" s="6"/>
      <c r="D9" s="31"/>
      <c r="E9" s="50"/>
      <c r="F9" s="18">
        <v>2021</v>
      </c>
      <c r="G9" s="32"/>
      <c r="H9" s="18">
        <v>2020</v>
      </c>
      <c r="I9" s="32"/>
      <c r="J9" s="18">
        <v>2021</v>
      </c>
      <c r="K9" s="32"/>
      <c r="L9" s="18">
        <v>2020</v>
      </c>
    </row>
    <row r="10" spans="1:12" ht="15" customHeight="1" x14ac:dyDescent="0.3">
      <c r="A10" s="6"/>
      <c r="B10" s="6"/>
      <c r="C10" s="6"/>
      <c r="D10" s="111" t="s">
        <v>10</v>
      </c>
      <c r="E10" s="50"/>
      <c r="F10" s="22" t="s">
        <v>11</v>
      </c>
      <c r="G10" s="17"/>
      <c r="H10" s="22" t="s">
        <v>11</v>
      </c>
      <c r="I10" s="17"/>
      <c r="J10" s="23" t="s">
        <v>11</v>
      </c>
      <c r="K10" s="24"/>
      <c r="L10" s="23" t="s">
        <v>11</v>
      </c>
    </row>
    <row r="11" spans="1:12" ht="15" customHeight="1" x14ac:dyDescent="0.3">
      <c r="A11" s="30"/>
      <c r="B11" s="30"/>
      <c r="C11" s="6"/>
      <c r="D11" s="25"/>
      <c r="E11" s="6"/>
      <c r="F11" s="112"/>
      <c r="G11" s="42"/>
      <c r="H11" s="113"/>
      <c r="I11" s="42"/>
      <c r="J11" s="112"/>
      <c r="K11" s="42"/>
      <c r="L11" s="113"/>
    </row>
    <row r="12" spans="1:12" ht="15" customHeight="1" x14ac:dyDescent="0.3">
      <c r="A12" s="35" t="s">
        <v>87</v>
      </c>
      <c r="B12" s="35"/>
      <c r="C12" s="6"/>
      <c r="D12" s="25">
        <v>4</v>
      </c>
      <c r="E12" s="6"/>
      <c r="F12" s="112">
        <v>693682950</v>
      </c>
      <c r="G12" s="38"/>
      <c r="H12" s="113">
        <v>496162150</v>
      </c>
      <c r="I12" s="38"/>
      <c r="J12" s="37">
        <v>693658865</v>
      </c>
      <c r="K12" s="38"/>
      <c r="L12" s="75">
        <v>462792561</v>
      </c>
    </row>
    <row r="13" spans="1:12" ht="15" customHeight="1" x14ac:dyDescent="0.3">
      <c r="A13" s="35" t="s">
        <v>88</v>
      </c>
      <c r="B13" s="30"/>
      <c r="C13" s="6"/>
      <c r="D13" s="25"/>
      <c r="E13" s="6"/>
      <c r="F13" s="123">
        <v>-468411343</v>
      </c>
      <c r="G13" s="38"/>
      <c r="H13" s="124">
        <v>-366703101</v>
      </c>
      <c r="I13" s="38"/>
      <c r="J13" s="46">
        <v>-468955666</v>
      </c>
      <c r="K13" s="38"/>
      <c r="L13" s="144">
        <v>-341604045</v>
      </c>
    </row>
    <row r="14" spans="1:12" ht="15" customHeight="1" x14ac:dyDescent="0.3">
      <c r="A14" s="30"/>
      <c r="B14" s="30"/>
      <c r="C14" s="6"/>
      <c r="D14" s="25"/>
      <c r="E14" s="6"/>
      <c r="F14" s="112"/>
      <c r="G14" s="42"/>
      <c r="H14" s="113"/>
      <c r="I14" s="42"/>
      <c r="J14" s="27"/>
      <c r="K14" s="42"/>
      <c r="L14" s="42"/>
    </row>
    <row r="15" spans="1:12" ht="15" customHeight="1" x14ac:dyDescent="0.3">
      <c r="A15" s="114" t="s">
        <v>89</v>
      </c>
      <c r="B15" s="30"/>
      <c r="C15" s="6"/>
      <c r="D15" s="25"/>
      <c r="E15" s="6"/>
      <c r="F15" s="112">
        <f>SUM(F12:F13)</f>
        <v>225271607</v>
      </c>
      <c r="G15" s="42"/>
      <c r="H15" s="113">
        <f>SUM(H12:H13)</f>
        <v>129459049</v>
      </c>
      <c r="I15" s="42"/>
      <c r="J15" s="27">
        <f>SUM(J12:J13)</f>
        <v>224703199</v>
      </c>
      <c r="K15" s="42"/>
      <c r="L15" s="42">
        <f>SUM(L12:L13)</f>
        <v>121188516</v>
      </c>
    </row>
    <row r="16" spans="1:12" ht="15" customHeight="1" x14ac:dyDescent="0.3">
      <c r="A16" s="30"/>
      <c r="B16" s="30"/>
      <c r="C16" s="6"/>
      <c r="D16" s="25"/>
      <c r="E16" s="6"/>
      <c r="F16" s="112"/>
      <c r="G16" s="42"/>
      <c r="H16" s="113"/>
      <c r="I16" s="42"/>
      <c r="J16" s="27"/>
      <c r="K16" s="42"/>
      <c r="L16" s="42"/>
    </row>
    <row r="17" spans="1:12" ht="15" customHeight="1" x14ac:dyDescent="0.3">
      <c r="A17" s="115" t="s">
        <v>90</v>
      </c>
      <c r="B17" s="35"/>
      <c r="C17" s="6"/>
      <c r="D17" s="25"/>
      <c r="E17" s="6"/>
      <c r="F17" s="112">
        <v>3709937</v>
      </c>
      <c r="G17" s="42"/>
      <c r="H17" s="113">
        <v>1580907</v>
      </c>
      <c r="I17" s="42"/>
      <c r="J17" s="37">
        <v>4434590</v>
      </c>
      <c r="K17" s="42"/>
      <c r="L17" s="75">
        <v>2417817</v>
      </c>
    </row>
    <row r="18" spans="1:12" ht="15" customHeight="1" x14ac:dyDescent="0.3">
      <c r="A18" s="35" t="s">
        <v>91</v>
      </c>
      <c r="B18" s="30"/>
      <c r="C18" s="6"/>
      <c r="D18" s="25"/>
      <c r="E18" s="6"/>
      <c r="F18" s="112">
        <v>-48173150</v>
      </c>
      <c r="G18" s="42"/>
      <c r="H18" s="113">
        <v>-35751305</v>
      </c>
      <c r="I18" s="42"/>
      <c r="J18" s="37">
        <v>-48053363</v>
      </c>
      <c r="K18" s="42"/>
      <c r="L18" s="75">
        <v>-34032695</v>
      </c>
    </row>
    <row r="19" spans="1:12" ht="15" customHeight="1" x14ac:dyDescent="0.3">
      <c r="A19" s="115" t="s">
        <v>92</v>
      </c>
      <c r="B19" s="35"/>
      <c r="C19" s="6"/>
      <c r="D19" s="25"/>
      <c r="E19" s="6"/>
      <c r="F19" s="112">
        <v>-42929409</v>
      </c>
      <c r="G19" s="42"/>
      <c r="H19" s="113">
        <v>-41738629</v>
      </c>
      <c r="I19" s="42"/>
      <c r="J19" s="37">
        <v>-39881255</v>
      </c>
      <c r="K19" s="42"/>
      <c r="L19" s="75">
        <v>-37453602</v>
      </c>
    </row>
    <row r="20" spans="1:12" ht="15" customHeight="1" x14ac:dyDescent="0.3">
      <c r="A20" s="115" t="s">
        <v>93</v>
      </c>
      <c r="B20" s="35"/>
      <c r="C20" s="6"/>
      <c r="D20" s="25"/>
      <c r="E20" s="6"/>
      <c r="F20" s="123">
        <v>-123379</v>
      </c>
      <c r="G20" s="116"/>
      <c r="H20" s="124">
        <v>-221293</v>
      </c>
      <c r="I20" s="116"/>
      <c r="J20" s="46">
        <v>-123379</v>
      </c>
      <c r="K20" s="116"/>
      <c r="L20" s="144">
        <v>-135490</v>
      </c>
    </row>
    <row r="21" spans="1:12" ht="15" customHeight="1" x14ac:dyDescent="0.3">
      <c r="A21" s="35"/>
      <c r="B21" s="35"/>
      <c r="C21" s="6"/>
      <c r="D21" s="25"/>
      <c r="E21" s="6"/>
      <c r="F21" s="112"/>
      <c r="G21" s="42"/>
      <c r="H21" s="113"/>
      <c r="I21" s="42"/>
      <c r="J21" s="37"/>
      <c r="K21" s="42"/>
      <c r="L21" s="75"/>
    </row>
    <row r="22" spans="1:12" ht="15" customHeight="1" x14ac:dyDescent="0.3">
      <c r="A22" s="114" t="s">
        <v>94</v>
      </c>
      <c r="B22" s="30"/>
      <c r="C22" s="6"/>
      <c r="D22" s="25"/>
      <c r="E22" s="6"/>
      <c r="F22" s="112">
        <f>SUM(F15:F20)</f>
        <v>137755606</v>
      </c>
      <c r="G22" s="117"/>
      <c r="H22" s="113">
        <f>SUM(H15:H20)</f>
        <v>53328729</v>
      </c>
      <c r="I22" s="117"/>
      <c r="J22" s="118">
        <f>SUM(J15:J20)</f>
        <v>141079792</v>
      </c>
      <c r="K22" s="117"/>
      <c r="L22" s="116">
        <f>SUM(L15:L20)</f>
        <v>51984546</v>
      </c>
    </row>
    <row r="23" spans="1:12" ht="15" customHeight="1" x14ac:dyDescent="0.3">
      <c r="A23" s="115" t="s">
        <v>95</v>
      </c>
      <c r="B23" s="35"/>
      <c r="C23" s="6"/>
      <c r="D23" s="25"/>
      <c r="E23" s="6"/>
      <c r="F23" s="123">
        <v>-27174916</v>
      </c>
      <c r="G23" s="116"/>
      <c r="H23" s="124">
        <v>-10722714</v>
      </c>
      <c r="I23" s="116"/>
      <c r="J23" s="46">
        <v>-27520712</v>
      </c>
      <c r="K23" s="116"/>
      <c r="L23" s="144">
        <v>-10693709</v>
      </c>
    </row>
    <row r="24" spans="1:12" ht="15" customHeight="1" x14ac:dyDescent="0.3">
      <c r="A24" s="6"/>
      <c r="B24" s="6"/>
      <c r="C24" s="6"/>
      <c r="D24" s="25"/>
      <c r="E24" s="6"/>
      <c r="F24" s="112"/>
      <c r="G24" s="119"/>
      <c r="H24" s="113"/>
      <c r="I24" s="119"/>
      <c r="J24" s="120"/>
      <c r="K24" s="119"/>
      <c r="L24" s="121"/>
    </row>
    <row r="25" spans="1:12" ht="15" customHeight="1" x14ac:dyDescent="0.3">
      <c r="A25" s="114" t="s">
        <v>96</v>
      </c>
      <c r="B25" s="30"/>
      <c r="C25" s="6"/>
      <c r="D25" s="25"/>
      <c r="E25" s="6"/>
      <c r="F25" s="112">
        <f>SUM(F22:F24)</f>
        <v>110580690</v>
      </c>
      <c r="G25" s="122"/>
      <c r="H25" s="113">
        <f>SUM(H22:H24)</f>
        <v>42606015</v>
      </c>
      <c r="I25" s="122"/>
      <c r="J25" s="120">
        <f>SUM(J22:J24)</f>
        <v>113559080</v>
      </c>
      <c r="K25" s="122"/>
      <c r="L25" s="121">
        <f>SUM(L22:L24)</f>
        <v>41290837</v>
      </c>
    </row>
    <row r="26" spans="1:12" ht="15" customHeight="1" x14ac:dyDescent="0.3">
      <c r="A26" s="6"/>
      <c r="B26" s="6"/>
      <c r="C26" s="6"/>
      <c r="D26" s="25"/>
      <c r="E26" s="6"/>
      <c r="F26" s="112"/>
      <c r="G26" s="119"/>
      <c r="H26" s="113"/>
      <c r="I26" s="119"/>
      <c r="J26" s="120"/>
      <c r="K26" s="119"/>
      <c r="L26" s="121"/>
    </row>
    <row r="27" spans="1:12" ht="15" customHeight="1" x14ac:dyDescent="0.3">
      <c r="A27" s="114" t="s">
        <v>107</v>
      </c>
      <c r="B27" s="30"/>
      <c r="C27" s="6"/>
      <c r="D27" s="25"/>
      <c r="E27" s="6"/>
      <c r="F27" s="112"/>
      <c r="G27" s="121"/>
      <c r="H27" s="113"/>
      <c r="I27" s="121"/>
      <c r="J27" s="120"/>
      <c r="K27" s="121"/>
      <c r="L27" s="121"/>
    </row>
    <row r="28" spans="1:12" ht="15" customHeight="1" x14ac:dyDescent="0.3">
      <c r="A28" s="115" t="s">
        <v>108</v>
      </c>
      <c r="B28" s="35"/>
      <c r="C28" s="6"/>
      <c r="D28" s="25"/>
      <c r="E28" s="6"/>
      <c r="F28" s="112"/>
      <c r="G28" s="121"/>
      <c r="H28" s="113"/>
      <c r="I28" s="121"/>
      <c r="J28" s="120"/>
      <c r="K28" s="121"/>
      <c r="L28" s="121"/>
    </row>
    <row r="29" spans="1:12" ht="15" customHeight="1" x14ac:dyDescent="0.3">
      <c r="A29" s="115"/>
      <c r="B29" s="44" t="s">
        <v>109</v>
      </c>
      <c r="C29" s="6"/>
      <c r="D29" s="25"/>
      <c r="E29" s="6"/>
      <c r="F29" s="112"/>
      <c r="G29" s="121"/>
      <c r="H29" s="113"/>
      <c r="I29" s="121"/>
      <c r="J29" s="120"/>
      <c r="K29" s="121"/>
      <c r="L29" s="121"/>
    </row>
    <row r="30" spans="1:12" ht="15" customHeight="1" x14ac:dyDescent="0.3">
      <c r="A30" s="115"/>
      <c r="B30" s="35"/>
      <c r="C30" s="6" t="s">
        <v>110</v>
      </c>
      <c r="D30" s="25"/>
      <c r="E30" s="6"/>
      <c r="F30" s="112">
        <v>-1234471</v>
      </c>
      <c r="G30" s="121"/>
      <c r="H30" s="113">
        <v>0</v>
      </c>
      <c r="I30" s="121"/>
      <c r="J30" s="120">
        <v>-1151565</v>
      </c>
      <c r="K30" s="121"/>
      <c r="L30" s="121">
        <v>0</v>
      </c>
    </row>
    <row r="31" spans="1:12" ht="15" customHeight="1" x14ac:dyDescent="0.3">
      <c r="A31" s="115"/>
      <c r="B31" s="44" t="s">
        <v>111</v>
      </c>
      <c r="C31" s="6"/>
      <c r="D31" s="25"/>
      <c r="E31" s="6"/>
      <c r="F31" s="112"/>
      <c r="G31" s="121"/>
      <c r="H31" s="113"/>
      <c r="I31" s="121"/>
      <c r="J31" s="120"/>
      <c r="K31" s="121"/>
      <c r="L31" s="121"/>
    </row>
    <row r="32" spans="1:12" ht="15" customHeight="1" x14ac:dyDescent="0.3">
      <c r="A32" s="114"/>
      <c r="B32" s="30"/>
      <c r="C32" s="6" t="s">
        <v>112</v>
      </c>
      <c r="D32" s="25"/>
      <c r="E32" s="6"/>
      <c r="F32" s="123">
        <v>246894</v>
      </c>
      <c r="G32" s="121"/>
      <c r="H32" s="124">
        <v>0</v>
      </c>
      <c r="I32" s="121"/>
      <c r="J32" s="125">
        <v>230313</v>
      </c>
      <c r="K32" s="121"/>
      <c r="L32" s="126">
        <v>0</v>
      </c>
    </row>
    <row r="33" spans="1:12" ht="15" customHeight="1" x14ac:dyDescent="0.3">
      <c r="A33" s="35"/>
      <c r="B33" s="30"/>
      <c r="C33" s="6"/>
      <c r="D33" s="25"/>
      <c r="E33" s="6"/>
      <c r="F33" s="112"/>
      <c r="G33" s="119"/>
      <c r="H33" s="113"/>
      <c r="I33" s="119"/>
      <c r="J33" s="127"/>
      <c r="K33" s="119"/>
      <c r="L33" s="128"/>
    </row>
    <row r="34" spans="1:12" ht="15" customHeight="1" thickBot="1" x14ac:dyDescent="0.35">
      <c r="A34" s="114" t="s">
        <v>98</v>
      </c>
      <c r="B34" s="50"/>
      <c r="C34" s="50"/>
      <c r="D34" s="25"/>
      <c r="E34" s="6"/>
      <c r="F34" s="129">
        <f>F25+F30+F32</f>
        <v>109593113</v>
      </c>
      <c r="G34" s="119"/>
      <c r="H34" s="130">
        <f>H25+H30+H32</f>
        <v>42606015</v>
      </c>
      <c r="I34" s="119"/>
      <c r="J34" s="129">
        <f>J25+J30+J32</f>
        <v>112637828</v>
      </c>
      <c r="K34" s="119"/>
      <c r="L34" s="130">
        <f>L25+L30+L32</f>
        <v>41290837</v>
      </c>
    </row>
    <row r="35" spans="1:12" ht="15" customHeight="1" thickTop="1" x14ac:dyDescent="0.3">
      <c r="A35" s="30"/>
      <c r="B35" s="50"/>
      <c r="C35" s="50"/>
      <c r="D35" s="25"/>
      <c r="E35" s="6"/>
      <c r="F35" s="112"/>
      <c r="G35" s="119"/>
      <c r="H35" s="113"/>
      <c r="I35" s="119"/>
      <c r="J35" s="120"/>
      <c r="K35" s="119"/>
      <c r="L35" s="121"/>
    </row>
    <row r="36" spans="1:12" ht="15" customHeight="1" x14ac:dyDescent="0.3">
      <c r="A36" s="114" t="s">
        <v>99</v>
      </c>
      <c r="B36" s="131"/>
      <c r="C36" s="131"/>
      <c r="D36" s="131"/>
      <c r="E36" s="131"/>
      <c r="F36" s="112"/>
      <c r="G36" s="132"/>
      <c r="H36" s="113"/>
      <c r="I36" s="132"/>
      <c r="J36" s="133"/>
      <c r="K36" s="132"/>
      <c r="L36" s="134"/>
    </row>
    <row r="37" spans="1:12" ht="15" customHeight="1" x14ac:dyDescent="0.3">
      <c r="A37" s="135" t="s">
        <v>100</v>
      </c>
      <c r="B37" s="131"/>
      <c r="C37" s="131"/>
      <c r="D37" s="131"/>
      <c r="E37" s="136"/>
      <c r="F37" s="112">
        <v>110609746</v>
      </c>
      <c r="G37" s="136"/>
      <c r="H37" s="113">
        <v>42604556</v>
      </c>
      <c r="I37" s="136"/>
      <c r="J37" s="145">
        <v>113559080</v>
      </c>
      <c r="K37" s="136"/>
      <c r="L37" s="146">
        <v>41290837</v>
      </c>
    </row>
    <row r="38" spans="1:12" ht="15" customHeight="1" x14ac:dyDescent="0.3">
      <c r="A38" s="135" t="s">
        <v>82</v>
      </c>
      <c r="B38" s="131"/>
      <c r="C38" s="131"/>
      <c r="D38" s="131"/>
      <c r="E38" s="75"/>
      <c r="F38" s="123">
        <v>-29056</v>
      </c>
      <c r="G38" s="75"/>
      <c r="H38" s="124">
        <v>1459</v>
      </c>
      <c r="I38" s="75"/>
      <c r="J38" s="147">
        <v>0</v>
      </c>
      <c r="K38" s="75"/>
      <c r="L38" s="148">
        <v>0</v>
      </c>
    </row>
    <row r="39" spans="1:12" ht="15" customHeight="1" x14ac:dyDescent="0.3">
      <c r="A39" s="131"/>
      <c r="B39" s="131"/>
      <c r="C39" s="131"/>
      <c r="D39" s="131"/>
      <c r="E39" s="134"/>
      <c r="F39" s="112"/>
      <c r="G39" s="134"/>
      <c r="H39" s="113"/>
      <c r="I39" s="134"/>
      <c r="J39" s="137"/>
      <c r="K39" s="134"/>
      <c r="L39" s="132"/>
    </row>
    <row r="40" spans="1:12" ht="15" customHeight="1" thickBot="1" x14ac:dyDescent="0.35">
      <c r="A40" s="131"/>
      <c r="B40" s="131"/>
      <c r="C40" s="131"/>
      <c r="D40" s="131"/>
      <c r="E40" s="136"/>
      <c r="F40" s="129">
        <f>F25</f>
        <v>110580690</v>
      </c>
      <c r="G40" s="136"/>
      <c r="H40" s="130">
        <f>H25</f>
        <v>42606015</v>
      </c>
      <c r="I40" s="136"/>
      <c r="J40" s="138">
        <f>SUM(J37:J39)</f>
        <v>113559080</v>
      </c>
      <c r="K40" s="136"/>
      <c r="L40" s="139">
        <f>SUM(L37:L39)</f>
        <v>41290837</v>
      </c>
    </row>
    <row r="41" spans="1:12" ht="15" customHeight="1" thickTop="1" x14ac:dyDescent="0.3">
      <c r="A41" s="131"/>
      <c r="B41" s="131"/>
      <c r="C41" s="131"/>
      <c r="D41" s="131"/>
      <c r="E41" s="134"/>
      <c r="F41" s="112"/>
      <c r="G41" s="134"/>
      <c r="H41" s="113"/>
      <c r="I41" s="134"/>
      <c r="J41" s="137"/>
      <c r="K41" s="134"/>
      <c r="L41" s="132"/>
    </row>
    <row r="42" spans="1:12" ht="15" customHeight="1" x14ac:dyDescent="0.3">
      <c r="A42" s="140" t="s">
        <v>101</v>
      </c>
      <c r="B42" s="131"/>
      <c r="C42" s="131"/>
      <c r="D42" s="131"/>
      <c r="E42" s="134"/>
      <c r="F42" s="112"/>
      <c r="G42" s="134"/>
      <c r="H42" s="113"/>
      <c r="I42" s="134"/>
      <c r="J42" s="137"/>
      <c r="K42" s="134"/>
      <c r="L42" s="132"/>
    </row>
    <row r="43" spans="1:12" ht="15" customHeight="1" x14ac:dyDescent="0.3">
      <c r="A43" s="140"/>
      <c r="B43" s="140" t="s">
        <v>102</v>
      </c>
      <c r="C43" s="131"/>
      <c r="D43" s="131"/>
      <c r="E43" s="134"/>
      <c r="F43" s="112"/>
      <c r="G43" s="134"/>
      <c r="H43" s="113"/>
      <c r="I43" s="134"/>
      <c r="J43" s="137"/>
      <c r="K43" s="134"/>
      <c r="L43" s="132"/>
    </row>
    <row r="44" spans="1:12" ht="15" customHeight="1" x14ac:dyDescent="0.3">
      <c r="A44" s="135" t="s">
        <v>100</v>
      </c>
      <c r="B44" s="131"/>
      <c r="C44" s="131"/>
      <c r="D44" s="131"/>
      <c r="E44" s="136"/>
      <c r="F44" s="112">
        <v>109623164</v>
      </c>
      <c r="G44" s="136"/>
      <c r="H44" s="113">
        <v>42604556</v>
      </c>
      <c r="I44" s="136"/>
      <c r="J44" s="145">
        <v>112637828</v>
      </c>
      <c r="K44" s="136"/>
      <c r="L44" s="146">
        <v>41290837</v>
      </c>
    </row>
    <row r="45" spans="1:12" ht="15" customHeight="1" x14ac:dyDescent="0.3">
      <c r="A45" s="135" t="s">
        <v>82</v>
      </c>
      <c r="B45" s="131"/>
      <c r="C45" s="131"/>
      <c r="D45" s="131"/>
      <c r="E45" s="75"/>
      <c r="F45" s="123">
        <v>-30051</v>
      </c>
      <c r="G45" s="75"/>
      <c r="H45" s="124">
        <v>1459</v>
      </c>
      <c r="I45" s="75"/>
      <c r="J45" s="147">
        <v>0</v>
      </c>
      <c r="K45" s="75"/>
      <c r="L45" s="148">
        <v>0</v>
      </c>
    </row>
    <row r="46" spans="1:12" ht="15" customHeight="1" x14ac:dyDescent="0.3">
      <c r="A46" s="131"/>
      <c r="B46" s="131"/>
      <c r="C46" s="131"/>
      <c r="D46" s="131"/>
      <c r="E46" s="134"/>
      <c r="F46" s="112"/>
      <c r="G46" s="134"/>
      <c r="H46" s="113"/>
      <c r="I46" s="134"/>
      <c r="J46" s="137"/>
      <c r="K46" s="134"/>
      <c r="L46" s="132"/>
    </row>
    <row r="47" spans="1:12" ht="15" customHeight="1" thickBot="1" x14ac:dyDescent="0.35">
      <c r="A47" s="131"/>
      <c r="B47" s="131"/>
      <c r="C47" s="131"/>
      <c r="D47" s="131"/>
      <c r="E47" s="136"/>
      <c r="F47" s="138">
        <f>SUM(F44:F46)</f>
        <v>109593113</v>
      </c>
      <c r="G47" s="136"/>
      <c r="H47" s="130">
        <v>42606015</v>
      </c>
      <c r="I47" s="136"/>
      <c r="J47" s="138">
        <f>SUM(J44:J46)</f>
        <v>112637828</v>
      </c>
      <c r="K47" s="136"/>
      <c r="L47" s="139">
        <f>SUM(L44:L46)</f>
        <v>41290837</v>
      </c>
    </row>
    <row r="48" spans="1:12" ht="15" customHeight="1" thickTop="1" x14ac:dyDescent="0.3">
      <c r="A48" s="35"/>
      <c r="B48" s="35"/>
      <c r="C48" s="6"/>
      <c r="D48" s="6"/>
      <c r="E48" s="6"/>
      <c r="F48" s="112"/>
      <c r="G48" s="119"/>
      <c r="H48" s="113"/>
      <c r="I48" s="119"/>
      <c r="J48" s="120"/>
      <c r="K48" s="119"/>
      <c r="L48" s="121"/>
    </row>
    <row r="49" spans="1:12" ht="15" customHeight="1" x14ac:dyDescent="0.3">
      <c r="A49" s="30" t="s">
        <v>103</v>
      </c>
      <c r="B49" s="35"/>
      <c r="C49" s="6"/>
      <c r="D49" s="6"/>
      <c r="E49" s="6"/>
      <c r="F49" s="112"/>
      <c r="G49" s="119"/>
      <c r="H49" s="113"/>
      <c r="I49" s="119"/>
      <c r="J49" s="120"/>
      <c r="K49" s="119"/>
      <c r="L49" s="121"/>
    </row>
    <row r="50" spans="1:12" ht="15" customHeight="1" thickBot="1" x14ac:dyDescent="0.35">
      <c r="A50" s="35" t="s">
        <v>104</v>
      </c>
      <c r="B50" s="30"/>
      <c r="C50" s="50"/>
      <c r="D50" s="25">
        <v>12</v>
      </c>
      <c r="E50" s="6"/>
      <c r="F50" s="141">
        <v>0.16</v>
      </c>
      <c r="G50" s="121"/>
      <c r="H50" s="142">
        <v>0.06</v>
      </c>
      <c r="I50" s="121"/>
      <c r="J50" s="141">
        <v>0.17</v>
      </c>
      <c r="K50" s="121"/>
      <c r="L50" s="142">
        <v>0.06</v>
      </c>
    </row>
    <row r="51" spans="1:12" ht="15" customHeight="1" thickTop="1" x14ac:dyDescent="0.3">
      <c r="A51" s="30"/>
      <c r="B51" s="30"/>
      <c r="C51" s="50"/>
      <c r="D51" s="25"/>
      <c r="E51" s="6"/>
      <c r="F51" s="143"/>
      <c r="G51" s="121"/>
      <c r="H51" s="143"/>
      <c r="I51" s="121"/>
      <c r="J51" s="143"/>
      <c r="K51" s="121"/>
      <c r="L51" s="143"/>
    </row>
    <row r="52" spans="1:12" ht="21.9" customHeight="1" x14ac:dyDescent="0.3">
      <c r="A52" s="63" t="str">
        <f>+'PL 5 (3m)'!A48</f>
        <v>The accompanying notes form part of this interim financial information.</v>
      </c>
      <c r="B52" s="100"/>
      <c r="C52" s="100"/>
      <c r="D52" s="101"/>
      <c r="E52" s="100"/>
      <c r="F52" s="102"/>
      <c r="G52" s="103"/>
      <c r="H52" s="102"/>
      <c r="I52" s="104"/>
      <c r="J52" s="104"/>
      <c r="K52" s="104"/>
      <c r="L52" s="10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opLeftCell="A7" zoomScaleNormal="100" zoomScaleSheetLayoutView="85" workbookViewId="0">
      <selection activeCell="E23" sqref="E23"/>
    </sheetView>
  </sheetViews>
  <sheetFormatPr defaultColWidth="9.109375" defaultRowHeight="16.5" customHeight="1" x14ac:dyDescent="0.2"/>
  <cols>
    <col min="1" max="1" width="1.5546875" style="6" customWidth="1"/>
    <col min="2" max="2" width="37.109375" style="6" customWidth="1"/>
    <col min="3" max="3" width="7.109375" style="6" customWidth="1"/>
    <col min="4" max="4" width="0.6640625" style="6" customWidth="1"/>
    <col min="5" max="5" width="13.88671875" style="149" customWidth="1"/>
    <col min="6" max="6" width="0.5546875" style="149" customWidth="1"/>
    <col min="7" max="7" width="11.33203125" style="149" customWidth="1"/>
    <col min="8" max="8" width="0.5546875" style="149" customWidth="1"/>
    <col min="9" max="9" width="13.6640625" style="150" customWidth="1"/>
    <col min="10" max="10" width="0.5546875" style="150" customWidth="1"/>
    <col min="11" max="11" width="14.5546875" style="6" customWidth="1"/>
    <col min="12" max="12" width="0.5546875" style="150" customWidth="1"/>
    <col min="13" max="13" width="17.44140625" style="150" customWidth="1"/>
    <col min="14" max="14" width="0.5546875" style="150" customWidth="1"/>
    <col min="15" max="15" width="19.44140625" style="150" bestFit="1" customWidth="1"/>
    <col min="16" max="16" width="0.5546875" style="150" customWidth="1"/>
    <col min="17" max="17" width="12.6640625" style="150" customWidth="1"/>
    <col min="18" max="18" width="0.5546875" style="150" customWidth="1"/>
    <col min="19" max="19" width="12.6640625" style="6" customWidth="1"/>
    <col min="20" max="20" width="0.5546875" style="150" customWidth="1"/>
    <col min="21" max="21" width="13.109375" style="6" customWidth="1"/>
    <col min="22" max="16384" width="9.109375" style="151"/>
  </cols>
  <sheetData>
    <row r="1" spans="1:21" ht="16.5" customHeight="1" x14ac:dyDescent="0.2">
      <c r="A1" s="1" t="s">
        <v>0</v>
      </c>
      <c r="B1" s="1"/>
      <c r="C1" s="1"/>
      <c r="D1" s="1"/>
    </row>
    <row r="2" spans="1:21" ht="16.5" customHeight="1" x14ac:dyDescent="0.2">
      <c r="A2" s="217" t="s">
        <v>113</v>
      </c>
      <c r="B2" s="217"/>
      <c r="C2" s="152"/>
      <c r="D2" s="152"/>
      <c r="E2" s="152"/>
      <c r="F2" s="152"/>
      <c r="G2" s="152"/>
      <c r="H2" s="152"/>
    </row>
    <row r="3" spans="1:21" ht="16.5" customHeight="1" x14ac:dyDescent="0.2">
      <c r="A3" s="153" t="str">
        <f>+'PL 6 (9m)'!A3</f>
        <v>For the nine-month period ended 30 September 2021</v>
      </c>
      <c r="B3" s="153"/>
      <c r="C3" s="153"/>
      <c r="D3" s="153"/>
      <c r="E3" s="154"/>
      <c r="F3" s="154"/>
      <c r="G3" s="154"/>
      <c r="H3" s="154"/>
      <c r="I3" s="155"/>
      <c r="J3" s="155"/>
      <c r="K3" s="67"/>
      <c r="L3" s="155"/>
      <c r="M3" s="155"/>
      <c r="N3" s="155"/>
      <c r="O3" s="155"/>
      <c r="P3" s="155"/>
      <c r="Q3" s="155"/>
      <c r="R3" s="155"/>
      <c r="S3" s="67"/>
      <c r="T3" s="155"/>
      <c r="U3" s="67"/>
    </row>
    <row r="4" spans="1:21" ht="16.5" customHeight="1" x14ac:dyDescent="0.2">
      <c r="A4" s="152"/>
      <c r="B4" s="152"/>
      <c r="C4" s="152"/>
      <c r="D4" s="152"/>
    </row>
    <row r="5" spans="1:21" ht="16.5" customHeight="1" x14ac:dyDescent="0.2">
      <c r="A5" s="152"/>
      <c r="B5" s="152"/>
      <c r="C5" s="152"/>
      <c r="D5" s="152"/>
      <c r="U5" s="150"/>
    </row>
    <row r="6" spans="1:21" ht="16.5" customHeight="1" x14ac:dyDescent="0.2">
      <c r="A6" s="152"/>
      <c r="B6" s="152"/>
      <c r="C6" s="152"/>
      <c r="D6" s="152"/>
      <c r="E6" s="218" t="s">
        <v>114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</row>
    <row r="7" spans="1:21" ht="16.5" customHeight="1" x14ac:dyDescent="0.2">
      <c r="A7" s="152"/>
      <c r="B7" s="152"/>
      <c r="C7" s="152"/>
      <c r="D7" s="152"/>
      <c r="E7" s="218" t="s">
        <v>115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156"/>
      <c r="S7" s="149"/>
      <c r="T7" s="157"/>
      <c r="U7" s="157"/>
    </row>
    <row r="8" spans="1:21" ht="16.5" customHeight="1" x14ac:dyDescent="0.2">
      <c r="E8" s="219" t="s">
        <v>116</v>
      </c>
      <c r="F8" s="219"/>
      <c r="G8" s="219"/>
      <c r="H8" s="158"/>
      <c r="I8" s="219" t="s">
        <v>117</v>
      </c>
      <c r="J8" s="219"/>
      <c r="K8" s="219"/>
      <c r="L8" s="158"/>
      <c r="M8" s="218" t="s">
        <v>79</v>
      </c>
      <c r="N8" s="218"/>
      <c r="O8" s="218"/>
      <c r="T8" s="158"/>
      <c r="U8" s="158"/>
    </row>
    <row r="9" spans="1:21" ht="16.5" customHeight="1" x14ac:dyDescent="0.2">
      <c r="E9" s="151"/>
      <c r="F9" s="151"/>
      <c r="G9" s="151"/>
      <c r="H9" s="158"/>
      <c r="I9" s="151"/>
      <c r="J9" s="159"/>
      <c r="K9" s="159"/>
      <c r="L9" s="159"/>
      <c r="M9" s="160" t="s">
        <v>118</v>
      </c>
      <c r="N9" s="160"/>
      <c r="O9" s="160"/>
      <c r="P9" s="158"/>
      <c r="Q9" s="107"/>
      <c r="R9" s="158"/>
      <c r="S9" s="151"/>
      <c r="T9" s="151"/>
      <c r="U9" s="151"/>
    </row>
    <row r="10" spans="1:21" ht="16.5" customHeight="1" x14ac:dyDescent="0.2">
      <c r="E10" s="107" t="s">
        <v>119</v>
      </c>
      <c r="F10" s="151"/>
      <c r="G10" s="107" t="s">
        <v>120</v>
      </c>
      <c r="H10" s="158"/>
      <c r="I10" s="159"/>
      <c r="J10" s="159"/>
      <c r="K10" s="159"/>
      <c r="L10" s="159"/>
      <c r="M10" s="160" t="s">
        <v>121</v>
      </c>
      <c r="N10" s="160"/>
      <c r="O10" s="160" t="s">
        <v>122</v>
      </c>
      <c r="P10" s="158"/>
      <c r="Q10" s="161"/>
      <c r="R10" s="158"/>
      <c r="S10" s="160" t="s">
        <v>123</v>
      </c>
      <c r="T10" s="151"/>
      <c r="U10" s="151"/>
    </row>
    <row r="11" spans="1:21" ht="16.5" customHeight="1" x14ac:dyDescent="0.2">
      <c r="E11" s="107" t="s">
        <v>124</v>
      </c>
      <c r="F11" s="158"/>
      <c r="G11" s="107" t="s">
        <v>125</v>
      </c>
      <c r="H11" s="158"/>
      <c r="I11" s="162" t="s">
        <v>126</v>
      </c>
      <c r="J11" s="159"/>
      <c r="K11" s="159"/>
      <c r="L11" s="159"/>
      <c r="M11" s="160" t="s">
        <v>127</v>
      </c>
      <c r="N11" s="160"/>
      <c r="O11" s="160" t="s">
        <v>128</v>
      </c>
      <c r="P11" s="159"/>
      <c r="Q11" s="107" t="s">
        <v>129</v>
      </c>
      <c r="R11" s="159"/>
      <c r="S11" s="107" t="s">
        <v>130</v>
      </c>
      <c r="T11" s="159"/>
      <c r="U11" s="107" t="s">
        <v>131</v>
      </c>
    </row>
    <row r="12" spans="1:21" ht="16.5" customHeight="1" x14ac:dyDescent="0.2">
      <c r="E12" s="107" t="s">
        <v>132</v>
      </c>
      <c r="F12" s="158"/>
      <c r="G12" s="107" t="s">
        <v>133</v>
      </c>
      <c r="H12" s="158"/>
      <c r="I12" s="163" t="s">
        <v>134</v>
      </c>
      <c r="J12" s="159"/>
      <c r="K12" s="162" t="s">
        <v>78</v>
      </c>
      <c r="L12" s="159"/>
      <c r="M12" s="160" t="s">
        <v>135</v>
      </c>
      <c r="N12" s="160"/>
      <c r="O12" s="159" t="s">
        <v>136</v>
      </c>
      <c r="P12" s="159"/>
      <c r="Q12" s="107" t="s">
        <v>81</v>
      </c>
      <c r="R12" s="159"/>
      <c r="S12" s="107" t="s">
        <v>137</v>
      </c>
      <c r="T12" s="159"/>
      <c r="U12" s="107" t="s">
        <v>138</v>
      </c>
    </row>
    <row r="13" spans="1:21" ht="16.5" customHeight="1" x14ac:dyDescent="0.2">
      <c r="C13" s="111" t="s">
        <v>10</v>
      </c>
      <c r="E13" s="164" t="s">
        <v>11</v>
      </c>
      <c r="F13" s="158"/>
      <c r="G13" s="164" t="s">
        <v>11</v>
      </c>
      <c r="H13" s="158"/>
      <c r="I13" s="164" t="s">
        <v>11</v>
      </c>
      <c r="J13" s="159"/>
      <c r="K13" s="164" t="s">
        <v>11</v>
      </c>
      <c r="L13" s="159"/>
      <c r="M13" s="164" t="s">
        <v>11</v>
      </c>
      <c r="N13" s="160"/>
      <c r="O13" s="164" t="s">
        <v>11</v>
      </c>
      <c r="P13" s="159"/>
      <c r="Q13" s="164" t="s">
        <v>11</v>
      </c>
      <c r="R13" s="159"/>
      <c r="S13" s="164" t="s">
        <v>11</v>
      </c>
      <c r="T13" s="159"/>
      <c r="U13" s="164" t="s">
        <v>11</v>
      </c>
    </row>
    <row r="14" spans="1:21" ht="16.5" customHeight="1" x14ac:dyDescent="0.2">
      <c r="F14" s="150"/>
      <c r="G14" s="150"/>
      <c r="H14" s="150"/>
      <c r="J14" s="149"/>
      <c r="K14" s="149"/>
      <c r="L14" s="149"/>
      <c r="M14" s="149"/>
      <c r="N14" s="149"/>
      <c r="O14" s="149"/>
      <c r="P14" s="149"/>
      <c r="Q14" s="149"/>
      <c r="R14" s="149"/>
      <c r="S14" s="150"/>
      <c r="T14" s="149"/>
      <c r="U14" s="150"/>
    </row>
    <row r="15" spans="1:21" ht="16.5" customHeight="1" x14ac:dyDescent="0.2">
      <c r="A15" s="165" t="s">
        <v>139</v>
      </c>
      <c r="B15" s="50"/>
      <c r="C15" s="50"/>
      <c r="D15" s="50"/>
      <c r="E15" s="166">
        <v>300000000</v>
      </c>
      <c r="F15" s="116"/>
      <c r="G15" s="166">
        <v>123546680</v>
      </c>
      <c r="H15" s="116"/>
      <c r="I15" s="166">
        <v>8792415</v>
      </c>
      <c r="J15" s="116"/>
      <c r="K15" s="166">
        <v>39114989.049999997</v>
      </c>
      <c r="L15" s="116"/>
      <c r="M15" s="166">
        <v>-13570353</v>
      </c>
      <c r="N15" s="116"/>
      <c r="O15" s="166">
        <v>-101637</v>
      </c>
      <c r="P15" s="116"/>
      <c r="Q15" s="166">
        <f t="shared" ref="Q15" si="0">SUM(E15:O15)</f>
        <v>457782094.05000001</v>
      </c>
      <c r="R15" s="116"/>
      <c r="S15" s="166">
        <v>1266883.95</v>
      </c>
      <c r="U15" s="166">
        <f t="shared" ref="U15" si="1">+Q15+S15</f>
        <v>459048978</v>
      </c>
    </row>
    <row r="16" spans="1:21" ht="16.5" customHeight="1" x14ac:dyDescent="0.2">
      <c r="A16" s="165" t="s">
        <v>140</v>
      </c>
      <c r="B16" s="50"/>
      <c r="C16" s="50"/>
      <c r="D16" s="50"/>
      <c r="E16" s="166"/>
      <c r="F16" s="116"/>
      <c r="G16" s="166"/>
      <c r="H16" s="116"/>
      <c r="I16" s="166"/>
      <c r="J16" s="116"/>
      <c r="K16" s="166"/>
      <c r="L16" s="116"/>
      <c r="M16" s="166"/>
      <c r="N16" s="116"/>
      <c r="O16" s="166"/>
      <c r="P16" s="116"/>
      <c r="Q16" s="166"/>
      <c r="R16" s="116"/>
      <c r="S16" s="166"/>
      <c r="U16" s="166"/>
    </row>
    <row r="17" spans="1:21" ht="16.5" customHeight="1" x14ac:dyDescent="0.2">
      <c r="A17" s="167" t="s">
        <v>141</v>
      </c>
      <c r="B17" s="50"/>
      <c r="C17" s="25" t="s">
        <v>214</v>
      </c>
      <c r="D17" s="50"/>
      <c r="E17" s="166">
        <v>11999997</v>
      </c>
      <c r="F17" s="116"/>
      <c r="G17" s="166">
        <v>0</v>
      </c>
      <c r="H17" s="116"/>
      <c r="I17" s="166">
        <v>0</v>
      </c>
      <c r="J17" s="116"/>
      <c r="K17" s="166">
        <v>-11999997</v>
      </c>
      <c r="L17" s="116"/>
      <c r="M17" s="166">
        <v>0</v>
      </c>
      <c r="N17" s="116"/>
      <c r="O17" s="166">
        <v>0</v>
      </c>
      <c r="P17" s="116"/>
      <c r="Q17" s="166">
        <f t="shared" ref="Q17" si="2">SUM(E17:O17)</f>
        <v>0</v>
      </c>
      <c r="R17" s="116"/>
      <c r="S17" s="166">
        <v>0</v>
      </c>
      <c r="U17" s="166">
        <f>+Q17+S17</f>
        <v>0</v>
      </c>
    </row>
    <row r="18" spans="1:21" ht="16.5" customHeight="1" x14ac:dyDescent="0.2">
      <c r="A18" s="167" t="s">
        <v>142</v>
      </c>
      <c r="B18" s="50"/>
      <c r="C18" s="25">
        <v>11</v>
      </c>
      <c r="D18" s="50"/>
      <c r="E18" s="166">
        <v>0</v>
      </c>
      <c r="F18" s="116"/>
      <c r="G18" s="166">
        <v>0</v>
      </c>
      <c r="H18" s="116"/>
      <c r="I18" s="166">
        <v>1311320</v>
      </c>
      <c r="J18" s="116"/>
      <c r="K18" s="166">
        <v>-1311320</v>
      </c>
      <c r="L18" s="116"/>
      <c r="M18" s="166">
        <v>0</v>
      </c>
      <c r="N18" s="116"/>
      <c r="O18" s="166">
        <v>0</v>
      </c>
      <c r="P18" s="116"/>
      <c r="Q18" s="166">
        <v>0</v>
      </c>
      <c r="R18" s="116"/>
      <c r="S18" s="166">
        <v>0</v>
      </c>
      <c r="U18" s="166">
        <v>0</v>
      </c>
    </row>
    <row r="19" spans="1:21" ht="16.5" customHeight="1" x14ac:dyDescent="0.2">
      <c r="A19" s="167" t="s">
        <v>143</v>
      </c>
      <c r="B19" s="50"/>
      <c r="C19" s="25">
        <v>11</v>
      </c>
      <c r="D19" s="50"/>
      <c r="E19" s="166">
        <v>0</v>
      </c>
      <c r="F19" s="116"/>
      <c r="G19" s="166">
        <v>0</v>
      </c>
      <c r="H19" s="116"/>
      <c r="I19" s="166">
        <v>0</v>
      </c>
      <c r="J19" s="116"/>
      <c r="K19" s="166">
        <v>-30720003</v>
      </c>
      <c r="L19" s="116"/>
      <c r="M19" s="166">
        <v>0</v>
      </c>
      <c r="N19" s="116"/>
      <c r="O19" s="166">
        <v>0</v>
      </c>
      <c r="P19" s="116"/>
      <c r="Q19" s="166">
        <f t="shared" ref="Q19:Q20" si="3">SUM(E19:O19)</f>
        <v>-30720003</v>
      </c>
      <c r="R19" s="116"/>
      <c r="S19" s="166">
        <v>0</v>
      </c>
      <c r="U19" s="166">
        <f t="shared" ref="U19:U20" si="4">+Q19+S19</f>
        <v>-30720003</v>
      </c>
    </row>
    <row r="20" spans="1:21" ht="16.5" customHeight="1" x14ac:dyDescent="0.2">
      <c r="A20" s="34" t="s">
        <v>98</v>
      </c>
      <c r="E20" s="168">
        <v>0</v>
      </c>
      <c r="F20" s="116"/>
      <c r="G20" s="168">
        <v>0</v>
      </c>
      <c r="H20" s="116"/>
      <c r="I20" s="168">
        <v>0</v>
      </c>
      <c r="J20" s="116"/>
      <c r="K20" s="168">
        <v>42604556</v>
      </c>
      <c r="L20" s="116"/>
      <c r="M20" s="168">
        <v>0</v>
      </c>
      <c r="N20" s="116"/>
      <c r="O20" s="168">
        <v>0</v>
      </c>
      <c r="P20" s="116"/>
      <c r="Q20" s="168">
        <f t="shared" si="3"/>
        <v>42604556</v>
      </c>
      <c r="R20" s="116"/>
      <c r="S20" s="168">
        <v>1459</v>
      </c>
      <c r="U20" s="168">
        <f t="shared" si="4"/>
        <v>42606015</v>
      </c>
    </row>
    <row r="21" spans="1:21" ht="16.5" customHeight="1" x14ac:dyDescent="0.2">
      <c r="E21" s="166"/>
      <c r="F21" s="150"/>
      <c r="G21" s="166"/>
      <c r="H21" s="150"/>
      <c r="I21" s="166"/>
      <c r="J21" s="149"/>
      <c r="K21" s="166"/>
      <c r="L21" s="149"/>
      <c r="M21" s="166"/>
      <c r="N21" s="149"/>
      <c r="O21" s="166"/>
      <c r="P21" s="149"/>
      <c r="Q21" s="166"/>
      <c r="R21" s="149"/>
      <c r="S21" s="166"/>
      <c r="T21" s="149"/>
      <c r="U21" s="166"/>
    </row>
    <row r="22" spans="1:21" ht="16.5" customHeight="1" thickBot="1" x14ac:dyDescent="0.25">
      <c r="A22" s="165" t="s">
        <v>144</v>
      </c>
      <c r="B22" s="50"/>
      <c r="C22" s="50"/>
      <c r="D22" s="50"/>
      <c r="E22" s="169">
        <f>SUM(E15:E20)</f>
        <v>311999997</v>
      </c>
      <c r="F22" s="116"/>
      <c r="G22" s="169">
        <f>SUM(G15:G20)</f>
        <v>123546680</v>
      </c>
      <c r="H22" s="116"/>
      <c r="I22" s="169">
        <f>SUM(I15:I20)</f>
        <v>10103735</v>
      </c>
      <c r="J22" s="116"/>
      <c r="K22" s="169">
        <f>SUM(K15:K20)</f>
        <v>37688225.049999997</v>
      </c>
      <c r="L22" s="116"/>
      <c r="M22" s="169">
        <f>SUM(M15:M20)</f>
        <v>-13570353</v>
      </c>
      <c r="N22" s="116"/>
      <c r="O22" s="169">
        <f>SUM(O15:O20)</f>
        <v>-101637</v>
      </c>
      <c r="P22" s="116"/>
      <c r="Q22" s="169">
        <f>SUM(Q15:Q20)</f>
        <v>469666647.05000001</v>
      </c>
      <c r="R22" s="116"/>
      <c r="S22" s="169">
        <f>SUM(S15:S20)</f>
        <v>1268342.95</v>
      </c>
      <c r="U22" s="169">
        <f>SUM(U15:U20)</f>
        <v>470934990</v>
      </c>
    </row>
    <row r="23" spans="1:21" ht="16.5" customHeight="1" thickTop="1" x14ac:dyDescent="0.2">
      <c r="A23" s="165"/>
      <c r="B23" s="50"/>
      <c r="C23" s="50"/>
      <c r="D23" s="50"/>
      <c r="E23" s="166"/>
      <c r="F23" s="116"/>
      <c r="G23" s="166"/>
      <c r="H23" s="116"/>
      <c r="I23" s="166"/>
      <c r="J23" s="116"/>
      <c r="K23" s="166"/>
      <c r="L23" s="116"/>
      <c r="M23" s="166"/>
      <c r="N23" s="116"/>
      <c r="O23" s="166"/>
      <c r="P23" s="116"/>
      <c r="Q23" s="166"/>
      <c r="R23" s="116"/>
      <c r="S23" s="166"/>
      <c r="U23" s="166"/>
    </row>
    <row r="24" spans="1:21" ht="16.5" customHeight="1" x14ac:dyDescent="0.2">
      <c r="A24" s="50"/>
      <c r="B24" s="50"/>
      <c r="C24" s="50"/>
      <c r="D24" s="50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U24" s="116"/>
    </row>
    <row r="25" spans="1:21" ht="16.5" customHeight="1" x14ac:dyDescent="0.2">
      <c r="A25" s="165" t="s">
        <v>145</v>
      </c>
      <c r="B25" s="50"/>
      <c r="C25" s="50"/>
      <c r="D25" s="50"/>
      <c r="E25" s="170">
        <v>311999997</v>
      </c>
      <c r="F25" s="116"/>
      <c r="G25" s="170">
        <v>123546680</v>
      </c>
      <c r="H25" s="116"/>
      <c r="I25" s="170">
        <v>13032949</v>
      </c>
      <c r="J25" s="116"/>
      <c r="K25" s="170">
        <v>76811979</v>
      </c>
      <c r="L25" s="116"/>
      <c r="M25" s="170">
        <v>-13570353</v>
      </c>
      <c r="N25" s="116"/>
      <c r="O25" s="170">
        <v>-101637</v>
      </c>
      <c r="P25" s="116"/>
      <c r="Q25" s="170">
        <f t="shared" ref="Q25:Q31" si="5">SUM(E25:O25)</f>
        <v>511719615</v>
      </c>
      <c r="R25" s="116"/>
      <c r="S25" s="170">
        <v>1244732</v>
      </c>
      <c r="U25" s="170">
        <f t="shared" ref="U25:U31" si="6">+Q25+S25</f>
        <v>512964347</v>
      </c>
    </row>
    <row r="26" spans="1:21" ht="16.5" customHeight="1" x14ac:dyDescent="0.2">
      <c r="A26" s="165" t="s">
        <v>140</v>
      </c>
      <c r="B26" s="50"/>
      <c r="C26" s="50"/>
      <c r="D26" s="50"/>
      <c r="E26" s="170"/>
      <c r="F26" s="116"/>
      <c r="G26" s="170"/>
      <c r="H26" s="116"/>
      <c r="I26" s="170"/>
      <c r="J26" s="116"/>
      <c r="K26" s="170"/>
      <c r="L26" s="116"/>
      <c r="M26" s="170"/>
      <c r="N26" s="116"/>
      <c r="O26" s="170"/>
      <c r="P26" s="116"/>
      <c r="Q26" s="170"/>
      <c r="R26" s="116"/>
      <c r="S26" s="170"/>
      <c r="U26" s="170"/>
    </row>
    <row r="27" spans="1:21" ht="16.5" customHeight="1" x14ac:dyDescent="0.2">
      <c r="A27" s="167" t="s">
        <v>141</v>
      </c>
      <c r="B27" s="50"/>
      <c r="C27" s="25" t="s">
        <v>214</v>
      </c>
      <c r="D27" s="50"/>
      <c r="E27" s="170">
        <v>31199965</v>
      </c>
      <c r="F27" s="116"/>
      <c r="G27" s="170" t="s">
        <v>146</v>
      </c>
      <c r="H27" s="116"/>
      <c r="I27" s="170" t="s">
        <v>146</v>
      </c>
      <c r="J27" s="116"/>
      <c r="K27" s="170">
        <v>-31199965</v>
      </c>
      <c r="L27" s="116"/>
      <c r="M27" s="170" t="s">
        <v>146</v>
      </c>
      <c r="N27" s="116"/>
      <c r="O27" s="170" t="s">
        <v>146</v>
      </c>
      <c r="P27" s="116"/>
      <c r="Q27" s="170">
        <f t="shared" si="5"/>
        <v>0</v>
      </c>
      <c r="R27" s="116"/>
      <c r="S27" s="170">
        <v>0</v>
      </c>
      <c r="U27" s="170">
        <f>+Q27+S27</f>
        <v>0</v>
      </c>
    </row>
    <row r="28" spans="1:21" ht="16.5" customHeight="1" x14ac:dyDescent="0.2">
      <c r="A28" s="167" t="s">
        <v>142</v>
      </c>
      <c r="B28" s="50"/>
      <c r="C28" s="25">
        <v>11</v>
      </c>
      <c r="D28" s="50"/>
      <c r="E28" s="170" t="s">
        <v>146</v>
      </c>
      <c r="F28" s="116"/>
      <c r="G28" s="170" t="s">
        <v>146</v>
      </c>
      <c r="H28" s="116"/>
      <c r="I28" s="170">
        <v>3536560</v>
      </c>
      <c r="J28" s="116"/>
      <c r="K28" s="170">
        <v>-3536560</v>
      </c>
      <c r="L28" s="116"/>
      <c r="M28" s="170" t="s">
        <v>146</v>
      </c>
      <c r="N28" s="116"/>
      <c r="O28" s="170" t="s">
        <v>146</v>
      </c>
      <c r="P28" s="116"/>
      <c r="Q28" s="170">
        <v>0</v>
      </c>
      <c r="R28" s="116"/>
      <c r="S28" s="170">
        <v>0</v>
      </c>
      <c r="U28" s="170">
        <v>0</v>
      </c>
    </row>
    <row r="29" spans="1:21" ht="16.5" customHeight="1" x14ac:dyDescent="0.2">
      <c r="A29" s="167" t="s">
        <v>143</v>
      </c>
      <c r="B29" s="50"/>
      <c r="C29" s="25">
        <v>11</v>
      </c>
      <c r="D29" s="50"/>
      <c r="E29" s="170" t="s">
        <v>146</v>
      </c>
      <c r="F29" s="116"/>
      <c r="G29" s="170" t="s">
        <v>146</v>
      </c>
      <c r="H29" s="116"/>
      <c r="I29" s="170" t="s">
        <v>146</v>
      </c>
      <c r="J29" s="116"/>
      <c r="K29" s="170">
        <v>-53039988</v>
      </c>
      <c r="L29" s="116"/>
      <c r="M29" s="170" t="s">
        <v>146</v>
      </c>
      <c r="N29" s="116"/>
      <c r="O29" s="170" t="s">
        <v>146</v>
      </c>
      <c r="P29" s="116"/>
      <c r="Q29" s="170">
        <f t="shared" si="5"/>
        <v>-53039988</v>
      </c>
      <c r="R29" s="116"/>
      <c r="S29" s="170">
        <v>0</v>
      </c>
      <c r="U29" s="170">
        <f t="shared" si="6"/>
        <v>-53039988</v>
      </c>
    </row>
    <row r="30" spans="1:21" ht="16.5" customHeight="1" x14ac:dyDescent="0.2">
      <c r="A30" s="171" t="s">
        <v>101</v>
      </c>
      <c r="B30" s="50"/>
      <c r="C30" s="25"/>
      <c r="D30" s="50"/>
      <c r="E30" s="170"/>
      <c r="F30" s="116"/>
      <c r="G30" s="170"/>
      <c r="H30" s="116"/>
      <c r="I30" s="170"/>
      <c r="J30" s="116"/>
      <c r="K30" s="170"/>
      <c r="L30" s="116"/>
      <c r="M30" s="170"/>
      <c r="N30" s="116"/>
      <c r="O30" s="170"/>
      <c r="P30" s="116"/>
      <c r="Q30" s="170"/>
      <c r="R30" s="116"/>
      <c r="S30" s="170"/>
      <c r="U30" s="170"/>
    </row>
    <row r="31" spans="1:21" ht="16.5" customHeight="1" x14ac:dyDescent="0.2">
      <c r="A31" s="172"/>
      <c r="B31" s="171" t="s">
        <v>147</v>
      </c>
      <c r="E31" s="173" t="s">
        <v>146</v>
      </c>
      <c r="F31" s="116"/>
      <c r="G31" s="173" t="s">
        <v>146</v>
      </c>
      <c r="H31" s="116"/>
      <c r="I31" s="173" t="s">
        <v>146</v>
      </c>
      <c r="J31" s="116"/>
      <c r="K31" s="173">
        <v>109623164</v>
      </c>
      <c r="L31" s="116"/>
      <c r="M31" s="173" t="s">
        <v>146</v>
      </c>
      <c r="N31" s="116"/>
      <c r="O31" s="173" t="s">
        <v>146</v>
      </c>
      <c r="P31" s="116"/>
      <c r="Q31" s="173">
        <f t="shared" si="5"/>
        <v>109623164</v>
      </c>
      <c r="R31" s="116"/>
      <c r="S31" s="173">
        <v>-30051</v>
      </c>
      <c r="U31" s="173">
        <f t="shared" si="6"/>
        <v>109593113</v>
      </c>
    </row>
    <row r="32" spans="1:21" ht="16.5" customHeight="1" x14ac:dyDescent="0.2">
      <c r="E32" s="170"/>
      <c r="F32" s="150"/>
      <c r="G32" s="170"/>
      <c r="H32" s="150"/>
      <c r="I32" s="170"/>
      <c r="J32" s="149"/>
      <c r="K32" s="170"/>
      <c r="L32" s="149"/>
      <c r="M32" s="170"/>
      <c r="N32" s="149"/>
      <c r="O32" s="170"/>
      <c r="P32" s="149"/>
      <c r="Q32" s="170"/>
      <c r="R32" s="149"/>
      <c r="S32" s="170"/>
      <c r="T32" s="149"/>
      <c r="U32" s="170"/>
    </row>
    <row r="33" spans="1:21" ht="16.5" customHeight="1" thickBot="1" x14ac:dyDescent="0.25">
      <c r="A33" s="165" t="s">
        <v>148</v>
      </c>
      <c r="B33" s="50"/>
      <c r="C33" s="50"/>
      <c r="D33" s="50"/>
      <c r="E33" s="174">
        <f>SUM(E25:E31)</f>
        <v>343199962</v>
      </c>
      <c r="F33" s="116"/>
      <c r="G33" s="174">
        <f>SUM(G25:G31)</f>
        <v>123546680</v>
      </c>
      <c r="H33" s="116"/>
      <c r="I33" s="174">
        <f>SUM(I25:I31)</f>
        <v>16569509</v>
      </c>
      <c r="J33" s="116"/>
      <c r="K33" s="174">
        <f>SUM(K25:K31)</f>
        <v>98658630</v>
      </c>
      <c r="L33" s="116"/>
      <c r="M33" s="174">
        <f>SUM(M25:M31)</f>
        <v>-13570353</v>
      </c>
      <c r="N33" s="116"/>
      <c r="O33" s="174">
        <f>SUM(O25:O31)</f>
        <v>-101637</v>
      </c>
      <c r="P33" s="116"/>
      <c r="Q33" s="174">
        <f>SUM(Q25:Q31)</f>
        <v>568302791</v>
      </c>
      <c r="R33" s="116"/>
      <c r="S33" s="174">
        <f>SUM(S25:S31)</f>
        <v>1214681</v>
      </c>
      <c r="U33" s="174">
        <f>SUM(U25:U31)</f>
        <v>569517472</v>
      </c>
    </row>
    <row r="34" spans="1:21" ht="16.5" customHeight="1" thickTop="1" x14ac:dyDescent="0.2">
      <c r="A34" s="50"/>
      <c r="B34" s="50"/>
      <c r="C34" s="50"/>
      <c r="D34" s="50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U34" s="116"/>
    </row>
    <row r="35" spans="1:21" ht="16.5" customHeight="1" x14ac:dyDescent="0.2">
      <c r="A35" s="50"/>
      <c r="B35" s="50"/>
      <c r="C35" s="50"/>
      <c r="D35" s="50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U35" s="116"/>
    </row>
    <row r="36" spans="1:21" ht="16.5" customHeight="1" x14ac:dyDescent="0.2">
      <c r="A36" s="50"/>
      <c r="B36" s="50"/>
      <c r="C36" s="50"/>
      <c r="D36" s="50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U36" s="116"/>
    </row>
    <row r="37" spans="1:21" ht="16.5" customHeight="1" x14ac:dyDescent="0.2">
      <c r="A37" s="50"/>
      <c r="B37" s="50"/>
      <c r="C37" s="50"/>
      <c r="D37" s="50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U37" s="116"/>
    </row>
    <row r="38" spans="1:21" ht="16.5" customHeight="1" x14ac:dyDescent="0.2">
      <c r="A38" s="50"/>
      <c r="B38" s="50"/>
      <c r="C38" s="50"/>
      <c r="D38" s="50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U38" s="116"/>
    </row>
    <row r="39" spans="1:21" ht="16.5" customHeight="1" x14ac:dyDescent="0.2">
      <c r="A39" s="50"/>
      <c r="B39" s="50"/>
      <c r="C39" s="50"/>
      <c r="D39" s="50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U39" s="116"/>
    </row>
    <row r="40" spans="1:21" ht="16.5" customHeight="1" x14ac:dyDescent="0.2">
      <c r="A40" s="50"/>
      <c r="B40" s="50"/>
      <c r="C40" s="50"/>
      <c r="D40" s="50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U40" s="116"/>
    </row>
    <row r="41" spans="1:21" ht="4.5" customHeight="1" x14ac:dyDescent="0.2">
      <c r="A41" s="50"/>
      <c r="B41" s="50"/>
      <c r="C41" s="50"/>
      <c r="D41" s="50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U41" s="116"/>
    </row>
    <row r="42" spans="1:21" ht="21.9" customHeight="1" x14ac:dyDescent="0.2">
      <c r="A42" s="63" t="str">
        <f>+'PL 6 (9m)'!A52</f>
        <v>The accompanying notes form part of this interim financial information.</v>
      </c>
      <c r="B42" s="67"/>
      <c r="C42" s="67"/>
      <c r="D42" s="67"/>
      <c r="E42" s="155"/>
      <c r="F42" s="155"/>
      <c r="G42" s="155"/>
      <c r="H42" s="155"/>
      <c r="I42" s="155"/>
      <c r="J42" s="155"/>
      <c r="K42" s="67"/>
      <c r="L42" s="155"/>
      <c r="M42" s="155"/>
      <c r="N42" s="155"/>
      <c r="O42" s="155"/>
      <c r="P42" s="155"/>
      <c r="Q42" s="155"/>
      <c r="R42" s="155"/>
      <c r="S42" s="67"/>
      <c r="T42" s="155"/>
      <c r="U42" s="67"/>
    </row>
  </sheetData>
  <mergeCells count="6">
    <mergeCell ref="A2:B2"/>
    <mergeCell ref="E6:U6"/>
    <mergeCell ref="E7:Q7"/>
    <mergeCell ref="E8:G8"/>
    <mergeCell ref="I8:K8"/>
    <mergeCell ref="M8:O8"/>
  </mergeCells>
  <pageMargins left="0.4" right="0.4" top="0.5" bottom="0.6" header="0.49" footer="0.4"/>
  <pageSetup paperSize="9" scale="78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7" zoomScaleNormal="100" zoomScaleSheetLayoutView="90" workbookViewId="0">
      <selection activeCell="C15" sqref="C15:C17"/>
    </sheetView>
  </sheetViews>
  <sheetFormatPr defaultColWidth="9.109375" defaultRowHeight="19.350000000000001" customHeight="1" x14ac:dyDescent="0.2"/>
  <cols>
    <col min="1" max="1" width="1.5546875" style="6" customWidth="1"/>
    <col min="2" max="2" width="41.6640625" style="6" customWidth="1"/>
    <col min="3" max="3" width="7.5546875" style="6" customWidth="1"/>
    <col min="4" max="4" width="0.88671875" style="6" customWidth="1"/>
    <col min="5" max="5" width="13.44140625" style="42" customWidth="1"/>
    <col min="6" max="6" width="0.88671875" style="42" customWidth="1"/>
    <col min="7" max="7" width="13.44140625" style="121" customWidth="1"/>
    <col min="8" max="8" width="0.88671875" style="121" customWidth="1"/>
    <col min="9" max="9" width="14.109375" style="121" customWidth="1"/>
    <col min="10" max="10" width="0.88671875" style="121" customWidth="1"/>
    <col min="11" max="11" width="15.109375" style="121" customWidth="1"/>
    <col min="12" max="12" width="0.88671875" style="151" customWidth="1"/>
    <col min="13" max="13" width="13.44140625" style="151" customWidth="1"/>
    <col min="14" max="14" width="11.44140625" style="151" customWidth="1"/>
    <col min="15" max="16384" width="9.109375" style="151"/>
  </cols>
  <sheetData>
    <row r="1" spans="1:13" ht="16.5" customHeight="1" x14ac:dyDescent="0.2">
      <c r="A1" s="1" t="s">
        <v>0</v>
      </c>
      <c r="B1" s="1"/>
      <c r="C1" s="1"/>
      <c r="D1" s="1"/>
    </row>
    <row r="2" spans="1:13" ht="16.5" customHeight="1" x14ac:dyDescent="0.2">
      <c r="A2" s="217" t="s">
        <v>149</v>
      </c>
      <c r="B2" s="217"/>
      <c r="C2" s="50"/>
      <c r="D2" s="50"/>
      <c r="E2" s="50"/>
      <c r="F2" s="50"/>
    </row>
    <row r="3" spans="1:13" ht="16.5" customHeight="1" x14ac:dyDescent="0.2">
      <c r="A3" s="153" t="str">
        <f>+'Equity Conso 7'!A3</f>
        <v>For the nine-month period ended 30 September 2021</v>
      </c>
      <c r="B3" s="153"/>
      <c r="C3" s="153"/>
      <c r="D3" s="153"/>
      <c r="E3" s="154"/>
      <c r="F3" s="154"/>
      <c r="G3" s="154"/>
      <c r="H3" s="154"/>
      <c r="I3" s="155"/>
      <c r="J3" s="155"/>
      <c r="K3" s="67"/>
      <c r="L3" s="155"/>
      <c r="M3" s="67"/>
    </row>
    <row r="4" spans="1:13" ht="16.5" customHeight="1" x14ac:dyDescent="0.2">
      <c r="A4" s="152"/>
      <c r="B4" s="152"/>
      <c r="C4" s="152"/>
      <c r="D4" s="152"/>
      <c r="E4" s="149"/>
      <c r="F4" s="149"/>
      <c r="G4" s="149"/>
      <c r="H4" s="149"/>
      <c r="I4" s="150"/>
      <c r="J4" s="150"/>
      <c r="K4" s="6"/>
      <c r="L4" s="150"/>
      <c r="M4" s="6"/>
    </row>
    <row r="5" spans="1:13" ht="16.5" customHeight="1" x14ac:dyDescent="0.2">
      <c r="A5" s="152"/>
      <c r="B5" s="152"/>
      <c r="C5" s="152"/>
      <c r="D5" s="152"/>
    </row>
    <row r="6" spans="1:13" ht="16.5" customHeight="1" x14ac:dyDescent="0.2">
      <c r="A6" s="152"/>
      <c r="B6" s="152"/>
      <c r="C6" s="152"/>
      <c r="D6" s="152"/>
      <c r="E6" s="220" t="s">
        <v>150</v>
      </c>
      <c r="F6" s="220"/>
      <c r="G6" s="220"/>
      <c r="H6" s="220"/>
      <c r="I6" s="220"/>
      <c r="J6" s="220"/>
      <c r="K6" s="220"/>
      <c r="L6" s="220"/>
      <c r="M6" s="220"/>
    </row>
    <row r="7" spans="1:13" ht="16.5" customHeight="1" x14ac:dyDescent="0.2">
      <c r="E7" s="219" t="s">
        <v>116</v>
      </c>
      <c r="F7" s="219"/>
      <c r="G7" s="219"/>
      <c r="H7" s="151"/>
      <c r="I7" s="219" t="s">
        <v>117</v>
      </c>
      <c r="J7" s="219"/>
      <c r="K7" s="219"/>
    </row>
    <row r="8" spans="1:13" ht="16.5" customHeight="1" x14ac:dyDescent="0.2">
      <c r="E8" s="107" t="s">
        <v>119</v>
      </c>
      <c r="G8" s="107" t="s">
        <v>120</v>
      </c>
      <c r="H8" s="151"/>
      <c r="I8" s="175"/>
      <c r="J8" s="175"/>
      <c r="K8" s="175"/>
    </row>
    <row r="9" spans="1:13" ht="16.5" customHeight="1" x14ac:dyDescent="0.2">
      <c r="E9" s="107" t="s">
        <v>124</v>
      </c>
      <c r="F9" s="110"/>
      <c r="G9" s="107" t="s">
        <v>125</v>
      </c>
      <c r="H9" s="151"/>
      <c r="I9" s="162" t="s">
        <v>126</v>
      </c>
      <c r="J9" s="110"/>
      <c r="K9" s="110"/>
      <c r="M9" s="107"/>
    </row>
    <row r="10" spans="1:13" ht="16.5" customHeight="1" x14ac:dyDescent="0.2">
      <c r="E10" s="107" t="s">
        <v>132</v>
      </c>
      <c r="F10" s="110"/>
      <c r="G10" s="107" t="s">
        <v>133</v>
      </c>
      <c r="H10" s="151"/>
      <c r="I10" s="163" t="s">
        <v>134</v>
      </c>
      <c r="J10" s="110"/>
      <c r="K10" s="176" t="s">
        <v>78</v>
      </c>
      <c r="M10" s="107" t="s">
        <v>83</v>
      </c>
    </row>
    <row r="11" spans="1:13" ht="16.5" customHeight="1" x14ac:dyDescent="0.2">
      <c r="C11" s="111" t="s">
        <v>10</v>
      </c>
      <c r="E11" s="164" t="s">
        <v>11</v>
      </c>
      <c r="F11" s="110"/>
      <c r="G11" s="164" t="s">
        <v>11</v>
      </c>
      <c r="H11" s="151"/>
      <c r="I11" s="164" t="s">
        <v>11</v>
      </c>
      <c r="J11" s="110"/>
      <c r="K11" s="164" t="s">
        <v>11</v>
      </c>
      <c r="M11" s="164" t="s">
        <v>11</v>
      </c>
    </row>
    <row r="12" spans="1:13" ht="16.5" customHeight="1" x14ac:dyDescent="0.2">
      <c r="F12" s="121"/>
      <c r="H12" s="42"/>
      <c r="I12" s="42"/>
      <c r="J12" s="42"/>
    </row>
    <row r="13" spans="1:13" ht="16.5" customHeight="1" x14ac:dyDescent="0.2">
      <c r="A13" s="165" t="s">
        <v>139</v>
      </c>
      <c r="B13" s="50"/>
      <c r="C13" s="50"/>
      <c r="D13" s="50"/>
      <c r="E13" s="166">
        <v>300000000</v>
      </c>
      <c r="F13" s="177"/>
      <c r="G13" s="166">
        <v>123546680</v>
      </c>
      <c r="H13" s="177"/>
      <c r="I13" s="166">
        <v>8792415</v>
      </c>
      <c r="J13" s="42"/>
      <c r="K13" s="166">
        <v>24527330</v>
      </c>
      <c r="M13" s="166">
        <f t="shared" ref="M13" si="0">+E13+G13+I13+K13</f>
        <v>456866425</v>
      </c>
    </row>
    <row r="14" spans="1:13" ht="16.5" customHeight="1" x14ac:dyDescent="0.2">
      <c r="A14" s="165" t="s">
        <v>140</v>
      </c>
      <c r="B14" s="50"/>
      <c r="C14" s="50"/>
      <c r="D14" s="50"/>
      <c r="E14" s="166"/>
      <c r="F14" s="177"/>
      <c r="G14" s="166"/>
      <c r="H14" s="177"/>
      <c r="I14" s="166"/>
      <c r="J14" s="42"/>
      <c r="K14" s="166"/>
      <c r="M14" s="166"/>
    </row>
    <row r="15" spans="1:13" ht="16.5" customHeight="1" x14ac:dyDescent="0.2">
      <c r="A15" s="167" t="s">
        <v>141</v>
      </c>
      <c r="B15" s="50"/>
      <c r="C15" s="25" t="s">
        <v>214</v>
      </c>
      <c r="D15" s="50"/>
      <c r="E15" s="166">
        <v>11999997</v>
      </c>
      <c r="F15" s="177"/>
      <c r="G15" s="166">
        <v>0</v>
      </c>
      <c r="H15" s="177"/>
      <c r="I15" s="166">
        <v>0</v>
      </c>
      <c r="J15" s="42"/>
      <c r="K15" s="166">
        <v>-11999997</v>
      </c>
      <c r="M15" s="166">
        <f t="shared" ref="M15:M18" si="1">+E15+G15+I15+K15</f>
        <v>0</v>
      </c>
    </row>
    <row r="16" spans="1:13" ht="16.5" customHeight="1" x14ac:dyDescent="0.2">
      <c r="A16" s="167" t="s">
        <v>142</v>
      </c>
      <c r="B16" s="50"/>
      <c r="C16" s="25">
        <v>11</v>
      </c>
      <c r="D16" s="50"/>
      <c r="E16" s="166">
        <v>0</v>
      </c>
      <c r="F16" s="177"/>
      <c r="G16" s="166">
        <v>0</v>
      </c>
      <c r="H16" s="177"/>
      <c r="I16" s="166">
        <v>1311320</v>
      </c>
      <c r="J16" s="42"/>
      <c r="K16" s="166">
        <v>-1311320</v>
      </c>
      <c r="M16" s="166">
        <f t="shared" si="1"/>
        <v>0</v>
      </c>
    </row>
    <row r="17" spans="1:13" ht="16.5" customHeight="1" x14ac:dyDescent="0.2">
      <c r="A17" s="167" t="s">
        <v>143</v>
      </c>
      <c r="B17" s="50"/>
      <c r="C17" s="25">
        <v>11</v>
      </c>
      <c r="D17" s="50"/>
      <c r="E17" s="166">
        <v>0</v>
      </c>
      <c r="F17" s="177"/>
      <c r="G17" s="166">
        <v>0</v>
      </c>
      <c r="H17" s="177"/>
      <c r="I17" s="166">
        <v>0</v>
      </c>
      <c r="J17" s="42"/>
      <c r="K17" s="166">
        <v>-30720003</v>
      </c>
      <c r="M17" s="166">
        <f t="shared" si="1"/>
        <v>-30720003</v>
      </c>
    </row>
    <row r="18" spans="1:13" ht="16.5" customHeight="1" x14ac:dyDescent="0.2">
      <c r="A18" s="34" t="s">
        <v>98</v>
      </c>
      <c r="E18" s="168">
        <v>0</v>
      </c>
      <c r="F18" s="177"/>
      <c r="G18" s="168">
        <v>0</v>
      </c>
      <c r="H18" s="42"/>
      <c r="I18" s="168">
        <v>0</v>
      </c>
      <c r="J18" s="42"/>
      <c r="K18" s="168">
        <v>41290837</v>
      </c>
      <c r="M18" s="168">
        <f t="shared" si="1"/>
        <v>41290837</v>
      </c>
    </row>
    <row r="19" spans="1:13" ht="16.5" customHeight="1" x14ac:dyDescent="0.2">
      <c r="E19" s="166"/>
      <c r="G19" s="166"/>
      <c r="H19" s="116"/>
      <c r="I19" s="166"/>
      <c r="J19" s="42"/>
      <c r="K19" s="166"/>
      <c r="M19" s="166"/>
    </row>
    <row r="20" spans="1:13" ht="16.2" customHeight="1" thickBot="1" x14ac:dyDescent="0.25">
      <c r="A20" s="165" t="s">
        <v>144</v>
      </c>
      <c r="B20" s="50"/>
      <c r="D20" s="50"/>
      <c r="E20" s="169">
        <f>SUM(E13:E18)</f>
        <v>311999997</v>
      </c>
      <c r="G20" s="169">
        <f>SUM(G13:G18)</f>
        <v>123546680</v>
      </c>
      <c r="H20" s="42"/>
      <c r="I20" s="169">
        <f>SUM(I13:I18)</f>
        <v>10103735</v>
      </c>
      <c r="J20" s="42"/>
      <c r="K20" s="169">
        <f>SUM(K13:K18)</f>
        <v>21786847</v>
      </c>
      <c r="M20" s="169">
        <f>SUM(M13:M18)</f>
        <v>467437259</v>
      </c>
    </row>
    <row r="21" spans="1:13" ht="16.5" customHeight="1" thickTop="1" x14ac:dyDescent="0.2">
      <c r="A21" s="165"/>
      <c r="B21" s="50"/>
      <c r="D21" s="50"/>
      <c r="G21" s="42"/>
      <c r="H21" s="42"/>
      <c r="I21" s="42"/>
      <c r="J21" s="42"/>
      <c r="K21" s="42"/>
      <c r="M21" s="42"/>
    </row>
    <row r="22" spans="1:13" ht="16.5" customHeight="1" x14ac:dyDescent="0.2">
      <c r="A22" s="50"/>
      <c r="B22" s="50"/>
      <c r="C22" s="50"/>
      <c r="D22" s="50"/>
      <c r="G22" s="42"/>
      <c r="H22" s="42"/>
      <c r="I22" s="42"/>
      <c r="J22" s="42"/>
      <c r="K22" s="42"/>
      <c r="M22" s="42"/>
    </row>
    <row r="23" spans="1:13" ht="16.5" customHeight="1" x14ac:dyDescent="0.2">
      <c r="A23" s="165" t="s">
        <v>145</v>
      </c>
      <c r="B23" s="50"/>
      <c r="C23" s="50"/>
      <c r="D23" s="50"/>
      <c r="E23" s="170">
        <v>311999997</v>
      </c>
      <c r="F23" s="177"/>
      <c r="G23" s="170">
        <v>123546680</v>
      </c>
      <c r="H23" s="177"/>
      <c r="I23" s="170">
        <v>13032949</v>
      </c>
      <c r="J23" s="42"/>
      <c r="K23" s="170">
        <v>62377484</v>
      </c>
      <c r="M23" s="170">
        <f t="shared" ref="M23:M28" si="2">+E23+G23+I23+K23</f>
        <v>510957110</v>
      </c>
    </row>
    <row r="24" spans="1:13" ht="16.5" customHeight="1" x14ac:dyDescent="0.2">
      <c r="A24" s="165" t="s">
        <v>140</v>
      </c>
      <c r="B24" s="50"/>
      <c r="C24" s="50"/>
      <c r="D24" s="50"/>
      <c r="E24" s="170"/>
      <c r="F24" s="177"/>
      <c r="G24" s="170"/>
      <c r="H24" s="177"/>
      <c r="I24" s="170"/>
      <c r="J24" s="42"/>
      <c r="K24" s="170"/>
      <c r="M24" s="170"/>
    </row>
    <row r="25" spans="1:13" ht="16.5" customHeight="1" x14ac:dyDescent="0.2">
      <c r="A25" s="167" t="s">
        <v>141</v>
      </c>
      <c r="B25" s="50"/>
      <c r="C25" s="25" t="s">
        <v>214</v>
      </c>
      <c r="D25" s="50"/>
      <c r="E25" s="170">
        <v>31199965</v>
      </c>
      <c r="F25" s="177"/>
      <c r="G25" s="170">
        <v>0</v>
      </c>
      <c r="H25" s="177"/>
      <c r="I25" s="170">
        <v>0</v>
      </c>
      <c r="J25" s="42"/>
      <c r="K25" s="170">
        <v>-31199965</v>
      </c>
      <c r="M25" s="170">
        <f t="shared" si="2"/>
        <v>0</v>
      </c>
    </row>
    <row r="26" spans="1:13" ht="16.5" customHeight="1" x14ac:dyDescent="0.2">
      <c r="A26" s="167" t="s">
        <v>142</v>
      </c>
      <c r="B26" s="50"/>
      <c r="C26" s="25">
        <v>11</v>
      </c>
      <c r="D26" s="50"/>
      <c r="E26" s="170">
        <v>0</v>
      </c>
      <c r="F26" s="177"/>
      <c r="G26" s="170">
        <v>0</v>
      </c>
      <c r="H26" s="177"/>
      <c r="I26" s="170">
        <v>3536560</v>
      </c>
      <c r="J26" s="42"/>
      <c r="K26" s="170">
        <v>-3536560</v>
      </c>
      <c r="M26" s="170">
        <f t="shared" si="2"/>
        <v>0</v>
      </c>
    </row>
    <row r="27" spans="1:13" ht="16.5" customHeight="1" x14ac:dyDescent="0.2">
      <c r="A27" s="167" t="s">
        <v>143</v>
      </c>
      <c r="B27" s="50"/>
      <c r="C27" s="25">
        <v>11</v>
      </c>
      <c r="D27" s="50"/>
      <c r="E27" s="170">
        <v>0</v>
      </c>
      <c r="F27" s="177"/>
      <c r="G27" s="170">
        <v>0</v>
      </c>
      <c r="H27" s="177"/>
      <c r="I27" s="170">
        <v>0</v>
      </c>
      <c r="J27" s="42"/>
      <c r="K27" s="170">
        <v>-53039988</v>
      </c>
      <c r="M27" s="170">
        <f t="shared" si="2"/>
        <v>-53039988</v>
      </c>
    </row>
    <row r="28" spans="1:13" ht="16.5" customHeight="1" x14ac:dyDescent="0.2">
      <c r="A28" s="34" t="s">
        <v>98</v>
      </c>
      <c r="E28" s="173">
        <v>0</v>
      </c>
      <c r="F28" s="177"/>
      <c r="G28" s="173">
        <v>0</v>
      </c>
      <c r="H28" s="42"/>
      <c r="I28" s="173">
        <v>0</v>
      </c>
      <c r="J28" s="42"/>
      <c r="K28" s="173">
        <v>112637828</v>
      </c>
      <c r="M28" s="173">
        <f t="shared" si="2"/>
        <v>112637828</v>
      </c>
    </row>
    <row r="29" spans="1:13" ht="16.5" customHeight="1" x14ac:dyDescent="0.2">
      <c r="E29" s="170"/>
      <c r="G29" s="170"/>
      <c r="H29" s="116"/>
      <c r="I29" s="170"/>
      <c r="J29" s="42"/>
      <c r="K29" s="170"/>
      <c r="M29" s="170"/>
    </row>
    <row r="30" spans="1:13" ht="16.2" customHeight="1" thickBot="1" x14ac:dyDescent="0.25">
      <c r="A30" s="165" t="s">
        <v>148</v>
      </c>
      <c r="B30" s="50"/>
      <c r="D30" s="50"/>
      <c r="E30" s="174">
        <f>SUM(E23:E28)</f>
        <v>343199962</v>
      </c>
      <c r="G30" s="174">
        <f>SUM(G23:G28)</f>
        <v>123546680</v>
      </c>
      <c r="H30" s="42"/>
      <c r="I30" s="174">
        <f>SUM(I23:I28)</f>
        <v>16569509</v>
      </c>
      <c r="J30" s="42"/>
      <c r="K30" s="174">
        <f>SUM(K23:K28)</f>
        <v>87238799</v>
      </c>
      <c r="M30" s="174">
        <f>SUM(M23:M28)</f>
        <v>570554950</v>
      </c>
    </row>
    <row r="31" spans="1:13" ht="18.75" customHeight="1" thickTop="1" x14ac:dyDescent="0.2">
      <c r="A31" s="50"/>
      <c r="B31" s="50"/>
      <c r="C31" s="50"/>
      <c r="D31" s="50"/>
      <c r="G31" s="42"/>
      <c r="H31" s="42"/>
      <c r="I31" s="42"/>
      <c r="J31" s="42"/>
      <c r="K31" s="42"/>
    </row>
    <row r="32" spans="1:13" ht="21.9" customHeight="1" x14ac:dyDescent="0.2">
      <c r="A32" s="63" t="str">
        <f>'Equity Conso 7'!A42</f>
        <v>The accompanying notes form part of this interim financial information.</v>
      </c>
      <c r="B32" s="67"/>
      <c r="C32" s="67"/>
      <c r="D32" s="67"/>
      <c r="E32" s="126"/>
      <c r="F32" s="126"/>
      <c r="G32" s="126"/>
      <c r="H32" s="126"/>
      <c r="I32" s="126"/>
      <c r="J32" s="126"/>
      <c r="K32" s="126"/>
      <c r="L32" s="178"/>
      <c r="M32" s="126"/>
    </row>
  </sheetData>
  <mergeCells count="4">
    <mergeCell ref="A2:B2"/>
    <mergeCell ref="E6:M6"/>
    <mergeCell ref="E7:G7"/>
    <mergeCell ref="I7:K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zoomScaleNormal="100" zoomScaleSheetLayoutView="90" zoomScalePageLayoutView="110" workbookViewId="0">
      <selection activeCell="E106" sqref="E106"/>
    </sheetView>
  </sheetViews>
  <sheetFormatPr defaultColWidth="9.109375" defaultRowHeight="19.350000000000001" customHeight="1" x14ac:dyDescent="0.3"/>
  <cols>
    <col min="1" max="3" width="1.5546875" style="6" customWidth="1"/>
    <col min="4" max="4" width="8.5546875" style="6" customWidth="1"/>
    <col min="5" max="5" width="30.6640625" style="6" customWidth="1"/>
    <col min="6" max="6" width="5.44140625" style="6" customWidth="1"/>
    <col min="7" max="7" width="0.5546875" style="6" customWidth="1"/>
    <col min="8" max="8" width="12" style="42" customWidth="1"/>
    <col min="9" max="9" width="0.5546875" style="42" customWidth="1"/>
    <col min="10" max="10" width="12" style="42" customWidth="1"/>
    <col min="11" max="11" width="0.5546875" style="42" customWidth="1"/>
    <col min="12" max="12" width="12" style="42" customWidth="1"/>
    <col min="13" max="13" width="0.5546875" style="42" customWidth="1"/>
    <col min="14" max="14" width="12" style="42" customWidth="1"/>
    <col min="15" max="15" width="13.109375" style="6" bestFit="1" customWidth="1"/>
    <col min="16" max="16384" width="9.109375" style="6"/>
  </cols>
  <sheetData>
    <row r="1" spans="1:14" ht="16.5" customHeight="1" x14ac:dyDescent="0.3">
      <c r="A1" s="1" t="s">
        <v>0</v>
      </c>
      <c r="B1" s="50"/>
      <c r="C1" s="50"/>
      <c r="D1" s="50"/>
    </row>
    <row r="2" spans="1:14" ht="16.5" customHeight="1" x14ac:dyDescent="0.3">
      <c r="A2" s="50" t="s">
        <v>151</v>
      </c>
      <c r="B2" s="50"/>
      <c r="C2" s="50"/>
      <c r="D2" s="50"/>
    </row>
    <row r="3" spans="1:14" ht="16.5" customHeight="1" x14ac:dyDescent="0.3">
      <c r="A3" s="179" t="str">
        <f>+'Equity Com 8'!A3</f>
        <v>For the nine-month period ended 30 September 2021</v>
      </c>
      <c r="B3" s="179"/>
      <c r="C3" s="179"/>
      <c r="D3" s="179"/>
      <c r="E3" s="67"/>
      <c r="F3" s="67"/>
      <c r="G3" s="67"/>
      <c r="H3" s="49"/>
      <c r="I3" s="49"/>
      <c r="J3" s="49"/>
      <c r="K3" s="49"/>
      <c r="L3" s="49"/>
      <c r="M3" s="49"/>
      <c r="N3" s="49"/>
    </row>
    <row r="4" spans="1:14" ht="16.5" customHeight="1" x14ac:dyDescent="0.3">
      <c r="A4" s="50"/>
      <c r="B4" s="50"/>
      <c r="C4" s="50"/>
      <c r="D4" s="50"/>
    </row>
    <row r="5" spans="1:14" ht="16.5" customHeight="1" x14ac:dyDescent="0.3"/>
    <row r="6" spans="1:14" ht="16.5" customHeight="1" x14ac:dyDescent="0.3">
      <c r="H6" s="215" t="s">
        <v>3</v>
      </c>
      <c r="I6" s="215"/>
      <c r="J6" s="215"/>
      <c r="K6" s="180"/>
      <c r="L6" s="215" t="s">
        <v>4</v>
      </c>
      <c r="M6" s="215"/>
      <c r="N6" s="215"/>
    </row>
    <row r="7" spans="1:14" ht="16.5" customHeight="1" x14ac:dyDescent="0.3">
      <c r="H7" s="222" t="s">
        <v>5</v>
      </c>
      <c r="I7" s="222"/>
      <c r="J7" s="222"/>
      <c r="K7" s="181"/>
      <c r="L7" s="222" t="s">
        <v>5</v>
      </c>
      <c r="M7" s="222"/>
      <c r="N7" s="222"/>
    </row>
    <row r="8" spans="1:14" ht="16.5" customHeight="1" x14ac:dyDescent="0.3">
      <c r="H8" s="108" t="s">
        <v>6</v>
      </c>
      <c r="I8" s="182"/>
      <c r="J8" s="108" t="s">
        <v>6</v>
      </c>
      <c r="K8" s="110"/>
      <c r="L8" s="183" t="s">
        <v>6</v>
      </c>
      <c r="M8" s="109"/>
      <c r="N8" s="183" t="s">
        <v>6</v>
      </c>
    </row>
    <row r="9" spans="1:14" ht="16.5" customHeight="1" x14ac:dyDescent="0.3">
      <c r="H9" s="18">
        <v>2021</v>
      </c>
      <c r="I9" s="32"/>
      <c r="J9" s="18">
        <v>2020</v>
      </c>
      <c r="K9" s="32"/>
      <c r="L9" s="18">
        <v>2021</v>
      </c>
      <c r="M9" s="32"/>
      <c r="N9" s="18">
        <v>2020</v>
      </c>
    </row>
    <row r="10" spans="1:14" ht="16.5" customHeight="1" x14ac:dyDescent="0.3">
      <c r="F10" s="184" t="s">
        <v>152</v>
      </c>
      <c r="H10" s="22" t="s">
        <v>11</v>
      </c>
      <c r="I10" s="17"/>
      <c r="J10" s="22" t="s">
        <v>11</v>
      </c>
      <c r="K10" s="17"/>
      <c r="L10" s="23" t="s">
        <v>11</v>
      </c>
      <c r="M10" s="24"/>
      <c r="N10" s="23" t="s">
        <v>11</v>
      </c>
    </row>
    <row r="11" spans="1:14" ht="16.5" customHeight="1" x14ac:dyDescent="0.3">
      <c r="A11" s="217" t="s">
        <v>153</v>
      </c>
      <c r="B11" s="217"/>
      <c r="C11" s="217"/>
      <c r="D11" s="217"/>
      <c r="E11" s="217"/>
      <c r="F11" s="152"/>
      <c r="G11" s="152"/>
      <c r="H11" s="112"/>
      <c r="J11" s="113"/>
      <c r="L11" s="112"/>
      <c r="N11" s="113"/>
    </row>
    <row r="12" spans="1:14" ht="16.5" customHeight="1" x14ac:dyDescent="0.3">
      <c r="A12" s="221" t="s">
        <v>154</v>
      </c>
      <c r="B12" s="221"/>
      <c r="C12" s="221"/>
      <c r="D12" s="221"/>
      <c r="E12" s="221"/>
      <c r="F12" s="185"/>
      <c r="G12" s="185"/>
      <c r="H12" s="112">
        <f>+'PL 6 (9m)'!F22</f>
        <v>137755606</v>
      </c>
      <c r="J12" s="113">
        <f>+'PL 6 (9m)'!H22</f>
        <v>53328729</v>
      </c>
      <c r="L12" s="112">
        <f>+'PL 6 (9m)'!J22</f>
        <v>141079792</v>
      </c>
      <c r="N12" s="113">
        <f>+'PL 6 (9m)'!L22</f>
        <v>51984546</v>
      </c>
    </row>
    <row r="13" spans="1:14" ht="16.5" customHeight="1" x14ac:dyDescent="0.3">
      <c r="A13" s="223" t="s">
        <v>155</v>
      </c>
      <c r="B13" s="223"/>
      <c r="C13" s="223"/>
      <c r="D13" s="223"/>
      <c r="E13" s="223"/>
      <c r="F13" s="186"/>
      <c r="G13" s="186"/>
      <c r="H13" s="112"/>
      <c r="J13" s="113"/>
      <c r="L13" s="27"/>
    </row>
    <row r="14" spans="1:14" ht="16.5" customHeight="1" x14ac:dyDescent="0.3">
      <c r="B14" s="6" t="s">
        <v>156</v>
      </c>
      <c r="F14" s="25"/>
      <c r="H14" s="112">
        <v>1110261</v>
      </c>
      <c r="I14" s="28"/>
      <c r="J14" s="113">
        <v>1111283</v>
      </c>
      <c r="K14" s="28"/>
      <c r="L14" s="187">
        <v>1110261</v>
      </c>
      <c r="M14" s="28"/>
      <c r="N14" s="177">
        <v>1111283</v>
      </c>
    </row>
    <row r="15" spans="1:14" ht="16.5" customHeight="1" x14ac:dyDescent="0.3">
      <c r="B15" s="6" t="s">
        <v>157</v>
      </c>
      <c r="C15" s="188"/>
      <c r="D15" s="188"/>
      <c r="E15" s="188"/>
      <c r="H15" s="69"/>
      <c r="I15" s="6"/>
      <c r="J15" s="6"/>
      <c r="K15" s="6"/>
      <c r="L15" s="69"/>
      <c r="M15" s="6"/>
      <c r="N15" s="6"/>
    </row>
    <row r="16" spans="1:14" ht="16.5" customHeight="1" x14ac:dyDescent="0.3">
      <c r="C16" s="6" t="s">
        <v>158</v>
      </c>
      <c r="D16" s="188"/>
      <c r="E16" s="188"/>
      <c r="F16" s="25">
        <v>8</v>
      </c>
      <c r="G16" s="188"/>
      <c r="H16" s="112">
        <v>3490667</v>
      </c>
      <c r="I16" s="28"/>
      <c r="J16" s="113">
        <v>2972077</v>
      </c>
      <c r="K16" s="28"/>
      <c r="L16" s="187">
        <v>3488811</v>
      </c>
      <c r="M16" s="28"/>
      <c r="N16" s="177">
        <v>2970219</v>
      </c>
    </row>
    <row r="17" spans="1:15" ht="16.5" customHeight="1" x14ac:dyDescent="0.3">
      <c r="B17" s="6" t="s">
        <v>159</v>
      </c>
      <c r="F17" s="25"/>
      <c r="H17" s="112">
        <v>1085607</v>
      </c>
      <c r="I17" s="28"/>
      <c r="J17" s="113">
        <v>1064676</v>
      </c>
      <c r="K17" s="28"/>
      <c r="L17" s="187">
        <v>1085607</v>
      </c>
      <c r="M17" s="28"/>
      <c r="N17" s="177">
        <v>1064676</v>
      </c>
    </row>
    <row r="18" spans="1:15" ht="16.5" customHeight="1" x14ac:dyDescent="0.3">
      <c r="B18" s="6" t="s">
        <v>160</v>
      </c>
      <c r="F18" s="25"/>
      <c r="H18" s="112">
        <v>967269</v>
      </c>
      <c r="I18" s="28"/>
      <c r="J18" s="113">
        <v>551188</v>
      </c>
      <c r="K18" s="28"/>
      <c r="L18" s="187">
        <v>795764</v>
      </c>
      <c r="M18" s="28"/>
      <c r="N18" s="177">
        <v>487288</v>
      </c>
    </row>
    <row r="19" spans="1:15" ht="16.5" customHeight="1" x14ac:dyDescent="0.3">
      <c r="B19" s="6" t="s">
        <v>161</v>
      </c>
      <c r="F19" s="25"/>
      <c r="H19" s="112">
        <v>-57495</v>
      </c>
      <c r="I19" s="28"/>
      <c r="J19" s="113">
        <v>-4999</v>
      </c>
      <c r="K19" s="28"/>
      <c r="L19" s="187">
        <v>-57495</v>
      </c>
      <c r="M19" s="28"/>
      <c r="N19" s="177">
        <v>-4999</v>
      </c>
    </row>
    <row r="20" spans="1:15" ht="16.5" customHeight="1" x14ac:dyDescent="0.3">
      <c r="B20" s="6" t="s">
        <v>162</v>
      </c>
      <c r="H20" s="69"/>
      <c r="I20" s="6"/>
      <c r="J20" s="6"/>
      <c r="K20" s="6"/>
      <c r="L20" s="69"/>
      <c r="M20" s="6"/>
      <c r="N20" s="6"/>
    </row>
    <row r="21" spans="1:15" ht="16.5" customHeight="1" x14ac:dyDescent="0.3">
      <c r="C21" s="6" t="s">
        <v>163</v>
      </c>
      <c r="F21" s="25"/>
      <c r="H21" s="112">
        <v>59386</v>
      </c>
      <c r="I21" s="28"/>
      <c r="J21" s="113">
        <v>1325</v>
      </c>
      <c r="K21" s="28"/>
      <c r="L21" s="187">
        <v>59386</v>
      </c>
      <c r="M21" s="28"/>
      <c r="N21" s="177">
        <v>1325</v>
      </c>
    </row>
    <row r="22" spans="1:15" ht="16.5" customHeight="1" x14ac:dyDescent="0.3">
      <c r="B22" s="224" t="s">
        <v>164</v>
      </c>
      <c r="C22" s="224"/>
      <c r="D22" s="224"/>
      <c r="E22" s="224"/>
      <c r="F22" s="25"/>
      <c r="G22" s="188"/>
      <c r="H22" s="27">
        <v>-36298</v>
      </c>
      <c r="I22" s="28"/>
      <c r="J22" s="42">
        <v>-55345</v>
      </c>
      <c r="K22" s="28"/>
      <c r="L22" s="187">
        <v>-1682197</v>
      </c>
      <c r="M22" s="28"/>
      <c r="N22" s="177">
        <v>-609083</v>
      </c>
    </row>
    <row r="23" spans="1:15" ht="16.5" customHeight="1" x14ac:dyDescent="0.3">
      <c r="A23" s="186"/>
      <c r="B23" s="6" t="s">
        <v>93</v>
      </c>
      <c r="F23" s="188"/>
      <c r="G23" s="188"/>
      <c r="H23" s="123">
        <v>123379</v>
      </c>
      <c r="I23" s="177"/>
      <c r="J23" s="124">
        <v>221293</v>
      </c>
      <c r="K23" s="177"/>
      <c r="L23" s="189">
        <v>123379</v>
      </c>
      <c r="M23" s="177"/>
      <c r="N23" s="190">
        <v>135490</v>
      </c>
    </row>
    <row r="24" spans="1:15" ht="16.5" customHeight="1" x14ac:dyDescent="0.3">
      <c r="A24" s="186"/>
      <c r="B24" s="186"/>
      <c r="C24" s="186"/>
      <c r="D24" s="186"/>
      <c r="E24" s="186"/>
      <c r="F24" s="186"/>
      <c r="G24" s="186"/>
      <c r="H24" s="112"/>
      <c r="J24" s="113"/>
      <c r="L24" s="27"/>
    </row>
    <row r="25" spans="1:15" ht="16.5" customHeight="1" x14ac:dyDescent="0.3">
      <c r="A25" s="186"/>
      <c r="C25" s="186"/>
      <c r="D25" s="186"/>
      <c r="E25" s="186"/>
      <c r="F25" s="186"/>
      <c r="G25" s="186"/>
      <c r="H25" s="112">
        <f>SUM(H12:H23)</f>
        <v>144498382</v>
      </c>
      <c r="J25" s="113">
        <f>SUM(J12:J23)</f>
        <v>59190227</v>
      </c>
      <c r="L25" s="27">
        <f>SUM(L12:L23)</f>
        <v>146003308</v>
      </c>
      <c r="N25" s="42">
        <f>SUM(N12:N23)</f>
        <v>57140745</v>
      </c>
    </row>
    <row r="26" spans="1:15" ht="16.5" customHeight="1" x14ac:dyDescent="0.3">
      <c r="A26" s="223" t="s">
        <v>165</v>
      </c>
      <c r="B26" s="223"/>
      <c r="C26" s="223"/>
      <c r="D26" s="223"/>
      <c r="E26" s="223"/>
      <c r="F26" s="186"/>
      <c r="G26" s="186"/>
      <c r="H26" s="112"/>
      <c r="J26" s="113"/>
      <c r="L26" s="27"/>
    </row>
    <row r="27" spans="1:15" ht="16.5" customHeight="1" x14ac:dyDescent="0.3">
      <c r="A27" s="186"/>
      <c r="B27" s="188" t="s">
        <v>166</v>
      </c>
      <c r="C27" s="186"/>
      <c r="D27" s="186"/>
      <c r="E27" s="186"/>
      <c r="F27" s="186"/>
      <c r="G27" s="186"/>
      <c r="H27" s="112"/>
      <c r="J27" s="113"/>
      <c r="L27" s="27"/>
    </row>
    <row r="28" spans="1:15" ht="16.5" customHeight="1" x14ac:dyDescent="0.3">
      <c r="C28" s="191" t="s">
        <v>167</v>
      </c>
      <c r="H28" s="112">
        <v>-2540534</v>
      </c>
      <c r="I28" s="177"/>
      <c r="J28" s="113">
        <v>-1628539</v>
      </c>
      <c r="K28" s="177"/>
      <c r="L28" s="187">
        <v>-14726336</v>
      </c>
      <c r="M28" s="177"/>
      <c r="N28" s="177">
        <v>-805387</v>
      </c>
    </row>
    <row r="29" spans="1:15" ht="16.5" customHeight="1" x14ac:dyDescent="0.3">
      <c r="C29" s="6" t="s">
        <v>168</v>
      </c>
      <c r="H29" s="112">
        <v>-254074016</v>
      </c>
      <c r="I29" s="177"/>
      <c r="J29" s="113">
        <v>-22325138</v>
      </c>
      <c r="K29" s="177"/>
      <c r="L29" s="187">
        <v>-151735205</v>
      </c>
      <c r="M29" s="177"/>
      <c r="N29" s="177">
        <v>-47373643</v>
      </c>
      <c r="O29" s="192"/>
    </row>
    <row r="30" spans="1:15" ht="16.5" customHeight="1" x14ac:dyDescent="0.3">
      <c r="C30" s="191" t="s">
        <v>23</v>
      </c>
      <c r="H30" s="112">
        <v>-52279266</v>
      </c>
      <c r="I30" s="177"/>
      <c r="J30" s="113">
        <v>5014656</v>
      </c>
      <c r="K30" s="177"/>
      <c r="L30" s="187">
        <v>-53087674</v>
      </c>
      <c r="M30" s="177"/>
      <c r="N30" s="177">
        <v>4036400</v>
      </c>
      <c r="O30" s="192"/>
    </row>
    <row r="31" spans="1:15" ht="16.5" customHeight="1" x14ac:dyDescent="0.3">
      <c r="C31" s="54" t="s">
        <v>29</v>
      </c>
      <c r="H31" s="112">
        <v>0</v>
      </c>
      <c r="I31" s="177"/>
      <c r="J31" s="113">
        <v>-12080187</v>
      </c>
      <c r="K31" s="177"/>
      <c r="L31" s="187">
        <v>0</v>
      </c>
      <c r="M31" s="177"/>
      <c r="N31" s="177">
        <v>-6563733</v>
      </c>
      <c r="O31" s="192"/>
    </row>
    <row r="32" spans="1:15" ht="16.5" customHeight="1" x14ac:dyDescent="0.3">
      <c r="C32" s="191" t="s">
        <v>35</v>
      </c>
      <c r="H32" s="112">
        <v>-16228619</v>
      </c>
      <c r="I32" s="177"/>
      <c r="J32" s="113">
        <v>-19693960</v>
      </c>
      <c r="K32" s="177"/>
      <c r="L32" s="187">
        <v>-16064104</v>
      </c>
      <c r="M32" s="177"/>
      <c r="N32" s="177">
        <v>-19695560</v>
      </c>
    </row>
    <row r="33" spans="1:17" ht="16.5" customHeight="1" x14ac:dyDescent="0.3">
      <c r="B33" s="6" t="s">
        <v>169</v>
      </c>
      <c r="H33" s="112"/>
      <c r="I33" s="177"/>
      <c r="J33" s="113"/>
      <c r="K33" s="177"/>
      <c r="L33" s="187"/>
      <c r="M33" s="177"/>
      <c r="N33" s="177"/>
    </row>
    <row r="34" spans="1:17" ht="16.5" customHeight="1" x14ac:dyDescent="0.3">
      <c r="B34" s="193"/>
      <c r="C34" s="6" t="s">
        <v>45</v>
      </c>
      <c r="H34" s="112">
        <v>15087239</v>
      </c>
      <c r="I34" s="177"/>
      <c r="J34" s="113">
        <v>12227713</v>
      </c>
      <c r="K34" s="177"/>
      <c r="L34" s="187">
        <v>13534551</v>
      </c>
      <c r="M34" s="177"/>
      <c r="N34" s="177">
        <v>21433229</v>
      </c>
    </row>
    <row r="35" spans="1:17" ht="16.5" customHeight="1" x14ac:dyDescent="0.3">
      <c r="B35" s="193"/>
      <c r="C35" s="6" t="s">
        <v>46</v>
      </c>
      <c r="H35" s="112">
        <v>3910361</v>
      </c>
      <c r="I35" s="177"/>
      <c r="J35" s="113">
        <v>-5517987</v>
      </c>
      <c r="K35" s="177"/>
      <c r="L35" s="187">
        <v>3934446</v>
      </c>
      <c r="M35" s="177"/>
      <c r="N35" s="177">
        <v>-5517987</v>
      </c>
    </row>
    <row r="36" spans="1:17" ht="16.5" customHeight="1" x14ac:dyDescent="0.3">
      <c r="B36" s="193"/>
      <c r="C36" s="191" t="s">
        <v>53</v>
      </c>
      <c r="H36" s="112">
        <v>-1622406</v>
      </c>
      <c r="I36" s="177"/>
      <c r="J36" s="113">
        <v>-363610</v>
      </c>
      <c r="K36" s="177"/>
      <c r="L36" s="187">
        <v>-1622406</v>
      </c>
      <c r="M36" s="177"/>
      <c r="N36" s="177">
        <v>-342052</v>
      </c>
    </row>
    <row r="37" spans="1:17" ht="16.5" customHeight="1" x14ac:dyDescent="0.3">
      <c r="B37" s="193"/>
      <c r="C37" s="6" t="s">
        <v>170</v>
      </c>
      <c r="H37" s="123">
        <v>-110000</v>
      </c>
      <c r="I37" s="177"/>
      <c r="J37" s="124">
        <v>0</v>
      </c>
      <c r="K37" s="177"/>
      <c r="L37" s="189">
        <v>-110000</v>
      </c>
      <c r="M37" s="177"/>
      <c r="N37" s="190">
        <v>0</v>
      </c>
    </row>
    <row r="38" spans="1:17" ht="16.5" customHeight="1" x14ac:dyDescent="0.3">
      <c r="A38" s="186"/>
      <c r="B38" s="186"/>
      <c r="H38" s="112"/>
      <c r="J38" s="113"/>
      <c r="L38" s="27"/>
    </row>
    <row r="39" spans="1:17" ht="16.5" customHeight="1" x14ac:dyDescent="0.3">
      <c r="A39" s="6" t="s">
        <v>171</v>
      </c>
      <c r="H39" s="112">
        <f>SUM(H25:H37)</f>
        <v>-163358859</v>
      </c>
      <c r="J39" s="113">
        <f>SUM(J25:J37)</f>
        <v>14823175</v>
      </c>
      <c r="L39" s="27">
        <f>SUM(L25:L37)</f>
        <v>-73873420</v>
      </c>
      <c r="N39" s="42">
        <f>SUM(N25:N37)</f>
        <v>2312012</v>
      </c>
    </row>
    <row r="40" spans="1:17" ht="16.5" customHeight="1" x14ac:dyDescent="0.3">
      <c r="B40" s="191" t="s">
        <v>172</v>
      </c>
      <c r="H40" s="112">
        <v>54571</v>
      </c>
      <c r="I40" s="177"/>
      <c r="J40" s="113">
        <v>32838</v>
      </c>
      <c r="K40" s="177"/>
      <c r="L40" s="187">
        <v>1553584</v>
      </c>
      <c r="M40" s="177"/>
      <c r="N40" s="177">
        <v>594530</v>
      </c>
    </row>
    <row r="41" spans="1:17" ht="16.5" customHeight="1" x14ac:dyDescent="0.3">
      <c r="B41" s="191" t="s">
        <v>173</v>
      </c>
      <c r="H41" s="112">
        <v>-19672253</v>
      </c>
      <c r="I41" s="28"/>
      <c r="J41" s="113">
        <v>-17167332</v>
      </c>
      <c r="K41" s="28"/>
      <c r="L41" s="194">
        <v>-19180527</v>
      </c>
      <c r="M41" s="28"/>
      <c r="N41" s="195">
        <v>-17081529</v>
      </c>
      <c r="O41" s="121"/>
      <c r="Q41" s="121"/>
    </row>
    <row r="42" spans="1:17" ht="16.5" customHeight="1" x14ac:dyDescent="0.3">
      <c r="B42" s="191" t="s">
        <v>174</v>
      </c>
      <c r="H42" s="123">
        <v>-28708105</v>
      </c>
      <c r="I42" s="28"/>
      <c r="J42" s="124">
        <v>-13640178</v>
      </c>
      <c r="K42" s="28"/>
      <c r="L42" s="196">
        <v>-28647425</v>
      </c>
      <c r="M42" s="28"/>
      <c r="N42" s="197">
        <v>-9656958</v>
      </c>
    </row>
    <row r="43" spans="1:17" ht="16.5" customHeight="1" x14ac:dyDescent="0.3">
      <c r="A43" s="186"/>
      <c r="B43" s="186"/>
      <c r="H43" s="112"/>
      <c r="J43" s="113"/>
      <c r="L43" s="27"/>
    </row>
    <row r="44" spans="1:17" ht="16.5" customHeight="1" x14ac:dyDescent="0.3">
      <c r="A44" s="50" t="s">
        <v>175</v>
      </c>
      <c r="B44" s="50"/>
      <c r="C44" s="50"/>
      <c r="D44" s="50"/>
      <c r="E44" s="50"/>
      <c r="F44" s="198"/>
      <c r="G44" s="198"/>
      <c r="H44" s="123">
        <f>SUM(H39:H42)</f>
        <v>-211684646</v>
      </c>
      <c r="J44" s="124">
        <f>SUM(J39:J42)</f>
        <v>-15951497</v>
      </c>
      <c r="L44" s="55">
        <f>SUM(L39:L42)</f>
        <v>-120147788</v>
      </c>
      <c r="N44" s="49">
        <f>SUM(N39:N42)</f>
        <v>-23831945</v>
      </c>
    </row>
    <row r="45" spans="1:17" ht="16.5" customHeight="1" x14ac:dyDescent="0.3">
      <c r="A45" s="198"/>
      <c r="B45" s="198"/>
      <c r="C45" s="198"/>
      <c r="D45" s="198"/>
      <c r="E45" s="198"/>
      <c r="F45" s="198"/>
      <c r="G45" s="198"/>
    </row>
    <row r="46" spans="1:17" ht="16.5" customHeight="1" x14ac:dyDescent="0.3">
      <c r="A46" s="198"/>
      <c r="B46" s="198"/>
      <c r="C46" s="198"/>
      <c r="D46" s="198"/>
      <c r="E46" s="198"/>
      <c r="F46" s="198"/>
      <c r="G46" s="198"/>
    </row>
    <row r="47" spans="1:17" ht="16.5" customHeight="1" x14ac:dyDescent="0.3">
      <c r="A47" s="198"/>
      <c r="B47" s="198"/>
      <c r="C47" s="198"/>
      <c r="D47" s="198"/>
      <c r="E47" s="198"/>
      <c r="F47" s="198"/>
      <c r="G47" s="198"/>
    </row>
    <row r="48" spans="1:17" ht="16.5" customHeight="1" x14ac:dyDescent="0.3">
      <c r="A48" s="198"/>
      <c r="B48" s="198"/>
      <c r="C48" s="198"/>
      <c r="D48" s="198"/>
      <c r="E48" s="198"/>
      <c r="F48" s="198"/>
      <c r="G48" s="198"/>
    </row>
    <row r="49" spans="1:14" ht="16.5" customHeight="1" x14ac:dyDescent="0.3">
      <c r="A49" s="198"/>
      <c r="B49" s="198"/>
      <c r="C49" s="198"/>
      <c r="D49" s="198"/>
      <c r="E49" s="198"/>
      <c r="F49" s="198"/>
      <c r="G49" s="198"/>
    </row>
    <row r="50" spans="1:14" ht="16.5" customHeight="1" x14ac:dyDescent="0.3">
      <c r="A50" s="198"/>
      <c r="B50" s="198"/>
      <c r="C50" s="198"/>
      <c r="D50" s="198"/>
      <c r="E50" s="198"/>
      <c r="F50" s="198"/>
      <c r="G50" s="198"/>
    </row>
    <row r="51" spans="1:14" ht="16.5" customHeight="1" x14ac:dyDescent="0.3">
      <c r="A51" s="198"/>
      <c r="B51" s="198"/>
      <c r="C51" s="198"/>
      <c r="D51" s="198"/>
      <c r="E51" s="198"/>
      <c r="F51" s="198"/>
      <c r="G51" s="198"/>
    </row>
    <row r="52" spans="1:14" ht="11.25" customHeight="1" x14ac:dyDescent="0.3">
      <c r="A52" s="198"/>
      <c r="B52" s="198"/>
      <c r="C52" s="198"/>
      <c r="D52" s="198"/>
      <c r="E52" s="198"/>
      <c r="F52" s="198"/>
      <c r="G52" s="198"/>
    </row>
    <row r="53" spans="1:14" ht="5.25" customHeight="1" x14ac:dyDescent="0.3">
      <c r="A53" s="198"/>
      <c r="B53" s="198"/>
      <c r="C53" s="198"/>
      <c r="D53" s="198"/>
      <c r="E53" s="198"/>
      <c r="F53" s="198"/>
      <c r="G53" s="198"/>
    </row>
    <row r="54" spans="1:14" ht="21.9" customHeight="1" x14ac:dyDescent="0.3">
      <c r="A54" s="199" t="str">
        <f>'Equity Com 8'!A32</f>
        <v>The accompanying notes form part of this interim financial information.</v>
      </c>
      <c r="B54" s="67"/>
      <c r="C54" s="67"/>
      <c r="D54" s="67"/>
      <c r="E54" s="67"/>
      <c r="F54" s="67"/>
      <c r="G54" s="67"/>
      <c r="H54" s="49"/>
      <c r="I54" s="49"/>
      <c r="J54" s="49"/>
      <c r="K54" s="49"/>
      <c r="L54" s="49"/>
      <c r="M54" s="49"/>
      <c r="N54" s="49"/>
    </row>
    <row r="55" spans="1:14" ht="16.5" customHeight="1" x14ac:dyDescent="0.3">
      <c r="A55" s="1" t="s">
        <v>0</v>
      </c>
      <c r="B55" s="50"/>
      <c r="C55" s="50"/>
      <c r="D55" s="50"/>
    </row>
    <row r="56" spans="1:14" ht="16.5" customHeight="1" x14ac:dyDescent="0.3">
      <c r="A56" s="50" t="s">
        <v>176</v>
      </c>
      <c r="B56" s="50"/>
      <c r="C56" s="50"/>
      <c r="D56" s="50"/>
    </row>
    <row r="57" spans="1:14" ht="16.5" customHeight="1" x14ac:dyDescent="0.3">
      <c r="A57" s="179" t="s">
        <v>106</v>
      </c>
      <c r="B57" s="179"/>
      <c r="C57" s="179"/>
      <c r="D57" s="179"/>
      <c r="E57" s="67"/>
      <c r="F57" s="67"/>
      <c r="G57" s="67"/>
      <c r="H57" s="49"/>
      <c r="I57" s="49"/>
      <c r="J57" s="49"/>
      <c r="K57" s="49"/>
      <c r="L57" s="49"/>
      <c r="M57" s="49"/>
      <c r="N57" s="49"/>
    </row>
    <row r="58" spans="1:14" ht="15" customHeight="1" x14ac:dyDescent="0.3">
      <c r="A58" s="50"/>
      <c r="B58" s="50"/>
      <c r="C58" s="50"/>
      <c r="D58" s="50"/>
    </row>
    <row r="59" spans="1:14" ht="15" customHeight="1" x14ac:dyDescent="0.3"/>
    <row r="60" spans="1:14" ht="15" customHeight="1" x14ac:dyDescent="0.3">
      <c r="H60" s="215" t="s">
        <v>3</v>
      </c>
      <c r="I60" s="215"/>
      <c r="J60" s="215"/>
      <c r="K60" s="180"/>
      <c r="L60" s="215" t="s">
        <v>4</v>
      </c>
      <c r="M60" s="215"/>
      <c r="N60" s="215"/>
    </row>
    <row r="61" spans="1:14" ht="15" customHeight="1" x14ac:dyDescent="0.3">
      <c r="H61" s="222" t="s">
        <v>5</v>
      </c>
      <c r="I61" s="222"/>
      <c r="J61" s="222"/>
      <c r="K61" s="181"/>
      <c r="L61" s="222" t="s">
        <v>5</v>
      </c>
      <c r="M61" s="222"/>
      <c r="N61" s="222"/>
    </row>
    <row r="62" spans="1:14" ht="15" customHeight="1" x14ac:dyDescent="0.3">
      <c r="A62" s="50"/>
      <c r="B62" s="50"/>
      <c r="C62" s="50"/>
      <c r="D62" s="50"/>
      <c r="E62" s="50"/>
      <c r="F62" s="50"/>
      <c r="G62" s="50"/>
      <c r="H62" s="108" t="s">
        <v>6</v>
      </c>
      <c r="I62" s="182"/>
      <c r="J62" s="108" t="s">
        <v>6</v>
      </c>
      <c r="K62" s="110"/>
      <c r="L62" s="183" t="s">
        <v>6</v>
      </c>
      <c r="M62" s="109"/>
      <c r="N62" s="183" t="s">
        <v>6</v>
      </c>
    </row>
    <row r="63" spans="1:14" ht="15" customHeight="1" x14ac:dyDescent="0.3">
      <c r="H63" s="18">
        <v>2021</v>
      </c>
      <c r="I63" s="32"/>
      <c r="J63" s="18">
        <v>2020</v>
      </c>
      <c r="K63" s="32"/>
      <c r="L63" s="18">
        <v>2021</v>
      </c>
      <c r="M63" s="32"/>
      <c r="N63" s="18">
        <v>2020</v>
      </c>
    </row>
    <row r="64" spans="1:14" ht="15" customHeight="1" x14ac:dyDescent="0.3">
      <c r="F64" s="184" t="s">
        <v>10</v>
      </c>
      <c r="H64" s="200" t="s">
        <v>11</v>
      </c>
      <c r="I64" s="15"/>
      <c r="J64" s="200" t="s">
        <v>11</v>
      </c>
      <c r="K64" s="15"/>
      <c r="L64" s="200" t="s">
        <v>11</v>
      </c>
      <c r="M64" s="201"/>
      <c r="N64" s="200" t="s">
        <v>11</v>
      </c>
    </row>
    <row r="65" spans="1:14" ht="15" customHeight="1" x14ac:dyDescent="0.3">
      <c r="A65" s="202" t="s">
        <v>177</v>
      </c>
      <c r="B65" s="202"/>
      <c r="H65" s="112"/>
      <c r="I65" s="110"/>
      <c r="J65" s="113"/>
      <c r="K65" s="110"/>
      <c r="L65" s="203"/>
      <c r="M65" s="110"/>
      <c r="N65" s="110"/>
    </row>
    <row r="66" spans="1:14" ht="15" customHeight="1" x14ac:dyDescent="0.3">
      <c r="A66" s="204" t="s">
        <v>178</v>
      </c>
      <c r="B66" s="204"/>
      <c r="H66" s="112">
        <v>9203280</v>
      </c>
      <c r="J66" s="113">
        <v>-30261423</v>
      </c>
      <c r="L66" s="27">
        <v>7858200</v>
      </c>
      <c r="N66" s="42">
        <v>-28916343</v>
      </c>
    </row>
    <row r="67" spans="1:14" ht="15" customHeight="1" x14ac:dyDescent="0.3">
      <c r="A67" s="204" t="s">
        <v>179</v>
      </c>
      <c r="B67" s="204"/>
      <c r="H67" s="112"/>
      <c r="J67" s="113"/>
      <c r="L67" s="27"/>
    </row>
    <row r="68" spans="1:14" ht="15" customHeight="1" x14ac:dyDescent="0.3">
      <c r="A68" s="204"/>
      <c r="B68" s="204" t="s">
        <v>180</v>
      </c>
      <c r="H68" s="112">
        <v>1506092</v>
      </c>
      <c r="J68" s="113">
        <v>0</v>
      </c>
      <c r="L68" s="27">
        <v>1506092</v>
      </c>
      <c r="N68" s="42">
        <v>0</v>
      </c>
    </row>
    <row r="69" spans="1:14" ht="15" customHeight="1" x14ac:dyDescent="0.3">
      <c r="A69" s="205" t="s">
        <v>181</v>
      </c>
      <c r="F69" s="43"/>
      <c r="H69" s="112">
        <v>-1265094</v>
      </c>
      <c r="J69" s="113">
        <v>-205461</v>
      </c>
      <c r="L69" s="27">
        <v>-1265094</v>
      </c>
      <c r="N69" s="42">
        <v>-205461</v>
      </c>
    </row>
    <row r="70" spans="1:14" ht="15" customHeight="1" x14ac:dyDescent="0.3">
      <c r="A70" s="6" t="s">
        <v>182</v>
      </c>
      <c r="F70" s="43"/>
      <c r="H70" s="112">
        <v>0</v>
      </c>
      <c r="J70" s="113">
        <v>-844600</v>
      </c>
      <c r="L70" s="27">
        <v>0</v>
      </c>
      <c r="N70" s="42">
        <v>-844600</v>
      </c>
    </row>
    <row r="71" spans="1:14" ht="15" customHeight="1" x14ac:dyDescent="0.3">
      <c r="A71" s="205" t="s">
        <v>183</v>
      </c>
      <c r="F71" s="43"/>
      <c r="H71" s="112">
        <v>0</v>
      </c>
      <c r="J71" s="113">
        <v>-527221</v>
      </c>
      <c r="L71" s="27">
        <v>0</v>
      </c>
      <c r="N71" s="42">
        <v>-527221</v>
      </c>
    </row>
    <row r="72" spans="1:14" ht="15" customHeight="1" x14ac:dyDescent="0.3">
      <c r="A72" s="6" t="s">
        <v>184</v>
      </c>
      <c r="F72" s="25"/>
      <c r="H72" s="112">
        <v>57500</v>
      </c>
      <c r="J72" s="113">
        <v>5000</v>
      </c>
      <c r="L72" s="112">
        <v>57500</v>
      </c>
      <c r="N72" s="113">
        <v>5000</v>
      </c>
    </row>
    <row r="73" spans="1:14" ht="15" customHeight="1" x14ac:dyDescent="0.3">
      <c r="A73" s="6" t="s">
        <v>185</v>
      </c>
      <c r="F73" s="25" t="s">
        <v>212</v>
      </c>
      <c r="H73" s="112">
        <v>0</v>
      </c>
      <c r="J73" s="113">
        <v>0</v>
      </c>
      <c r="L73" s="112">
        <v>0</v>
      </c>
      <c r="N73" s="113">
        <v>-3500000</v>
      </c>
    </row>
    <row r="74" spans="1:14" ht="15" customHeight="1" x14ac:dyDescent="0.3">
      <c r="A74" s="6" t="s">
        <v>186</v>
      </c>
      <c r="F74" s="25" t="s">
        <v>212</v>
      </c>
      <c r="H74" s="112">
        <v>0</v>
      </c>
      <c r="I74" s="56"/>
      <c r="J74" s="113">
        <v>0</v>
      </c>
      <c r="K74" s="56"/>
      <c r="L74" s="112">
        <v>6812766</v>
      </c>
      <c r="M74" s="56"/>
      <c r="N74" s="113">
        <v>9435520</v>
      </c>
    </row>
    <row r="75" spans="1:14" ht="15" customHeight="1" x14ac:dyDescent="0.3">
      <c r="A75" s="6" t="s">
        <v>187</v>
      </c>
      <c r="F75" s="25" t="s">
        <v>213</v>
      </c>
      <c r="H75" s="27">
        <v>0</v>
      </c>
      <c r="I75" s="56"/>
      <c r="J75" s="42">
        <v>0</v>
      </c>
      <c r="K75" s="56"/>
      <c r="L75" s="27">
        <v>-47500000</v>
      </c>
      <c r="M75" s="56"/>
      <c r="N75" s="42">
        <v>-5445000</v>
      </c>
    </row>
    <row r="76" spans="1:14" ht="15" customHeight="1" x14ac:dyDescent="0.3">
      <c r="A76" s="6" t="s">
        <v>188</v>
      </c>
      <c r="F76" s="25" t="s">
        <v>213</v>
      </c>
      <c r="H76" s="123">
        <v>0</v>
      </c>
      <c r="I76" s="56"/>
      <c r="J76" s="124">
        <v>0</v>
      </c>
      <c r="K76" s="56"/>
      <c r="L76" s="55">
        <v>7445000</v>
      </c>
      <c r="M76" s="56"/>
      <c r="N76" s="49">
        <v>0</v>
      </c>
    </row>
    <row r="77" spans="1:14" ht="15" customHeight="1" x14ac:dyDescent="0.3">
      <c r="H77" s="112"/>
      <c r="I77" s="116"/>
      <c r="J77" s="113"/>
      <c r="K77" s="116"/>
      <c r="L77" s="118"/>
      <c r="M77" s="116"/>
      <c r="N77" s="116"/>
    </row>
    <row r="78" spans="1:14" ht="15" customHeight="1" x14ac:dyDescent="0.3">
      <c r="A78" s="202" t="s">
        <v>189</v>
      </c>
      <c r="B78" s="204"/>
      <c r="H78" s="123">
        <f>SUM(H66:H76)</f>
        <v>9501778</v>
      </c>
      <c r="J78" s="124">
        <f>SUM(J66:J76)</f>
        <v>-31833705</v>
      </c>
      <c r="L78" s="55">
        <f>SUM(L66:L76)</f>
        <v>-25085536</v>
      </c>
      <c r="N78" s="49">
        <f>SUM(N66:N76)</f>
        <v>-29998105</v>
      </c>
    </row>
    <row r="79" spans="1:14" ht="15" customHeight="1" x14ac:dyDescent="0.3">
      <c r="H79" s="112"/>
      <c r="J79" s="113"/>
      <c r="L79" s="27"/>
    </row>
    <row r="80" spans="1:14" ht="15" customHeight="1" x14ac:dyDescent="0.3">
      <c r="A80" s="202" t="s">
        <v>190</v>
      </c>
      <c r="B80" s="202"/>
      <c r="H80" s="112"/>
      <c r="J80" s="113"/>
      <c r="L80" s="27"/>
    </row>
    <row r="81" spans="1:14" ht="15" customHeight="1" x14ac:dyDescent="0.3">
      <c r="A81" s="6" t="s">
        <v>191</v>
      </c>
      <c r="H81" s="112"/>
      <c r="J81" s="113"/>
      <c r="L81" s="27"/>
    </row>
    <row r="82" spans="1:14" ht="15" customHeight="1" x14ac:dyDescent="0.3">
      <c r="B82" s="6" t="s">
        <v>44</v>
      </c>
      <c r="F82" s="25"/>
      <c r="H82" s="112">
        <v>120000000</v>
      </c>
      <c r="J82" s="113">
        <v>40000000</v>
      </c>
      <c r="L82" s="112">
        <v>120000000</v>
      </c>
      <c r="N82" s="113">
        <v>40000000</v>
      </c>
    </row>
    <row r="83" spans="1:14" ht="15" customHeight="1" x14ac:dyDescent="0.3">
      <c r="A83" s="6" t="s">
        <v>192</v>
      </c>
      <c r="H83" s="112"/>
      <c r="J83" s="113"/>
      <c r="L83" s="27"/>
    </row>
    <row r="84" spans="1:14" ht="15" customHeight="1" x14ac:dyDescent="0.3">
      <c r="B84" s="6" t="s">
        <v>44</v>
      </c>
      <c r="H84" s="27">
        <v>-110000000</v>
      </c>
      <c r="J84" s="42" t="s">
        <v>146</v>
      </c>
      <c r="L84" s="27">
        <v>-110000000</v>
      </c>
      <c r="N84" s="42">
        <v>0</v>
      </c>
    </row>
    <row r="85" spans="1:14" ht="15" customHeight="1" x14ac:dyDescent="0.3">
      <c r="A85" s="6" t="s">
        <v>193</v>
      </c>
      <c r="F85" s="25"/>
      <c r="H85" s="112">
        <v>0</v>
      </c>
      <c r="J85" s="113">
        <v>-6000000</v>
      </c>
      <c r="L85" s="112">
        <v>0</v>
      </c>
      <c r="N85" s="113">
        <v>-6000000</v>
      </c>
    </row>
    <row r="86" spans="1:14" ht="15" customHeight="1" x14ac:dyDescent="0.3">
      <c r="A86" s="206" t="s">
        <v>194</v>
      </c>
      <c r="F86" s="25">
        <v>9</v>
      </c>
      <c r="H86" s="112">
        <v>150000000</v>
      </c>
      <c r="J86" s="113">
        <v>0</v>
      </c>
      <c r="L86" s="112">
        <v>150000000</v>
      </c>
      <c r="N86" s="113">
        <v>0</v>
      </c>
    </row>
    <row r="87" spans="1:14" ht="15" customHeight="1" x14ac:dyDescent="0.3">
      <c r="A87" s="206" t="s">
        <v>195</v>
      </c>
      <c r="F87" s="25">
        <v>9</v>
      </c>
      <c r="H87" s="112">
        <v>-4865200</v>
      </c>
      <c r="J87" s="113">
        <v>0</v>
      </c>
      <c r="L87" s="112">
        <v>-4865200</v>
      </c>
      <c r="N87" s="113">
        <v>0</v>
      </c>
    </row>
    <row r="88" spans="1:14" ht="15" customHeight="1" x14ac:dyDescent="0.3">
      <c r="A88" s="6" t="s">
        <v>196</v>
      </c>
      <c r="F88" s="25"/>
      <c r="H88" s="112"/>
      <c r="J88" s="113"/>
      <c r="L88" s="27"/>
    </row>
    <row r="89" spans="1:14" ht="15" customHeight="1" x14ac:dyDescent="0.3">
      <c r="B89" s="6" t="s">
        <v>197</v>
      </c>
      <c r="F89" s="25">
        <v>9</v>
      </c>
      <c r="H89" s="112">
        <v>527038203</v>
      </c>
      <c r="J89" s="113">
        <v>220846813</v>
      </c>
      <c r="L89" s="112">
        <v>472817078</v>
      </c>
      <c r="N89" s="113">
        <v>220846813</v>
      </c>
    </row>
    <row r="90" spans="1:14" ht="15" customHeight="1" x14ac:dyDescent="0.3">
      <c r="A90" s="206" t="s">
        <v>198</v>
      </c>
      <c r="F90" s="25"/>
      <c r="H90" s="112"/>
      <c r="J90" s="113"/>
      <c r="L90" s="27"/>
    </row>
    <row r="91" spans="1:14" ht="15" customHeight="1" x14ac:dyDescent="0.3">
      <c r="B91" s="6" t="s">
        <v>197</v>
      </c>
      <c r="F91" s="25">
        <v>9</v>
      </c>
      <c r="H91" s="112">
        <v>-432959241</v>
      </c>
      <c r="J91" s="113">
        <v>-149257102</v>
      </c>
      <c r="L91" s="27">
        <v>-432959241</v>
      </c>
      <c r="N91" s="42">
        <v>-149257102</v>
      </c>
    </row>
    <row r="92" spans="1:14" ht="15" customHeight="1" x14ac:dyDescent="0.3">
      <c r="A92" s="206" t="s">
        <v>199</v>
      </c>
      <c r="F92" s="25"/>
      <c r="H92" s="112">
        <v>-1020815</v>
      </c>
      <c r="J92" s="113">
        <v>-616441</v>
      </c>
      <c r="L92" s="27">
        <v>-1020815</v>
      </c>
      <c r="N92" s="42">
        <v>-616441</v>
      </c>
    </row>
    <row r="93" spans="1:14" ht="15" customHeight="1" x14ac:dyDescent="0.3">
      <c r="A93" s="206" t="s">
        <v>200</v>
      </c>
      <c r="F93" s="25">
        <v>11</v>
      </c>
      <c r="H93" s="123">
        <v>-53039988</v>
      </c>
      <c r="J93" s="124">
        <v>-30720003</v>
      </c>
      <c r="L93" s="55">
        <v>-53039988</v>
      </c>
      <c r="N93" s="49">
        <v>-30720003</v>
      </c>
    </row>
    <row r="94" spans="1:14" ht="15" customHeight="1" x14ac:dyDescent="0.3">
      <c r="A94" s="204"/>
      <c r="B94" s="204"/>
      <c r="H94" s="112"/>
      <c r="J94" s="113"/>
      <c r="L94" s="118"/>
      <c r="N94" s="116"/>
    </row>
    <row r="95" spans="1:14" ht="15" customHeight="1" x14ac:dyDescent="0.3">
      <c r="A95" s="202" t="s">
        <v>201</v>
      </c>
      <c r="B95" s="204"/>
      <c r="H95" s="123">
        <f>SUM(H81:H94)</f>
        <v>195152959</v>
      </c>
      <c r="J95" s="124">
        <f>SUM(J81:J94)</f>
        <v>74253267</v>
      </c>
      <c r="L95" s="55">
        <f>SUM(L81:L94)</f>
        <v>140931834</v>
      </c>
      <c r="N95" s="49">
        <f>SUM(N81:N94)</f>
        <v>74253267</v>
      </c>
    </row>
    <row r="96" spans="1:14" ht="15" customHeight="1" x14ac:dyDescent="0.3">
      <c r="H96" s="112"/>
      <c r="J96" s="113"/>
      <c r="L96" s="27"/>
    </row>
    <row r="97" spans="1:14" ht="15" customHeight="1" x14ac:dyDescent="0.3">
      <c r="A97" s="202" t="s">
        <v>202</v>
      </c>
      <c r="B97" s="202"/>
      <c r="H97" s="112">
        <f>H44+H78+H95</f>
        <v>-7029909</v>
      </c>
      <c r="J97" s="113">
        <f>J44+J78+J95</f>
        <v>26468065</v>
      </c>
      <c r="L97" s="27">
        <f>L44+L78+L95</f>
        <v>-4301490</v>
      </c>
      <c r="N97" s="42">
        <f>N44+N78+N95</f>
        <v>20423217</v>
      </c>
    </row>
    <row r="98" spans="1:14" ht="15" customHeight="1" x14ac:dyDescent="0.3">
      <c r="A98" s="204" t="s">
        <v>203</v>
      </c>
      <c r="B98" s="204"/>
      <c r="H98" s="123">
        <f>'BS2-4'!G17</f>
        <v>89144505</v>
      </c>
      <c r="J98" s="124">
        <v>54705144</v>
      </c>
      <c r="L98" s="55">
        <f>'BS2-4'!K17</f>
        <v>81030023</v>
      </c>
      <c r="N98" s="49">
        <v>53145672</v>
      </c>
    </row>
    <row r="99" spans="1:14" ht="15" customHeight="1" x14ac:dyDescent="0.3">
      <c r="B99" s="207"/>
      <c r="H99" s="112"/>
      <c r="J99" s="113"/>
      <c r="L99" s="27"/>
    </row>
    <row r="100" spans="1:14" ht="15" customHeight="1" thickBot="1" x14ac:dyDescent="0.35">
      <c r="A100" s="202" t="s">
        <v>204</v>
      </c>
      <c r="B100" s="202"/>
      <c r="C100" s="50"/>
      <c r="D100" s="50"/>
      <c r="H100" s="129">
        <f>SUM(H97:H99)</f>
        <v>82114596</v>
      </c>
      <c r="J100" s="130">
        <f>SUM(J97:J99)</f>
        <v>81173209</v>
      </c>
      <c r="L100" s="58">
        <f>SUM(L97:L99)</f>
        <v>76728533</v>
      </c>
      <c r="N100" s="59">
        <f>SUM(N97:N99)</f>
        <v>73568889</v>
      </c>
    </row>
    <row r="101" spans="1:14" ht="15" customHeight="1" thickTop="1" x14ac:dyDescent="0.3">
      <c r="H101" s="112"/>
      <c r="J101" s="113"/>
      <c r="L101" s="187"/>
      <c r="N101" s="177"/>
    </row>
    <row r="102" spans="1:14" ht="15" customHeight="1" x14ac:dyDescent="0.3">
      <c r="A102" s="50" t="s">
        <v>205</v>
      </c>
      <c r="H102" s="112"/>
      <c r="J102" s="113"/>
      <c r="L102" s="27"/>
    </row>
    <row r="103" spans="1:14" ht="15" customHeight="1" x14ac:dyDescent="0.3">
      <c r="A103" s="207" t="s">
        <v>206</v>
      </c>
      <c r="H103" s="208"/>
      <c r="J103" s="209"/>
      <c r="L103" s="27"/>
    </row>
    <row r="104" spans="1:14" ht="15" customHeight="1" x14ac:dyDescent="0.3">
      <c r="A104" s="207"/>
      <c r="B104" s="6" t="s">
        <v>207</v>
      </c>
      <c r="H104" s="208">
        <v>0</v>
      </c>
      <c r="J104" s="209">
        <v>3688000.0000005695</v>
      </c>
      <c r="L104" s="27">
        <v>0</v>
      </c>
      <c r="N104" s="42">
        <v>3688000.0000005695</v>
      </c>
    </row>
    <row r="105" spans="1:14" ht="15" customHeight="1" x14ac:dyDescent="0.3">
      <c r="A105" s="207" t="s">
        <v>208</v>
      </c>
      <c r="H105" s="112">
        <v>78624</v>
      </c>
      <c r="J105" s="113">
        <v>0</v>
      </c>
      <c r="L105" s="27">
        <v>78624</v>
      </c>
      <c r="N105" s="42" t="s">
        <v>146</v>
      </c>
    </row>
    <row r="106" spans="1:14" ht="15" customHeight="1" x14ac:dyDescent="0.3">
      <c r="A106" s="210" t="s">
        <v>209</v>
      </c>
      <c r="B106" s="206"/>
      <c r="H106" s="208"/>
      <c r="J106" s="209"/>
      <c r="L106" s="208"/>
      <c r="N106" s="209"/>
    </row>
    <row r="107" spans="1:14" ht="15" customHeight="1" x14ac:dyDescent="0.3">
      <c r="A107" s="210"/>
      <c r="B107" s="206" t="s">
        <v>210</v>
      </c>
      <c r="F107" s="25">
        <v>8</v>
      </c>
      <c r="H107" s="208">
        <v>39029967</v>
      </c>
      <c r="J107" s="209" t="s">
        <v>146</v>
      </c>
      <c r="L107" s="208">
        <v>39029967</v>
      </c>
      <c r="N107" s="209" t="s">
        <v>146</v>
      </c>
    </row>
    <row r="108" spans="1:14" ht="15" customHeight="1" x14ac:dyDescent="0.3">
      <c r="A108" s="207" t="s">
        <v>211</v>
      </c>
      <c r="F108" s="25" t="s">
        <v>214</v>
      </c>
      <c r="H108" s="208">
        <v>31199965</v>
      </c>
      <c r="J108" s="209">
        <v>11999997</v>
      </c>
      <c r="L108" s="208">
        <v>31199965</v>
      </c>
      <c r="N108" s="209">
        <v>11999997</v>
      </c>
    </row>
    <row r="109" spans="1:14" ht="15" customHeight="1" x14ac:dyDescent="0.3">
      <c r="A109" s="207"/>
      <c r="F109" s="25"/>
      <c r="H109" s="209"/>
      <c r="J109" s="209"/>
      <c r="L109" s="209"/>
      <c r="N109" s="209"/>
    </row>
    <row r="110" spans="1:14" ht="15" customHeight="1" x14ac:dyDescent="0.3">
      <c r="A110" s="207"/>
      <c r="F110" s="25"/>
      <c r="H110" s="209"/>
      <c r="J110" s="209"/>
      <c r="L110" s="209"/>
      <c r="N110" s="209"/>
    </row>
    <row r="111" spans="1:14" ht="15" customHeight="1" x14ac:dyDescent="0.3">
      <c r="A111" s="207"/>
      <c r="F111" s="25"/>
      <c r="H111" s="209"/>
      <c r="J111" s="209"/>
      <c r="L111" s="209"/>
      <c r="N111" s="209"/>
    </row>
    <row r="112" spans="1:14" ht="21.9" customHeight="1" x14ac:dyDescent="0.3">
      <c r="A112" s="63" t="str">
        <f>A54</f>
        <v>The accompanying notes form part of this interim financial information.</v>
      </c>
      <c r="B112" s="67"/>
      <c r="C112" s="67"/>
      <c r="D112" s="67"/>
      <c r="E112" s="67"/>
      <c r="F112" s="67"/>
      <c r="G112" s="67"/>
      <c r="H112" s="211"/>
      <c r="I112" s="211"/>
      <c r="J112" s="211"/>
      <c r="K112" s="211"/>
      <c r="L112" s="211"/>
      <c r="M112" s="211"/>
      <c r="N112" s="211"/>
    </row>
  </sheetData>
  <mergeCells count="13">
    <mergeCell ref="A11:E11"/>
    <mergeCell ref="A12:E12"/>
    <mergeCell ref="H61:J61"/>
    <mergeCell ref="L61:N61"/>
    <mergeCell ref="H6:J6"/>
    <mergeCell ref="L6:N6"/>
    <mergeCell ref="H7:J7"/>
    <mergeCell ref="L7:N7"/>
    <mergeCell ref="A13:E13"/>
    <mergeCell ref="B22:E22"/>
    <mergeCell ref="A26:E26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 5 (3m)</vt:lpstr>
      <vt:lpstr>PL 6 (9m)</vt:lpstr>
      <vt:lpstr>Equity Conso 7</vt:lpstr>
      <vt:lpstr>Equity Com 8</vt:lpstr>
      <vt:lpstr>CF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Jintana Roinak (จินตนา ร้อยนาค)</cp:lastModifiedBy>
  <dcterms:created xsi:type="dcterms:W3CDTF">2021-10-29T03:23:25Z</dcterms:created>
  <dcterms:modified xsi:type="dcterms:W3CDTF">2021-11-11T01:32:37Z</dcterms:modified>
</cp:coreProperties>
</file>