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Sep21\"/>
    </mc:Choice>
  </mc:AlternateContent>
  <xr:revisionPtr revIDLastSave="0" documentId="13_ncr:1_{24414A1B-8641-4DAC-92ED-41E4887E8E63}" xr6:coauthVersionLast="46" xr6:coauthVersionMax="46" xr10:uidLastSave="{00000000-0000-0000-0000-000000000000}"/>
  <bookViews>
    <workbookView xWindow="-120" yWindow="-120" windowWidth="21840" windowHeight="13140" xr2:uid="{3349FB67-1FD2-4DAF-93DD-783BB7904C5B}"/>
  </bookViews>
  <sheets>
    <sheet name="TH 2-4" sheetId="2" r:id="rId1"/>
    <sheet name="TH 5 (3M)" sheetId="3" r:id="rId2"/>
    <sheet name="TH 6 (9M)" sheetId="4" r:id="rId3"/>
    <sheet name="TH 7" sheetId="5" r:id="rId4"/>
    <sheet name="TH 8" sheetId="6" r:id="rId5"/>
    <sheet name="TH 9" sheetId="7" r:id="rId6"/>
    <sheet name="TH 10-12" sheetId="8" r:id="rId7"/>
  </sheets>
  <definedNames>
    <definedName name="_xlnm.Print_Area" localSheetId="0">'TH 2-4'!$A$1:$M$158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8" l="1"/>
  <c r="G91" i="8"/>
  <c r="M106" i="8" l="1"/>
  <c r="K106" i="8"/>
  <c r="I106" i="8"/>
  <c r="G106" i="8"/>
  <c r="M85" i="8"/>
  <c r="K85" i="8"/>
  <c r="I85" i="8"/>
  <c r="G85" i="8"/>
  <c r="G12" i="8"/>
  <c r="M39" i="8"/>
  <c r="M44" i="8" s="1"/>
  <c r="I39" i="8"/>
  <c r="I44" i="8" s="1"/>
  <c r="G10" i="8"/>
  <c r="A111" i="8"/>
  <c r="U37" i="7"/>
  <c r="S37" i="7"/>
  <c r="Q37" i="7"/>
  <c r="O37" i="7"/>
  <c r="M37" i="7"/>
  <c r="K37" i="7"/>
  <c r="I37" i="7"/>
  <c r="G37" i="7"/>
  <c r="W35" i="7"/>
  <c r="W34" i="7"/>
  <c r="W33" i="7"/>
  <c r="W29" i="7"/>
  <c r="W25" i="7"/>
  <c r="W24" i="7"/>
  <c r="W23" i="7"/>
  <c r="W22" i="7"/>
  <c r="W21" i="7"/>
  <c r="U17" i="7"/>
  <c r="U27" i="7" s="1"/>
  <c r="S17" i="7"/>
  <c r="S27" i="7" s="1"/>
  <c r="Q17" i="7"/>
  <c r="Q27" i="7" s="1"/>
  <c r="O17" i="7"/>
  <c r="O27" i="7" s="1"/>
  <c r="M17" i="7"/>
  <c r="M27" i="7" s="1"/>
  <c r="K17" i="7"/>
  <c r="K27" i="7" s="1"/>
  <c r="I17" i="7"/>
  <c r="I27" i="7" s="1"/>
  <c r="G17" i="7"/>
  <c r="G27" i="7" s="1"/>
  <c r="W15" i="7"/>
  <c r="W14" i="7"/>
  <c r="W17" i="7" s="1"/>
  <c r="W29" i="6"/>
  <c r="U29" i="6"/>
  <c r="S29" i="6"/>
  <c r="Q29" i="6"/>
  <c r="O29" i="6"/>
  <c r="M29" i="6"/>
  <c r="K29" i="6"/>
  <c r="I29" i="6"/>
  <c r="G29" i="6"/>
  <c r="E29" i="6"/>
  <c r="Y26" i="6"/>
  <c r="AA26" i="6" s="1"/>
  <c r="AE26" i="6" s="1"/>
  <c r="AE25" i="6"/>
  <c r="Y25" i="6"/>
  <c r="AA25" i="6" s="1"/>
  <c r="Y24" i="6"/>
  <c r="AA24" i="6" s="1"/>
  <c r="AE24" i="6" s="1"/>
  <c r="Y23" i="6"/>
  <c r="AA23" i="6" s="1"/>
  <c r="AE23" i="6" s="1"/>
  <c r="AC21" i="6"/>
  <c r="AE21" i="6" s="1"/>
  <c r="Y21" i="6"/>
  <c r="AA21" i="6" s="1"/>
  <c r="Y19" i="6"/>
  <c r="AA19" i="6" s="1"/>
  <c r="AE19" i="6" s="1"/>
  <c r="Y15" i="6"/>
  <c r="AA15" i="6" s="1"/>
  <c r="AB39" i="5"/>
  <c r="AD39" i="5" s="1"/>
  <c r="AH39" i="5" s="1"/>
  <c r="AH38" i="5"/>
  <c r="AB38" i="5"/>
  <c r="AD38" i="5" s="1"/>
  <c r="AB37" i="5"/>
  <c r="AD37" i="5" s="1"/>
  <c r="AH37" i="5" s="1"/>
  <c r="AB36" i="5"/>
  <c r="AD36" i="5" s="1"/>
  <c r="AH36" i="5" s="1"/>
  <c r="AB34" i="5"/>
  <c r="AD34" i="5" s="1"/>
  <c r="AH34" i="5" s="1"/>
  <c r="AB32" i="5"/>
  <c r="AD32" i="5" s="1"/>
  <c r="AH32" i="5" s="1"/>
  <c r="AB31" i="5"/>
  <c r="AD31" i="5" s="1"/>
  <c r="AH31" i="5" s="1"/>
  <c r="AB30" i="5"/>
  <c r="AD30" i="5" s="1"/>
  <c r="AH30" i="5" s="1"/>
  <c r="AB29" i="5"/>
  <c r="AD29" i="5" s="1"/>
  <c r="AH29" i="5" s="1"/>
  <c r="AF23" i="5"/>
  <c r="AF42" i="5" s="1"/>
  <c r="Z23" i="5"/>
  <c r="Z42" i="5" s="1"/>
  <c r="X23" i="5"/>
  <c r="X42" i="5" s="1"/>
  <c r="V23" i="5"/>
  <c r="V42" i="5" s="1"/>
  <c r="T23" i="5"/>
  <c r="T42" i="5" s="1"/>
  <c r="R23" i="5"/>
  <c r="R42" i="5" s="1"/>
  <c r="P23" i="5"/>
  <c r="P42" i="5" s="1"/>
  <c r="N23" i="5"/>
  <c r="N42" i="5" s="1"/>
  <c r="L23" i="5"/>
  <c r="L42" i="5" s="1"/>
  <c r="J23" i="5"/>
  <c r="J42" i="5" s="1"/>
  <c r="H23" i="5"/>
  <c r="H42" i="5" s="1"/>
  <c r="F23" i="5"/>
  <c r="F42" i="5" s="1"/>
  <c r="AB19" i="5"/>
  <c r="AD19" i="5" s="1"/>
  <c r="AH19" i="5" s="1"/>
  <c r="AB16" i="5"/>
  <c r="N47" i="4"/>
  <c r="L47" i="4"/>
  <c r="J47" i="4"/>
  <c r="H47" i="4"/>
  <c r="N41" i="4"/>
  <c r="L41" i="4"/>
  <c r="J41" i="4"/>
  <c r="H41" i="4"/>
  <c r="J19" i="4"/>
  <c r="J22" i="4" s="1"/>
  <c r="J35" i="4" s="1"/>
  <c r="H19" i="4"/>
  <c r="H22" i="4" s="1"/>
  <c r="H35" i="4" s="1"/>
  <c r="N12" i="4"/>
  <c r="N19" i="4" s="1"/>
  <c r="N22" i="4" s="1"/>
  <c r="N35" i="4" s="1"/>
  <c r="L12" i="4"/>
  <c r="L19" i="4" s="1"/>
  <c r="L22" i="4" s="1"/>
  <c r="L35" i="4" s="1"/>
  <c r="J12" i="4"/>
  <c r="H12" i="4"/>
  <c r="N47" i="3"/>
  <c r="J47" i="3"/>
  <c r="H47" i="3"/>
  <c r="N41" i="3"/>
  <c r="J41" i="3"/>
  <c r="N12" i="3"/>
  <c r="N19" i="3" s="1"/>
  <c r="N22" i="3" s="1"/>
  <c r="N35" i="3" s="1"/>
  <c r="J12" i="3"/>
  <c r="J19" i="3" s="1"/>
  <c r="J22" i="3" s="1"/>
  <c r="J35" i="3" s="1"/>
  <c r="M136" i="2"/>
  <c r="M139" i="2" s="1"/>
  <c r="K136" i="2"/>
  <c r="K139" i="2" s="1"/>
  <c r="I136" i="2"/>
  <c r="I139" i="2" s="1"/>
  <c r="G136" i="2"/>
  <c r="G139" i="2" s="1"/>
  <c r="A110" i="2"/>
  <c r="M100" i="2"/>
  <c r="K100" i="2"/>
  <c r="I100" i="2"/>
  <c r="G100" i="2"/>
  <c r="M84" i="2"/>
  <c r="K84" i="2"/>
  <c r="I84" i="2"/>
  <c r="G84" i="2"/>
  <c r="A58" i="2"/>
  <c r="M49" i="2"/>
  <c r="K49" i="2"/>
  <c r="I49" i="2"/>
  <c r="G49" i="2"/>
  <c r="M29" i="2"/>
  <c r="K29" i="2"/>
  <c r="I29" i="2"/>
  <c r="I51" i="2" s="1"/>
  <c r="G29" i="2"/>
  <c r="G102" i="2" l="1"/>
  <c r="K51" i="2"/>
  <c r="I102" i="2"/>
  <c r="I141" i="2" s="1"/>
  <c r="AB23" i="5"/>
  <c r="AB42" i="5" s="1"/>
  <c r="H12" i="3"/>
  <c r="L41" i="3"/>
  <c r="L12" i="3"/>
  <c r="L19" i="3" s="1"/>
  <c r="L22" i="3" s="1"/>
  <c r="L35" i="3" s="1"/>
  <c r="H19" i="3"/>
  <c r="H22" i="3" s="1"/>
  <c r="H35" i="3" s="1"/>
  <c r="L47" i="3"/>
  <c r="H41" i="3"/>
  <c r="K102" i="2"/>
  <c r="K141" i="2" s="1"/>
  <c r="M51" i="2"/>
  <c r="M102" i="2"/>
  <c r="M141" i="2" s="1"/>
  <c r="W37" i="7"/>
  <c r="AC29" i="6"/>
  <c r="G51" i="2"/>
  <c r="G141" i="2"/>
  <c r="G39" i="8"/>
  <c r="G44" i="8" s="1"/>
  <c r="G117" i="8" s="1"/>
  <c r="G122" i="8" s="1"/>
  <c r="A56" i="8"/>
  <c r="W27" i="7"/>
  <c r="M117" i="8"/>
  <c r="M122" i="8" s="1"/>
  <c r="AE15" i="6"/>
  <c r="AE29" i="6" s="1"/>
  <c r="AA29" i="6"/>
  <c r="I117" i="8"/>
  <c r="I122" i="8" s="1"/>
  <c r="K10" i="8"/>
  <c r="K39" i="8" s="1"/>
  <c r="K44" i="8" s="1"/>
  <c r="K117" i="8" s="1"/>
  <c r="K122" i="8" s="1"/>
  <c r="Y29" i="6"/>
  <c r="AD16" i="5"/>
  <c r="AD23" i="5" l="1"/>
  <c r="AD42" i="5" s="1"/>
  <c r="AH16" i="5"/>
  <c r="AH23" i="5" s="1"/>
  <c r="AH42" i="5" s="1"/>
</calcChain>
</file>

<file path=xl/sharedStrings.xml><?xml version="1.0" encoding="utf-8"?>
<sst xmlns="http://schemas.openxmlformats.org/spreadsheetml/2006/main" count="600" uniqueCount="331">
  <si>
    <t>บริษัท บี.กริม เพาเวอร์ จำกัด (มหาชน)</t>
  </si>
  <si>
    <t>งบกำไรขาดทุนเบ็ดเสร็จ (ยังไม่ได้ตรวจสอบ)</t>
  </si>
  <si>
    <t>ข้อมูลทางการเงินรวม</t>
  </si>
  <si>
    <t>ข้อมูลทางการเงินเฉพาะกิจการ</t>
  </si>
  <si>
    <t>พ.ศ. 2564</t>
  </si>
  <si>
    <t>พ.ศ. 2563</t>
  </si>
  <si>
    <t>หมายเหตุ</t>
  </si>
  <si>
    <t>พันบาท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</si>
  <si>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</si>
  <si>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</si>
  <si>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</si>
  <si>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</si>
  <si>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</si>
  <si>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</si>
  <si>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</si>
  <si>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</si>
  <si>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</si>
  <si>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</si>
  <si>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</si>
  <si>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</si>
  <si>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</si>
  <si>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</si>
  <si>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</si>
  <si>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</si>
  <si>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</si>
  <si>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</si>
  <si>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ส่วนแบ่งกำไร(ขาดทุน)เบ็ดเสร็จอื่นจากเงินลงทุนในการร่วมค้า</t>
  </si>
  <si>
    <t>8 (ข)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</si>
  <si>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</si>
  <si>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</si>
  <si>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</si>
  <si>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</si>
  <si>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</si>
  <si>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</si>
  <si>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</si>
  <si>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</si>
  <si>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</si>
  <si>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</si>
  <si>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งบแสดงฐานะการเงิน</t>
  </si>
  <si>
    <t>ณ วันที่ 30 กันยายน พ.ศ. 2564</t>
  </si>
  <si>
    <t>ยังไม่ได้ตรวจสอบ</t>
  </si>
  <si>
    <t>ตรวจสอบแล้ว</t>
  </si>
  <si>
    <t>30 กันยายน</t>
  </si>
  <si>
    <t>31 ธันวาคม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</si>
  <si>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</si>
  <si>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</si>
  <si>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</si>
  <si>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</si>
  <si>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</si>
  <si>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</si>
  <si>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</si>
  <si>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</si>
  <si>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</t>
  </si>
  <si>
    <t>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</si>
  <si>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</si>
  <si>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</si>
  <si>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</si>
  <si>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</si>
  <si>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</si>
  <si>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</si>
  <si>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</si>
  <si>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</si>
  <si>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</si>
  <si>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</si>
  <si>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</si>
  <si>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</si>
  <si>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</si>
  <si>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</si>
  <si>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</si>
  <si>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</si>
  <si>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</si>
  <si>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</si>
  <si>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</si>
  <si>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</si>
  <si>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</si>
  <si>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</si>
  <si>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</si>
  <si>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</si>
  <si>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</si>
  <si>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</si>
  <si>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</si>
  <si>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</si>
  <si>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</si>
  <si>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</si>
  <si>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</si>
  <si>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</si>
  <si>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</si>
  <si>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</si>
  <si>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</si>
  <si>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</si>
  <si>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</si>
  <si>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</si>
  <si>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</si>
  <si>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</si>
  <si>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</si>
  <si>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</si>
  <si>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</si>
  <si>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</si>
  <si>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</si>
  <si>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</si>
  <si>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</si>
  <si>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</si>
  <si>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</si>
  <si>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</si>
  <si>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</si>
  <si>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</si>
  <si>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</si>
  <si>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</si>
  <si>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</si>
  <si>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</si>
  <si>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</si>
  <si>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</si>
  <si>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</si>
  <si>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</si>
  <si>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</si>
  <si>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</si>
  <si>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</si>
  <si>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</si>
  <si>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</si>
  <si>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</si>
  <si>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</si>
  <si>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</si>
  <si>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</si>
  <si>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</si>
  <si>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</si>
  <si>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</si>
  <si>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</si>
  <si>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30 กันยายน พ.ศ. 2564</t>
  </si>
  <si>
    <t xml:space="preserve"> </t>
  </si>
  <si>
    <t>ส่วนแบ่งกำไร(ขาดทุน)จากเงินลงทุนในบริษัทร่วมและการร่วมค้า</t>
  </si>
  <si>
    <t>ส่วนแบ่งกำไรเบ็ดเสร็จอื่นจากเงินลงทุนในการร่วมค้า</t>
  </si>
  <si>
    <t>สำหรับงวดเก้าเดือนสิ้นสุดวันที่ 30 กันยายน พ.ศ. 2564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</si>
  <si>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</si>
  <si>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ส่วนของผู้เป็นเจ้าของของบริษัทใหญ่</t>
  </si>
  <si>
    <t>สำรองหุ้น</t>
  </si>
  <si>
    <t>กำไร(ขาดทุน)เบ็ดเสร็จอื่น</t>
  </si>
  <si>
    <t>เพื่อโครงการ</t>
  </si>
  <si>
    <t>ส่วนแบ่ง</t>
  </si>
  <si>
    <t>การเปลี่ยนแปลง</t>
  </si>
  <si>
    <t>หุ้นกู้ด้อยสิทธิ</t>
  </si>
  <si>
    <t>ผลประโยชน์</t>
  </si>
  <si>
    <t>ทุนสำรองอื่น</t>
  </si>
  <si>
    <t xml:space="preserve">จัดสรรแล้ว </t>
  </si>
  <si>
    <t>สำรองรายการ</t>
  </si>
  <si>
    <t>กำไร(ขาดทุน)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</si>
  <si>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</si>
  <si>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</si>
  <si>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</si>
  <si>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</si>
  <si>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</si>
  <si>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</si>
  <si>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</si>
  <si>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พนักงานโดย</t>
  </si>
  <si>
    <t>- การจ่ายโดย</t>
  </si>
  <si>
    <t>- สำรองตาม</t>
  </si>
  <si>
    <t>การแปลง</t>
  </si>
  <si>
    <t>ป้องกัน</t>
  </si>
  <si>
    <t>เบ็ดเสร็จอื่น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</si>
  <si>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</si>
  <si>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</si>
  <si>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</si>
  <si>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</si>
  <si>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</si>
  <si>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</si>
  <si>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</si>
  <si>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 xml:space="preserve">ใช้หุ้นเป็นเกณฑ์ </t>
  </si>
  <si>
    <t>ใช้หุ้นเป็นเกณฑ์</t>
  </si>
  <si>
    <t>กฎหมาย</t>
  </si>
  <si>
    <t>ค่างบการเงิน</t>
  </si>
  <si>
    <t>ความเสี่ยง</t>
  </si>
  <si>
    <t>จากการร่วมค้า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</si>
  <si>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</si>
  <si>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</si>
  <si>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</si>
  <si>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</si>
  <si>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</si>
  <si>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</si>
  <si>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2563</t>
  </si>
  <si>
    <t>- ตามที่รายงานไว้เดิม</t>
  </si>
  <si>
    <t>ผลกระทบของการนำมาตรฐาน</t>
  </si>
  <si>
    <t>การรายงานทางการเงินใหม่</t>
  </si>
  <si>
    <t>มาถือปฏิบัติครั้งแรก</t>
  </si>
  <si>
    <t xml:space="preserve">ยอดคงเหลือต้นงวด </t>
  </si>
  <si>
    <t xml:space="preserve">วันที่ 1 มกราคม พ.ศ. 2563 </t>
  </si>
  <si>
    <t>- ปรับปรุงใหม่</t>
  </si>
  <si>
    <t>การเปลี่ยนแปลงในส่วนของเจ้าของ</t>
  </si>
  <si>
    <t xml:space="preserve">สำหรับงวดเก้าเดือนสิ้นสุดวันที่ </t>
  </si>
  <si>
    <t>30 กันยายน พ.ศ. 2563</t>
  </si>
  <si>
    <t>สำรองหุ้นเพื่อโครงการผลประโยชน์</t>
  </si>
  <si>
    <t>พนักงานโดยใช้หุ้นเป็นเกณฑ์</t>
  </si>
  <si>
    <t>การจ่ายโดยใช้หุ้นเป็นเกณฑ์</t>
  </si>
  <si>
    <t>การซื้อเงินลงทุนในบริษัทย่อย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</si>
  <si>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</si>
  <si>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</si>
  <si>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</si>
  <si>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ดอกเบี้ยจ่ายหุ้นกู้ด้อยสิทธิ</t>
  </si>
  <si>
    <t>ที่มีลักษณะคล้ายทุน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</si>
  <si>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</si>
  <si>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</si>
  <si>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</si>
  <si>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</si>
  <si>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วันที่ 30 กันยายน พ.ศ. 2563</t>
  </si>
  <si>
    <t>วันที่ 1 มกราคม พ.ศ. 2564</t>
  </si>
  <si>
    <t>30 กันยายน พ.ศ. 2564</t>
  </si>
  <si>
    <t>วันที่ 30 กันยายน พ.ศ. 2564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</si>
  <si>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</si>
  <si>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องค์ประกอบอื่น</t>
  </si>
  <si>
    <t>ของส่วนของเจ้าของ</t>
  </si>
  <si>
    <t>ขาดทุน</t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</si>
  <si>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</si>
  <si>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</si>
  <si>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</si>
  <si>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2563 - ตามที่รายงานไว้เดิม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</si>
  <si>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</si>
  <si>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ยอดคงเหลือต้นงวด วันที่ 1 มกราคม พ.ศ. 2563 - ปรับปรุงใหม่</t>
  </si>
  <si>
    <t>การเปลี่ยนแปลงในส่วนของเจ้าของสำหรับงวดเก้าเดือน</t>
  </si>
  <si>
    <t>สิ้นสุดวันที่ 30 กันยายน พ.ศ. 2563</t>
  </si>
  <si>
    <t>สำรองหุ้นเพื่อโครงการผลประโยชน์พนักงานโดยใช้หุ้นเป็นเกณฑ์</t>
  </si>
  <si>
    <t>ดอกเบี้ยจ่ายหุ้นกู้ด้อยสิทธิที่มีลักษณะคล้ายทุน</t>
  </si>
  <si>
    <t xml:space="preserve">กำไรเบ็ดเสร็จรวมสำหรับงวด </t>
  </si>
  <si>
    <t>ยอดคงเหลือสิ้นงวด วันที่ 30 กันยายน พ.ศ. 2563</t>
  </si>
  <si>
    <t>ยอดคงเหลือต้นงวด วันที่ 1 มกราคม พ.ศ. 2564</t>
  </si>
  <si>
    <t>สิ้นสุดวันที่ 30 กันยายน พ.ศ. 2564</t>
  </si>
  <si>
    <t xml:space="preserve">กำไร(ขาดทุน)เบ็ดเสร็จรวมสำหรับงวด </t>
  </si>
  <si>
    <t>ยอดคงเหลือสิ้นงวด วันที่ 30 กันยายน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</si>
  <si>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</si>
  <si>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</si>
  <si>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</si>
  <si>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</si>
  <si>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</si>
  <si>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</si>
  <si>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</si>
  <si>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</si>
  <si>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 xml:space="preserve"> อาคารและอุปกรณ์ 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</si>
  <si>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</si>
  <si>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</si>
  <si>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</si>
  <si>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</si>
  <si>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</si>
  <si>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</si>
  <si>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</si>
  <si>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</si>
  <si>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</si>
  <si>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</si>
  <si>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</si>
  <si>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</si>
  <si>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</si>
  <si>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</si>
  <si>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</si>
  <si>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</si>
  <si>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</si>
  <si>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</si>
  <si>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</si>
  <si>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</si>
  <si>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เงินสดรับภาษีเงินได้หัก ณ ที่จ่าย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</si>
  <si>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</si>
  <si>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</si>
  <si>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</si>
  <si>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</si>
  <si>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</si>
  <si>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</si>
  <si>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</si>
  <si>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</si>
  <si>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</si>
  <si>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</si>
  <si>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เงินสดจ่ายเพื่อการรวมธุรกิจ - สุทธิจากเงินสดที่ได้มา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</si>
  <si>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</si>
  <si>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</si>
  <si>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</si>
  <si>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</si>
  <si>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</si>
  <si>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</si>
  <si>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</si>
  <si>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</si>
  <si>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</si>
  <si>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เงินสดรับชำระคืนเงินมัดจำค่าซื้อที่ดิน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</si>
  <si>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</si>
  <si>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</si>
  <si>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</si>
  <si>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</si>
  <si>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เงินสดรับจากการจำหน่ายส่วนได้เสีย</t>
  </si>
  <si>
    <t>โดยไม่สูญเสียการควบคุมในบริษัทย่อย</t>
  </si>
  <si>
    <t>เงินสดจ่ายเพื่อการแบ่งแยกกิจการของบริษัทย่อยทางอ้อม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</si>
  <si>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</si>
  <si>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</si>
  <si>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</si>
  <si>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</si>
  <si>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</si>
  <si>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</si>
  <si>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</si>
  <si>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</si>
  <si>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</si>
  <si>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</si>
  <si>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</si>
  <si>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</si>
  <si>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</si>
  <si>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</si>
  <si>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</si>
  <si>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</si>
  <si>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</si>
  <si>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</si>
  <si>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</si>
  <si>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</si>
  <si>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</si>
  <si>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และสินทรัพย์ไม่มีตัวตน</t>
  </si>
  <si>
    <t>เงินปันผลค้างจ่าย</t>
  </si>
  <si>
    <t>การได้มาซึ่งสินทรัพย์สิทธิการใช้</t>
  </si>
  <si>
    <t>เจ้าหนี้จากการลงทุนในการร่วมค้า</t>
  </si>
  <si>
    <t>โอนลูกหนี้อื่นไปเป็นเงินลงทุนในการร่วมค้า</t>
  </si>
  <si>
    <t>โอนเงินมัดจำค่าซื้อที่ดินไปเป็นที่ดิน</t>
  </si>
  <si>
    <t>โอนเงินจ่ายล่วงหน้าค่าก่อสร้างไปเป็นอาคารและอุปกรณ์</t>
  </si>
  <si>
    <t>โอนลูกหนี้อื่นไปเป็นอาคารและอุปกรณ์</t>
  </si>
  <si>
    <t>โอนเงินจ่ายล่วงหน้าเพื่อการพัฒนาโครงการไปเป็นที่ดิน</t>
  </si>
  <si>
    <t>โอนอุปกรณ์ไปเป็นอะไหล่และวัสดุสำรองคลัง</t>
  </si>
  <si>
    <t>โอนที่ดินไปเป็นอสังหาริมทรัพย์เพื่อการลงทุน</t>
  </si>
  <si>
    <t>โอนอุปกรณ์ไปเป็นสินทรัพย์ไม่หมุนเวียนอื่น</t>
  </si>
  <si>
    <t>โอนอะไหล่และวัสดุสำรองคลังไปเป็นอุปกรณ์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</si>
  <si>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</si>
  <si>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</si>
  <si>
    <t>งบแสดงการเปลี่ยนแปลงส่วนของเจ้าของ (ยังไม่ได้ตรวจสอบ)</t>
  </si>
  <si>
    <t>เงินฝากธนาคารที่มีข้อจำกัดในการเบิกถอนลดลง(เพิ่มขึ้น)</t>
  </si>
  <si>
    <t>เงินสดจ่ายเพื่อเงินให้กู้ระยะสั้นแก่กิจการอื่น</t>
  </si>
  <si>
    <t>โอนเงินจ่ายล่วงหน้าเพื่อการพัฒนาโครงการไปเป็น</t>
  </si>
  <si>
    <t>อาคารและอุปกรณ์</t>
  </si>
  <si>
    <t>สินทรัพย์ไม่มีตัวตน</t>
  </si>
  <si>
    <t>โอนอาคารและอุปกรณ์ไปเป็นสินทรัพย์ไม่มีตัวตน</t>
  </si>
  <si>
    <t>- กำไรขั้นต้นจากการขายผ่อนชำระ</t>
  </si>
  <si>
    <t>เงินสดรับจากการเพิ่มทุนในบริษัทย่อย</t>
  </si>
  <si>
    <t>เงินสดจ่ายค่าธรรมเนียมในการจัดหาเงินกู้ยืมและออกหุ้นกู้</t>
  </si>
  <si>
    <t>โอนเงินลงทุนในบริษัทย่อยไปเป็นเงินลงทุนในการร่วมค้า</t>
  </si>
  <si>
    <t>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</si>
</sst>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;\(#,##0.0\)"/>
    <numFmt numFmtId="168" formatCode="_-* #,##0.00_-;\-* #,##0.00_-;_-* &quot;-&quot;??_-;_-@"/>
    <numFmt numFmtId="169" formatCode="#,##0;\ \(#,##0\)"/>
    <numFmt numFmtId="170" formatCode="_-* #,##0_-;\-* #,##0_-;_-* &quot;-&quot;??_-;_-@_-"/>
    <numFmt numFmtId="171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5"/>
      <name val="AngsanaUPC"/>
      <family val="1"/>
    </font>
    <font>
      <sz val="11"/>
      <color rgb="FF000000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4" fillId="0" borderId="0"/>
  </cellStyleXfs>
  <cellXfs count="193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top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164" fontId="3" fillId="0" borderId="0" xfId="2" quotePrefix="1" applyNumberFormat="1" applyFont="1" applyAlignment="1">
      <alignment vertical="center"/>
    </xf>
    <xf numFmtId="37" fontId="3" fillId="0" borderId="0" xfId="4" applyNumberFormat="1" applyFont="1" applyAlignment="1">
      <alignment vertical="top"/>
    </xf>
    <xf numFmtId="165" fontId="3" fillId="0" borderId="2" xfId="2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0" fontId="2" fillId="0" borderId="3" xfId="5" applyFont="1" applyBorder="1" applyAlignment="1">
      <alignment horizontal="left" vertical="center"/>
    </xf>
    <xf numFmtId="164" fontId="3" fillId="0" borderId="3" xfId="5" applyNumberFormat="1" applyFont="1" applyBorder="1" applyAlignment="1">
      <alignment vertical="center"/>
    </xf>
    <xf numFmtId="164" fontId="3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5" fontId="2" fillId="0" borderId="0" xfId="4" quotePrefix="1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2" fillId="0" borderId="0" xfId="5" quotePrefix="1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5" quotePrefix="1" applyNumberFormat="1" applyFont="1" applyAlignment="1">
      <alignment horizontal="center" vertical="center"/>
    </xf>
    <xf numFmtId="165" fontId="3" fillId="0" borderId="3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5" fontId="3" fillId="0" borderId="4" xfId="5" applyNumberFormat="1" applyFont="1" applyBorder="1" applyAlignment="1">
      <alignment horizontal="right" vertical="center"/>
    </xf>
    <xf numFmtId="164" fontId="3" fillId="0" borderId="3" xfId="5" applyNumberFormat="1" applyFont="1" applyBorder="1" applyAlignment="1">
      <alignment horizontal="left" vertical="center"/>
    </xf>
    <xf numFmtId="0" fontId="3" fillId="0" borderId="3" xfId="5" applyFont="1" applyBorder="1"/>
    <xf numFmtId="164" fontId="2" fillId="0" borderId="3" xfId="5" applyNumberFormat="1" applyFont="1" applyBorder="1" applyAlignment="1">
      <alignment vertical="center"/>
    </xf>
    <xf numFmtId="0" fontId="2" fillId="0" borderId="0" xfId="5" applyFont="1"/>
    <xf numFmtId="165" fontId="3" fillId="0" borderId="3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0" xfId="0" quotePrefix="1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5" fontId="7" fillId="0" borderId="0" xfId="0" quotePrefix="1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15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vertical="center"/>
    </xf>
    <xf numFmtId="15" fontId="7" fillId="0" borderId="0" xfId="0" applyNumberFormat="1" applyFont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/>
    </xf>
    <xf numFmtId="164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4" fontId="7" fillId="0" borderId="1" xfId="6" applyNumberFormat="1" applyFont="1" applyBorder="1" applyAlignment="1">
      <alignment vertical="center"/>
    </xf>
    <xf numFmtId="165" fontId="7" fillId="0" borderId="1" xfId="6" applyNumberFormat="1" applyFont="1" applyBorder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0" fontId="8" fillId="0" borderId="0" xfId="4" applyFont="1"/>
    <xf numFmtId="164" fontId="7" fillId="0" borderId="0" xfId="6" applyNumberFormat="1" applyFont="1" applyAlignment="1">
      <alignment horizontal="right" vertical="center"/>
    </xf>
    <xf numFmtId="169" fontId="7" fillId="0" borderId="0" xfId="6" quotePrefix="1" applyNumberFormat="1" applyFont="1" applyAlignment="1">
      <alignment horizontal="right" vertical="center"/>
    </xf>
    <xf numFmtId="0" fontId="7" fillId="0" borderId="6" xfId="4" applyFont="1" applyBorder="1" applyAlignment="1">
      <alignment horizont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169" fontId="7" fillId="0" borderId="0" xfId="6" applyNumberFormat="1" applyFont="1" applyAlignment="1">
      <alignment horizontal="center" vertical="center" wrapText="1"/>
    </xf>
    <xf numFmtId="169" fontId="7" fillId="0" borderId="1" xfId="6" applyNumberFormat="1" applyFont="1" applyBorder="1" applyAlignment="1">
      <alignment horizontal="center" vertical="center" wrapText="1"/>
    </xf>
    <xf numFmtId="165" fontId="7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5" fontId="7" fillId="0" borderId="0" xfId="6" applyNumberFormat="1" applyFont="1" applyAlignment="1">
      <alignment vertical="center"/>
    </xf>
    <xf numFmtId="165" fontId="8" fillId="0" borderId="0" xfId="7" applyNumberFormat="1" applyFont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70" fontId="8" fillId="0" borderId="0" xfId="8" applyNumberFormat="1" applyFont="1" applyFill="1" applyBorder="1" applyAlignment="1">
      <alignment vertical="center"/>
    </xf>
    <xf numFmtId="15" fontId="8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65" fontId="8" fillId="0" borderId="1" xfId="7" applyNumberFormat="1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5" fontId="8" fillId="0" borderId="2" xfId="6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71" fontId="2" fillId="0" borderId="0" xfId="3" applyNumberFormat="1" applyFont="1" applyAlignment="1">
      <alignment horizontal="right" vertical="center"/>
    </xf>
    <xf numFmtId="171" fontId="3" fillId="0" borderId="0" xfId="3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3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71" fontId="2" fillId="0" borderId="1" xfId="3" applyNumberFormat="1" applyFont="1" applyBorder="1" applyAlignment="1">
      <alignment horizontal="right" vertical="center"/>
    </xf>
    <xf numFmtId="171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top"/>
    </xf>
    <xf numFmtId="171" fontId="2" fillId="0" borderId="0" xfId="0" quotePrefix="1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71" fontId="2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71" fontId="3" fillId="0" borderId="0" xfId="3" applyNumberFormat="1" applyFont="1" applyAlignment="1">
      <alignment horizontal="center" vertical="center"/>
    </xf>
    <xf numFmtId="171" fontId="3" fillId="0" borderId="0" xfId="3" applyNumberFormat="1" applyFont="1" applyAlignment="1">
      <alignment horizontal="right" vertical="center"/>
    </xf>
    <xf numFmtId="0" fontId="3" fillId="0" borderId="0" xfId="3" quotePrefix="1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71" fontId="3" fillId="0" borderId="0" xfId="8" applyNumberFormat="1" applyFont="1" applyFill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71" fontId="3" fillId="0" borderId="0" xfId="8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vertical="center"/>
    </xf>
    <xf numFmtId="171" fontId="3" fillId="0" borderId="1" xfId="3" applyNumberFormat="1" applyFont="1" applyBorder="1" applyAlignment="1">
      <alignment horizontal="right" vertical="center"/>
    </xf>
    <xf numFmtId="171" fontId="3" fillId="0" borderId="1" xfId="8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3" fillId="0" borderId="0" xfId="3" applyNumberFormat="1" applyFont="1" applyAlignment="1">
      <alignment horizontal="center" vertical="center"/>
    </xf>
    <xf numFmtId="171" fontId="3" fillId="0" borderId="0" xfId="9" applyNumberFormat="1" applyFont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165" fontId="3" fillId="0" borderId="1" xfId="8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0" fontId="2" fillId="0" borderId="0" xfId="8" applyNumberFormat="1" applyFont="1" applyFill="1" applyAlignment="1">
      <alignment vertical="center"/>
    </xf>
    <xf numFmtId="171" fontId="3" fillId="0" borderId="2" xfId="3" applyNumberFormat="1" applyFont="1" applyBorder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49" fontId="3" fillId="0" borderId="0" xfId="3" applyNumberFormat="1" applyFont="1" applyAlignment="1">
      <alignment horizontal="left" vertical="center"/>
    </xf>
    <xf numFmtId="171" fontId="3" fillId="0" borderId="0" xfId="3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3" xfId="5" applyNumberFormat="1" applyFont="1" applyBorder="1" applyAlignment="1">
      <alignment horizontal="center" vertical="center"/>
    </xf>
    <xf numFmtId="0" fontId="12" fillId="0" borderId="0" xfId="0" applyFont="1"/>
    <xf numFmtId="165" fontId="12" fillId="0" borderId="0" xfId="0" applyNumberFormat="1" applyFont="1"/>
    <xf numFmtId="171" fontId="3" fillId="0" borderId="0" xfId="3" applyNumberFormat="1" applyFont="1" applyFill="1" applyAlignment="1">
      <alignment horizontal="right" vertical="center"/>
    </xf>
    <xf numFmtId="171" fontId="3" fillId="0" borderId="1" xfId="3" applyNumberFormat="1" applyFont="1" applyFill="1" applyBorder="1" applyAlignment="1">
      <alignment horizontal="right" vertical="center"/>
    </xf>
    <xf numFmtId="165" fontId="3" fillId="0" borderId="0" xfId="5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 vertical="center"/>
    </xf>
    <xf numFmtId="171" fontId="2" fillId="0" borderId="0" xfId="0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justify" vertical="center"/>
    </xf>
    <xf numFmtId="165" fontId="2" fillId="0" borderId="3" xfId="5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71" fontId="2" fillId="0" borderId="1" xfId="0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left" vertical="center" wrapText="1"/>
    </xf>
    <xf numFmtId="0" fontId="10" fillId="0" borderId="0" xfId="0" applyFont="1"/>
  </cellXfs>
  <cellStyles count="10">
    <cellStyle name="Comma" xfId="1" builtinId="3"/>
    <cellStyle name="Comma 2" xfId="8" xr:uid="{BB54F302-ECA7-4182-B924-F62601AC268A}"/>
    <cellStyle name="Normal" xfId="0" builtinId="0"/>
    <cellStyle name="Normal 10 2 4" xfId="3" xr:uid="{70BA5E79-7CA7-47FD-88D4-5119ACB71ABA}"/>
    <cellStyle name="Normal 10 2 4 2" xfId="9" xr:uid="{2363BF0C-CEFD-4B75-9E08-A1F37FF04364}"/>
    <cellStyle name="Normal 2" xfId="4" xr:uid="{80130673-3ED1-41C5-8DAF-AEA5FD4FF064}"/>
    <cellStyle name="Normal 3" xfId="2" xr:uid="{1205BB7A-93D7-4B5C-A3E5-5499D9F6D517}"/>
    <cellStyle name="Normal 4" xfId="5" xr:uid="{DA814E1E-DF03-406C-B72F-31A79784683B}"/>
    <cellStyle name="Normal 6" xfId="7" xr:uid="{1E9A702B-DE1D-40CD-A1CA-5E74500066D1}"/>
    <cellStyle name="Normal 6 2" xfId="6" xr:uid="{FEC583BE-0D6B-4D70-BDBA-0698C3B54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2E26-46A4-4B4D-9BCE-0151ED37130D}">
  <dimension ref="A1:M158"/>
  <sheetViews>
    <sheetView tabSelected="1" topLeftCell="A85" zoomScale="130" zoomScaleNormal="130" zoomScaleSheetLayoutView="90" workbookViewId="0">
      <selection activeCell="K93" sqref="K93"/>
    </sheetView>
  </sheetViews>
  <sheetFormatPr defaultColWidth="9.140625" defaultRowHeight="16.5" x14ac:dyDescent="0.35"/>
  <cols>
    <col min="1" max="3" width="1.42578125" style="174" customWidth="1"/>
    <col min="4" max="4" width="35.85546875" style="174" customWidth="1"/>
    <col min="5" max="5" width="7.140625" style="174" customWidth="1"/>
    <col min="6" max="6" width="0.42578125" style="174" customWidth="1"/>
    <col min="7" max="7" width="13.42578125" style="174" customWidth="1"/>
    <col min="8" max="8" width="0.42578125" style="174" customWidth="1"/>
    <col min="9" max="9" width="11.85546875" style="174" customWidth="1"/>
    <col min="10" max="10" width="0.42578125" style="174" customWidth="1"/>
    <col min="11" max="11" width="13.42578125" style="174" customWidth="1"/>
    <col min="12" max="12" width="0.42578125" style="174" customWidth="1"/>
    <col min="13" max="13" width="11.85546875" style="174" customWidth="1"/>
    <col min="14" max="16384" width="9.140625" style="174"/>
  </cols>
  <sheetData>
    <row r="1" spans="1:13" ht="18" customHeight="1" x14ac:dyDescent="0.35">
      <c r="A1" s="24" t="s">
        <v>0</v>
      </c>
      <c r="B1" s="25"/>
      <c r="C1" s="25"/>
      <c r="D1" s="25"/>
      <c r="E1" s="26"/>
      <c r="F1" s="26"/>
      <c r="G1" s="27"/>
      <c r="H1" s="27"/>
      <c r="I1" s="27"/>
      <c r="J1" s="27"/>
      <c r="K1" s="27"/>
      <c r="L1" s="27"/>
      <c r="M1" s="27"/>
    </row>
    <row r="2" spans="1:13" ht="18" customHeight="1" x14ac:dyDescent="0.35">
      <c r="A2" s="24" t="s">
        <v>38</v>
      </c>
      <c r="B2" s="25"/>
      <c r="C2" s="25"/>
      <c r="D2" s="25"/>
      <c r="E2" s="26"/>
      <c r="F2" s="26"/>
      <c r="G2" s="27"/>
      <c r="H2" s="27"/>
      <c r="I2" s="27"/>
      <c r="J2" s="27"/>
      <c r="K2" s="27"/>
      <c r="L2" s="27"/>
      <c r="M2" s="27"/>
    </row>
    <row r="3" spans="1:13" ht="18" customHeight="1" x14ac:dyDescent="0.35">
      <c r="A3" s="28" t="s">
        <v>39</v>
      </c>
      <c r="B3" s="29"/>
      <c r="C3" s="29"/>
      <c r="D3" s="29"/>
      <c r="E3" s="30"/>
      <c r="F3" s="30"/>
      <c r="G3" s="31"/>
      <c r="H3" s="31"/>
      <c r="I3" s="31"/>
      <c r="J3" s="31"/>
      <c r="K3" s="31"/>
      <c r="L3" s="31"/>
      <c r="M3" s="31"/>
    </row>
    <row r="4" spans="1:13" ht="18" customHeight="1" x14ac:dyDescent="0.35">
      <c r="A4" s="25"/>
      <c r="B4" s="25"/>
      <c r="C4" s="25"/>
      <c r="D4" s="25"/>
      <c r="E4" s="26"/>
      <c r="F4" s="26"/>
      <c r="G4" s="27"/>
      <c r="H4" s="27"/>
      <c r="I4" s="27"/>
      <c r="J4" s="27"/>
      <c r="K4" s="27"/>
      <c r="L4" s="27"/>
      <c r="M4" s="27"/>
    </row>
    <row r="5" spans="1:13" ht="18" customHeight="1" x14ac:dyDescent="0.35">
      <c r="A5" s="25"/>
      <c r="B5" s="25"/>
      <c r="C5" s="25"/>
      <c r="D5" s="25"/>
      <c r="E5" s="26"/>
      <c r="F5" s="26"/>
      <c r="G5" s="183" t="s">
        <v>2</v>
      </c>
      <c r="H5" s="183"/>
      <c r="I5" s="183"/>
      <c r="J5" s="32"/>
      <c r="K5" s="183" t="s">
        <v>3</v>
      </c>
      <c r="L5" s="183"/>
      <c r="M5" s="183"/>
    </row>
    <row r="6" spans="1:13" ht="18" customHeight="1" x14ac:dyDescent="0.35">
      <c r="A6" s="25"/>
      <c r="B6" s="25"/>
      <c r="C6" s="25"/>
      <c r="D6" s="25"/>
      <c r="E6" s="26"/>
      <c r="F6" s="26"/>
      <c r="G6" s="33" t="s">
        <v>40</v>
      </c>
      <c r="H6" s="33"/>
      <c r="I6" s="33" t="s">
        <v>41</v>
      </c>
      <c r="J6" s="34"/>
      <c r="K6" s="33" t="s">
        <v>40</v>
      </c>
      <c r="L6" s="33"/>
      <c r="M6" s="33" t="s">
        <v>41</v>
      </c>
    </row>
    <row r="7" spans="1:13" ht="18" customHeight="1" x14ac:dyDescent="0.35">
      <c r="A7" s="25"/>
      <c r="B7" s="25"/>
      <c r="C7" s="25"/>
      <c r="D7" s="25"/>
      <c r="E7" s="26"/>
      <c r="F7" s="26"/>
      <c r="G7" s="35" t="s">
        <v>42</v>
      </c>
      <c r="H7" s="36"/>
      <c r="I7" s="37" t="s">
        <v>43</v>
      </c>
      <c r="J7" s="38"/>
      <c r="K7" s="35" t="s">
        <v>42</v>
      </c>
      <c r="L7" s="36"/>
      <c r="M7" s="37" t="s">
        <v>43</v>
      </c>
    </row>
    <row r="8" spans="1:13" ht="18" customHeight="1" x14ac:dyDescent="0.35">
      <c r="A8" s="25"/>
      <c r="B8" s="25"/>
      <c r="C8" s="25"/>
      <c r="D8" s="25"/>
      <c r="E8" s="26"/>
      <c r="F8" s="26"/>
      <c r="G8" s="39" t="s">
        <v>4</v>
      </c>
      <c r="H8" s="33"/>
      <c r="I8" s="39" t="s">
        <v>5</v>
      </c>
      <c r="J8" s="27"/>
      <c r="K8" s="39" t="s">
        <v>4</v>
      </c>
      <c r="L8" s="33"/>
      <c r="M8" s="39" t="s">
        <v>5</v>
      </c>
    </row>
    <row r="9" spans="1:13" ht="18" customHeight="1" x14ac:dyDescent="0.35">
      <c r="A9" s="25"/>
      <c r="B9" s="25"/>
      <c r="C9" s="25"/>
      <c r="D9" s="25"/>
      <c r="E9" s="173" t="s">
        <v>6</v>
      </c>
      <c r="F9" s="40"/>
      <c r="G9" s="41" t="s">
        <v>7</v>
      </c>
      <c r="H9" s="34"/>
      <c r="I9" s="41" t="s">
        <v>7</v>
      </c>
      <c r="J9" s="34"/>
      <c r="K9" s="41" t="s">
        <v>7</v>
      </c>
      <c r="L9" s="34"/>
      <c r="M9" s="41" t="s">
        <v>7</v>
      </c>
    </row>
    <row r="10" spans="1:13" ht="5.0999999999999996" customHeight="1" x14ac:dyDescent="0.35">
      <c r="A10" s="25"/>
      <c r="B10" s="25"/>
      <c r="C10" s="25"/>
      <c r="D10" s="25"/>
      <c r="E10" s="34"/>
      <c r="F10" s="40"/>
      <c r="G10" s="33"/>
      <c r="H10" s="34"/>
      <c r="I10" s="33"/>
      <c r="J10" s="34"/>
      <c r="K10" s="33"/>
      <c r="L10" s="34"/>
      <c r="M10" s="33"/>
    </row>
    <row r="11" spans="1:13" ht="18" customHeight="1" x14ac:dyDescent="0.35">
      <c r="A11" s="42" t="s">
        <v>44</v>
      </c>
      <c r="B11" s="25"/>
      <c r="C11" s="25"/>
      <c r="D11" s="25"/>
      <c r="E11" s="26"/>
      <c r="F11" s="27"/>
      <c r="G11" s="27"/>
      <c r="H11" s="27"/>
      <c r="I11" s="27"/>
      <c r="J11" s="27"/>
      <c r="K11" s="27"/>
      <c r="L11" s="27"/>
      <c r="M11" s="25"/>
    </row>
    <row r="12" spans="1:13" ht="3.75" customHeight="1" x14ac:dyDescent="0.35">
      <c r="A12" s="42"/>
      <c r="B12" s="25"/>
      <c r="C12" s="25"/>
      <c r="D12" s="25"/>
      <c r="E12" s="26"/>
      <c r="F12" s="27"/>
      <c r="G12" s="27"/>
      <c r="H12" s="27"/>
      <c r="I12" s="27"/>
      <c r="J12" s="27"/>
      <c r="K12" s="27"/>
      <c r="L12" s="27"/>
      <c r="M12" s="25"/>
    </row>
    <row r="13" spans="1:13" ht="18" customHeight="1" x14ac:dyDescent="0.35">
      <c r="A13" s="42" t="s">
        <v>45</v>
      </c>
      <c r="B13" s="25"/>
      <c r="C13" s="25"/>
      <c r="D13" s="25"/>
      <c r="E13" s="26"/>
      <c r="F13" s="27"/>
      <c r="G13" s="27"/>
      <c r="H13" s="27"/>
      <c r="I13" s="27"/>
      <c r="J13" s="27"/>
      <c r="K13" s="27"/>
      <c r="L13" s="27"/>
      <c r="M13" s="25"/>
    </row>
    <row r="14" spans="1:13" ht="5.0999999999999996" customHeight="1" x14ac:dyDescent="0.35">
      <c r="A14" s="42"/>
      <c r="B14" s="25"/>
      <c r="C14" s="25"/>
      <c r="D14" s="25"/>
      <c r="E14" s="26"/>
      <c r="F14" s="27"/>
      <c r="G14" s="27"/>
      <c r="H14" s="27"/>
      <c r="I14" s="27"/>
      <c r="J14" s="27"/>
      <c r="K14" s="27"/>
      <c r="L14" s="27"/>
      <c r="M14" s="25"/>
    </row>
    <row r="15" spans="1:13" ht="18" customHeight="1" x14ac:dyDescent="0.35">
      <c r="A15" s="25" t="s">
        <v>46</v>
      </c>
      <c r="B15" s="25"/>
      <c r="C15" s="25"/>
      <c r="D15" s="25"/>
      <c r="E15" s="26"/>
      <c r="F15" s="26"/>
      <c r="G15" s="43">
        <v>25884981</v>
      </c>
      <c r="H15" s="43"/>
      <c r="I15" s="43">
        <v>19110325</v>
      </c>
      <c r="J15" s="43"/>
      <c r="K15" s="43">
        <v>8330043</v>
      </c>
      <c r="L15" s="43"/>
      <c r="M15" s="43">
        <v>2205279</v>
      </c>
    </row>
    <row r="16" spans="1:13" ht="18" customHeight="1" x14ac:dyDescent="0.35">
      <c r="A16" s="25" t="s">
        <v>47</v>
      </c>
      <c r="B16" s="25"/>
      <c r="C16" s="25"/>
      <c r="D16" s="25"/>
      <c r="E16" s="26"/>
      <c r="F16" s="26"/>
      <c r="G16" s="43">
        <v>425082</v>
      </c>
      <c r="H16" s="43"/>
      <c r="I16" s="43">
        <v>396951</v>
      </c>
      <c r="J16" s="43"/>
      <c r="K16" s="43">
        <v>0</v>
      </c>
      <c r="L16" s="43"/>
      <c r="M16" s="43">
        <v>0</v>
      </c>
    </row>
    <row r="17" spans="1:13" ht="18" customHeight="1" x14ac:dyDescent="0.35">
      <c r="A17" s="25" t="s">
        <v>48</v>
      </c>
      <c r="B17" s="25"/>
      <c r="C17" s="25"/>
      <c r="D17" s="25"/>
      <c r="E17" s="26"/>
      <c r="F17" s="26"/>
      <c r="G17" s="43">
        <v>1239261</v>
      </c>
      <c r="H17" s="43"/>
      <c r="I17" s="43">
        <v>882186</v>
      </c>
      <c r="J17" s="43"/>
      <c r="K17" s="43">
        <v>0</v>
      </c>
      <c r="L17" s="43"/>
      <c r="M17" s="43">
        <v>300000</v>
      </c>
    </row>
    <row r="18" spans="1:13" ht="18" customHeight="1" x14ac:dyDescent="0.35">
      <c r="A18" s="25" t="s">
        <v>49</v>
      </c>
      <c r="B18" s="25"/>
      <c r="C18" s="25"/>
      <c r="D18" s="25"/>
      <c r="E18" s="26">
        <v>6</v>
      </c>
      <c r="F18" s="26"/>
      <c r="G18" s="43">
        <v>8395476</v>
      </c>
      <c r="H18" s="43"/>
      <c r="I18" s="43">
        <v>6818112</v>
      </c>
      <c r="J18" s="43"/>
      <c r="K18" s="43">
        <v>4440322</v>
      </c>
      <c r="L18" s="43"/>
      <c r="M18" s="43">
        <v>3692174</v>
      </c>
    </row>
    <row r="19" spans="1:13" ht="18" customHeight="1" x14ac:dyDescent="0.35">
      <c r="A19" s="25" t="s">
        <v>50</v>
      </c>
      <c r="B19" s="25"/>
      <c r="C19" s="25"/>
      <c r="D19" s="25"/>
      <c r="E19" s="26"/>
      <c r="F19" s="44"/>
      <c r="G19" s="43">
        <v>774155</v>
      </c>
      <c r="H19" s="43"/>
      <c r="I19" s="43">
        <v>562545</v>
      </c>
      <c r="J19" s="43"/>
      <c r="K19" s="43">
        <v>118138</v>
      </c>
      <c r="L19" s="43"/>
      <c r="M19" s="43">
        <v>104536</v>
      </c>
    </row>
    <row r="20" spans="1:13" ht="18" customHeight="1" x14ac:dyDescent="0.35">
      <c r="A20" s="25" t="s">
        <v>51</v>
      </c>
      <c r="B20" s="25"/>
      <c r="C20" s="25"/>
      <c r="D20" s="25"/>
      <c r="E20" s="44">
        <v>16.5</v>
      </c>
      <c r="F20" s="44"/>
      <c r="G20" s="43">
        <v>170809</v>
      </c>
      <c r="H20" s="43"/>
      <c r="I20" s="43">
        <v>168552</v>
      </c>
      <c r="J20" s="43"/>
      <c r="K20" s="43">
        <v>6818964</v>
      </c>
      <c r="L20" s="43"/>
      <c r="M20" s="43">
        <v>8679067</v>
      </c>
    </row>
    <row r="21" spans="1:13" ht="18" customHeight="1" x14ac:dyDescent="0.35">
      <c r="A21" s="25" t="s">
        <v>52</v>
      </c>
      <c r="B21" s="25"/>
      <c r="C21" s="25"/>
      <c r="D21" s="25"/>
      <c r="E21" s="45"/>
      <c r="F21" s="44"/>
      <c r="G21" s="43"/>
      <c r="H21" s="43"/>
      <c r="I21" s="43"/>
      <c r="J21" s="43"/>
      <c r="K21" s="43"/>
      <c r="L21" s="43"/>
      <c r="M21" s="43"/>
    </row>
    <row r="22" spans="1:13" ht="18" customHeight="1" x14ac:dyDescent="0.35">
      <c r="A22" s="25"/>
      <c r="B22" s="25" t="s">
        <v>53</v>
      </c>
      <c r="C22" s="25"/>
      <c r="D22" s="25"/>
      <c r="E22" s="44"/>
      <c r="F22" s="44"/>
      <c r="G22" s="43">
        <v>0</v>
      </c>
      <c r="H22" s="43"/>
      <c r="I22" s="43">
        <v>70132</v>
      </c>
      <c r="J22" s="43"/>
      <c r="K22" s="43">
        <v>0</v>
      </c>
      <c r="L22" s="43"/>
      <c r="M22" s="43">
        <v>70132</v>
      </c>
    </row>
    <row r="23" spans="1:13" ht="18" customHeight="1" x14ac:dyDescent="0.35">
      <c r="A23" s="25" t="s">
        <v>54</v>
      </c>
      <c r="B23" s="25"/>
      <c r="C23" s="25"/>
      <c r="D23" s="25"/>
      <c r="E23" s="44"/>
      <c r="F23" s="44"/>
      <c r="G23" s="43"/>
      <c r="H23" s="43"/>
      <c r="I23" s="43"/>
      <c r="J23" s="43"/>
      <c r="K23" s="43"/>
      <c r="L23" s="43"/>
      <c r="M23" s="43"/>
    </row>
    <row r="24" spans="1:13" ht="18" customHeight="1" x14ac:dyDescent="0.35">
      <c r="A24" s="25"/>
      <c r="B24" s="25" t="s">
        <v>53</v>
      </c>
      <c r="C24" s="25"/>
      <c r="D24" s="25"/>
      <c r="E24" s="44">
        <v>16.600000000000001</v>
      </c>
      <c r="F24" s="44"/>
      <c r="G24" s="43">
        <v>0</v>
      </c>
      <c r="H24" s="43"/>
      <c r="I24" s="43">
        <v>0</v>
      </c>
      <c r="J24" s="43"/>
      <c r="K24" s="43">
        <v>462842</v>
      </c>
      <c r="L24" s="43"/>
      <c r="M24" s="43">
        <v>453570</v>
      </c>
    </row>
    <row r="25" spans="1:13" ht="18" customHeight="1" x14ac:dyDescent="0.35">
      <c r="A25" s="25" t="s">
        <v>55</v>
      </c>
      <c r="B25" s="25"/>
      <c r="C25" s="25"/>
      <c r="D25" s="25"/>
      <c r="E25" s="26"/>
      <c r="F25" s="26"/>
      <c r="G25" s="43">
        <v>1068777</v>
      </c>
      <c r="H25" s="43"/>
      <c r="I25" s="43">
        <v>1032958</v>
      </c>
      <c r="J25" s="43"/>
      <c r="K25" s="43">
        <v>109</v>
      </c>
      <c r="L25" s="43"/>
      <c r="M25" s="43">
        <v>0</v>
      </c>
    </row>
    <row r="26" spans="1:13" ht="18" customHeight="1" x14ac:dyDescent="0.35">
      <c r="A26" s="25" t="s">
        <v>56</v>
      </c>
      <c r="B26" s="25"/>
      <c r="C26" s="25"/>
      <c r="D26" s="25"/>
      <c r="E26" s="46"/>
      <c r="F26" s="26"/>
      <c r="G26" s="43">
        <v>29534</v>
      </c>
      <c r="H26" s="43"/>
      <c r="I26" s="43">
        <v>14340</v>
      </c>
      <c r="J26" s="43"/>
      <c r="K26" s="43">
        <v>0</v>
      </c>
      <c r="L26" s="43"/>
      <c r="M26" s="43">
        <v>0</v>
      </c>
    </row>
    <row r="27" spans="1:13" ht="18" customHeight="1" x14ac:dyDescent="0.35">
      <c r="A27" s="25" t="s">
        <v>57</v>
      </c>
      <c r="B27" s="25"/>
      <c r="C27" s="25"/>
      <c r="D27" s="25"/>
      <c r="E27" s="26"/>
      <c r="F27" s="26"/>
      <c r="G27" s="47">
        <v>865611</v>
      </c>
      <c r="H27" s="43"/>
      <c r="I27" s="47">
        <v>822757</v>
      </c>
      <c r="J27" s="43"/>
      <c r="K27" s="47">
        <v>107645</v>
      </c>
      <c r="L27" s="43"/>
      <c r="M27" s="47">
        <v>103212</v>
      </c>
    </row>
    <row r="28" spans="1:13" ht="5.0999999999999996" customHeight="1" x14ac:dyDescent="0.35">
      <c r="A28" s="25"/>
      <c r="B28" s="25"/>
      <c r="C28" s="25"/>
      <c r="D28" s="25"/>
      <c r="E28" s="26"/>
      <c r="F28" s="26"/>
      <c r="G28" s="43"/>
      <c r="H28" s="27"/>
      <c r="I28" s="43"/>
      <c r="J28" s="27"/>
      <c r="K28" s="43"/>
      <c r="L28" s="27"/>
      <c r="M28" s="43"/>
    </row>
    <row r="29" spans="1:13" ht="18" customHeight="1" x14ac:dyDescent="0.35">
      <c r="A29" s="42" t="s">
        <v>58</v>
      </c>
      <c r="B29" s="25"/>
      <c r="C29" s="25"/>
      <c r="D29" s="25"/>
      <c r="E29" s="26"/>
      <c r="F29" s="26"/>
      <c r="G29" s="47">
        <f>SUM(G15:G27)</f>
        <v>38853686</v>
      </c>
      <c r="H29" s="43"/>
      <c r="I29" s="47">
        <f>SUM(I15:I27)</f>
        <v>29878858</v>
      </c>
      <c r="J29" s="43"/>
      <c r="K29" s="47">
        <f>SUM(K15:K27)</f>
        <v>20278063</v>
      </c>
      <c r="L29" s="43"/>
      <c r="M29" s="47">
        <f>SUM(M15:M27)</f>
        <v>15607970</v>
      </c>
    </row>
    <row r="30" spans="1:13" ht="12" customHeight="1" x14ac:dyDescent="0.35">
      <c r="A30" s="25"/>
      <c r="B30" s="25"/>
      <c r="C30" s="25"/>
      <c r="D30" s="25"/>
      <c r="E30" s="26"/>
      <c r="F30" s="26"/>
      <c r="G30" s="43"/>
      <c r="H30" s="27"/>
      <c r="I30" s="43"/>
      <c r="J30" s="27"/>
      <c r="K30" s="43"/>
      <c r="L30" s="27"/>
      <c r="M30" s="43"/>
    </row>
    <row r="31" spans="1:13" ht="18" customHeight="1" x14ac:dyDescent="0.35">
      <c r="A31" s="42" t="s">
        <v>59</v>
      </c>
      <c r="B31" s="25"/>
      <c r="C31" s="25"/>
      <c r="D31" s="25"/>
      <c r="E31" s="26"/>
      <c r="F31" s="26"/>
      <c r="G31" s="43"/>
      <c r="H31" s="27"/>
      <c r="I31" s="43"/>
      <c r="J31" s="27"/>
      <c r="K31" s="43"/>
      <c r="L31" s="27"/>
      <c r="M31" s="43"/>
    </row>
    <row r="32" spans="1:13" ht="5.0999999999999996" customHeight="1" x14ac:dyDescent="0.35">
      <c r="A32" s="42"/>
      <c r="B32" s="25"/>
      <c r="C32" s="25"/>
      <c r="D32" s="25"/>
      <c r="E32" s="26"/>
      <c r="F32" s="26"/>
      <c r="G32" s="43"/>
      <c r="H32" s="27"/>
      <c r="I32" s="43"/>
      <c r="J32" s="27"/>
      <c r="K32" s="43"/>
      <c r="L32" s="27"/>
      <c r="M32" s="43"/>
    </row>
    <row r="33" spans="1:13" ht="18" customHeight="1" x14ac:dyDescent="0.35">
      <c r="A33" s="25" t="s">
        <v>60</v>
      </c>
      <c r="B33" s="25"/>
      <c r="C33" s="25"/>
      <c r="D33" s="25"/>
      <c r="E33" s="26"/>
      <c r="F33" s="26"/>
      <c r="G33" s="43">
        <v>122742</v>
      </c>
      <c r="H33" s="43"/>
      <c r="I33" s="43">
        <v>124113</v>
      </c>
      <c r="J33" s="43"/>
      <c r="K33" s="43">
        <v>0</v>
      </c>
      <c r="L33" s="43"/>
      <c r="M33" s="43">
        <v>0</v>
      </c>
    </row>
    <row r="34" spans="1:13" ht="18" customHeight="1" x14ac:dyDescent="0.35">
      <c r="A34" s="25" t="s">
        <v>61</v>
      </c>
      <c r="B34" s="25"/>
      <c r="C34" s="25"/>
      <c r="D34" s="25"/>
      <c r="E34" s="26"/>
      <c r="F34" s="26"/>
      <c r="G34" s="43">
        <v>0</v>
      </c>
      <c r="H34" s="43"/>
      <c r="I34" s="43">
        <v>20868</v>
      </c>
      <c r="J34" s="43"/>
      <c r="K34" s="43">
        <v>0</v>
      </c>
      <c r="L34" s="43"/>
      <c r="M34" s="43">
        <v>20868</v>
      </c>
    </row>
    <row r="35" spans="1:13" ht="18" customHeight="1" x14ac:dyDescent="0.35">
      <c r="A35" s="25" t="s">
        <v>62</v>
      </c>
      <c r="B35" s="25"/>
      <c r="C35" s="25"/>
      <c r="D35" s="25"/>
      <c r="E35" s="44">
        <v>16.600000000000001</v>
      </c>
      <c r="F35" s="26"/>
      <c r="G35" s="43">
        <v>58560</v>
      </c>
      <c r="H35" s="43"/>
      <c r="I35" s="43">
        <v>0</v>
      </c>
      <c r="J35" s="43"/>
      <c r="K35" s="43">
        <v>24525842</v>
      </c>
      <c r="L35" s="43"/>
      <c r="M35" s="43">
        <v>26235759</v>
      </c>
    </row>
    <row r="36" spans="1:13" ht="18" customHeight="1" x14ac:dyDescent="0.35">
      <c r="A36" s="25" t="s">
        <v>63</v>
      </c>
      <c r="B36" s="25"/>
      <c r="C36" s="25"/>
      <c r="D36" s="25"/>
      <c r="E36" s="26">
        <v>7</v>
      </c>
      <c r="F36" s="26"/>
      <c r="G36" s="43">
        <v>0</v>
      </c>
      <c r="H36" s="43"/>
      <c r="I36" s="43">
        <v>0</v>
      </c>
      <c r="J36" s="43"/>
      <c r="K36" s="43">
        <v>10336804</v>
      </c>
      <c r="L36" s="43"/>
      <c r="M36" s="43">
        <v>9597689</v>
      </c>
    </row>
    <row r="37" spans="1:13" ht="18" customHeight="1" x14ac:dyDescent="0.35">
      <c r="A37" s="25" t="s">
        <v>64</v>
      </c>
      <c r="B37" s="25"/>
      <c r="C37" s="25"/>
      <c r="D37" s="25"/>
      <c r="E37" s="46" t="s">
        <v>65</v>
      </c>
      <c r="F37" s="26"/>
      <c r="G37" s="43">
        <v>378877</v>
      </c>
      <c r="H37" s="43"/>
      <c r="I37" s="43">
        <v>564929</v>
      </c>
      <c r="J37" s="43"/>
      <c r="K37" s="43">
        <v>22500</v>
      </c>
      <c r="L37" s="43"/>
      <c r="M37" s="43">
        <v>0</v>
      </c>
    </row>
    <row r="38" spans="1:13" ht="18" customHeight="1" x14ac:dyDescent="0.35">
      <c r="A38" s="25" t="s">
        <v>66</v>
      </c>
      <c r="B38" s="25"/>
      <c r="C38" s="25"/>
      <c r="D38" s="25"/>
      <c r="E38" s="46" t="s">
        <v>27</v>
      </c>
      <c r="F38" s="26"/>
      <c r="G38" s="43">
        <v>627222</v>
      </c>
      <c r="H38" s="43"/>
      <c r="I38" s="43">
        <v>500328</v>
      </c>
      <c r="J38" s="43"/>
      <c r="K38" s="43">
        <v>582373</v>
      </c>
      <c r="L38" s="43"/>
      <c r="M38" s="43">
        <v>533070</v>
      </c>
    </row>
    <row r="39" spans="1:13" ht="18" customHeight="1" x14ac:dyDescent="0.35">
      <c r="A39" s="25" t="s">
        <v>67</v>
      </c>
      <c r="B39" s="25"/>
      <c r="C39" s="25"/>
      <c r="D39" s="25"/>
      <c r="E39" s="26"/>
      <c r="F39" s="26"/>
      <c r="G39" s="43">
        <v>10149</v>
      </c>
      <c r="H39" s="27"/>
      <c r="I39" s="43">
        <v>4902</v>
      </c>
      <c r="J39" s="27"/>
      <c r="K39" s="43">
        <v>0</v>
      </c>
      <c r="L39" s="27"/>
      <c r="M39" s="43">
        <v>0</v>
      </c>
    </row>
    <row r="40" spans="1:13" ht="18" customHeight="1" x14ac:dyDescent="0.35">
      <c r="A40" s="25" t="s">
        <v>68</v>
      </c>
      <c r="B40" s="25"/>
      <c r="C40" s="25"/>
      <c r="D40" s="25"/>
      <c r="E40" s="26">
        <v>9</v>
      </c>
      <c r="F40" s="26"/>
      <c r="G40" s="43">
        <v>81495803</v>
      </c>
      <c r="H40" s="43"/>
      <c r="I40" s="43">
        <v>80300238</v>
      </c>
      <c r="J40" s="43"/>
      <c r="K40" s="43">
        <v>810119</v>
      </c>
      <c r="L40" s="43"/>
      <c r="M40" s="43">
        <v>648569</v>
      </c>
    </row>
    <row r="41" spans="1:13" ht="18" customHeight="1" x14ac:dyDescent="0.35">
      <c r="A41" s="25" t="s">
        <v>69</v>
      </c>
      <c r="B41" s="25"/>
      <c r="C41" s="25"/>
      <c r="D41" s="25"/>
      <c r="E41" s="26">
        <v>9</v>
      </c>
      <c r="F41" s="26"/>
      <c r="G41" s="43">
        <v>1369834</v>
      </c>
      <c r="H41" s="43"/>
      <c r="I41" s="43">
        <v>1175768</v>
      </c>
      <c r="J41" s="43"/>
      <c r="K41" s="43">
        <v>110430</v>
      </c>
      <c r="L41" s="43"/>
      <c r="M41" s="43">
        <v>118530</v>
      </c>
    </row>
    <row r="42" spans="1:13" ht="18" customHeight="1" x14ac:dyDescent="0.35">
      <c r="A42" s="25" t="s">
        <v>70</v>
      </c>
      <c r="B42" s="25"/>
      <c r="C42" s="25"/>
      <c r="D42" s="25"/>
      <c r="E42" s="26"/>
      <c r="F42" s="26"/>
      <c r="G42" s="43">
        <v>1169903</v>
      </c>
      <c r="H42" s="43"/>
      <c r="I42" s="43">
        <v>1169903</v>
      </c>
      <c r="J42" s="43"/>
      <c r="K42" s="43">
        <v>0</v>
      </c>
      <c r="L42" s="43"/>
      <c r="M42" s="43">
        <v>0</v>
      </c>
    </row>
    <row r="43" spans="1:13" ht="18" customHeight="1" x14ac:dyDescent="0.35">
      <c r="A43" s="25" t="s">
        <v>71</v>
      </c>
      <c r="B43" s="25"/>
      <c r="C43" s="25"/>
      <c r="D43" s="25"/>
      <c r="E43" s="26">
        <v>9</v>
      </c>
      <c r="F43" s="26"/>
      <c r="G43" s="43">
        <v>12292676</v>
      </c>
      <c r="H43" s="43"/>
      <c r="I43" s="43">
        <v>11779174</v>
      </c>
      <c r="J43" s="43"/>
      <c r="K43" s="43">
        <v>590839</v>
      </c>
      <c r="L43" s="43"/>
      <c r="M43" s="43">
        <v>541343</v>
      </c>
    </row>
    <row r="44" spans="1:13" ht="18" customHeight="1" x14ac:dyDescent="0.35">
      <c r="A44" s="25" t="s">
        <v>72</v>
      </c>
      <c r="B44" s="25"/>
      <c r="C44" s="25"/>
      <c r="D44" s="25"/>
      <c r="E44" s="48"/>
      <c r="F44" s="26"/>
      <c r="G44" s="43">
        <v>428446</v>
      </c>
      <c r="H44" s="43"/>
      <c r="I44" s="43">
        <v>545463</v>
      </c>
      <c r="J44" s="43"/>
      <c r="K44" s="43">
        <v>0</v>
      </c>
      <c r="L44" s="43"/>
      <c r="M44" s="43">
        <v>0</v>
      </c>
    </row>
    <row r="45" spans="1:13" ht="18" customHeight="1" x14ac:dyDescent="0.35">
      <c r="A45" s="25" t="s">
        <v>56</v>
      </c>
      <c r="B45" s="25"/>
      <c r="C45" s="25"/>
      <c r="D45" s="25"/>
      <c r="E45" s="46"/>
      <c r="F45" s="26"/>
      <c r="G45" s="43">
        <v>164657</v>
      </c>
      <c r="H45" s="43"/>
      <c r="I45" s="43">
        <v>418118</v>
      </c>
      <c r="J45" s="43"/>
      <c r="K45" s="43">
        <v>0</v>
      </c>
      <c r="L45" s="43"/>
      <c r="M45" s="43">
        <v>0</v>
      </c>
    </row>
    <row r="46" spans="1:13" ht="18" customHeight="1" x14ac:dyDescent="0.35">
      <c r="A46" s="25" t="s">
        <v>73</v>
      </c>
      <c r="B46" s="25"/>
      <c r="C46" s="25"/>
      <c r="D46" s="25"/>
      <c r="E46" s="26"/>
      <c r="F46" s="26"/>
      <c r="G46" s="43">
        <v>314259</v>
      </c>
      <c r="H46" s="43"/>
      <c r="I46" s="43">
        <v>252575</v>
      </c>
      <c r="J46" s="43"/>
      <c r="K46" s="43">
        <v>9082</v>
      </c>
      <c r="L46" s="43"/>
      <c r="M46" s="43">
        <v>9138</v>
      </c>
    </row>
    <row r="47" spans="1:13" ht="18" customHeight="1" x14ac:dyDescent="0.35">
      <c r="A47" s="25" t="s">
        <v>74</v>
      </c>
      <c r="B47" s="25"/>
      <c r="C47" s="25"/>
      <c r="D47" s="25"/>
      <c r="E47" s="26"/>
      <c r="F47" s="26"/>
      <c r="G47" s="47">
        <v>5225354</v>
      </c>
      <c r="H47" s="43"/>
      <c r="I47" s="47">
        <v>3960642</v>
      </c>
      <c r="J47" s="43"/>
      <c r="K47" s="47">
        <v>654129</v>
      </c>
      <c r="L47" s="43"/>
      <c r="M47" s="47">
        <v>805885</v>
      </c>
    </row>
    <row r="48" spans="1:13" ht="5.0999999999999996" customHeight="1" x14ac:dyDescent="0.35">
      <c r="A48" s="25"/>
      <c r="B48" s="25"/>
      <c r="C48" s="25"/>
      <c r="D48" s="25"/>
      <c r="E48" s="26"/>
      <c r="F48" s="26"/>
      <c r="G48" s="43"/>
      <c r="H48" s="43"/>
      <c r="I48" s="43"/>
      <c r="J48" s="43"/>
      <c r="K48" s="43"/>
      <c r="L48" s="43"/>
      <c r="M48" s="43"/>
    </row>
    <row r="49" spans="1:13" ht="18" customHeight="1" x14ac:dyDescent="0.35">
      <c r="A49" s="42" t="s">
        <v>75</v>
      </c>
      <c r="B49" s="25"/>
      <c r="C49" s="25"/>
      <c r="D49" s="25"/>
      <c r="E49" s="26"/>
      <c r="F49" s="26"/>
      <c r="G49" s="47">
        <f>SUM(G33:G48)</f>
        <v>103658482</v>
      </c>
      <c r="H49" s="43"/>
      <c r="I49" s="47">
        <f>SUM(I33:I48)</f>
        <v>100817021</v>
      </c>
      <c r="J49" s="43"/>
      <c r="K49" s="47">
        <f>SUM(K33:K48)</f>
        <v>37642118</v>
      </c>
      <c r="L49" s="43"/>
      <c r="M49" s="47">
        <f>SUM(M33:M48)</f>
        <v>38510851</v>
      </c>
    </row>
    <row r="50" spans="1:13" ht="5.0999999999999996" customHeight="1" x14ac:dyDescent="0.35">
      <c r="A50" s="25"/>
      <c r="B50" s="25"/>
      <c r="C50" s="25"/>
      <c r="D50" s="25"/>
      <c r="E50" s="26"/>
      <c r="F50" s="26"/>
      <c r="G50" s="43"/>
      <c r="H50" s="43"/>
      <c r="I50" s="43"/>
      <c r="J50" s="43"/>
      <c r="K50" s="43"/>
      <c r="L50" s="43"/>
      <c r="M50" s="43"/>
    </row>
    <row r="51" spans="1:13" ht="18" customHeight="1" thickBot="1" x14ac:dyDescent="0.4">
      <c r="A51" s="42" t="s">
        <v>76</v>
      </c>
      <c r="B51" s="25"/>
      <c r="C51" s="25"/>
      <c r="D51" s="25"/>
      <c r="E51" s="26"/>
      <c r="F51" s="26"/>
      <c r="G51" s="49">
        <f>SUM(G29+G49)</f>
        <v>142512168</v>
      </c>
      <c r="H51" s="43"/>
      <c r="I51" s="49">
        <f>SUM(I29+I49)</f>
        <v>130695879</v>
      </c>
      <c r="J51" s="43"/>
      <c r="K51" s="49">
        <f>SUM(K29+K49)</f>
        <v>57920181</v>
      </c>
      <c r="L51" s="43"/>
      <c r="M51" s="49">
        <f>SUM(M29+M49)</f>
        <v>54118821</v>
      </c>
    </row>
    <row r="52" spans="1:13" ht="18" customHeight="1" thickTop="1" x14ac:dyDescent="0.35">
      <c r="A52" s="42"/>
      <c r="B52" s="25"/>
      <c r="C52" s="25"/>
      <c r="D52" s="25"/>
      <c r="E52" s="26"/>
      <c r="F52" s="26"/>
      <c r="G52" s="178"/>
      <c r="H52" s="43"/>
      <c r="I52" s="178"/>
      <c r="J52" s="43"/>
      <c r="K52" s="178"/>
      <c r="L52" s="43"/>
      <c r="M52" s="178"/>
    </row>
    <row r="53" spans="1:13" ht="18" customHeight="1" x14ac:dyDescent="0.35">
      <c r="A53" s="25" t="s">
        <v>77</v>
      </c>
      <c r="B53" s="25"/>
      <c r="C53" s="25"/>
      <c r="D53" s="25"/>
      <c r="E53" s="26"/>
      <c r="F53" s="26"/>
      <c r="G53" s="27"/>
      <c r="H53" s="27"/>
      <c r="I53" s="27"/>
      <c r="J53" s="27"/>
      <c r="K53" s="27"/>
      <c r="L53" s="27"/>
      <c r="M53" s="27"/>
    </row>
    <row r="54" spans="1:13" ht="6.75" customHeight="1" x14ac:dyDescent="0.35">
      <c r="A54" s="42"/>
      <c r="B54" s="25"/>
      <c r="C54" s="25"/>
      <c r="D54" s="25"/>
      <c r="E54" s="26"/>
      <c r="F54" s="26"/>
      <c r="G54" s="43"/>
      <c r="H54" s="43"/>
      <c r="I54" s="43"/>
      <c r="J54" s="43"/>
      <c r="K54" s="43"/>
      <c r="L54" s="43"/>
      <c r="M54" s="43"/>
    </row>
    <row r="55" spans="1:13" ht="21.95" customHeight="1" x14ac:dyDescent="0.4">
      <c r="A55" s="50" t="s">
        <v>37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21.75" customHeight="1" x14ac:dyDescent="0.35">
      <c r="A56" s="24" t="s">
        <v>0</v>
      </c>
      <c r="B56" s="25"/>
      <c r="C56" s="25"/>
      <c r="D56" s="25"/>
      <c r="E56" s="26"/>
      <c r="F56" s="26"/>
      <c r="G56" s="27"/>
      <c r="H56" s="27"/>
      <c r="I56" s="27"/>
      <c r="J56" s="27"/>
      <c r="K56" s="27"/>
      <c r="L56" s="27"/>
      <c r="M56" s="27"/>
    </row>
    <row r="57" spans="1:13" ht="21.75" customHeight="1" x14ac:dyDescent="0.35">
      <c r="A57" s="24" t="s">
        <v>78</v>
      </c>
      <c r="B57" s="25"/>
      <c r="C57" s="25"/>
      <c r="D57" s="25"/>
      <c r="E57" s="26"/>
      <c r="F57" s="26"/>
      <c r="G57" s="27"/>
      <c r="H57" s="27"/>
      <c r="I57" s="27"/>
      <c r="J57" s="27"/>
      <c r="K57" s="27"/>
      <c r="L57" s="27"/>
      <c r="M57" s="27"/>
    </row>
    <row r="58" spans="1:13" ht="21.75" customHeight="1" x14ac:dyDescent="0.35">
      <c r="A58" s="52" t="str">
        <f>+A3</f>
        <v>ณ วันที่ 30 กันยายน พ.ศ. 2564</v>
      </c>
      <c r="B58" s="29"/>
      <c r="C58" s="29"/>
      <c r="D58" s="29"/>
      <c r="E58" s="30"/>
      <c r="F58" s="30"/>
      <c r="G58" s="31"/>
      <c r="H58" s="31"/>
      <c r="I58" s="31"/>
      <c r="J58" s="31"/>
      <c r="K58" s="31"/>
      <c r="L58" s="31"/>
      <c r="M58" s="31"/>
    </row>
    <row r="59" spans="1:13" ht="21.75" customHeight="1" x14ac:dyDescent="0.35">
      <c r="A59" s="42"/>
      <c r="B59" s="25"/>
      <c r="C59" s="25"/>
      <c r="D59" s="25"/>
      <c r="E59" s="26"/>
      <c r="F59" s="26"/>
      <c r="G59" s="27"/>
      <c r="H59" s="27"/>
      <c r="I59" s="27"/>
      <c r="J59" s="27"/>
      <c r="K59" s="27"/>
      <c r="L59" s="27"/>
      <c r="M59" s="27"/>
    </row>
    <row r="60" spans="1:13" ht="18.75" x14ac:dyDescent="0.35">
      <c r="A60" s="42"/>
      <c r="B60" s="25"/>
      <c r="C60" s="25"/>
      <c r="D60" s="25"/>
      <c r="E60" s="26"/>
      <c r="F60" s="26"/>
      <c r="G60" s="183" t="s">
        <v>2</v>
      </c>
      <c r="H60" s="183"/>
      <c r="I60" s="183"/>
      <c r="J60" s="32"/>
      <c r="K60" s="183" t="s">
        <v>3</v>
      </c>
      <c r="L60" s="183"/>
      <c r="M60" s="183"/>
    </row>
    <row r="61" spans="1:13" ht="18.75" x14ac:dyDescent="0.35">
      <c r="A61" s="42"/>
      <c r="B61" s="25"/>
      <c r="C61" s="25"/>
      <c r="D61" s="25"/>
      <c r="E61" s="26"/>
      <c r="F61" s="26"/>
      <c r="G61" s="33" t="s">
        <v>40</v>
      </c>
      <c r="H61" s="33"/>
      <c r="I61" s="33" t="s">
        <v>41</v>
      </c>
      <c r="J61" s="34"/>
      <c r="K61" s="33" t="s">
        <v>40</v>
      </c>
      <c r="L61" s="33"/>
      <c r="M61" s="33" t="s">
        <v>41</v>
      </c>
    </row>
    <row r="62" spans="1:13" ht="18.75" x14ac:dyDescent="0.35">
      <c r="A62" s="42"/>
      <c r="B62" s="25"/>
      <c r="C62" s="25"/>
      <c r="D62" s="25"/>
      <c r="E62" s="26"/>
      <c r="F62" s="26"/>
      <c r="G62" s="35" t="s">
        <v>42</v>
      </c>
      <c r="H62" s="36"/>
      <c r="I62" s="37" t="s">
        <v>43</v>
      </c>
      <c r="J62" s="38"/>
      <c r="K62" s="35" t="s">
        <v>42</v>
      </c>
      <c r="L62" s="36"/>
      <c r="M62" s="37" t="s">
        <v>43</v>
      </c>
    </row>
    <row r="63" spans="1:13" ht="18.75" x14ac:dyDescent="0.35">
      <c r="A63" s="42"/>
      <c r="B63" s="25"/>
      <c r="C63" s="25"/>
      <c r="D63" s="25"/>
      <c r="E63" s="26"/>
      <c r="F63" s="26"/>
      <c r="G63" s="39" t="s">
        <v>4</v>
      </c>
      <c r="H63" s="33"/>
      <c r="I63" s="39" t="s">
        <v>5</v>
      </c>
      <c r="J63" s="27"/>
      <c r="K63" s="39" t="s">
        <v>4</v>
      </c>
      <c r="L63" s="33"/>
      <c r="M63" s="39" t="s">
        <v>5</v>
      </c>
    </row>
    <row r="64" spans="1:13" ht="18.75" x14ac:dyDescent="0.35">
      <c r="A64" s="42"/>
      <c r="B64" s="25"/>
      <c r="C64" s="25"/>
      <c r="D64" s="25"/>
      <c r="E64" s="173" t="s">
        <v>6</v>
      </c>
      <c r="F64" s="40"/>
      <c r="G64" s="41" t="s">
        <v>7</v>
      </c>
      <c r="H64" s="34"/>
      <c r="I64" s="41" t="s">
        <v>7</v>
      </c>
      <c r="J64" s="34"/>
      <c r="K64" s="41" t="s">
        <v>7</v>
      </c>
      <c r="L64" s="34"/>
      <c r="M64" s="41" t="s">
        <v>7</v>
      </c>
    </row>
    <row r="65" spans="1:13" ht="6" customHeight="1" x14ac:dyDescent="0.35">
      <c r="A65" s="42"/>
      <c r="B65" s="25"/>
      <c r="C65" s="25"/>
      <c r="D65" s="25"/>
      <c r="E65" s="34"/>
      <c r="F65" s="40"/>
      <c r="G65" s="33"/>
      <c r="H65" s="34"/>
      <c r="I65" s="33"/>
      <c r="J65" s="34"/>
      <c r="K65" s="33"/>
      <c r="L65" s="34"/>
      <c r="M65" s="33"/>
    </row>
    <row r="66" spans="1:13" ht="18.75" x14ac:dyDescent="0.35">
      <c r="A66" s="42" t="s">
        <v>79</v>
      </c>
      <c r="B66" s="25"/>
      <c r="C66" s="25"/>
      <c r="D66" s="25"/>
      <c r="E66" s="26"/>
      <c r="F66" s="26"/>
      <c r="G66" s="27"/>
      <c r="H66" s="27"/>
      <c r="I66" s="27"/>
      <c r="J66" s="27"/>
      <c r="K66" s="27"/>
      <c r="L66" s="27"/>
      <c r="M66" s="27"/>
    </row>
    <row r="67" spans="1:13" ht="6" customHeight="1" x14ac:dyDescent="0.35">
      <c r="A67" s="42"/>
      <c r="B67" s="25"/>
      <c r="C67" s="25"/>
      <c r="D67" s="25"/>
      <c r="E67" s="26"/>
      <c r="F67" s="26"/>
      <c r="G67" s="27"/>
      <c r="H67" s="27"/>
      <c r="I67" s="27"/>
      <c r="J67" s="27"/>
      <c r="K67" s="27"/>
      <c r="L67" s="27"/>
      <c r="M67" s="27"/>
    </row>
    <row r="68" spans="1:13" ht="18.75" x14ac:dyDescent="0.4">
      <c r="A68" s="53" t="s">
        <v>80</v>
      </c>
      <c r="B68" s="25"/>
      <c r="C68" s="25"/>
      <c r="D68" s="25"/>
      <c r="E68" s="26"/>
      <c r="F68" s="26"/>
      <c r="G68" s="27"/>
      <c r="H68" s="27"/>
      <c r="I68" s="27"/>
      <c r="J68" s="27"/>
      <c r="K68" s="27"/>
      <c r="L68" s="27"/>
      <c r="M68" s="27"/>
    </row>
    <row r="69" spans="1:13" ht="6" customHeight="1" x14ac:dyDescent="0.35">
      <c r="A69" s="42"/>
      <c r="B69" s="25"/>
      <c r="C69" s="25"/>
      <c r="D69" s="25"/>
      <c r="E69" s="26"/>
      <c r="F69" s="26"/>
      <c r="G69" s="27"/>
      <c r="H69" s="27"/>
      <c r="I69" s="27"/>
      <c r="J69" s="27"/>
      <c r="K69" s="27"/>
      <c r="L69" s="27"/>
      <c r="M69" s="27"/>
    </row>
    <row r="70" spans="1:13" ht="18.75" x14ac:dyDescent="0.35">
      <c r="A70" s="25" t="s">
        <v>81</v>
      </c>
      <c r="B70" s="25"/>
      <c r="C70" s="25"/>
      <c r="D70" s="25"/>
      <c r="E70" s="26">
        <v>11</v>
      </c>
      <c r="F70" s="26"/>
      <c r="G70" s="43">
        <v>500000</v>
      </c>
      <c r="H70" s="43"/>
      <c r="I70" s="43">
        <v>15040160</v>
      </c>
      <c r="J70" s="43"/>
      <c r="K70" s="43">
        <v>0</v>
      </c>
      <c r="L70" s="43"/>
      <c r="M70" s="43">
        <v>9134862</v>
      </c>
    </row>
    <row r="71" spans="1:13" ht="18.75" x14ac:dyDescent="0.35">
      <c r="A71" s="25" t="s">
        <v>82</v>
      </c>
      <c r="B71" s="25"/>
      <c r="C71" s="25"/>
      <c r="D71" s="25"/>
      <c r="E71" s="26">
        <v>10</v>
      </c>
      <c r="F71" s="26"/>
      <c r="G71" s="43">
        <v>6708878</v>
      </c>
      <c r="H71" s="43"/>
      <c r="I71" s="43">
        <v>5641053</v>
      </c>
      <c r="J71" s="43"/>
      <c r="K71" s="43">
        <v>585854</v>
      </c>
      <c r="L71" s="43"/>
      <c r="M71" s="43">
        <v>392325</v>
      </c>
    </row>
    <row r="72" spans="1:13" ht="18.75" x14ac:dyDescent="0.35">
      <c r="A72" s="25" t="s">
        <v>83</v>
      </c>
      <c r="B72" s="25"/>
      <c r="C72" s="25"/>
      <c r="D72" s="25"/>
      <c r="E72" s="26"/>
      <c r="F72" s="26"/>
      <c r="G72" s="43">
        <v>42267</v>
      </c>
      <c r="H72" s="43"/>
      <c r="I72" s="43">
        <v>39605</v>
      </c>
      <c r="J72" s="43"/>
      <c r="K72" s="43">
        <v>42267</v>
      </c>
      <c r="L72" s="43"/>
      <c r="M72" s="43">
        <v>39605</v>
      </c>
    </row>
    <row r="73" spans="1:13" ht="18.75" x14ac:dyDescent="0.35">
      <c r="A73" s="25" t="s">
        <v>84</v>
      </c>
      <c r="B73" s="25"/>
      <c r="C73" s="25"/>
      <c r="D73" s="25"/>
      <c r="E73" s="26"/>
      <c r="F73" s="26"/>
      <c r="G73" s="43"/>
      <c r="H73" s="43"/>
      <c r="I73" s="43"/>
      <c r="J73" s="43"/>
      <c r="K73" s="43"/>
      <c r="L73" s="43"/>
      <c r="M73" s="43"/>
    </row>
    <row r="74" spans="1:13" ht="18.75" x14ac:dyDescent="0.35">
      <c r="A74" s="25"/>
      <c r="B74" s="25" t="s">
        <v>85</v>
      </c>
      <c r="C74" s="25"/>
      <c r="D74" s="25"/>
      <c r="E74" s="26">
        <v>11</v>
      </c>
      <c r="F74" s="26"/>
      <c r="G74" s="43">
        <v>1904380</v>
      </c>
      <c r="H74" s="43"/>
      <c r="I74" s="43">
        <v>1336452</v>
      </c>
      <c r="J74" s="43"/>
      <c r="K74" s="43">
        <v>0</v>
      </c>
      <c r="L74" s="43"/>
      <c r="M74" s="43">
        <v>0</v>
      </c>
    </row>
    <row r="75" spans="1:13" ht="18.75" x14ac:dyDescent="0.35">
      <c r="A75" s="25" t="s">
        <v>86</v>
      </c>
      <c r="B75" s="25"/>
      <c r="C75" s="25"/>
      <c r="D75" s="25"/>
      <c r="E75" s="26">
        <v>12</v>
      </c>
      <c r="F75" s="26"/>
      <c r="G75" s="43">
        <v>4598171</v>
      </c>
      <c r="H75" s="43"/>
      <c r="I75" s="43">
        <v>3697280</v>
      </c>
      <c r="J75" s="43"/>
      <c r="K75" s="43">
        <v>2699945</v>
      </c>
      <c r="L75" s="43"/>
      <c r="M75" s="43">
        <v>2699054</v>
      </c>
    </row>
    <row r="76" spans="1:13" ht="18.75" x14ac:dyDescent="0.35">
      <c r="A76" s="25" t="s">
        <v>87</v>
      </c>
      <c r="B76" s="25"/>
      <c r="C76" s="25"/>
      <c r="D76" s="25"/>
      <c r="E76" s="26"/>
      <c r="F76" s="26"/>
      <c r="G76" s="43"/>
      <c r="H76" s="43"/>
      <c r="I76" s="43"/>
      <c r="J76" s="43"/>
      <c r="K76" s="43"/>
      <c r="L76" s="43"/>
      <c r="M76" s="43"/>
    </row>
    <row r="77" spans="1:13" ht="18.75" x14ac:dyDescent="0.35">
      <c r="A77" s="25"/>
      <c r="B77" s="25" t="s">
        <v>88</v>
      </c>
      <c r="C77" s="25"/>
      <c r="D77" s="25"/>
      <c r="E77" s="44">
        <v>16.7</v>
      </c>
      <c r="F77" s="26"/>
      <c r="G77" s="43">
        <v>852167</v>
      </c>
      <c r="H77" s="43"/>
      <c r="I77" s="43">
        <v>671500</v>
      </c>
      <c r="J77" s="43"/>
      <c r="K77" s="43">
        <v>0</v>
      </c>
      <c r="L77" s="43"/>
      <c r="M77" s="43">
        <v>0</v>
      </c>
    </row>
    <row r="78" spans="1:13" ht="18.75" x14ac:dyDescent="0.35">
      <c r="A78" s="25" t="s">
        <v>89</v>
      </c>
      <c r="B78" s="25"/>
      <c r="C78" s="25"/>
      <c r="D78" s="25"/>
      <c r="E78" s="44"/>
      <c r="F78" s="26"/>
      <c r="G78" s="43"/>
      <c r="H78" s="43"/>
      <c r="I78" s="43"/>
      <c r="J78" s="43"/>
      <c r="K78" s="43"/>
      <c r="L78" s="43"/>
      <c r="M78" s="43"/>
    </row>
    <row r="79" spans="1:13" ht="18.75" x14ac:dyDescent="0.35">
      <c r="A79" s="25"/>
      <c r="B79" s="25" t="s">
        <v>90</v>
      </c>
      <c r="C79" s="25"/>
      <c r="D79" s="25"/>
      <c r="E79" s="26"/>
      <c r="F79" s="26"/>
      <c r="G79" s="43">
        <v>80993</v>
      </c>
      <c r="H79" s="43"/>
      <c r="I79" s="43">
        <v>85677</v>
      </c>
      <c r="J79" s="43"/>
      <c r="K79" s="43">
        <v>9994</v>
      </c>
      <c r="L79" s="43"/>
      <c r="M79" s="43">
        <v>11447</v>
      </c>
    </row>
    <row r="80" spans="1:13" ht="18.75" x14ac:dyDescent="0.35">
      <c r="A80" s="25" t="s">
        <v>91</v>
      </c>
      <c r="B80" s="25"/>
      <c r="C80" s="25"/>
      <c r="D80" s="25"/>
      <c r="E80" s="46"/>
      <c r="F80" s="26"/>
      <c r="G80" s="43">
        <v>127452</v>
      </c>
      <c r="H80" s="43"/>
      <c r="I80" s="43">
        <v>14255</v>
      </c>
      <c r="J80" s="43"/>
      <c r="K80" s="43">
        <v>143972</v>
      </c>
      <c r="L80" s="43"/>
      <c r="M80" s="43">
        <v>0</v>
      </c>
    </row>
    <row r="81" spans="1:13" ht="18.75" x14ac:dyDescent="0.35">
      <c r="A81" s="25" t="s">
        <v>92</v>
      </c>
      <c r="B81" s="25"/>
      <c r="C81" s="25"/>
      <c r="D81" s="25"/>
      <c r="E81" s="26"/>
      <c r="F81" s="26"/>
      <c r="G81" s="43">
        <v>103134</v>
      </c>
      <c r="H81" s="43"/>
      <c r="I81" s="43">
        <v>133995</v>
      </c>
      <c r="J81" s="43"/>
      <c r="K81" s="43">
        <v>0</v>
      </c>
      <c r="L81" s="43"/>
      <c r="M81" s="43">
        <v>0</v>
      </c>
    </row>
    <row r="82" spans="1:13" ht="18.75" x14ac:dyDescent="0.35">
      <c r="A82" s="25" t="s">
        <v>93</v>
      </c>
      <c r="B82" s="25"/>
      <c r="C82" s="25"/>
      <c r="D82" s="25"/>
      <c r="E82" s="26"/>
      <c r="F82" s="26"/>
      <c r="G82" s="47">
        <v>334057</v>
      </c>
      <c r="H82" s="43"/>
      <c r="I82" s="47">
        <v>333175</v>
      </c>
      <c r="J82" s="43"/>
      <c r="K82" s="47">
        <v>38400</v>
      </c>
      <c r="L82" s="43"/>
      <c r="M82" s="47">
        <v>33601</v>
      </c>
    </row>
    <row r="83" spans="1:13" ht="6" customHeight="1" x14ac:dyDescent="0.35">
      <c r="A83" s="25"/>
      <c r="B83" s="25"/>
      <c r="C83" s="25"/>
      <c r="D83" s="25"/>
      <c r="E83" s="26"/>
      <c r="F83" s="26"/>
      <c r="G83" s="43"/>
      <c r="H83" s="43"/>
      <c r="I83" s="43"/>
      <c r="J83" s="43"/>
      <c r="K83" s="43"/>
      <c r="L83" s="43"/>
      <c r="M83" s="43"/>
    </row>
    <row r="84" spans="1:13" ht="18.75" x14ac:dyDescent="0.35">
      <c r="A84" s="42" t="s">
        <v>94</v>
      </c>
      <c r="B84" s="25"/>
      <c r="C84" s="25"/>
      <c r="D84" s="25"/>
      <c r="E84" s="26"/>
      <c r="F84" s="26"/>
      <c r="G84" s="47">
        <f>SUM(G70:G82)</f>
        <v>15251499</v>
      </c>
      <c r="H84" s="43"/>
      <c r="I84" s="47">
        <f>SUM(I70:I82)</f>
        <v>26993152</v>
      </c>
      <c r="J84" s="43"/>
      <c r="K84" s="47">
        <f>SUM(K70:K82)</f>
        <v>3520432</v>
      </c>
      <c r="L84" s="43"/>
      <c r="M84" s="47">
        <f>SUM(M70:M82)</f>
        <v>12310894</v>
      </c>
    </row>
    <row r="85" spans="1:13" ht="18.75" x14ac:dyDescent="0.35">
      <c r="A85" s="25"/>
      <c r="B85" s="42"/>
      <c r="C85" s="42"/>
      <c r="D85" s="25"/>
      <c r="E85" s="26"/>
      <c r="F85" s="26"/>
      <c r="G85" s="43"/>
      <c r="H85" s="27"/>
      <c r="I85" s="43"/>
      <c r="J85" s="27"/>
      <c r="K85" s="43"/>
      <c r="L85" s="27"/>
      <c r="M85" s="43"/>
    </row>
    <row r="86" spans="1:13" ht="18.75" x14ac:dyDescent="0.35">
      <c r="A86" s="42" t="s">
        <v>95</v>
      </c>
      <c r="B86" s="42"/>
      <c r="C86" s="42"/>
      <c r="D86" s="25"/>
      <c r="E86" s="26"/>
      <c r="F86" s="26"/>
      <c r="G86" s="43"/>
      <c r="H86" s="27"/>
      <c r="I86" s="43"/>
      <c r="J86" s="27"/>
      <c r="K86" s="43"/>
      <c r="L86" s="27"/>
      <c r="M86" s="43"/>
    </row>
    <row r="87" spans="1:13" ht="6" customHeight="1" x14ac:dyDescent="0.35">
      <c r="A87" s="42"/>
      <c r="B87" s="42"/>
      <c r="C87" s="42"/>
      <c r="D87" s="25"/>
      <c r="E87" s="26"/>
      <c r="F87" s="26"/>
      <c r="G87" s="43"/>
      <c r="H87" s="27"/>
      <c r="I87" s="43"/>
      <c r="J87" s="27"/>
      <c r="K87" s="43"/>
      <c r="L87" s="27"/>
      <c r="M87" s="43"/>
    </row>
    <row r="88" spans="1:13" ht="18.75" x14ac:dyDescent="0.35">
      <c r="A88" s="25" t="s">
        <v>96</v>
      </c>
      <c r="B88" s="25"/>
      <c r="C88" s="25"/>
      <c r="D88" s="25"/>
      <c r="E88" s="26">
        <v>11</v>
      </c>
      <c r="F88" s="26"/>
      <c r="G88" s="43">
        <v>42446312</v>
      </c>
      <c r="H88" s="43"/>
      <c r="I88" s="43">
        <v>29138438</v>
      </c>
      <c r="J88" s="43"/>
      <c r="K88" s="43">
        <v>3000000</v>
      </c>
      <c r="L88" s="43"/>
      <c r="M88" s="43">
        <v>3000000</v>
      </c>
    </row>
    <row r="89" spans="1:13" ht="18.75" x14ac:dyDescent="0.35">
      <c r="A89" s="25" t="s">
        <v>97</v>
      </c>
      <c r="B89" s="25"/>
      <c r="C89" s="25"/>
      <c r="D89" s="25"/>
      <c r="E89" s="26">
        <v>12</v>
      </c>
      <c r="F89" s="26"/>
      <c r="G89" s="43">
        <v>38215839</v>
      </c>
      <c r="H89" s="43"/>
      <c r="I89" s="43">
        <v>28117575</v>
      </c>
      <c r="J89" s="43"/>
      <c r="K89" s="43">
        <v>25433095</v>
      </c>
      <c r="L89" s="43"/>
      <c r="M89" s="43">
        <v>13436160</v>
      </c>
    </row>
    <row r="90" spans="1:13" ht="18.75" x14ac:dyDescent="0.35">
      <c r="A90" s="25" t="s">
        <v>98</v>
      </c>
      <c r="B90" s="25"/>
      <c r="C90" s="25"/>
      <c r="D90" s="25"/>
      <c r="E90" s="44">
        <v>16.7</v>
      </c>
      <c r="F90" s="26"/>
      <c r="G90" s="43">
        <v>252333</v>
      </c>
      <c r="H90" s="43"/>
      <c r="I90" s="43">
        <v>1104500</v>
      </c>
      <c r="J90" s="43"/>
      <c r="K90" s="43">
        <v>0</v>
      </c>
      <c r="L90" s="43"/>
      <c r="M90" s="43">
        <v>0</v>
      </c>
    </row>
    <row r="91" spans="1:13" ht="18.75" x14ac:dyDescent="0.35">
      <c r="A91" s="25" t="s">
        <v>99</v>
      </c>
      <c r="B91" s="25"/>
      <c r="C91" s="25"/>
      <c r="D91" s="25"/>
      <c r="E91" s="26"/>
      <c r="F91" s="26"/>
      <c r="G91" s="43">
        <v>1090756</v>
      </c>
      <c r="H91" s="43"/>
      <c r="I91" s="43">
        <v>861838</v>
      </c>
      <c r="J91" s="43"/>
      <c r="K91" s="43">
        <v>97852</v>
      </c>
      <c r="L91" s="43"/>
      <c r="M91" s="43">
        <v>100387</v>
      </c>
    </row>
    <row r="92" spans="1:13" ht="18.75" x14ac:dyDescent="0.35">
      <c r="A92" s="25" t="s">
        <v>100</v>
      </c>
      <c r="B92" s="25"/>
      <c r="C92" s="25"/>
      <c r="D92" s="25"/>
      <c r="E92" s="46"/>
      <c r="F92" s="26"/>
      <c r="G92" s="43">
        <v>3090590</v>
      </c>
      <c r="H92" s="43"/>
      <c r="I92" s="43">
        <v>3439393</v>
      </c>
      <c r="J92" s="43"/>
      <c r="K92" s="43">
        <v>0</v>
      </c>
      <c r="L92" s="43"/>
      <c r="M92" s="43">
        <v>0</v>
      </c>
    </row>
    <row r="93" spans="1:13" ht="18.75" x14ac:dyDescent="0.35">
      <c r="A93" s="25" t="s">
        <v>101</v>
      </c>
      <c r="B93" s="25"/>
      <c r="C93" s="25"/>
      <c r="D93" s="25"/>
      <c r="E93" s="26"/>
      <c r="F93" s="26"/>
      <c r="G93" s="43">
        <v>353558</v>
      </c>
      <c r="H93" s="43"/>
      <c r="I93" s="43">
        <v>381775</v>
      </c>
      <c r="J93" s="43"/>
      <c r="K93" s="43">
        <v>0</v>
      </c>
      <c r="L93" s="43"/>
      <c r="M93" s="43">
        <v>0</v>
      </c>
    </row>
    <row r="94" spans="1:13" ht="18.75" x14ac:dyDescent="0.35">
      <c r="A94" s="25" t="s">
        <v>102</v>
      </c>
      <c r="B94" s="25"/>
      <c r="C94" s="25"/>
      <c r="D94" s="25"/>
      <c r="E94" s="26"/>
      <c r="F94" s="26"/>
      <c r="G94" s="43"/>
      <c r="H94" s="43"/>
      <c r="I94" s="43"/>
      <c r="J94" s="43"/>
      <c r="K94" s="43"/>
      <c r="L94" s="43"/>
      <c r="M94" s="43"/>
    </row>
    <row r="95" spans="1:13" ht="18.75" x14ac:dyDescent="0.35">
      <c r="A95" s="25"/>
      <c r="B95" s="25" t="s">
        <v>103</v>
      </c>
      <c r="C95" s="25"/>
      <c r="D95" s="25"/>
      <c r="E95" s="26"/>
      <c r="F95" s="26"/>
      <c r="G95" s="43">
        <v>284472</v>
      </c>
      <c r="H95" s="43"/>
      <c r="I95" s="43">
        <v>291760</v>
      </c>
      <c r="J95" s="43"/>
      <c r="K95" s="43">
        <v>229716</v>
      </c>
      <c r="L95" s="43"/>
      <c r="M95" s="43">
        <v>235642</v>
      </c>
    </row>
    <row r="96" spans="1:13" ht="18.75" x14ac:dyDescent="0.35">
      <c r="A96" s="25" t="s">
        <v>104</v>
      </c>
      <c r="B96" s="25"/>
      <c r="C96" s="25"/>
      <c r="D96" s="25"/>
      <c r="E96" s="26"/>
      <c r="F96" s="26"/>
      <c r="G96" s="43">
        <v>406775</v>
      </c>
      <c r="H96" s="43"/>
      <c r="I96" s="43">
        <v>347550</v>
      </c>
      <c r="J96" s="43"/>
      <c r="K96" s="43">
        <v>0</v>
      </c>
      <c r="L96" s="43"/>
      <c r="M96" s="43">
        <v>0</v>
      </c>
    </row>
    <row r="97" spans="1:13" ht="18.75" x14ac:dyDescent="0.35">
      <c r="A97" s="25" t="s">
        <v>105</v>
      </c>
      <c r="B97" s="25"/>
      <c r="C97" s="25"/>
      <c r="D97" s="25"/>
      <c r="E97" s="26"/>
      <c r="F97" s="26"/>
      <c r="G97" s="43">
        <v>470775</v>
      </c>
      <c r="H97" s="43"/>
      <c r="I97" s="43">
        <v>451947</v>
      </c>
      <c r="J97" s="43"/>
      <c r="K97" s="43">
        <v>45411</v>
      </c>
      <c r="L97" s="43"/>
      <c r="M97" s="43">
        <v>45691</v>
      </c>
    </row>
    <row r="98" spans="1:13" ht="18.75" x14ac:dyDescent="0.35">
      <c r="A98" s="25" t="s">
        <v>106</v>
      </c>
      <c r="B98" s="25"/>
      <c r="C98" s="25"/>
      <c r="D98" s="25"/>
      <c r="E98" s="26"/>
      <c r="F98" s="26"/>
      <c r="G98" s="47">
        <v>431992</v>
      </c>
      <c r="H98" s="43"/>
      <c r="I98" s="47">
        <v>263869</v>
      </c>
      <c r="J98" s="43"/>
      <c r="K98" s="47">
        <v>0</v>
      </c>
      <c r="L98" s="43"/>
      <c r="M98" s="47">
        <v>0</v>
      </c>
    </row>
    <row r="99" spans="1:13" ht="6" customHeight="1" x14ac:dyDescent="0.35">
      <c r="A99" s="25"/>
      <c r="B99" s="25"/>
      <c r="C99" s="25"/>
      <c r="D99" s="25"/>
      <c r="E99" s="26"/>
      <c r="F99" s="26"/>
      <c r="G99" s="43"/>
      <c r="H99" s="43"/>
      <c r="I99" s="43"/>
      <c r="J99" s="43"/>
      <c r="K99" s="43"/>
      <c r="L99" s="43"/>
      <c r="M99" s="43"/>
    </row>
    <row r="100" spans="1:13" ht="18.75" x14ac:dyDescent="0.35">
      <c r="A100" s="42" t="s">
        <v>107</v>
      </c>
      <c r="B100" s="25"/>
      <c r="C100" s="25"/>
      <c r="D100" s="25"/>
      <c r="E100" s="26"/>
      <c r="F100" s="26"/>
      <c r="G100" s="47">
        <f>SUM(G88:G98)</f>
        <v>87043402</v>
      </c>
      <c r="H100" s="43"/>
      <c r="I100" s="47">
        <f>SUM(I88:I98)</f>
        <v>64398645</v>
      </c>
      <c r="J100" s="43"/>
      <c r="K100" s="47">
        <f>SUM(K88:K98)</f>
        <v>28806074</v>
      </c>
      <c r="L100" s="43"/>
      <c r="M100" s="47">
        <f>SUM(M88:M98)</f>
        <v>16817880</v>
      </c>
    </row>
    <row r="101" spans="1:13" ht="6" customHeight="1" x14ac:dyDescent="0.35">
      <c r="A101" s="25"/>
      <c r="B101" s="25"/>
      <c r="C101" s="25"/>
      <c r="D101" s="25"/>
      <c r="E101" s="26"/>
      <c r="F101" s="26"/>
      <c r="G101" s="43"/>
      <c r="H101" s="43"/>
      <c r="I101" s="43"/>
      <c r="J101" s="43"/>
      <c r="K101" s="43"/>
      <c r="L101" s="43"/>
      <c r="M101" s="43"/>
    </row>
    <row r="102" spans="1:13" ht="18.75" x14ac:dyDescent="0.35">
      <c r="A102" s="42" t="s">
        <v>108</v>
      </c>
      <c r="B102" s="25"/>
      <c r="C102" s="25"/>
      <c r="D102" s="25"/>
      <c r="E102" s="26"/>
      <c r="F102" s="26"/>
      <c r="G102" s="47">
        <f>SUM(G84+G100)</f>
        <v>102294901</v>
      </c>
      <c r="H102" s="43"/>
      <c r="I102" s="47">
        <f>SUM(I84+I100)</f>
        <v>91391797</v>
      </c>
      <c r="J102" s="43"/>
      <c r="K102" s="47">
        <f>SUM(K84+K100)</f>
        <v>32326506</v>
      </c>
      <c r="L102" s="43"/>
      <c r="M102" s="47">
        <f>SUM(M84+M100)</f>
        <v>29128774</v>
      </c>
    </row>
    <row r="103" spans="1:13" ht="18.75" x14ac:dyDescent="0.35">
      <c r="A103" s="42"/>
      <c r="B103" s="25"/>
      <c r="C103" s="25"/>
      <c r="D103" s="25"/>
      <c r="E103" s="26"/>
      <c r="F103" s="26"/>
      <c r="G103" s="43"/>
      <c r="H103" s="43"/>
      <c r="I103" s="43"/>
      <c r="J103" s="43"/>
      <c r="K103" s="43"/>
      <c r="L103" s="43"/>
      <c r="M103" s="43"/>
    </row>
    <row r="104" spans="1:13" ht="18.75" x14ac:dyDescent="0.35">
      <c r="A104" s="42"/>
      <c r="B104" s="25"/>
      <c r="C104" s="25"/>
      <c r="D104" s="25"/>
      <c r="E104" s="26"/>
      <c r="F104" s="26"/>
      <c r="G104" s="43"/>
      <c r="H104" s="43"/>
      <c r="I104" s="43"/>
      <c r="J104" s="43"/>
      <c r="K104" s="43"/>
      <c r="L104" s="43"/>
      <c r="M104" s="43"/>
    </row>
    <row r="105" spans="1:13" ht="18.75" x14ac:dyDescent="0.35">
      <c r="A105" s="42"/>
      <c r="B105" s="25"/>
      <c r="C105" s="25"/>
      <c r="D105" s="25"/>
      <c r="E105" s="26"/>
      <c r="F105" s="26"/>
      <c r="G105" s="43"/>
      <c r="H105" s="43"/>
      <c r="I105" s="43"/>
      <c r="J105" s="43"/>
      <c r="K105" s="43"/>
      <c r="L105" s="43"/>
      <c r="M105" s="43"/>
    </row>
    <row r="106" spans="1:13" ht="1.5" customHeight="1" x14ac:dyDescent="0.35">
      <c r="A106" s="42"/>
      <c r="B106" s="25"/>
      <c r="C106" s="25"/>
      <c r="D106" s="25"/>
      <c r="E106" s="26"/>
      <c r="F106" s="26"/>
      <c r="G106" s="43"/>
      <c r="H106" s="43"/>
      <c r="I106" s="43"/>
      <c r="J106" s="43"/>
      <c r="K106" s="43"/>
      <c r="L106" s="43"/>
      <c r="M106" s="43"/>
    </row>
    <row r="107" spans="1:13" ht="21.95" customHeight="1" x14ac:dyDescent="0.35">
      <c r="A107" s="29" t="s">
        <v>37</v>
      </c>
      <c r="B107" s="29"/>
      <c r="C107" s="29"/>
      <c r="D107" s="29"/>
      <c r="E107" s="29"/>
      <c r="F107" s="29"/>
      <c r="G107" s="54"/>
      <c r="H107" s="54"/>
      <c r="I107" s="54"/>
      <c r="J107" s="54"/>
      <c r="K107" s="54"/>
      <c r="L107" s="54"/>
      <c r="M107" s="54"/>
    </row>
    <row r="108" spans="1:13" ht="21.75" customHeight="1" x14ac:dyDescent="0.35">
      <c r="A108" s="24" t="s">
        <v>0</v>
      </c>
      <c r="B108" s="25"/>
      <c r="C108" s="25"/>
      <c r="D108" s="25"/>
      <c r="E108" s="26"/>
      <c r="F108" s="26"/>
      <c r="G108" s="27"/>
      <c r="H108" s="27"/>
      <c r="I108" s="27"/>
      <c r="J108" s="27"/>
      <c r="K108" s="27"/>
      <c r="L108" s="27"/>
      <c r="M108" s="27"/>
    </row>
    <row r="109" spans="1:13" ht="21.75" customHeight="1" x14ac:dyDescent="0.35">
      <c r="A109" s="24" t="s">
        <v>78</v>
      </c>
      <c r="B109" s="25"/>
      <c r="C109" s="25"/>
      <c r="D109" s="25"/>
      <c r="E109" s="26"/>
      <c r="F109" s="26"/>
      <c r="G109" s="27"/>
      <c r="H109" s="27"/>
      <c r="I109" s="27"/>
      <c r="J109" s="27"/>
      <c r="K109" s="27"/>
      <c r="L109" s="27"/>
      <c r="M109" s="27"/>
    </row>
    <row r="110" spans="1:13" ht="21.75" customHeight="1" x14ac:dyDescent="0.35">
      <c r="A110" s="52" t="str">
        <f>+A3</f>
        <v>ณ วันที่ 30 กันยายน พ.ศ. 2564</v>
      </c>
      <c r="B110" s="29"/>
      <c r="C110" s="29"/>
      <c r="D110" s="29"/>
      <c r="E110" s="30"/>
      <c r="F110" s="30"/>
      <c r="G110" s="31"/>
      <c r="H110" s="31"/>
      <c r="I110" s="31"/>
      <c r="J110" s="31"/>
      <c r="K110" s="31"/>
      <c r="L110" s="31"/>
      <c r="M110" s="31"/>
    </row>
    <row r="111" spans="1:13" ht="21.75" customHeight="1" x14ac:dyDescent="0.35">
      <c r="A111" s="42"/>
      <c r="B111" s="25"/>
      <c r="C111" s="25"/>
      <c r="D111" s="25"/>
      <c r="E111" s="26"/>
      <c r="F111" s="26"/>
      <c r="G111" s="27"/>
      <c r="H111" s="27"/>
      <c r="I111" s="27"/>
      <c r="J111" s="27"/>
      <c r="K111" s="27"/>
      <c r="L111" s="27"/>
      <c r="M111" s="27"/>
    </row>
    <row r="112" spans="1:13" ht="18.75" x14ac:dyDescent="0.35">
      <c r="A112" s="42"/>
      <c r="B112" s="25"/>
      <c r="C112" s="25"/>
      <c r="D112" s="25"/>
      <c r="E112" s="26"/>
      <c r="F112" s="26"/>
      <c r="G112" s="183" t="s">
        <v>2</v>
      </c>
      <c r="H112" s="183"/>
      <c r="I112" s="183"/>
      <c r="J112" s="32"/>
      <c r="K112" s="183" t="s">
        <v>3</v>
      </c>
      <c r="L112" s="183"/>
      <c r="M112" s="183"/>
    </row>
    <row r="113" spans="1:13" ht="18.75" x14ac:dyDescent="0.35">
      <c r="A113" s="42"/>
      <c r="B113" s="25"/>
      <c r="C113" s="25"/>
      <c r="D113" s="25"/>
      <c r="E113" s="26"/>
      <c r="F113" s="26"/>
      <c r="G113" s="33" t="s">
        <v>40</v>
      </c>
      <c r="H113" s="33"/>
      <c r="I113" s="33" t="s">
        <v>41</v>
      </c>
      <c r="J113" s="34"/>
      <c r="K113" s="33" t="s">
        <v>40</v>
      </c>
      <c r="L113" s="33"/>
      <c r="M113" s="33" t="s">
        <v>41</v>
      </c>
    </row>
    <row r="114" spans="1:13" ht="18.75" x14ac:dyDescent="0.35">
      <c r="A114" s="42"/>
      <c r="B114" s="25"/>
      <c r="C114" s="25"/>
      <c r="D114" s="25"/>
      <c r="E114" s="26"/>
      <c r="F114" s="26"/>
      <c r="G114" s="35" t="s">
        <v>42</v>
      </c>
      <c r="H114" s="36"/>
      <c r="I114" s="37" t="s">
        <v>43</v>
      </c>
      <c r="J114" s="38"/>
      <c r="K114" s="35" t="s">
        <v>42</v>
      </c>
      <c r="L114" s="36"/>
      <c r="M114" s="37" t="s">
        <v>43</v>
      </c>
    </row>
    <row r="115" spans="1:13" ht="18.75" x14ac:dyDescent="0.35">
      <c r="A115" s="42"/>
      <c r="B115" s="25"/>
      <c r="C115" s="25"/>
      <c r="D115" s="25"/>
      <c r="E115" s="26"/>
      <c r="F115" s="26"/>
      <c r="G115" s="39" t="s">
        <v>4</v>
      </c>
      <c r="H115" s="33"/>
      <c r="I115" s="39" t="s">
        <v>5</v>
      </c>
      <c r="J115" s="27"/>
      <c r="K115" s="39" t="s">
        <v>4</v>
      </c>
      <c r="L115" s="33"/>
      <c r="M115" s="39" t="s">
        <v>5</v>
      </c>
    </row>
    <row r="116" spans="1:13" ht="18.75" x14ac:dyDescent="0.35">
      <c r="A116" s="42"/>
      <c r="B116" s="25"/>
      <c r="C116" s="25"/>
      <c r="D116" s="25"/>
      <c r="E116" s="34"/>
      <c r="F116" s="40"/>
      <c r="G116" s="41" t="s">
        <v>7</v>
      </c>
      <c r="H116" s="34"/>
      <c r="I116" s="41" t="s">
        <v>7</v>
      </c>
      <c r="J116" s="34"/>
      <c r="K116" s="41" t="s">
        <v>7</v>
      </c>
      <c r="L116" s="34"/>
      <c r="M116" s="41" t="s">
        <v>7</v>
      </c>
    </row>
    <row r="117" spans="1:13" ht="6" customHeight="1" x14ac:dyDescent="0.35">
      <c r="A117" s="42"/>
      <c r="B117" s="25"/>
      <c r="C117" s="25"/>
      <c r="D117" s="25"/>
      <c r="E117" s="34"/>
      <c r="F117" s="40"/>
      <c r="G117" s="33"/>
      <c r="H117" s="34"/>
      <c r="I117" s="33"/>
      <c r="J117" s="34"/>
      <c r="K117" s="33"/>
      <c r="L117" s="34"/>
      <c r="M117" s="33"/>
    </row>
    <row r="118" spans="1:13" ht="18.75" x14ac:dyDescent="0.35">
      <c r="A118" s="42" t="s">
        <v>109</v>
      </c>
      <c r="B118" s="25"/>
      <c r="C118" s="25"/>
      <c r="D118" s="25"/>
      <c r="E118" s="26"/>
      <c r="F118" s="27"/>
      <c r="G118" s="27"/>
      <c r="H118" s="27"/>
      <c r="I118" s="27"/>
      <c r="J118" s="27"/>
      <c r="K118" s="27"/>
      <c r="L118" s="27"/>
      <c r="M118" s="25"/>
    </row>
    <row r="119" spans="1:13" ht="6" customHeight="1" x14ac:dyDescent="0.35">
      <c r="A119" s="42"/>
      <c r="B119" s="25"/>
      <c r="C119" s="25"/>
      <c r="D119" s="25"/>
      <c r="E119" s="26"/>
      <c r="F119" s="43"/>
      <c r="G119" s="27"/>
      <c r="H119" s="43"/>
      <c r="I119" s="27"/>
      <c r="J119" s="43"/>
      <c r="K119" s="27"/>
      <c r="L119" s="43"/>
      <c r="M119" s="25"/>
    </row>
    <row r="120" spans="1:13" ht="18.75" x14ac:dyDescent="0.35">
      <c r="A120" s="42" t="s">
        <v>110</v>
      </c>
      <c r="B120" s="25"/>
      <c r="C120" s="25"/>
      <c r="D120" s="25"/>
      <c r="E120" s="26"/>
      <c r="F120" s="26"/>
      <c r="G120" s="43"/>
      <c r="H120" s="27"/>
      <c r="I120" s="43"/>
      <c r="J120" s="27"/>
      <c r="K120" s="43"/>
      <c r="L120" s="27"/>
      <c r="M120" s="25"/>
    </row>
    <row r="121" spans="1:13" ht="6" customHeight="1" x14ac:dyDescent="0.35">
      <c r="A121" s="42"/>
      <c r="B121" s="25"/>
      <c r="C121" s="25"/>
      <c r="D121" s="25"/>
      <c r="E121" s="26"/>
      <c r="F121" s="26"/>
      <c r="G121" s="43"/>
      <c r="H121" s="27"/>
      <c r="I121" s="43"/>
      <c r="J121" s="27"/>
      <c r="K121" s="43"/>
      <c r="L121" s="27"/>
      <c r="M121" s="25"/>
    </row>
    <row r="122" spans="1:13" ht="18.75" x14ac:dyDescent="0.35">
      <c r="A122" s="25" t="s">
        <v>111</v>
      </c>
      <c r="B122" s="25"/>
      <c r="C122" s="25"/>
      <c r="D122" s="25"/>
      <c r="E122" s="26"/>
      <c r="F122" s="26"/>
      <c r="G122" s="43"/>
      <c r="H122" s="27"/>
      <c r="I122" s="43"/>
      <c r="J122" s="27"/>
      <c r="K122" s="43"/>
      <c r="L122" s="27"/>
      <c r="M122" s="25"/>
    </row>
    <row r="123" spans="1:13" ht="18.75" x14ac:dyDescent="0.35">
      <c r="A123" s="25"/>
      <c r="B123" s="25" t="s">
        <v>112</v>
      </c>
      <c r="C123" s="25"/>
      <c r="D123" s="25"/>
      <c r="E123" s="26"/>
      <c r="F123" s="26"/>
      <c r="G123" s="43"/>
      <c r="H123" s="27"/>
      <c r="I123" s="43"/>
      <c r="J123" s="27"/>
      <c r="K123" s="43"/>
      <c r="L123" s="27"/>
      <c r="M123" s="25"/>
    </row>
    <row r="124" spans="1:13" ht="19.5" thickBot="1" x14ac:dyDescent="0.4">
      <c r="A124" s="25"/>
      <c r="B124" s="25"/>
      <c r="C124" s="25" t="s">
        <v>113</v>
      </c>
      <c r="D124" s="25"/>
      <c r="E124" s="26"/>
      <c r="F124" s="26"/>
      <c r="G124" s="49">
        <v>5400000</v>
      </c>
      <c r="H124" s="27"/>
      <c r="I124" s="49">
        <v>5400000</v>
      </c>
      <c r="J124" s="27"/>
      <c r="K124" s="49">
        <v>5400000</v>
      </c>
      <c r="L124" s="27"/>
      <c r="M124" s="49">
        <v>5400000</v>
      </c>
    </row>
    <row r="125" spans="1:13" ht="6" customHeight="1" thickTop="1" x14ac:dyDescent="0.35">
      <c r="A125" s="25"/>
      <c r="B125" s="25"/>
      <c r="C125" s="55"/>
      <c r="D125" s="25"/>
      <c r="E125" s="26"/>
      <c r="F125" s="26"/>
      <c r="G125" s="43"/>
      <c r="H125" s="27"/>
      <c r="I125" s="43"/>
      <c r="J125" s="27"/>
      <c r="K125" s="43"/>
      <c r="L125" s="27"/>
      <c r="M125" s="43"/>
    </row>
    <row r="126" spans="1:13" ht="18.75" x14ac:dyDescent="0.35">
      <c r="A126" s="25"/>
      <c r="B126" s="25" t="s">
        <v>114</v>
      </c>
      <c r="C126" s="25"/>
      <c r="D126" s="25"/>
      <c r="E126" s="26"/>
      <c r="F126" s="26"/>
      <c r="G126" s="43"/>
      <c r="H126" s="27"/>
      <c r="I126" s="43"/>
      <c r="J126" s="27"/>
      <c r="K126" s="43"/>
      <c r="L126" s="27"/>
      <c r="M126" s="43"/>
    </row>
    <row r="127" spans="1:13" ht="18.75" x14ac:dyDescent="0.35">
      <c r="A127" s="25"/>
      <c r="B127" s="25"/>
      <c r="C127" s="25" t="s">
        <v>115</v>
      </c>
      <c r="D127" s="25"/>
      <c r="E127" s="26"/>
      <c r="F127" s="26"/>
      <c r="G127" s="43">
        <v>5213800</v>
      </c>
      <c r="H127" s="27"/>
      <c r="I127" s="43">
        <v>5213800</v>
      </c>
      <c r="J127" s="27"/>
      <c r="K127" s="43">
        <v>5213800</v>
      </c>
      <c r="L127" s="27"/>
      <c r="M127" s="43">
        <v>5213800</v>
      </c>
    </row>
    <row r="128" spans="1:13" ht="18.75" x14ac:dyDescent="0.35">
      <c r="A128" s="25" t="s">
        <v>116</v>
      </c>
      <c r="B128" s="25"/>
      <c r="C128" s="25"/>
      <c r="D128" s="25"/>
      <c r="E128" s="26"/>
      <c r="F128" s="26"/>
      <c r="G128" s="43">
        <v>9644040</v>
      </c>
      <c r="H128" s="27"/>
      <c r="I128" s="43">
        <v>9644040</v>
      </c>
      <c r="J128" s="27"/>
      <c r="K128" s="43">
        <v>9644040</v>
      </c>
      <c r="L128" s="27"/>
      <c r="M128" s="43">
        <v>9644040</v>
      </c>
    </row>
    <row r="129" spans="1:13" ht="18.75" x14ac:dyDescent="0.35">
      <c r="A129" s="25" t="s">
        <v>117</v>
      </c>
      <c r="B129" s="25"/>
      <c r="C129" s="25"/>
      <c r="D129" s="25"/>
      <c r="E129" s="26"/>
      <c r="F129" s="26"/>
      <c r="G129" s="43">
        <v>7951674</v>
      </c>
      <c r="H129" s="27"/>
      <c r="I129" s="43">
        <v>7951674</v>
      </c>
      <c r="J129" s="27"/>
      <c r="K129" s="43">
        <v>7951674</v>
      </c>
      <c r="L129" s="27"/>
      <c r="M129" s="43">
        <v>7951674</v>
      </c>
    </row>
    <row r="130" spans="1:13" ht="18.75" x14ac:dyDescent="0.35">
      <c r="A130" s="25" t="s">
        <v>118</v>
      </c>
      <c r="B130" s="25"/>
      <c r="C130" s="25"/>
      <c r="D130" s="25"/>
      <c r="E130" s="26"/>
      <c r="F130" s="26"/>
      <c r="G130" s="43">
        <v>5123</v>
      </c>
      <c r="H130" s="27"/>
      <c r="I130" s="43">
        <v>5123</v>
      </c>
      <c r="J130" s="27"/>
      <c r="K130" s="43">
        <v>2406</v>
      </c>
      <c r="L130" s="27"/>
      <c r="M130" s="43">
        <v>2406</v>
      </c>
    </row>
    <row r="131" spans="1:13" ht="18.75" x14ac:dyDescent="0.35">
      <c r="A131" s="25" t="s">
        <v>119</v>
      </c>
      <c r="B131" s="25"/>
      <c r="C131" s="25"/>
      <c r="D131" s="25"/>
      <c r="E131" s="26"/>
      <c r="F131" s="26"/>
      <c r="G131" s="43"/>
      <c r="H131" s="43"/>
      <c r="I131" s="43"/>
      <c r="J131" s="43"/>
      <c r="K131" s="43"/>
      <c r="L131" s="43"/>
      <c r="M131" s="43"/>
    </row>
    <row r="132" spans="1:13" ht="18.75" x14ac:dyDescent="0.35">
      <c r="A132" s="25"/>
      <c r="B132" s="25" t="s">
        <v>120</v>
      </c>
      <c r="C132" s="25"/>
      <c r="D132" s="25"/>
      <c r="E132" s="26"/>
      <c r="F132" s="26"/>
      <c r="G132" s="43">
        <v>411705</v>
      </c>
      <c r="H132" s="43"/>
      <c r="I132" s="43">
        <v>411705</v>
      </c>
      <c r="J132" s="43"/>
      <c r="K132" s="43">
        <v>411705</v>
      </c>
      <c r="L132" s="43"/>
      <c r="M132" s="43">
        <v>411705</v>
      </c>
    </row>
    <row r="133" spans="1:13" ht="18.75" x14ac:dyDescent="0.35">
      <c r="A133" s="25"/>
      <c r="B133" s="25" t="s">
        <v>121</v>
      </c>
      <c r="C133" s="25"/>
      <c r="D133" s="25"/>
      <c r="E133" s="26"/>
      <c r="F133" s="26"/>
      <c r="G133" s="43">
        <v>7365696</v>
      </c>
      <c r="H133" s="43"/>
      <c r="I133" s="43">
        <v>6656743</v>
      </c>
      <c r="J133" s="43"/>
      <c r="K133" s="43">
        <v>2379771</v>
      </c>
      <c r="L133" s="43"/>
      <c r="M133" s="43">
        <v>1766422</v>
      </c>
    </row>
    <row r="134" spans="1:13" ht="18.75" x14ac:dyDescent="0.35">
      <c r="A134" s="25" t="s">
        <v>122</v>
      </c>
      <c r="B134" s="25"/>
      <c r="C134" s="25"/>
      <c r="D134" s="25"/>
      <c r="E134" s="26"/>
      <c r="F134" s="26"/>
      <c r="G134" s="47">
        <v>-1177703</v>
      </c>
      <c r="H134" s="43"/>
      <c r="I134" s="47">
        <v>-2412816</v>
      </c>
      <c r="J134" s="43"/>
      <c r="K134" s="47">
        <v>-9721</v>
      </c>
      <c r="L134" s="43"/>
      <c r="M134" s="47">
        <v>0</v>
      </c>
    </row>
    <row r="135" spans="1:13" ht="6" customHeight="1" x14ac:dyDescent="0.35">
      <c r="A135" s="25"/>
      <c r="B135" s="25"/>
      <c r="C135" s="25"/>
      <c r="D135" s="25"/>
      <c r="E135" s="26"/>
      <c r="F135" s="26"/>
      <c r="G135" s="43"/>
      <c r="H135" s="43"/>
      <c r="I135" s="43"/>
      <c r="J135" s="43"/>
      <c r="K135" s="43"/>
      <c r="L135" s="43"/>
      <c r="M135" s="43"/>
    </row>
    <row r="136" spans="1:13" ht="18.75" x14ac:dyDescent="0.35">
      <c r="A136" s="42" t="s">
        <v>123</v>
      </c>
      <c r="B136" s="25"/>
      <c r="C136" s="25"/>
      <c r="D136" s="25"/>
      <c r="E136" s="26"/>
      <c r="F136" s="26"/>
      <c r="G136" s="43">
        <f>SUM(G127:G134)</f>
        <v>29414335</v>
      </c>
      <c r="H136" s="43"/>
      <c r="I136" s="43">
        <f>SUM(I127:I134)</f>
        <v>27470269</v>
      </c>
      <c r="J136" s="43"/>
      <c r="K136" s="43">
        <f>SUM(K127:K134)</f>
        <v>25593675</v>
      </c>
      <c r="L136" s="43"/>
      <c r="M136" s="43">
        <f>SUM(M127:M134)</f>
        <v>24990047</v>
      </c>
    </row>
    <row r="137" spans="1:13" ht="18.75" x14ac:dyDescent="0.35">
      <c r="A137" s="25" t="s">
        <v>124</v>
      </c>
      <c r="B137" s="25"/>
      <c r="C137" s="25"/>
      <c r="D137" s="25"/>
      <c r="E137" s="26"/>
      <c r="F137" s="26"/>
      <c r="G137" s="47">
        <v>10802932</v>
      </c>
      <c r="H137" s="43"/>
      <c r="I137" s="47">
        <v>11833813</v>
      </c>
      <c r="J137" s="43"/>
      <c r="K137" s="47">
        <v>0</v>
      </c>
      <c r="L137" s="43"/>
      <c r="M137" s="47">
        <v>0</v>
      </c>
    </row>
    <row r="138" spans="1:13" ht="6" customHeight="1" x14ac:dyDescent="0.35">
      <c r="A138" s="25"/>
      <c r="B138" s="25"/>
      <c r="C138" s="25"/>
      <c r="D138" s="25"/>
      <c r="E138" s="26"/>
      <c r="F138" s="26"/>
      <c r="G138" s="43"/>
      <c r="H138" s="43"/>
      <c r="I138" s="43"/>
      <c r="J138" s="43"/>
      <c r="K138" s="43"/>
      <c r="L138" s="43"/>
      <c r="M138" s="43"/>
    </row>
    <row r="139" spans="1:13" ht="18.75" x14ac:dyDescent="0.35">
      <c r="A139" s="42" t="s">
        <v>125</v>
      </c>
      <c r="B139" s="25"/>
      <c r="C139" s="25"/>
      <c r="D139" s="25"/>
      <c r="E139" s="26"/>
      <c r="F139" s="26"/>
      <c r="G139" s="47">
        <f>SUM(G136:G137)</f>
        <v>40217267</v>
      </c>
      <c r="H139" s="43"/>
      <c r="I139" s="47">
        <f>SUM(I136:I137)</f>
        <v>39304082</v>
      </c>
      <c r="J139" s="43"/>
      <c r="K139" s="47">
        <f>SUM(K136:K137)</f>
        <v>25593675</v>
      </c>
      <c r="L139" s="43"/>
      <c r="M139" s="47">
        <f>SUM(M136:M137)</f>
        <v>24990047</v>
      </c>
    </row>
    <row r="140" spans="1:13" ht="6" customHeight="1" x14ac:dyDescent="0.35">
      <c r="A140" s="42"/>
      <c r="B140" s="25"/>
      <c r="C140" s="25"/>
      <c r="D140" s="25"/>
      <c r="E140" s="26"/>
      <c r="F140" s="26"/>
      <c r="G140" s="43"/>
      <c r="H140" s="43"/>
      <c r="I140" s="43"/>
      <c r="J140" s="43"/>
      <c r="K140" s="43"/>
      <c r="L140" s="43"/>
      <c r="M140" s="43"/>
    </row>
    <row r="141" spans="1:13" ht="19.5" thickBot="1" x14ac:dyDescent="0.4">
      <c r="A141" s="42" t="s">
        <v>126</v>
      </c>
      <c r="B141" s="25"/>
      <c r="C141" s="25"/>
      <c r="D141" s="25"/>
      <c r="E141" s="26"/>
      <c r="F141" s="26"/>
      <c r="G141" s="49">
        <f>SUM(G102+G139)</f>
        <v>142512168</v>
      </c>
      <c r="H141" s="43"/>
      <c r="I141" s="49">
        <f>SUM(I102+I139)</f>
        <v>130695879</v>
      </c>
      <c r="J141" s="43"/>
      <c r="K141" s="49">
        <f>SUM(K102+K139)</f>
        <v>57920181</v>
      </c>
      <c r="L141" s="43"/>
      <c r="M141" s="49">
        <f>SUM(M102+M139)</f>
        <v>54118821</v>
      </c>
    </row>
    <row r="142" spans="1:13" ht="19.5" thickTop="1" x14ac:dyDescent="0.35">
      <c r="A142" s="42"/>
      <c r="B142" s="25"/>
      <c r="C142" s="25"/>
      <c r="D142" s="25"/>
      <c r="E142" s="26"/>
      <c r="F142" s="56"/>
      <c r="G142" s="43"/>
      <c r="H142" s="43"/>
      <c r="I142" s="43"/>
      <c r="J142" s="43"/>
      <c r="K142" s="43"/>
      <c r="L142" s="43"/>
      <c r="M142" s="43"/>
    </row>
    <row r="143" spans="1:13" ht="18.75" x14ac:dyDescent="0.35">
      <c r="A143" s="42"/>
      <c r="B143" s="25"/>
      <c r="C143" s="25"/>
      <c r="D143" s="25"/>
      <c r="E143" s="26"/>
      <c r="F143" s="56"/>
      <c r="G143" s="43"/>
      <c r="H143" s="43"/>
      <c r="I143" s="43"/>
      <c r="J143" s="43"/>
      <c r="K143" s="43"/>
      <c r="L143" s="43"/>
      <c r="M143" s="43"/>
    </row>
    <row r="144" spans="1:13" ht="18.75" x14ac:dyDescent="0.35">
      <c r="A144" s="42"/>
      <c r="B144" s="25"/>
      <c r="C144" s="25"/>
      <c r="D144" s="25"/>
      <c r="E144" s="26"/>
      <c r="F144" s="56"/>
      <c r="G144" s="43"/>
      <c r="H144" s="43"/>
      <c r="I144" s="43"/>
      <c r="J144" s="43"/>
      <c r="K144" s="43"/>
      <c r="L144" s="43"/>
      <c r="M144" s="43"/>
    </row>
    <row r="145" spans="1:13" ht="18.75" x14ac:dyDescent="0.35">
      <c r="A145" s="42"/>
      <c r="B145" s="25"/>
      <c r="C145" s="25"/>
      <c r="D145" s="25"/>
      <c r="E145" s="26"/>
      <c r="F145" s="56"/>
      <c r="G145" s="43"/>
      <c r="H145" s="43"/>
      <c r="I145" s="43"/>
      <c r="J145" s="43"/>
      <c r="K145" s="43"/>
      <c r="L145" s="43"/>
      <c r="M145" s="43"/>
    </row>
    <row r="146" spans="1:13" ht="18.75" x14ac:dyDescent="0.35">
      <c r="A146" s="42"/>
      <c r="B146" s="25"/>
      <c r="C146" s="25"/>
      <c r="D146" s="25"/>
      <c r="E146" s="26"/>
      <c r="F146" s="56"/>
      <c r="G146" s="43"/>
      <c r="H146" s="27"/>
      <c r="I146" s="43"/>
      <c r="J146" s="27"/>
      <c r="K146" s="43"/>
      <c r="L146" s="27"/>
      <c r="M146" s="43"/>
    </row>
    <row r="147" spans="1:13" ht="18.75" x14ac:dyDescent="0.35">
      <c r="A147" s="42"/>
      <c r="B147" s="25"/>
      <c r="C147" s="25"/>
      <c r="D147" s="25"/>
      <c r="E147" s="26"/>
      <c r="F147" s="56"/>
      <c r="G147" s="43"/>
      <c r="H147" s="27"/>
      <c r="I147" s="43"/>
      <c r="J147" s="27"/>
      <c r="K147" s="43"/>
      <c r="L147" s="27"/>
      <c r="M147" s="43"/>
    </row>
    <row r="148" spans="1:13" ht="18.75" x14ac:dyDescent="0.35">
      <c r="A148" s="42"/>
      <c r="B148" s="25"/>
      <c r="C148" s="25"/>
      <c r="D148" s="25"/>
      <c r="E148" s="26"/>
      <c r="F148" s="56"/>
      <c r="G148" s="43"/>
      <c r="H148" s="27"/>
      <c r="I148" s="43"/>
      <c r="J148" s="27"/>
      <c r="K148" s="43"/>
      <c r="L148" s="27"/>
      <c r="M148" s="43"/>
    </row>
    <row r="149" spans="1:13" ht="18.75" x14ac:dyDescent="0.35">
      <c r="A149" s="42"/>
      <c r="B149" s="25"/>
      <c r="C149" s="25"/>
      <c r="D149" s="25"/>
      <c r="E149" s="26"/>
      <c r="F149" s="56"/>
      <c r="G149" s="43"/>
      <c r="H149" s="27"/>
      <c r="I149" s="43"/>
      <c r="J149" s="27"/>
      <c r="K149" s="43"/>
      <c r="L149" s="27"/>
      <c r="M149" s="43"/>
    </row>
    <row r="150" spans="1:13" ht="18.75" x14ac:dyDescent="0.35">
      <c r="A150" s="42"/>
      <c r="B150" s="25"/>
      <c r="C150" s="25"/>
      <c r="D150" s="25"/>
      <c r="E150" s="26"/>
      <c r="F150" s="56"/>
      <c r="G150" s="43"/>
      <c r="H150" s="27"/>
      <c r="I150" s="43"/>
      <c r="J150" s="27"/>
      <c r="K150" s="43"/>
      <c r="L150" s="27"/>
      <c r="M150" s="43"/>
    </row>
    <row r="151" spans="1:13" ht="18.75" x14ac:dyDescent="0.35">
      <c r="A151" s="42"/>
      <c r="B151" s="25"/>
      <c r="C151" s="25"/>
      <c r="D151" s="25"/>
      <c r="E151" s="26"/>
      <c r="F151" s="56"/>
      <c r="G151" s="43"/>
      <c r="H151" s="27"/>
      <c r="I151" s="43"/>
      <c r="J151" s="27"/>
      <c r="K151" s="43"/>
      <c r="L151" s="27"/>
      <c r="M151" s="43"/>
    </row>
    <row r="152" spans="1:13" ht="18.75" x14ac:dyDescent="0.35">
      <c r="A152" s="42"/>
      <c r="B152" s="25"/>
      <c r="C152" s="25"/>
      <c r="D152" s="25"/>
      <c r="E152" s="26"/>
      <c r="F152" s="56"/>
      <c r="G152" s="43"/>
      <c r="H152" s="27"/>
      <c r="I152" s="43"/>
      <c r="J152" s="27"/>
      <c r="K152" s="43"/>
      <c r="L152" s="27"/>
      <c r="M152" s="43"/>
    </row>
    <row r="153" spans="1:13" ht="18.75" x14ac:dyDescent="0.35">
      <c r="A153" s="42"/>
      <c r="B153" s="25"/>
      <c r="C153" s="25"/>
      <c r="D153" s="25"/>
      <c r="E153" s="26"/>
      <c r="F153" s="56"/>
      <c r="G153" s="43"/>
      <c r="H153" s="27"/>
      <c r="I153" s="43"/>
      <c r="J153" s="27"/>
      <c r="K153" s="43"/>
      <c r="L153" s="27"/>
      <c r="M153" s="43"/>
    </row>
    <row r="154" spans="1:13" ht="18.75" x14ac:dyDescent="0.35">
      <c r="A154" s="42"/>
      <c r="B154" s="25"/>
      <c r="C154" s="25"/>
      <c r="D154" s="25"/>
      <c r="E154" s="26"/>
      <c r="F154" s="56"/>
      <c r="G154" s="43"/>
      <c r="H154" s="27"/>
      <c r="I154" s="43"/>
      <c r="J154" s="27"/>
      <c r="K154" s="43"/>
      <c r="L154" s="27"/>
      <c r="M154" s="43"/>
    </row>
    <row r="155" spans="1:13" ht="18.75" x14ac:dyDescent="0.35">
      <c r="A155" s="42"/>
      <c r="B155" s="25"/>
      <c r="C155" s="25"/>
      <c r="D155" s="25"/>
      <c r="E155" s="26"/>
      <c r="F155" s="56"/>
      <c r="G155" s="43"/>
      <c r="H155" s="27"/>
      <c r="I155" s="43"/>
      <c r="J155" s="27"/>
      <c r="K155" s="43"/>
      <c r="L155" s="27"/>
      <c r="M155" s="43"/>
    </row>
    <row r="156" spans="1:13" ht="18" customHeight="1" x14ac:dyDescent="0.35">
      <c r="A156" s="42"/>
      <c r="B156" s="25"/>
      <c r="C156" s="25"/>
      <c r="D156" s="25"/>
      <c r="E156" s="26"/>
      <c r="F156" s="56"/>
      <c r="G156" s="43"/>
      <c r="H156" s="27"/>
      <c r="I156" s="43"/>
      <c r="J156" s="27"/>
      <c r="K156" s="43"/>
      <c r="L156" s="27"/>
      <c r="M156" s="43"/>
    </row>
    <row r="157" spans="1:13" ht="18.75" customHeight="1" x14ac:dyDescent="0.35">
      <c r="A157" s="42"/>
      <c r="B157" s="25"/>
      <c r="C157" s="25"/>
      <c r="D157" s="25"/>
      <c r="E157" s="26"/>
      <c r="F157" s="56"/>
      <c r="G157" s="43"/>
      <c r="H157" s="27"/>
      <c r="I157" s="43"/>
      <c r="J157" s="27"/>
      <c r="K157" s="43"/>
      <c r="L157" s="27"/>
      <c r="M157" s="43"/>
    </row>
    <row r="158" spans="1:13" ht="21.95" customHeight="1" x14ac:dyDescent="0.35">
      <c r="A158" s="29" t="s">
        <v>37</v>
      </c>
      <c r="B158" s="29"/>
      <c r="C158" s="29"/>
      <c r="D158" s="29"/>
      <c r="E158" s="29"/>
      <c r="F158" s="29"/>
      <c r="G158" s="54"/>
      <c r="H158" s="54"/>
      <c r="I158" s="54"/>
      <c r="J158" s="54"/>
      <c r="K158" s="54"/>
      <c r="L158" s="54"/>
      <c r="M158" s="54"/>
    </row>
  </sheetData>
  <mergeCells count="6">
    <mergeCell ref="G5:I5"/>
    <mergeCell ref="K5:M5"/>
    <mergeCell ref="G60:I60"/>
    <mergeCell ref="K60:M60"/>
    <mergeCell ref="G112:I112"/>
    <mergeCell ref="K112:M11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2" man="1"/>
    <brk id="107" max="12" man="1"/>
  </rowBreaks>
  <colBreaks count="1" manualBreakCount="1">
    <brk id="13" max="1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E56F-AD1A-408C-8448-91554B8A865D}">
  <dimension ref="A1:N57"/>
  <sheetViews>
    <sheetView zoomScaleNormal="100" zoomScaleSheetLayoutView="83" workbookViewId="0">
      <selection activeCell="F24" sqref="F24"/>
    </sheetView>
  </sheetViews>
  <sheetFormatPr defaultColWidth="9.140625" defaultRowHeight="21.75" customHeight="1" x14ac:dyDescent="0.35"/>
  <cols>
    <col min="1" max="3" width="1.42578125" style="174" customWidth="1"/>
    <col min="4" max="4" width="28.85546875" style="174" customWidth="1"/>
    <col min="5" max="5" width="5" style="174" customWidth="1"/>
    <col min="6" max="6" width="7.140625" style="174" customWidth="1"/>
    <col min="7" max="7" width="0.42578125" style="174" customWidth="1"/>
    <col min="8" max="8" width="11.85546875" style="174" customWidth="1"/>
    <col min="9" max="9" width="0.42578125" style="174" customWidth="1"/>
    <col min="10" max="10" width="11.85546875" style="174" customWidth="1"/>
    <col min="11" max="11" width="0.42578125" style="174" customWidth="1"/>
    <col min="12" max="12" width="11.85546875" style="174" customWidth="1"/>
    <col min="13" max="13" width="0.42578125" style="174" customWidth="1"/>
    <col min="14" max="14" width="11.85546875" style="174" customWidth="1"/>
    <col min="15" max="16384" width="9.140625" style="174"/>
  </cols>
  <sheetData>
    <row r="1" spans="1:14" ht="21.75" customHeight="1" x14ac:dyDescent="0.35">
      <c r="A1" s="1" t="s">
        <v>0</v>
      </c>
      <c r="B1" s="2"/>
      <c r="C1" s="2"/>
      <c r="D1" s="2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21.75" customHeight="1" x14ac:dyDescent="0.35">
      <c r="A2" s="1" t="s">
        <v>1</v>
      </c>
      <c r="B2" s="2"/>
      <c r="C2" s="2"/>
      <c r="D2" s="2"/>
      <c r="E2" s="2"/>
      <c r="F2" s="3"/>
      <c r="G2" s="3"/>
      <c r="H2" s="4"/>
      <c r="I2" s="4"/>
      <c r="J2" s="4"/>
      <c r="K2" s="4"/>
      <c r="L2" s="4"/>
      <c r="M2" s="4"/>
      <c r="N2" s="4"/>
    </row>
    <row r="3" spans="1:14" ht="21.75" customHeight="1" x14ac:dyDescent="0.35">
      <c r="A3" s="5" t="s">
        <v>127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6.5" customHeight="1" x14ac:dyDescent="0.35">
      <c r="A4" s="2"/>
      <c r="B4" s="2"/>
      <c r="C4" s="2"/>
      <c r="D4" s="2"/>
      <c r="E4" s="2"/>
      <c r="F4" s="3"/>
      <c r="G4" s="3"/>
      <c r="H4" s="9"/>
      <c r="I4" s="10"/>
      <c r="J4" s="9"/>
      <c r="K4" s="10"/>
      <c r="L4" s="9"/>
      <c r="M4" s="9"/>
      <c r="N4" s="9"/>
    </row>
    <row r="5" spans="1:14" ht="18.75" customHeight="1" x14ac:dyDescent="0.35">
      <c r="A5" s="2"/>
      <c r="B5" s="2"/>
      <c r="C5" s="2"/>
      <c r="D5" s="2"/>
      <c r="E5" s="2"/>
      <c r="F5" s="3"/>
      <c r="G5" s="3"/>
      <c r="H5" s="181" t="s">
        <v>2</v>
      </c>
      <c r="I5" s="181"/>
      <c r="J5" s="181"/>
      <c r="K5" s="11"/>
      <c r="L5" s="181" t="s">
        <v>3</v>
      </c>
      <c r="M5" s="181"/>
      <c r="N5" s="181"/>
    </row>
    <row r="6" spans="1:14" ht="18.75" customHeight="1" x14ac:dyDescent="0.35">
      <c r="A6" s="2"/>
      <c r="B6" s="2"/>
      <c r="C6" s="2"/>
      <c r="D6" s="2"/>
      <c r="E6" s="2"/>
      <c r="F6" s="3"/>
      <c r="G6" s="3"/>
      <c r="H6" s="12" t="s">
        <v>4</v>
      </c>
      <c r="I6" s="4"/>
      <c r="J6" s="12" t="s">
        <v>5</v>
      </c>
      <c r="K6" s="4"/>
      <c r="L6" s="12" t="s">
        <v>4</v>
      </c>
      <c r="M6" s="4"/>
      <c r="N6" s="12" t="s">
        <v>5</v>
      </c>
    </row>
    <row r="7" spans="1:14" ht="18.75" customHeight="1" x14ac:dyDescent="0.35">
      <c r="A7" s="2"/>
      <c r="B7" s="2"/>
      <c r="C7" s="2"/>
      <c r="D7" s="2"/>
      <c r="E7" s="2"/>
      <c r="F7" s="15" t="s">
        <v>128</v>
      </c>
      <c r="G7" s="13"/>
      <c r="H7" s="14" t="s">
        <v>7</v>
      </c>
      <c r="I7" s="15"/>
      <c r="J7" s="14" t="s">
        <v>7</v>
      </c>
      <c r="K7" s="15"/>
      <c r="L7" s="14" t="s">
        <v>7</v>
      </c>
      <c r="M7" s="15"/>
      <c r="N7" s="14" t="s">
        <v>7</v>
      </c>
    </row>
    <row r="8" spans="1:14" ht="5.0999999999999996" customHeight="1" x14ac:dyDescent="0.35">
      <c r="A8" s="2"/>
      <c r="B8" s="2"/>
      <c r="C8" s="2"/>
      <c r="D8" s="2"/>
      <c r="E8" s="2"/>
      <c r="F8" s="3"/>
      <c r="G8" s="3"/>
      <c r="H8" s="16"/>
      <c r="I8" s="4"/>
      <c r="J8" s="16"/>
      <c r="K8" s="4"/>
      <c r="L8" s="16"/>
      <c r="M8" s="4"/>
      <c r="N8" s="16"/>
    </row>
    <row r="9" spans="1:14" ht="18.75" customHeight="1" x14ac:dyDescent="0.35">
      <c r="A9" s="2" t="s">
        <v>8</v>
      </c>
      <c r="B9" s="2"/>
      <c r="C9" s="2"/>
      <c r="D9" s="2"/>
      <c r="E9" s="2"/>
      <c r="F9" s="3"/>
      <c r="G9" s="3"/>
      <c r="H9" s="16">
        <v>11713817</v>
      </c>
      <c r="I9" s="4"/>
      <c r="J9" s="16">
        <v>11185795</v>
      </c>
      <c r="K9" s="4"/>
      <c r="L9" s="16">
        <v>189175</v>
      </c>
      <c r="M9" s="4"/>
      <c r="N9" s="16">
        <v>182981</v>
      </c>
    </row>
    <row r="10" spans="1:14" ht="18.75" customHeight="1" x14ac:dyDescent="0.35">
      <c r="A10" s="2" t="s">
        <v>9</v>
      </c>
      <c r="B10" s="2"/>
      <c r="C10" s="2"/>
      <c r="D10" s="2"/>
      <c r="E10" s="2"/>
      <c r="F10" s="3"/>
      <c r="G10" s="3"/>
      <c r="H10" s="17">
        <v>-9584012</v>
      </c>
      <c r="I10" s="4"/>
      <c r="J10" s="17">
        <v>-8736714</v>
      </c>
      <c r="K10" s="4"/>
      <c r="L10" s="17">
        <v>-74082</v>
      </c>
      <c r="M10" s="4"/>
      <c r="N10" s="17">
        <v>-139647</v>
      </c>
    </row>
    <row r="11" spans="1:14" ht="5.0999999999999996" customHeight="1" x14ac:dyDescent="0.35">
      <c r="A11" s="1"/>
      <c r="B11" s="2"/>
      <c r="C11" s="2"/>
      <c r="D11" s="2"/>
      <c r="E11" s="2"/>
      <c r="F11" s="3"/>
      <c r="G11" s="3"/>
      <c r="H11" s="16"/>
      <c r="I11" s="4"/>
      <c r="J11" s="16"/>
      <c r="K11" s="4"/>
      <c r="L11" s="16"/>
      <c r="M11" s="4"/>
      <c r="N11" s="16"/>
    </row>
    <row r="12" spans="1:14" ht="18.75" customHeight="1" x14ac:dyDescent="0.35">
      <c r="A12" s="1" t="s">
        <v>10</v>
      </c>
      <c r="B12" s="2"/>
      <c r="C12" s="2"/>
      <c r="D12" s="2"/>
      <c r="E12" s="2"/>
      <c r="F12" s="3"/>
      <c r="G12" s="3"/>
      <c r="H12" s="16">
        <f>+SUM(H9:H10)</f>
        <v>2129805</v>
      </c>
      <c r="I12" s="4"/>
      <c r="J12" s="16">
        <f>+SUM(J9:J10)</f>
        <v>2449081</v>
      </c>
      <c r="K12" s="4"/>
      <c r="L12" s="16">
        <f>+SUM(L9:L10)</f>
        <v>115093</v>
      </c>
      <c r="M12" s="4"/>
      <c r="N12" s="16">
        <f>+SUM(N9:N10)</f>
        <v>43334</v>
      </c>
    </row>
    <row r="13" spans="1:14" ht="18.75" customHeight="1" x14ac:dyDescent="0.35">
      <c r="A13" s="2" t="s">
        <v>11</v>
      </c>
      <c r="B13" s="2"/>
      <c r="C13" s="2"/>
      <c r="D13" s="2"/>
      <c r="E13" s="2"/>
      <c r="F13" s="3"/>
      <c r="G13" s="3"/>
      <c r="H13" s="16">
        <v>57324</v>
      </c>
      <c r="I13" s="4"/>
      <c r="J13" s="16">
        <v>40470</v>
      </c>
      <c r="K13" s="4"/>
      <c r="L13" s="16">
        <v>833603</v>
      </c>
      <c r="M13" s="4"/>
      <c r="N13" s="16">
        <v>442331</v>
      </c>
    </row>
    <row r="14" spans="1:14" ht="18.75" customHeight="1" x14ac:dyDescent="0.35">
      <c r="A14" s="2" t="s">
        <v>12</v>
      </c>
      <c r="B14" s="2"/>
      <c r="C14" s="2"/>
      <c r="D14" s="2"/>
      <c r="E14" s="2"/>
      <c r="F14" s="3"/>
      <c r="G14" s="3"/>
      <c r="H14" s="2">
        <v>-412926</v>
      </c>
      <c r="I14" s="16"/>
      <c r="J14" s="2">
        <v>-477503</v>
      </c>
      <c r="K14" s="16"/>
      <c r="L14" s="2">
        <v>-114542</v>
      </c>
      <c r="M14" s="16"/>
      <c r="N14" s="16">
        <v>-109879</v>
      </c>
    </row>
    <row r="15" spans="1:14" ht="18.75" customHeight="1" x14ac:dyDescent="0.35">
      <c r="A15" s="2" t="s">
        <v>13</v>
      </c>
      <c r="B15" s="2"/>
      <c r="C15" s="2"/>
      <c r="D15" s="2"/>
      <c r="E15" s="2"/>
      <c r="F15" s="3"/>
      <c r="G15" s="3"/>
      <c r="H15" s="2">
        <v>99592</v>
      </c>
      <c r="I15" s="16"/>
      <c r="J15" s="2">
        <v>-102170</v>
      </c>
      <c r="K15" s="16"/>
      <c r="L15" s="2">
        <v>96444</v>
      </c>
      <c r="M15" s="16"/>
      <c r="N15" s="16">
        <v>10775</v>
      </c>
    </row>
    <row r="16" spans="1:14" ht="18.75" customHeight="1" x14ac:dyDescent="0.35">
      <c r="A16" s="2" t="s">
        <v>14</v>
      </c>
      <c r="B16" s="2"/>
      <c r="C16" s="2"/>
      <c r="D16" s="2"/>
      <c r="E16" s="2"/>
      <c r="F16" s="3"/>
      <c r="G16" s="3"/>
      <c r="H16" s="2">
        <v>-1226728</v>
      </c>
      <c r="I16" s="16"/>
      <c r="J16" s="16">
        <v>-982313</v>
      </c>
      <c r="K16" s="16"/>
      <c r="L16" s="16">
        <v>-241905</v>
      </c>
      <c r="M16" s="16"/>
      <c r="N16" s="16">
        <v>-173024</v>
      </c>
    </row>
    <row r="17" spans="1:14" ht="18.75" customHeight="1" x14ac:dyDescent="0.35">
      <c r="A17" s="2" t="s">
        <v>129</v>
      </c>
      <c r="B17" s="2"/>
      <c r="C17" s="2"/>
      <c r="D17" s="2"/>
      <c r="E17" s="2"/>
      <c r="F17" s="18"/>
      <c r="G17" s="3"/>
      <c r="H17" s="6">
        <v>13749</v>
      </c>
      <c r="I17" s="16"/>
      <c r="J17" s="17">
        <v>-9945</v>
      </c>
      <c r="K17" s="16"/>
      <c r="L17" s="17">
        <v>0</v>
      </c>
      <c r="M17" s="16"/>
      <c r="N17" s="17">
        <v>0</v>
      </c>
    </row>
    <row r="18" spans="1:14" ht="5.0999999999999996" customHeight="1" x14ac:dyDescent="0.35">
      <c r="A18" s="2"/>
      <c r="B18" s="2"/>
      <c r="C18" s="2"/>
      <c r="D18" s="2"/>
      <c r="E18" s="2"/>
      <c r="F18" s="3"/>
      <c r="G18" s="3"/>
      <c r="H18" s="16"/>
      <c r="I18" s="4"/>
      <c r="J18" s="16"/>
      <c r="K18" s="4"/>
      <c r="L18" s="16"/>
      <c r="M18" s="4"/>
      <c r="N18" s="16"/>
    </row>
    <row r="19" spans="1:14" ht="18.75" customHeight="1" x14ac:dyDescent="0.35">
      <c r="A19" s="1" t="s">
        <v>16</v>
      </c>
      <c r="B19" s="2"/>
      <c r="C19" s="2"/>
      <c r="D19" s="2"/>
      <c r="E19" s="2"/>
      <c r="F19" s="3"/>
      <c r="G19" s="3"/>
      <c r="H19" s="16">
        <f>SUM(H12:H17)</f>
        <v>660816</v>
      </c>
      <c r="I19" s="4"/>
      <c r="J19" s="16">
        <f>SUM(J12:J17)</f>
        <v>917620</v>
      </c>
      <c r="K19" s="4"/>
      <c r="L19" s="16">
        <f>SUM(L12:L17)</f>
        <v>688693</v>
      </c>
      <c r="M19" s="4"/>
      <c r="N19" s="16">
        <f>SUM(N12:N17)</f>
        <v>213537</v>
      </c>
    </row>
    <row r="20" spans="1:14" ht="18.75" customHeight="1" x14ac:dyDescent="0.35">
      <c r="A20" s="2" t="s">
        <v>17</v>
      </c>
      <c r="B20" s="2"/>
      <c r="C20" s="2"/>
      <c r="D20" s="2"/>
      <c r="E20" s="2"/>
      <c r="F20" s="3"/>
      <c r="G20" s="3"/>
      <c r="H20" s="17">
        <v>-55110</v>
      </c>
      <c r="I20" s="4"/>
      <c r="J20" s="17">
        <v>-58826</v>
      </c>
      <c r="K20" s="4"/>
      <c r="L20" s="17">
        <v>176</v>
      </c>
      <c r="M20" s="4"/>
      <c r="N20" s="17">
        <v>240</v>
      </c>
    </row>
    <row r="21" spans="1:14" ht="5.0999999999999996" customHeight="1" x14ac:dyDescent="0.35">
      <c r="A21" s="2"/>
      <c r="B21" s="1"/>
      <c r="C21" s="1"/>
      <c r="D21" s="1"/>
      <c r="E21" s="2"/>
      <c r="F21" s="3"/>
      <c r="G21" s="3"/>
      <c r="H21" s="16"/>
      <c r="I21" s="4"/>
      <c r="J21" s="16"/>
      <c r="K21" s="4"/>
      <c r="L21" s="16"/>
      <c r="M21" s="4"/>
      <c r="N21" s="16"/>
    </row>
    <row r="22" spans="1:14" ht="18.75" customHeight="1" x14ac:dyDescent="0.35">
      <c r="A22" s="1" t="s">
        <v>18</v>
      </c>
      <c r="B22" s="2"/>
      <c r="C22" s="2"/>
      <c r="D22" s="2"/>
      <c r="E22" s="2"/>
      <c r="F22" s="3"/>
      <c r="G22" s="3"/>
      <c r="H22" s="16">
        <f>SUM(H19:H20)</f>
        <v>605706</v>
      </c>
      <c r="I22" s="4"/>
      <c r="J22" s="16">
        <f>SUM(J19:J20)</f>
        <v>858794</v>
      </c>
      <c r="K22" s="4"/>
      <c r="L22" s="16">
        <f>SUM(L19:L20)</f>
        <v>688869</v>
      </c>
      <c r="M22" s="4"/>
      <c r="N22" s="16">
        <f>SUM(N19:N20)</f>
        <v>213777</v>
      </c>
    </row>
    <row r="23" spans="1:14" ht="8.1" customHeight="1" x14ac:dyDescent="0.35">
      <c r="A23" s="2"/>
      <c r="B23" s="2"/>
      <c r="C23" s="2"/>
      <c r="D23" s="2"/>
      <c r="E23" s="2"/>
      <c r="F23" s="3"/>
      <c r="G23" s="2"/>
      <c r="H23" s="19"/>
      <c r="I23" s="19"/>
      <c r="J23" s="19"/>
      <c r="K23" s="19"/>
      <c r="L23" s="19"/>
      <c r="M23" s="19"/>
      <c r="N23" s="19"/>
    </row>
    <row r="24" spans="1:14" ht="18.75" customHeight="1" x14ac:dyDescent="0.35">
      <c r="A24" s="1" t="s">
        <v>19</v>
      </c>
      <c r="B24" s="1"/>
      <c r="C24" s="1"/>
      <c r="D24" s="1"/>
      <c r="E24" s="1"/>
      <c r="F24" s="13"/>
      <c r="G24" s="2"/>
      <c r="H24" s="19"/>
      <c r="I24" s="19"/>
      <c r="J24" s="19"/>
      <c r="K24" s="19"/>
      <c r="L24" s="19"/>
      <c r="M24" s="19"/>
      <c r="N24" s="19"/>
    </row>
    <row r="25" spans="1:14" ht="5.0999999999999996" customHeight="1" x14ac:dyDescent="0.35">
      <c r="A25" s="1"/>
      <c r="B25" s="2"/>
      <c r="C25" s="2"/>
      <c r="D25" s="2"/>
      <c r="E25" s="2"/>
      <c r="F25" s="3"/>
      <c r="G25" s="3"/>
      <c r="H25" s="16"/>
      <c r="I25" s="4"/>
      <c r="J25" s="16"/>
      <c r="K25" s="4"/>
      <c r="L25" s="16"/>
      <c r="M25" s="4"/>
      <c r="N25" s="16"/>
    </row>
    <row r="26" spans="1:14" ht="18.75" customHeight="1" x14ac:dyDescent="0.4">
      <c r="A26" s="20" t="s">
        <v>20</v>
      </c>
      <c r="B26" s="2"/>
      <c r="C26" s="1"/>
      <c r="D26" s="1"/>
      <c r="E26" s="1"/>
      <c r="F26" s="13"/>
      <c r="G26" s="2"/>
      <c r="H26" s="16"/>
      <c r="I26" s="4"/>
      <c r="J26" s="16"/>
      <c r="K26" s="4"/>
      <c r="L26" s="16"/>
      <c r="M26" s="4"/>
      <c r="N26" s="16"/>
    </row>
    <row r="27" spans="1:14" ht="18.75" customHeight="1" x14ac:dyDescent="0.4">
      <c r="B27" s="20" t="s">
        <v>330</v>
      </c>
      <c r="C27" s="1"/>
      <c r="D27" s="1"/>
      <c r="E27" s="1"/>
      <c r="F27" s="13"/>
      <c r="G27" s="2"/>
      <c r="H27" s="16"/>
      <c r="I27" s="4"/>
      <c r="J27" s="16"/>
      <c r="K27" s="4"/>
      <c r="L27" s="16"/>
      <c r="M27" s="4"/>
      <c r="N27" s="16"/>
    </row>
    <row r="28" spans="1:14" ht="18.75" customHeight="1" x14ac:dyDescent="0.4">
      <c r="A28" s="20"/>
      <c r="B28" s="2"/>
      <c r="C28" s="2" t="s">
        <v>22</v>
      </c>
      <c r="D28" s="2"/>
      <c r="E28" s="1"/>
      <c r="F28" s="13"/>
      <c r="G28" s="2"/>
      <c r="H28" s="16"/>
      <c r="I28" s="4"/>
      <c r="J28" s="16"/>
      <c r="K28" s="4"/>
      <c r="L28" s="16"/>
      <c r="M28" s="4"/>
      <c r="N28" s="16"/>
    </row>
    <row r="29" spans="1:14" ht="18.75" customHeight="1" x14ac:dyDescent="0.4">
      <c r="A29" s="20"/>
      <c r="B29" s="2"/>
      <c r="C29" s="2"/>
      <c r="D29" s="21" t="s">
        <v>23</v>
      </c>
      <c r="E29" s="1"/>
      <c r="F29" s="13"/>
      <c r="G29" s="2"/>
      <c r="H29" s="16">
        <v>-140143</v>
      </c>
      <c r="I29" s="4"/>
      <c r="J29" s="16">
        <v>-179138</v>
      </c>
      <c r="K29" s="4"/>
      <c r="L29" s="16">
        <v>26417</v>
      </c>
      <c r="M29" s="4"/>
      <c r="N29" s="16">
        <v>0</v>
      </c>
    </row>
    <row r="30" spans="1:14" ht="18.75" customHeight="1" x14ac:dyDescent="0.4">
      <c r="A30" s="20"/>
      <c r="B30" s="2"/>
      <c r="C30" s="2" t="s">
        <v>24</v>
      </c>
      <c r="D30" s="2"/>
      <c r="E30" s="1"/>
      <c r="F30" s="13"/>
      <c r="G30" s="2"/>
      <c r="H30" s="16"/>
      <c r="I30" s="4"/>
      <c r="J30" s="16"/>
      <c r="K30" s="4"/>
      <c r="L30" s="16"/>
      <c r="M30" s="4"/>
      <c r="N30" s="16"/>
    </row>
    <row r="31" spans="1:14" ht="18.75" customHeight="1" x14ac:dyDescent="0.4">
      <c r="A31" s="20"/>
      <c r="B31" s="2"/>
      <c r="C31" s="2"/>
      <c r="D31" s="2" t="s">
        <v>25</v>
      </c>
      <c r="E31" s="1"/>
      <c r="F31" s="13"/>
      <c r="G31" s="2"/>
      <c r="H31" s="16">
        <v>208185</v>
      </c>
      <c r="I31" s="4"/>
      <c r="J31" s="16">
        <v>212200</v>
      </c>
      <c r="K31" s="4"/>
      <c r="L31" s="16">
        <v>0</v>
      </c>
      <c r="M31" s="4"/>
      <c r="N31" s="16">
        <v>0</v>
      </c>
    </row>
    <row r="32" spans="1:14" ht="18.75" customHeight="1" x14ac:dyDescent="0.4">
      <c r="A32" s="20"/>
      <c r="B32" s="2"/>
      <c r="C32" s="2" t="s">
        <v>130</v>
      </c>
      <c r="D32" s="2"/>
      <c r="E32" s="1"/>
      <c r="F32" s="13"/>
      <c r="G32" s="2"/>
      <c r="H32" s="16">
        <v>9667</v>
      </c>
      <c r="I32" s="4"/>
      <c r="J32" s="16">
        <v>6033</v>
      </c>
      <c r="K32" s="4"/>
      <c r="L32" s="16">
        <v>0</v>
      </c>
      <c r="M32" s="4"/>
      <c r="N32" s="16">
        <v>0</v>
      </c>
    </row>
    <row r="33" spans="1:14" ht="18.75" customHeight="1" x14ac:dyDescent="0.35">
      <c r="A33" s="2"/>
      <c r="B33" s="2"/>
      <c r="C33" s="2" t="s">
        <v>28</v>
      </c>
      <c r="D33" s="2"/>
      <c r="E33" s="1"/>
      <c r="F33" s="13"/>
      <c r="G33" s="2"/>
      <c r="H33" s="17">
        <v>617327</v>
      </c>
      <c r="I33" s="4"/>
      <c r="J33" s="17">
        <v>280721</v>
      </c>
      <c r="K33" s="4"/>
      <c r="L33" s="17">
        <v>0</v>
      </c>
      <c r="M33" s="4"/>
      <c r="N33" s="17">
        <v>0</v>
      </c>
    </row>
    <row r="34" spans="1:14" ht="5.0999999999999996" customHeight="1" x14ac:dyDescent="0.35">
      <c r="A34" s="22"/>
      <c r="B34" s="2"/>
      <c r="C34" s="1"/>
      <c r="D34" s="1"/>
      <c r="E34" s="1"/>
      <c r="F34" s="13"/>
      <c r="G34" s="2"/>
      <c r="H34" s="16"/>
      <c r="I34" s="4"/>
      <c r="J34" s="16"/>
      <c r="K34" s="4"/>
      <c r="L34" s="16"/>
      <c r="M34" s="4"/>
      <c r="N34" s="16"/>
    </row>
    <row r="35" spans="1:14" ht="18.75" customHeight="1" thickBot="1" x14ac:dyDescent="0.4">
      <c r="A35" s="1" t="s">
        <v>29</v>
      </c>
      <c r="B35" s="1"/>
      <c r="C35" s="2"/>
      <c r="D35" s="2"/>
      <c r="E35" s="2"/>
      <c r="F35" s="3"/>
      <c r="G35" s="3"/>
      <c r="H35" s="23">
        <f>SUM(H22,H29:H33)</f>
        <v>1300742</v>
      </c>
      <c r="I35" s="4"/>
      <c r="J35" s="23">
        <f>SUM(J22,J29:J33)</f>
        <v>1178610</v>
      </c>
      <c r="K35" s="4"/>
      <c r="L35" s="23">
        <f>SUM(L22,L29:L33)</f>
        <v>715286</v>
      </c>
      <c r="M35" s="4"/>
      <c r="N35" s="23">
        <f>SUM(N22,N29:N33)</f>
        <v>213777</v>
      </c>
    </row>
    <row r="36" spans="1:14" ht="8.1" customHeight="1" thickTop="1" x14ac:dyDescent="0.35">
      <c r="A36" s="1"/>
      <c r="B36" s="2"/>
      <c r="C36" s="2"/>
      <c r="D36" s="2"/>
      <c r="E36" s="2"/>
      <c r="F36" s="3"/>
      <c r="G36" s="3"/>
      <c r="H36" s="16"/>
      <c r="I36" s="4"/>
      <c r="J36" s="16"/>
      <c r="K36" s="4"/>
      <c r="L36" s="16"/>
      <c r="M36" s="4"/>
      <c r="N36" s="16"/>
    </row>
    <row r="37" spans="1:14" ht="18.75" customHeight="1" x14ac:dyDescent="0.35">
      <c r="A37" s="1" t="s">
        <v>30</v>
      </c>
      <c r="B37" s="2"/>
      <c r="C37" s="2"/>
      <c r="D37" s="2"/>
      <c r="E37" s="2"/>
      <c r="F37" s="3"/>
      <c r="G37" s="3"/>
      <c r="H37" s="16"/>
      <c r="I37" s="4"/>
      <c r="J37" s="16"/>
      <c r="K37" s="4"/>
      <c r="L37" s="16"/>
      <c r="M37" s="4"/>
      <c r="N37" s="16"/>
    </row>
    <row r="38" spans="1:14" ht="18.75" customHeight="1" x14ac:dyDescent="0.35">
      <c r="A38" s="2" t="s">
        <v>31</v>
      </c>
      <c r="B38" s="2"/>
      <c r="C38" s="2"/>
      <c r="D38" s="2"/>
      <c r="E38" s="2"/>
      <c r="F38" s="3"/>
      <c r="G38" s="3"/>
      <c r="H38" s="16">
        <v>447472</v>
      </c>
      <c r="I38" s="4"/>
      <c r="J38" s="16">
        <v>500764</v>
      </c>
      <c r="K38" s="4"/>
      <c r="L38" s="16">
        <v>688869</v>
      </c>
      <c r="M38" s="4"/>
      <c r="N38" s="16">
        <v>213777</v>
      </c>
    </row>
    <row r="39" spans="1:14" ht="18.75" customHeight="1" x14ac:dyDescent="0.35">
      <c r="A39" s="2" t="s">
        <v>32</v>
      </c>
      <c r="B39" s="2"/>
      <c r="C39" s="2"/>
      <c r="D39" s="2"/>
      <c r="E39" s="2"/>
      <c r="F39" s="3"/>
      <c r="G39" s="3"/>
      <c r="H39" s="17">
        <v>158234</v>
      </c>
      <c r="I39" s="4"/>
      <c r="J39" s="17">
        <v>358030</v>
      </c>
      <c r="K39" s="4"/>
      <c r="L39" s="17">
        <v>0</v>
      </c>
      <c r="M39" s="4"/>
      <c r="N39" s="17">
        <v>0</v>
      </c>
    </row>
    <row r="40" spans="1:14" ht="5.0999999999999996" customHeight="1" x14ac:dyDescent="0.35">
      <c r="A40" s="2"/>
      <c r="B40" s="2"/>
      <c r="C40" s="2"/>
      <c r="D40" s="2"/>
      <c r="E40" s="2"/>
      <c r="F40" s="3"/>
      <c r="G40" s="3"/>
      <c r="H40" s="16"/>
      <c r="I40" s="4"/>
      <c r="J40" s="16"/>
      <c r="K40" s="4"/>
      <c r="L40" s="16"/>
      <c r="M40" s="4"/>
      <c r="N40" s="16"/>
    </row>
    <row r="41" spans="1:14" ht="18.75" customHeight="1" thickBot="1" x14ac:dyDescent="0.4">
      <c r="A41" s="1"/>
      <c r="B41" s="2"/>
      <c r="C41" s="2"/>
      <c r="D41" s="2"/>
      <c r="E41" s="2"/>
      <c r="F41" s="3"/>
      <c r="G41" s="3"/>
      <c r="H41" s="23">
        <f>SUM(H38:H39)</f>
        <v>605706</v>
      </c>
      <c r="I41" s="4"/>
      <c r="J41" s="23">
        <f>SUM(J38:J39)</f>
        <v>858794</v>
      </c>
      <c r="K41" s="4"/>
      <c r="L41" s="23">
        <f>SUM(L38:L39)</f>
        <v>688869</v>
      </c>
      <c r="M41" s="4"/>
      <c r="N41" s="23">
        <f>SUM(N38:N39)</f>
        <v>213777</v>
      </c>
    </row>
    <row r="42" spans="1:14" ht="8.1" customHeight="1" thickTop="1" x14ac:dyDescent="0.35">
      <c r="A42" s="1"/>
      <c r="B42" s="2"/>
      <c r="C42" s="2"/>
      <c r="D42" s="2"/>
      <c r="E42" s="2"/>
      <c r="F42" s="3"/>
      <c r="G42" s="3"/>
      <c r="H42" s="16"/>
      <c r="I42" s="4"/>
      <c r="J42" s="16"/>
      <c r="K42" s="4"/>
      <c r="L42" s="16"/>
      <c r="M42" s="4"/>
      <c r="N42" s="16"/>
    </row>
    <row r="43" spans="1:14" ht="18.75" customHeight="1" x14ac:dyDescent="0.35">
      <c r="A43" s="1" t="s">
        <v>33</v>
      </c>
      <c r="B43" s="2"/>
      <c r="C43" s="2"/>
      <c r="D43" s="2"/>
      <c r="E43" s="2"/>
      <c r="F43" s="3"/>
      <c r="G43" s="3"/>
      <c r="H43" s="16"/>
      <c r="I43" s="4"/>
      <c r="J43" s="16"/>
      <c r="K43" s="4"/>
      <c r="L43" s="16"/>
      <c r="M43" s="4"/>
      <c r="N43" s="16"/>
    </row>
    <row r="44" spans="1:14" ht="18.75" customHeight="1" x14ac:dyDescent="0.35">
      <c r="A44" s="2" t="s">
        <v>31</v>
      </c>
      <c r="B44" s="2"/>
      <c r="C44" s="2"/>
      <c r="D44" s="2"/>
      <c r="E44" s="2"/>
      <c r="F44" s="3"/>
      <c r="G44" s="3"/>
      <c r="H44" s="16">
        <v>1076883</v>
      </c>
      <c r="I44" s="4"/>
      <c r="J44" s="16">
        <v>794354</v>
      </c>
      <c r="K44" s="4"/>
      <c r="L44" s="16">
        <v>715286</v>
      </c>
      <c r="M44" s="4"/>
      <c r="N44" s="16">
        <v>213777</v>
      </c>
    </row>
    <row r="45" spans="1:14" ht="18.75" customHeight="1" x14ac:dyDescent="0.35">
      <c r="A45" s="2" t="s">
        <v>32</v>
      </c>
      <c r="B45" s="2"/>
      <c r="C45" s="2"/>
      <c r="D45" s="2"/>
      <c r="E45" s="2"/>
      <c r="F45" s="3"/>
      <c r="G45" s="3"/>
      <c r="H45" s="17">
        <v>223859</v>
      </c>
      <c r="I45" s="4"/>
      <c r="J45" s="17">
        <v>384256</v>
      </c>
      <c r="K45" s="4"/>
      <c r="L45" s="17">
        <v>0</v>
      </c>
      <c r="M45" s="4"/>
      <c r="N45" s="17">
        <v>0</v>
      </c>
    </row>
    <row r="46" spans="1:14" ht="5.0999999999999996" customHeight="1" x14ac:dyDescent="0.35">
      <c r="A46" s="2"/>
      <c r="B46" s="2"/>
      <c r="C46" s="2"/>
      <c r="D46" s="2"/>
      <c r="E46" s="2"/>
      <c r="F46" s="3"/>
      <c r="G46" s="3"/>
      <c r="H46" s="16"/>
      <c r="I46" s="4"/>
      <c r="J46" s="16"/>
      <c r="K46" s="4"/>
      <c r="L46" s="16"/>
      <c r="M46" s="4"/>
      <c r="N46" s="16"/>
    </row>
    <row r="47" spans="1:14" ht="18.75" customHeight="1" thickBot="1" x14ac:dyDescent="0.4">
      <c r="A47" s="1"/>
      <c r="B47" s="2"/>
      <c r="C47" s="2"/>
      <c r="D47" s="2"/>
      <c r="E47" s="2"/>
      <c r="F47" s="3"/>
      <c r="G47" s="3"/>
      <c r="H47" s="23">
        <f>SUM(H44:H45)</f>
        <v>1300742</v>
      </c>
      <c r="I47" s="4"/>
      <c r="J47" s="23">
        <f>SUM(J44:J45)</f>
        <v>1178610</v>
      </c>
      <c r="K47" s="4"/>
      <c r="L47" s="23">
        <f>SUM(L44:L45)</f>
        <v>715286</v>
      </c>
      <c r="M47" s="4"/>
      <c r="N47" s="23">
        <f>SUM(N44:N45)</f>
        <v>213777</v>
      </c>
    </row>
    <row r="48" spans="1:14" ht="8.1" customHeight="1" thickTop="1" x14ac:dyDescent="0.35">
      <c r="A48" s="1"/>
      <c r="B48" s="2"/>
      <c r="C48" s="2"/>
      <c r="D48" s="2"/>
      <c r="E48" s="2"/>
      <c r="F48" s="3"/>
      <c r="G48" s="3"/>
      <c r="H48" s="16"/>
      <c r="I48" s="4"/>
      <c r="J48" s="16"/>
      <c r="K48" s="4"/>
      <c r="L48" s="16"/>
      <c r="M48" s="4"/>
      <c r="N48" s="16"/>
    </row>
    <row r="49" spans="1:14" ht="18.75" customHeight="1" x14ac:dyDescent="0.35">
      <c r="A49" s="1" t="s">
        <v>34</v>
      </c>
      <c r="B49" s="2"/>
      <c r="C49" s="2"/>
      <c r="D49" s="2"/>
      <c r="E49" s="2"/>
      <c r="F49" s="3"/>
      <c r="G49" s="3"/>
      <c r="H49" s="14" t="s">
        <v>35</v>
      </c>
      <c r="I49" s="15"/>
      <c r="J49" s="14" t="s">
        <v>35</v>
      </c>
      <c r="K49" s="15"/>
      <c r="L49" s="14" t="s">
        <v>35</v>
      </c>
      <c r="M49" s="15"/>
      <c r="N49" s="14" t="s">
        <v>35</v>
      </c>
    </row>
    <row r="50" spans="1:14" ht="5.0999999999999996" customHeight="1" x14ac:dyDescent="0.35">
      <c r="A50" s="1"/>
      <c r="B50" s="2"/>
      <c r="C50" s="2"/>
      <c r="D50" s="2"/>
      <c r="E50" s="2"/>
      <c r="F50" s="3"/>
      <c r="G50" s="3"/>
      <c r="H50" s="16"/>
      <c r="I50" s="4"/>
      <c r="J50" s="16"/>
      <c r="K50" s="4"/>
      <c r="L50" s="16"/>
      <c r="M50" s="4"/>
      <c r="N50" s="16"/>
    </row>
    <row r="51" spans="1:14" ht="18.75" customHeight="1" x14ac:dyDescent="0.35">
      <c r="A51" s="2" t="s">
        <v>36</v>
      </c>
      <c r="B51" s="2"/>
      <c r="C51" s="2"/>
      <c r="D51" s="2"/>
      <c r="E51" s="2"/>
      <c r="F51" s="3"/>
      <c r="G51" s="3"/>
      <c r="H51" s="9">
        <v>0.13</v>
      </c>
      <c r="I51" s="10"/>
      <c r="J51" s="9">
        <v>0.15999999999999998</v>
      </c>
      <c r="K51" s="10"/>
      <c r="L51" s="9">
        <v>0.22660410707285267</v>
      </c>
      <c r="M51" s="10"/>
      <c r="N51" s="9">
        <v>4.3329027055806102E-2</v>
      </c>
    </row>
    <row r="52" spans="1:14" ht="18.75" customHeight="1" x14ac:dyDescent="0.35">
      <c r="A52" s="2"/>
      <c r="B52" s="2"/>
      <c r="C52" s="2"/>
      <c r="D52" s="2"/>
      <c r="E52" s="2"/>
      <c r="F52" s="3"/>
      <c r="G52" s="3"/>
      <c r="H52" s="9"/>
      <c r="I52" s="10"/>
      <c r="J52" s="9"/>
      <c r="K52" s="10"/>
      <c r="L52" s="9"/>
      <c r="M52" s="9"/>
      <c r="N52" s="9"/>
    </row>
    <row r="53" spans="1:14" ht="21.95" customHeight="1" x14ac:dyDescent="0.35">
      <c r="A53" s="182" t="s">
        <v>37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</row>
    <row r="56" spans="1:14" ht="21.75" customHeight="1" x14ac:dyDescent="0.35">
      <c r="H56" s="175"/>
    </row>
    <row r="57" spans="1:14" ht="21.75" customHeight="1" x14ac:dyDescent="0.35">
      <c r="H57" s="175"/>
    </row>
  </sheetData>
  <mergeCells count="3">
    <mergeCell ref="H5:J5"/>
    <mergeCell ref="L5:N5"/>
    <mergeCell ref="A53:N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47DF-2998-4AA0-8D27-C60C127C390F}">
  <dimension ref="A1:N54"/>
  <sheetViews>
    <sheetView topLeftCell="A43" zoomScaleNormal="100" zoomScaleSheetLayoutView="83" workbookViewId="0">
      <selection activeCell="H12" sqref="H12 J12 L12 N12 H19 J19 L19 N19 H22 J22 L22 N22 H35 J35 L35 N35 H41 J41 L41 N41 H47 J47 L47 N47"/>
    </sheetView>
  </sheetViews>
  <sheetFormatPr defaultColWidth="9.140625" defaultRowHeight="21.75" customHeight="1" x14ac:dyDescent="0.35"/>
  <cols>
    <col min="1" max="3" width="1.42578125" style="174" customWidth="1"/>
    <col min="4" max="4" width="29.5703125" style="174" customWidth="1"/>
    <col min="5" max="5" width="10.85546875" style="174" customWidth="1"/>
    <col min="6" max="6" width="7.42578125" style="174" customWidth="1"/>
    <col min="7" max="7" width="0.42578125" style="174" customWidth="1"/>
    <col min="8" max="8" width="11" style="174" customWidth="1"/>
    <col min="9" max="9" width="0.42578125" style="174" customWidth="1"/>
    <col min="10" max="10" width="11" style="174" customWidth="1"/>
    <col min="11" max="11" width="0.42578125" style="174" customWidth="1"/>
    <col min="12" max="12" width="11.85546875" style="174" customWidth="1"/>
    <col min="13" max="13" width="0.42578125" style="174" customWidth="1"/>
    <col min="14" max="14" width="11.85546875" style="174" customWidth="1"/>
    <col min="15" max="16384" width="9.140625" style="174"/>
  </cols>
  <sheetData>
    <row r="1" spans="1:14" ht="21.75" customHeight="1" x14ac:dyDescent="0.35">
      <c r="A1" s="1" t="s">
        <v>0</v>
      </c>
      <c r="B1" s="2"/>
      <c r="C1" s="2"/>
      <c r="D1" s="2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21.75" customHeight="1" x14ac:dyDescent="0.35">
      <c r="A2" s="1" t="s">
        <v>1</v>
      </c>
      <c r="B2" s="2"/>
      <c r="C2" s="2"/>
      <c r="D2" s="2"/>
      <c r="E2" s="2"/>
      <c r="F2" s="3"/>
      <c r="G2" s="3"/>
      <c r="H2" s="4"/>
      <c r="I2" s="4"/>
      <c r="J2" s="4"/>
      <c r="K2" s="4"/>
      <c r="L2" s="4"/>
      <c r="M2" s="4"/>
      <c r="N2" s="4"/>
    </row>
    <row r="3" spans="1:14" ht="21.75" customHeight="1" x14ac:dyDescent="0.35">
      <c r="A3" s="5" t="s">
        <v>131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21.75" customHeight="1" x14ac:dyDescent="0.35">
      <c r="A4" s="2"/>
      <c r="B4" s="2"/>
      <c r="C4" s="2"/>
      <c r="D4" s="2"/>
      <c r="E4" s="2"/>
      <c r="F4" s="3"/>
      <c r="G4" s="3"/>
      <c r="H4" s="9"/>
      <c r="I4" s="10"/>
      <c r="J4" s="9"/>
      <c r="K4" s="10"/>
      <c r="L4" s="9"/>
      <c r="M4" s="9"/>
      <c r="N4" s="9"/>
    </row>
    <row r="5" spans="1:14" ht="18.75" customHeight="1" x14ac:dyDescent="0.35">
      <c r="A5" s="2"/>
      <c r="B5" s="2"/>
      <c r="C5" s="2"/>
      <c r="D5" s="2"/>
      <c r="E5" s="2"/>
      <c r="F5" s="3"/>
      <c r="G5" s="3"/>
      <c r="H5" s="181" t="s">
        <v>2</v>
      </c>
      <c r="I5" s="181"/>
      <c r="J5" s="181"/>
      <c r="K5" s="11"/>
      <c r="L5" s="181" t="s">
        <v>3</v>
      </c>
      <c r="M5" s="181"/>
      <c r="N5" s="181"/>
    </row>
    <row r="6" spans="1:14" ht="18.75" customHeight="1" x14ac:dyDescent="0.35">
      <c r="A6" s="2"/>
      <c r="B6" s="2"/>
      <c r="C6" s="2"/>
      <c r="D6" s="2"/>
      <c r="E6" s="2"/>
      <c r="F6" s="3"/>
      <c r="G6" s="3"/>
      <c r="H6" s="12" t="s">
        <v>4</v>
      </c>
      <c r="I6" s="4"/>
      <c r="J6" s="12" t="s">
        <v>5</v>
      </c>
      <c r="K6" s="4"/>
      <c r="L6" s="12" t="s">
        <v>4</v>
      </c>
      <c r="M6" s="4"/>
      <c r="N6" s="12" t="s">
        <v>5</v>
      </c>
    </row>
    <row r="7" spans="1:14" ht="18.75" customHeight="1" x14ac:dyDescent="0.35">
      <c r="A7" s="2"/>
      <c r="B7" s="2"/>
      <c r="C7" s="2"/>
      <c r="D7" s="2"/>
      <c r="E7" s="2"/>
      <c r="F7" s="172" t="s">
        <v>6</v>
      </c>
      <c r="G7" s="13"/>
      <c r="H7" s="14" t="s">
        <v>7</v>
      </c>
      <c r="I7" s="15"/>
      <c r="J7" s="14" t="s">
        <v>7</v>
      </c>
      <c r="K7" s="15"/>
      <c r="L7" s="14" t="s">
        <v>7</v>
      </c>
      <c r="M7" s="15"/>
      <c r="N7" s="14" t="s">
        <v>7</v>
      </c>
    </row>
    <row r="8" spans="1:14" ht="5.0999999999999996" customHeight="1" x14ac:dyDescent="0.35">
      <c r="A8" s="2"/>
      <c r="B8" s="2"/>
      <c r="C8" s="2"/>
      <c r="D8" s="2"/>
      <c r="E8" s="2"/>
      <c r="F8" s="3"/>
      <c r="G8" s="3"/>
      <c r="H8" s="16"/>
      <c r="I8" s="4"/>
      <c r="J8" s="16"/>
      <c r="K8" s="4"/>
      <c r="L8" s="16"/>
      <c r="M8" s="4"/>
      <c r="N8" s="16"/>
    </row>
    <row r="9" spans="1:14" ht="18.75" customHeight="1" x14ac:dyDescent="0.35">
      <c r="A9" s="2" t="s">
        <v>8</v>
      </c>
      <c r="B9" s="2"/>
      <c r="C9" s="2"/>
      <c r="D9" s="2"/>
      <c r="E9" s="2"/>
      <c r="F9" s="3"/>
      <c r="G9" s="3"/>
      <c r="H9" s="16">
        <v>33642260</v>
      </c>
      <c r="I9" s="4"/>
      <c r="J9" s="16">
        <v>33651835</v>
      </c>
      <c r="K9" s="4"/>
      <c r="L9" s="16">
        <v>439502</v>
      </c>
      <c r="M9" s="4"/>
      <c r="N9" s="16">
        <v>392551</v>
      </c>
    </row>
    <row r="10" spans="1:14" ht="18.75" customHeight="1" x14ac:dyDescent="0.35">
      <c r="A10" s="2" t="s">
        <v>9</v>
      </c>
      <c r="B10" s="2"/>
      <c r="C10" s="2"/>
      <c r="D10" s="2"/>
      <c r="E10" s="2"/>
      <c r="F10" s="3"/>
      <c r="G10" s="3"/>
      <c r="H10" s="17">
        <v>-26596216</v>
      </c>
      <c r="I10" s="4"/>
      <c r="J10" s="17">
        <v>-26680194</v>
      </c>
      <c r="K10" s="4"/>
      <c r="L10" s="17">
        <v>-251169</v>
      </c>
      <c r="M10" s="4"/>
      <c r="N10" s="17">
        <v>-276538</v>
      </c>
    </row>
    <row r="11" spans="1:14" ht="5.0999999999999996" customHeight="1" x14ac:dyDescent="0.35">
      <c r="A11" s="1"/>
      <c r="B11" s="2"/>
      <c r="C11" s="2"/>
      <c r="D11" s="2"/>
      <c r="E11" s="2"/>
      <c r="F11" s="3"/>
      <c r="G11" s="3"/>
      <c r="H11" s="16"/>
      <c r="I11" s="4"/>
      <c r="J11" s="16"/>
      <c r="K11" s="4"/>
      <c r="L11" s="16"/>
      <c r="M11" s="4"/>
      <c r="N11" s="16"/>
    </row>
    <row r="12" spans="1:14" ht="18.75" customHeight="1" x14ac:dyDescent="0.35">
      <c r="A12" s="1" t="s">
        <v>10</v>
      </c>
      <c r="B12" s="2"/>
      <c r="C12" s="2"/>
      <c r="D12" s="2"/>
      <c r="E12" s="2"/>
      <c r="F12" s="3"/>
      <c r="G12" s="3"/>
      <c r="H12" s="16">
        <f>+SUM(H9:H10)</f>
        <v>7046044</v>
      </c>
      <c r="I12" s="4"/>
      <c r="J12" s="16">
        <f>+SUM(J9:J10)</f>
        <v>6971641</v>
      </c>
      <c r="K12" s="4"/>
      <c r="L12" s="16">
        <f>+SUM(L9:L10)</f>
        <v>188333</v>
      </c>
      <c r="M12" s="4"/>
      <c r="N12" s="16">
        <f>+SUM(N9:N10)</f>
        <v>116013</v>
      </c>
    </row>
    <row r="13" spans="1:14" ht="18.75" customHeight="1" x14ac:dyDescent="0.35">
      <c r="A13" s="2" t="s">
        <v>11</v>
      </c>
      <c r="B13" s="2"/>
      <c r="C13" s="2"/>
      <c r="D13" s="2"/>
      <c r="E13" s="2"/>
      <c r="F13" s="3"/>
      <c r="G13" s="3"/>
      <c r="H13" s="16">
        <v>129751</v>
      </c>
      <c r="I13" s="4"/>
      <c r="J13" s="16">
        <v>208994</v>
      </c>
      <c r="K13" s="4"/>
      <c r="L13" s="16">
        <v>2310805</v>
      </c>
      <c r="M13" s="4"/>
      <c r="N13" s="16">
        <v>1909776</v>
      </c>
    </row>
    <row r="14" spans="1:14" ht="18.75" customHeight="1" x14ac:dyDescent="0.35">
      <c r="A14" s="2" t="s">
        <v>12</v>
      </c>
      <c r="B14" s="2"/>
      <c r="C14" s="2"/>
      <c r="D14" s="2"/>
      <c r="E14" s="2"/>
      <c r="F14" s="3"/>
      <c r="G14" s="3"/>
      <c r="H14" s="2">
        <v>-1233462</v>
      </c>
      <c r="I14" s="16"/>
      <c r="J14" s="2">
        <v>-1439380</v>
      </c>
      <c r="K14" s="16"/>
      <c r="L14" s="2">
        <v>-277108</v>
      </c>
      <c r="M14" s="16"/>
      <c r="N14" s="16">
        <v>-300789</v>
      </c>
    </row>
    <row r="15" spans="1:14" ht="18.75" customHeight="1" x14ac:dyDescent="0.35">
      <c r="A15" s="2" t="s">
        <v>13</v>
      </c>
      <c r="B15" s="2"/>
      <c r="C15" s="2"/>
      <c r="D15" s="2"/>
      <c r="E15" s="2"/>
      <c r="F15" s="3"/>
      <c r="G15" s="3"/>
      <c r="H15" s="2">
        <v>729008</v>
      </c>
      <c r="I15" s="16"/>
      <c r="J15" s="2">
        <v>-113120</v>
      </c>
      <c r="K15" s="16"/>
      <c r="L15" s="2">
        <v>665135</v>
      </c>
      <c r="M15" s="16"/>
      <c r="N15" s="16">
        <v>29662</v>
      </c>
    </row>
    <row r="16" spans="1:14" ht="18.75" customHeight="1" x14ac:dyDescent="0.35">
      <c r="A16" s="2" t="s">
        <v>14</v>
      </c>
      <c r="B16" s="2"/>
      <c r="C16" s="2"/>
      <c r="D16" s="2"/>
      <c r="E16" s="2"/>
      <c r="F16" s="3">
        <v>13</v>
      </c>
      <c r="G16" s="3"/>
      <c r="H16" s="16">
        <v>-3509240</v>
      </c>
      <c r="I16" s="16"/>
      <c r="J16" s="16">
        <v>-2839121</v>
      </c>
      <c r="K16" s="16"/>
      <c r="L16" s="16">
        <v>-902299</v>
      </c>
      <c r="M16" s="16"/>
      <c r="N16" s="16">
        <v>-502098</v>
      </c>
    </row>
    <row r="17" spans="1:14" ht="18.75" customHeight="1" x14ac:dyDescent="0.35">
      <c r="A17" s="2" t="s">
        <v>15</v>
      </c>
      <c r="B17" s="2"/>
      <c r="C17" s="2"/>
      <c r="D17" s="2"/>
      <c r="E17" s="2"/>
      <c r="F17" s="18">
        <v>8</v>
      </c>
      <c r="G17" s="3"/>
      <c r="H17" s="17">
        <v>54844</v>
      </c>
      <c r="I17" s="16"/>
      <c r="J17" s="17">
        <v>43763</v>
      </c>
      <c r="K17" s="16"/>
      <c r="L17" s="17">
        <v>0</v>
      </c>
      <c r="M17" s="16"/>
      <c r="N17" s="17">
        <v>0</v>
      </c>
    </row>
    <row r="18" spans="1:14" ht="5.0999999999999996" customHeight="1" x14ac:dyDescent="0.35">
      <c r="A18" s="2"/>
      <c r="B18" s="2"/>
      <c r="C18" s="2"/>
      <c r="D18" s="2"/>
      <c r="E18" s="2"/>
      <c r="F18" s="3"/>
      <c r="G18" s="3"/>
      <c r="H18" s="16"/>
      <c r="I18" s="4"/>
      <c r="J18" s="16"/>
      <c r="K18" s="4"/>
      <c r="L18" s="16"/>
      <c r="M18" s="4"/>
      <c r="N18" s="16"/>
    </row>
    <row r="19" spans="1:14" ht="18.75" customHeight="1" x14ac:dyDescent="0.35">
      <c r="A19" s="1" t="s">
        <v>16</v>
      </c>
      <c r="B19" s="2"/>
      <c r="C19" s="2"/>
      <c r="D19" s="2"/>
      <c r="E19" s="2"/>
      <c r="F19" s="3"/>
      <c r="G19" s="3"/>
      <c r="H19" s="16">
        <f>SUM(H12:H17)</f>
        <v>3216945</v>
      </c>
      <c r="I19" s="4"/>
      <c r="J19" s="16">
        <f>SUM(J12:J17)</f>
        <v>2832777</v>
      </c>
      <c r="K19" s="4"/>
      <c r="L19" s="16">
        <f>SUM(L12:L17)</f>
        <v>1984866</v>
      </c>
      <c r="M19" s="4"/>
      <c r="N19" s="16">
        <f>SUM(N12:N17)</f>
        <v>1252564</v>
      </c>
    </row>
    <row r="20" spans="1:14" ht="18.75" customHeight="1" x14ac:dyDescent="0.35">
      <c r="A20" s="2" t="s">
        <v>17</v>
      </c>
      <c r="B20" s="2"/>
      <c r="C20" s="2"/>
      <c r="D20" s="2"/>
      <c r="E20" s="2"/>
      <c r="F20" s="3">
        <v>14</v>
      </c>
      <c r="G20" s="3"/>
      <c r="H20" s="17">
        <v>-292292</v>
      </c>
      <c r="I20" s="4"/>
      <c r="J20" s="17">
        <v>-133198</v>
      </c>
      <c r="K20" s="4"/>
      <c r="L20" s="17">
        <v>-56</v>
      </c>
      <c r="M20" s="4"/>
      <c r="N20" s="17">
        <v>2479</v>
      </c>
    </row>
    <row r="21" spans="1:14" ht="5.0999999999999996" customHeight="1" x14ac:dyDescent="0.35">
      <c r="A21" s="2"/>
      <c r="B21" s="1"/>
      <c r="C21" s="1"/>
      <c r="D21" s="1"/>
      <c r="E21" s="2"/>
      <c r="F21" s="3"/>
      <c r="G21" s="3"/>
      <c r="H21" s="16"/>
      <c r="I21" s="4"/>
      <c r="J21" s="16"/>
      <c r="K21" s="4"/>
      <c r="L21" s="16"/>
      <c r="M21" s="4"/>
      <c r="N21" s="16"/>
    </row>
    <row r="22" spans="1:14" ht="18.75" customHeight="1" x14ac:dyDescent="0.35">
      <c r="A22" s="1" t="s">
        <v>18</v>
      </c>
      <c r="B22" s="2"/>
      <c r="C22" s="2"/>
      <c r="D22" s="2"/>
      <c r="E22" s="2"/>
      <c r="F22" s="3"/>
      <c r="G22" s="3"/>
      <c r="H22" s="16">
        <f>SUM(H19:H20)</f>
        <v>2924653</v>
      </c>
      <c r="I22" s="4"/>
      <c r="J22" s="16">
        <f>SUM(J19:J20)</f>
        <v>2699579</v>
      </c>
      <c r="K22" s="4"/>
      <c r="L22" s="16">
        <f>SUM(L19:L20)</f>
        <v>1984810</v>
      </c>
      <c r="M22" s="4"/>
      <c r="N22" s="16">
        <f>SUM(N19:N20)</f>
        <v>1255043</v>
      </c>
    </row>
    <row r="23" spans="1:14" ht="15" customHeight="1" x14ac:dyDescent="0.35">
      <c r="A23" s="2"/>
      <c r="B23" s="2"/>
      <c r="C23" s="2"/>
      <c r="D23" s="2"/>
      <c r="E23" s="2"/>
      <c r="F23" s="3"/>
      <c r="G23" s="2"/>
      <c r="H23" s="19"/>
      <c r="I23" s="19"/>
      <c r="J23" s="19"/>
      <c r="K23" s="19"/>
      <c r="L23" s="19"/>
      <c r="M23" s="19"/>
      <c r="N23" s="19"/>
    </row>
    <row r="24" spans="1:14" ht="18.75" customHeight="1" x14ac:dyDescent="0.35">
      <c r="A24" s="1" t="s">
        <v>19</v>
      </c>
      <c r="B24" s="1"/>
      <c r="C24" s="1"/>
      <c r="D24" s="1"/>
      <c r="E24" s="1"/>
      <c r="F24" s="13"/>
      <c r="G24" s="2"/>
      <c r="H24" s="19"/>
      <c r="I24" s="19"/>
      <c r="J24" s="19"/>
      <c r="K24" s="19"/>
      <c r="L24" s="19"/>
      <c r="M24" s="19"/>
      <c r="N24" s="19"/>
    </row>
    <row r="25" spans="1:14" ht="5.0999999999999996" customHeight="1" x14ac:dyDescent="0.35">
      <c r="A25" s="1"/>
      <c r="B25" s="2"/>
      <c r="C25" s="2"/>
      <c r="D25" s="2"/>
      <c r="E25" s="2"/>
      <c r="F25" s="3"/>
      <c r="G25" s="3"/>
      <c r="H25" s="16"/>
      <c r="I25" s="4"/>
      <c r="J25" s="16"/>
      <c r="K25" s="4"/>
      <c r="L25" s="16"/>
      <c r="M25" s="4"/>
      <c r="N25" s="16"/>
    </row>
    <row r="26" spans="1:14" ht="18.75" customHeight="1" x14ac:dyDescent="0.4">
      <c r="A26" s="20" t="s">
        <v>20</v>
      </c>
      <c r="B26" s="2"/>
      <c r="C26" s="1"/>
      <c r="D26" s="1"/>
      <c r="E26" s="1"/>
      <c r="F26" s="13"/>
      <c r="G26" s="2"/>
      <c r="H26" s="16"/>
      <c r="I26" s="4"/>
      <c r="J26" s="16"/>
      <c r="K26" s="4"/>
      <c r="L26" s="16"/>
      <c r="M26" s="4"/>
      <c r="N26" s="16"/>
    </row>
    <row r="27" spans="1:14" ht="18.75" customHeight="1" x14ac:dyDescent="0.4">
      <c r="A27" s="20" t="s">
        <v>21</v>
      </c>
      <c r="B27" s="2"/>
      <c r="C27" s="1"/>
      <c r="D27" s="1"/>
      <c r="E27" s="1"/>
      <c r="F27" s="13"/>
      <c r="G27" s="2"/>
      <c r="H27" s="16"/>
      <c r="I27" s="4"/>
      <c r="J27" s="16"/>
      <c r="K27" s="4"/>
      <c r="L27" s="16"/>
      <c r="M27" s="4"/>
      <c r="N27" s="16"/>
    </row>
    <row r="28" spans="1:14" ht="18.75" customHeight="1" x14ac:dyDescent="0.4">
      <c r="A28" s="20"/>
      <c r="B28" s="2"/>
      <c r="C28" s="2" t="s">
        <v>22</v>
      </c>
      <c r="D28" s="2"/>
      <c r="E28" s="1"/>
      <c r="F28" s="13"/>
      <c r="G28" s="2"/>
      <c r="H28" s="16"/>
      <c r="I28" s="4"/>
      <c r="J28" s="16"/>
      <c r="K28" s="4"/>
      <c r="L28" s="16"/>
      <c r="M28" s="4"/>
      <c r="N28" s="16"/>
    </row>
    <row r="29" spans="1:14" ht="18.75" customHeight="1" x14ac:dyDescent="0.4">
      <c r="A29" s="20"/>
      <c r="B29" s="2"/>
      <c r="C29" s="2"/>
      <c r="D29" s="21" t="s">
        <v>23</v>
      </c>
      <c r="E29" s="1"/>
      <c r="F29" s="13"/>
      <c r="G29" s="2"/>
      <c r="H29" s="16">
        <v>-419302</v>
      </c>
      <c r="I29" s="4"/>
      <c r="J29" s="16">
        <v>-1740563</v>
      </c>
      <c r="K29" s="4"/>
      <c r="L29" s="16">
        <v>-9721</v>
      </c>
      <c r="M29" s="4"/>
      <c r="N29" s="16">
        <v>0</v>
      </c>
    </row>
    <row r="30" spans="1:14" ht="18.75" customHeight="1" x14ac:dyDescent="0.4">
      <c r="A30" s="20"/>
      <c r="B30" s="2"/>
      <c r="C30" s="2" t="s">
        <v>24</v>
      </c>
      <c r="D30" s="2"/>
      <c r="E30" s="1"/>
      <c r="F30" s="13"/>
      <c r="G30" s="2"/>
      <c r="H30" s="16"/>
      <c r="I30" s="4"/>
      <c r="J30" s="16"/>
      <c r="K30" s="4"/>
      <c r="L30" s="16"/>
      <c r="M30" s="4"/>
      <c r="N30" s="16"/>
    </row>
    <row r="31" spans="1:14" ht="18.75" customHeight="1" x14ac:dyDescent="0.4">
      <c r="A31" s="20"/>
      <c r="B31" s="2"/>
      <c r="C31" s="2"/>
      <c r="D31" s="2" t="s">
        <v>25</v>
      </c>
      <c r="E31" s="1"/>
      <c r="F31" s="13"/>
      <c r="G31" s="2"/>
      <c r="H31" s="16">
        <v>579006</v>
      </c>
      <c r="I31" s="4"/>
      <c r="J31" s="16">
        <v>500694</v>
      </c>
      <c r="K31" s="4"/>
      <c r="L31" s="16">
        <v>0</v>
      </c>
      <c r="M31" s="4"/>
      <c r="N31" s="16">
        <v>0</v>
      </c>
    </row>
    <row r="32" spans="1:14" ht="18.75" customHeight="1" x14ac:dyDescent="0.4">
      <c r="A32" s="20"/>
      <c r="B32" s="2"/>
      <c r="C32" s="2" t="s">
        <v>26</v>
      </c>
      <c r="D32" s="2"/>
      <c r="E32" s="1"/>
      <c r="F32" s="18" t="s">
        <v>27</v>
      </c>
      <c r="G32" s="2"/>
      <c r="H32" s="16">
        <v>25557</v>
      </c>
      <c r="I32" s="4"/>
      <c r="J32" s="16">
        <v>-17162</v>
      </c>
      <c r="K32" s="4"/>
      <c r="L32" s="16">
        <v>0</v>
      </c>
      <c r="M32" s="4"/>
      <c r="N32" s="16">
        <v>0</v>
      </c>
    </row>
    <row r="33" spans="1:14" ht="18.75" customHeight="1" x14ac:dyDescent="0.35">
      <c r="A33" s="2"/>
      <c r="B33" s="2"/>
      <c r="C33" s="2" t="s">
        <v>28</v>
      </c>
      <c r="D33" s="2"/>
      <c r="E33" s="1"/>
      <c r="F33" s="13"/>
      <c r="G33" s="2"/>
      <c r="H33" s="17">
        <v>1292820</v>
      </c>
      <c r="I33" s="4"/>
      <c r="J33" s="17">
        <v>477052</v>
      </c>
      <c r="K33" s="4"/>
      <c r="L33" s="17">
        <v>0</v>
      </c>
      <c r="M33" s="4"/>
      <c r="N33" s="17">
        <v>0</v>
      </c>
    </row>
    <row r="34" spans="1:14" ht="5.0999999999999996" customHeight="1" x14ac:dyDescent="0.35">
      <c r="A34" s="22"/>
      <c r="B34" s="2"/>
      <c r="C34" s="1"/>
      <c r="D34" s="1"/>
      <c r="E34" s="1"/>
      <c r="F34" s="13"/>
      <c r="G34" s="2"/>
      <c r="H34" s="16"/>
      <c r="I34" s="4"/>
      <c r="J34" s="16"/>
      <c r="K34" s="4"/>
      <c r="L34" s="16"/>
      <c r="M34" s="4"/>
      <c r="N34" s="16"/>
    </row>
    <row r="35" spans="1:14" ht="18.75" customHeight="1" thickBot="1" x14ac:dyDescent="0.4">
      <c r="A35" s="1" t="s">
        <v>29</v>
      </c>
      <c r="B35" s="1"/>
      <c r="C35" s="2"/>
      <c r="D35" s="2"/>
      <c r="E35" s="2"/>
      <c r="F35" s="3"/>
      <c r="G35" s="3"/>
      <c r="H35" s="23">
        <f>SUM(H22:H33)</f>
        <v>4402734</v>
      </c>
      <c r="I35" s="4"/>
      <c r="J35" s="23">
        <f>SUM(J22:J33)</f>
        <v>1919600</v>
      </c>
      <c r="K35" s="4"/>
      <c r="L35" s="23">
        <f>SUM(L22:L33)</f>
        <v>1975089</v>
      </c>
      <c r="M35" s="4"/>
      <c r="N35" s="23">
        <f>SUM(N22:N33)</f>
        <v>1255043</v>
      </c>
    </row>
    <row r="36" spans="1:14" ht="15" customHeight="1" thickTop="1" x14ac:dyDescent="0.35">
      <c r="A36" s="1"/>
      <c r="B36" s="2"/>
      <c r="C36" s="2"/>
      <c r="D36" s="2"/>
      <c r="E36" s="2"/>
      <c r="F36" s="3"/>
      <c r="G36" s="3"/>
      <c r="H36" s="16"/>
      <c r="I36" s="4"/>
      <c r="J36" s="16"/>
      <c r="K36" s="4"/>
      <c r="L36" s="16"/>
      <c r="M36" s="4"/>
      <c r="N36" s="16"/>
    </row>
    <row r="37" spans="1:14" ht="18.75" customHeight="1" x14ac:dyDescent="0.35">
      <c r="A37" s="1" t="s">
        <v>30</v>
      </c>
      <c r="B37" s="2"/>
      <c r="C37" s="2"/>
      <c r="D37" s="2"/>
      <c r="E37" s="2"/>
      <c r="F37" s="3"/>
      <c r="G37" s="3"/>
      <c r="H37" s="16"/>
      <c r="I37" s="4"/>
      <c r="J37" s="16"/>
      <c r="K37" s="4"/>
      <c r="L37" s="16"/>
      <c r="M37" s="4"/>
      <c r="N37" s="16"/>
    </row>
    <row r="38" spans="1:14" ht="18.75" customHeight="1" x14ac:dyDescent="0.35">
      <c r="A38" s="2" t="s">
        <v>31</v>
      </c>
      <c r="B38" s="2"/>
      <c r="C38" s="2"/>
      <c r="D38" s="2"/>
      <c r="E38" s="2"/>
      <c r="F38" s="3"/>
      <c r="G38" s="3"/>
      <c r="H38" s="16">
        <v>2080414</v>
      </c>
      <c r="I38" s="4"/>
      <c r="J38" s="16">
        <v>1598601</v>
      </c>
      <c r="K38" s="4"/>
      <c r="L38" s="16">
        <v>1984810</v>
      </c>
      <c r="M38" s="4"/>
      <c r="N38" s="16">
        <v>1255043</v>
      </c>
    </row>
    <row r="39" spans="1:14" ht="18.75" customHeight="1" x14ac:dyDescent="0.35">
      <c r="A39" s="2" t="s">
        <v>32</v>
      </c>
      <c r="B39" s="2"/>
      <c r="C39" s="2"/>
      <c r="D39" s="2"/>
      <c r="E39" s="2"/>
      <c r="F39" s="3"/>
      <c r="G39" s="3"/>
      <c r="H39" s="17">
        <v>844239</v>
      </c>
      <c r="I39" s="4"/>
      <c r="J39" s="17">
        <v>1100978</v>
      </c>
      <c r="K39" s="4"/>
      <c r="L39" s="17">
        <v>0</v>
      </c>
      <c r="M39" s="4"/>
      <c r="N39" s="17">
        <v>0</v>
      </c>
    </row>
    <row r="40" spans="1:14" ht="5.0999999999999996" customHeight="1" x14ac:dyDescent="0.35">
      <c r="A40" s="2"/>
      <c r="B40" s="2"/>
      <c r="C40" s="2"/>
      <c r="D40" s="2"/>
      <c r="E40" s="2"/>
      <c r="F40" s="3"/>
      <c r="G40" s="3"/>
      <c r="H40" s="16"/>
      <c r="I40" s="4"/>
      <c r="J40" s="16"/>
      <c r="K40" s="4"/>
      <c r="L40" s="16"/>
      <c r="M40" s="4"/>
      <c r="N40" s="16"/>
    </row>
    <row r="41" spans="1:14" ht="18.75" customHeight="1" thickBot="1" x14ac:dyDescent="0.4">
      <c r="A41" s="1"/>
      <c r="B41" s="2"/>
      <c r="C41" s="2"/>
      <c r="D41" s="2"/>
      <c r="E41" s="2"/>
      <c r="F41" s="3"/>
      <c r="G41" s="3"/>
      <c r="H41" s="23">
        <f>SUM(H38:H39)</f>
        <v>2924653</v>
      </c>
      <c r="I41" s="4"/>
      <c r="J41" s="23">
        <f>SUM(J38:J39)</f>
        <v>2699579</v>
      </c>
      <c r="K41" s="4"/>
      <c r="L41" s="23">
        <f>SUM(L38:L39)</f>
        <v>1984810</v>
      </c>
      <c r="M41" s="4"/>
      <c r="N41" s="23">
        <f>SUM(N38:N39)</f>
        <v>1255043</v>
      </c>
    </row>
    <row r="42" spans="1:14" ht="15" customHeight="1" thickTop="1" x14ac:dyDescent="0.35">
      <c r="A42" s="1"/>
      <c r="B42" s="2"/>
      <c r="C42" s="2"/>
      <c r="D42" s="2"/>
      <c r="E42" s="2"/>
      <c r="F42" s="3"/>
      <c r="G42" s="3"/>
      <c r="H42" s="16"/>
      <c r="I42" s="4"/>
      <c r="J42" s="16"/>
      <c r="K42" s="4"/>
      <c r="L42" s="16"/>
      <c r="M42" s="4"/>
      <c r="N42" s="16"/>
    </row>
    <row r="43" spans="1:14" ht="18.75" customHeight="1" x14ac:dyDescent="0.35">
      <c r="A43" s="1" t="s">
        <v>33</v>
      </c>
      <c r="B43" s="2"/>
      <c r="C43" s="2"/>
      <c r="D43" s="2"/>
      <c r="E43" s="2"/>
      <c r="F43" s="3"/>
      <c r="G43" s="3"/>
      <c r="H43" s="16"/>
      <c r="I43" s="4"/>
      <c r="J43" s="16"/>
      <c r="K43" s="4"/>
      <c r="L43" s="16"/>
      <c r="M43" s="4"/>
      <c r="N43" s="16"/>
    </row>
    <row r="44" spans="1:14" ht="18.75" customHeight="1" x14ac:dyDescent="0.35">
      <c r="A44" s="2" t="s">
        <v>31</v>
      </c>
      <c r="B44" s="2"/>
      <c r="C44" s="2"/>
      <c r="D44" s="2"/>
      <c r="E44" s="2"/>
      <c r="F44" s="3"/>
      <c r="G44" s="3"/>
      <c r="H44" s="16">
        <v>3375374</v>
      </c>
      <c r="I44" s="4"/>
      <c r="J44" s="16">
        <v>1267032</v>
      </c>
      <c r="K44" s="4"/>
      <c r="L44" s="16">
        <v>1975089</v>
      </c>
      <c r="M44" s="4"/>
      <c r="N44" s="16">
        <v>1255043</v>
      </c>
    </row>
    <row r="45" spans="1:14" ht="18.75" customHeight="1" x14ac:dyDescent="0.35">
      <c r="A45" s="2" t="s">
        <v>32</v>
      </c>
      <c r="B45" s="2"/>
      <c r="C45" s="2"/>
      <c r="D45" s="2"/>
      <c r="E45" s="2"/>
      <c r="F45" s="3"/>
      <c r="G45" s="3"/>
      <c r="H45" s="17">
        <v>1027360</v>
      </c>
      <c r="I45" s="4"/>
      <c r="J45" s="17">
        <v>652568</v>
      </c>
      <c r="K45" s="4"/>
      <c r="L45" s="17">
        <v>0</v>
      </c>
      <c r="M45" s="4"/>
      <c r="N45" s="17">
        <v>0</v>
      </c>
    </row>
    <row r="46" spans="1:14" ht="5.0999999999999996" customHeight="1" x14ac:dyDescent="0.35">
      <c r="A46" s="2"/>
      <c r="B46" s="2"/>
      <c r="C46" s="2"/>
      <c r="D46" s="2"/>
      <c r="E46" s="2"/>
      <c r="F46" s="3"/>
      <c r="G46" s="3"/>
      <c r="H46" s="16"/>
      <c r="I46" s="4"/>
      <c r="J46" s="16"/>
      <c r="K46" s="4"/>
      <c r="L46" s="16"/>
      <c r="M46" s="4"/>
      <c r="N46" s="16"/>
    </row>
    <row r="47" spans="1:14" ht="18.75" customHeight="1" thickBot="1" x14ac:dyDescent="0.4">
      <c r="A47" s="1"/>
      <c r="B47" s="2"/>
      <c r="C47" s="2"/>
      <c r="D47" s="2"/>
      <c r="E47" s="2"/>
      <c r="F47" s="3"/>
      <c r="G47" s="3"/>
      <c r="H47" s="23">
        <f>SUM(H44:H45)</f>
        <v>4402734</v>
      </c>
      <c r="I47" s="4"/>
      <c r="J47" s="23">
        <f>SUM(J44:J45)</f>
        <v>1919600</v>
      </c>
      <c r="K47" s="4"/>
      <c r="L47" s="23">
        <f>SUM(L44:L45)</f>
        <v>1975089</v>
      </c>
      <c r="M47" s="4"/>
      <c r="N47" s="23">
        <f>SUM(N44:N45)</f>
        <v>1255043</v>
      </c>
    </row>
    <row r="48" spans="1:14" ht="15" customHeight="1" thickTop="1" x14ac:dyDescent="0.35">
      <c r="A48" s="1"/>
      <c r="B48" s="2"/>
      <c r="C48" s="2"/>
      <c r="D48" s="2"/>
      <c r="E48" s="2"/>
      <c r="F48" s="3"/>
      <c r="G48" s="3"/>
      <c r="H48" s="16"/>
      <c r="I48" s="4"/>
      <c r="J48" s="16"/>
      <c r="K48" s="4"/>
      <c r="L48" s="16"/>
      <c r="M48" s="4"/>
      <c r="N48" s="16"/>
    </row>
    <row r="49" spans="1:14" ht="18.75" customHeight="1" x14ac:dyDescent="0.35">
      <c r="A49" s="1" t="s">
        <v>34</v>
      </c>
      <c r="B49" s="2"/>
      <c r="C49" s="2"/>
      <c r="D49" s="2"/>
      <c r="E49" s="2"/>
      <c r="F49" s="3"/>
      <c r="G49" s="3"/>
      <c r="H49" s="14" t="s">
        <v>35</v>
      </c>
      <c r="I49" s="15"/>
      <c r="J49" s="14" t="s">
        <v>35</v>
      </c>
      <c r="K49" s="15"/>
      <c r="L49" s="14" t="s">
        <v>35</v>
      </c>
      <c r="M49" s="15"/>
      <c r="N49" s="14" t="s">
        <v>35</v>
      </c>
    </row>
    <row r="50" spans="1:14" ht="5.0999999999999996" customHeight="1" x14ac:dyDescent="0.35">
      <c r="A50" s="1"/>
      <c r="B50" s="2"/>
      <c r="C50" s="2"/>
      <c r="D50" s="2"/>
      <c r="E50" s="2"/>
      <c r="F50" s="3"/>
      <c r="G50" s="3"/>
      <c r="H50" s="16"/>
      <c r="I50" s="4"/>
      <c r="J50" s="16"/>
      <c r="K50" s="4"/>
      <c r="L50" s="16"/>
      <c r="M50" s="4"/>
      <c r="N50" s="16"/>
    </row>
    <row r="51" spans="1:14" ht="18.75" customHeight="1" x14ac:dyDescent="0.35">
      <c r="A51" s="2" t="s">
        <v>36</v>
      </c>
      <c r="B51" s="2"/>
      <c r="C51" s="2"/>
      <c r="D51" s="2"/>
      <c r="E51" s="2"/>
      <c r="F51" s="3"/>
      <c r="G51" s="3"/>
      <c r="H51" s="9">
        <v>0.68</v>
      </c>
      <c r="I51" s="10"/>
      <c r="J51" s="9">
        <v>0.5</v>
      </c>
      <c r="K51" s="10"/>
      <c r="L51" s="9">
        <v>0.64660410707285265</v>
      </c>
      <c r="M51" s="10"/>
      <c r="N51" s="9">
        <v>0.36624681223186939</v>
      </c>
    </row>
    <row r="52" spans="1:14" ht="18.75" customHeight="1" x14ac:dyDescent="0.35">
      <c r="A52" s="2"/>
      <c r="B52" s="2"/>
      <c r="C52" s="2"/>
      <c r="D52" s="2"/>
      <c r="E52" s="2"/>
      <c r="F52" s="3"/>
      <c r="G52" s="3"/>
      <c r="H52" s="9"/>
      <c r="I52" s="10"/>
      <c r="J52" s="9"/>
      <c r="K52" s="10"/>
      <c r="L52" s="9"/>
      <c r="M52" s="10"/>
      <c r="N52" s="9"/>
    </row>
    <row r="53" spans="1:14" ht="15" customHeight="1" x14ac:dyDescent="0.35">
      <c r="A53" s="2"/>
      <c r="B53" s="2"/>
      <c r="C53" s="2"/>
      <c r="D53" s="2"/>
      <c r="E53" s="2"/>
      <c r="F53" s="3"/>
      <c r="G53" s="3"/>
      <c r="H53" s="9"/>
      <c r="I53" s="10"/>
      <c r="J53" s="9"/>
      <c r="K53" s="10"/>
      <c r="L53" s="9"/>
      <c r="M53" s="10"/>
      <c r="N53" s="9"/>
    </row>
    <row r="54" spans="1:14" ht="21.95" customHeight="1" x14ac:dyDescent="0.35">
      <c r="A54" s="182" t="s">
        <v>37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</row>
  </sheetData>
  <mergeCells count="3">
    <mergeCell ref="H5:J5"/>
    <mergeCell ref="L5:N5"/>
    <mergeCell ref="A54:N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2933-8798-4544-AD78-767D5E649AD8}">
  <dimension ref="A1:AH47"/>
  <sheetViews>
    <sheetView topLeftCell="A17" zoomScale="90" zoomScaleNormal="90" zoomScaleSheetLayoutView="55" workbookViewId="0">
      <selection activeCell="P34" sqref="P34"/>
    </sheetView>
  </sheetViews>
  <sheetFormatPr defaultColWidth="9.140625" defaultRowHeight="21.75" customHeight="1" x14ac:dyDescent="0.35"/>
  <cols>
    <col min="1" max="1" width="1.42578125" style="174" customWidth="1"/>
    <col min="2" max="2" width="17.85546875" style="174" customWidth="1"/>
    <col min="3" max="3" width="5.140625" style="174" customWidth="1"/>
    <col min="4" max="4" width="7.42578125" style="174" customWidth="1"/>
    <col min="5" max="5" width="0.42578125" style="174" customWidth="1"/>
    <col min="6" max="6" width="10.140625" style="174" customWidth="1"/>
    <col min="7" max="7" width="0.42578125" style="174" customWidth="1"/>
    <col min="8" max="8" width="11.140625" style="174" customWidth="1"/>
    <col min="9" max="9" width="0.42578125" style="174" customWidth="1"/>
    <col min="10" max="10" width="10.42578125" style="174" customWidth="1"/>
    <col min="11" max="11" width="0.42578125" style="174" customWidth="1"/>
    <col min="12" max="12" width="12.42578125" style="174" customWidth="1"/>
    <col min="13" max="13" width="0.42578125" style="174" customWidth="1"/>
    <col min="14" max="14" width="11.85546875" style="174" customWidth="1"/>
    <col min="15" max="15" width="0.42578125" style="174" customWidth="1"/>
    <col min="16" max="16" width="9.42578125" style="174" customWidth="1"/>
    <col min="17" max="17" width="0.42578125" style="174" customWidth="1"/>
    <col min="18" max="18" width="11.85546875" style="174" customWidth="1"/>
    <col min="19" max="19" width="0.42578125" style="174" customWidth="1"/>
    <col min="20" max="20" width="10.85546875" style="174" customWidth="1"/>
    <col min="21" max="21" width="0.42578125" style="174" customWidth="1"/>
    <col min="22" max="22" width="11.140625" style="174" customWidth="1"/>
    <col min="23" max="23" width="0.42578125" style="174" customWidth="1"/>
    <col min="24" max="24" width="11.5703125" style="174" customWidth="1"/>
    <col min="25" max="25" width="0.42578125" style="174" customWidth="1"/>
    <col min="26" max="26" width="12.140625" style="174" customWidth="1"/>
    <col min="27" max="27" width="0.42578125" style="174" customWidth="1"/>
    <col min="28" max="28" width="13.140625" style="174" customWidth="1"/>
    <col min="29" max="29" width="0.42578125" style="174" customWidth="1"/>
    <col min="30" max="30" width="12.42578125" style="174" customWidth="1"/>
    <col min="31" max="31" width="0.42578125" style="174" customWidth="1"/>
    <col min="32" max="32" width="9.85546875" style="174" customWidth="1"/>
    <col min="33" max="33" width="0.42578125" style="174" customWidth="1"/>
    <col min="34" max="34" width="10.140625" style="174" customWidth="1"/>
    <col min="35" max="16384" width="9.140625" style="174"/>
  </cols>
  <sheetData>
    <row r="1" spans="1:34" ht="21.75" customHeight="1" x14ac:dyDescent="0.35">
      <c r="A1" s="57" t="s">
        <v>0</v>
      </c>
      <c r="B1" s="58"/>
      <c r="C1" s="58"/>
      <c r="D1" s="58"/>
      <c r="E1" s="58"/>
      <c r="F1" s="59"/>
      <c r="G1" s="58"/>
      <c r="H1" s="59"/>
      <c r="I1" s="58"/>
      <c r="J1" s="58"/>
      <c r="K1" s="58"/>
      <c r="L1" s="59"/>
      <c r="M1" s="58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60"/>
    </row>
    <row r="2" spans="1:34" ht="21.75" customHeight="1" x14ac:dyDescent="0.35">
      <c r="A2" s="57" t="s">
        <v>319</v>
      </c>
      <c r="B2" s="58"/>
      <c r="C2" s="58"/>
      <c r="D2" s="58"/>
      <c r="E2" s="58"/>
      <c r="F2" s="59"/>
      <c r="G2" s="58"/>
      <c r="H2" s="59"/>
      <c r="I2" s="58"/>
      <c r="J2" s="58"/>
      <c r="K2" s="58"/>
      <c r="L2" s="59"/>
      <c r="M2" s="58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ht="21.75" customHeight="1" x14ac:dyDescent="0.35">
      <c r="A3" s="61" t="s">
        <v>131</v>
      </c>
      <c r="B3" s="62"/>
      <c r="C3" s="62"/>
      <c r="D3" s="62"/>
      <c r="E3" s="62"/>
      <c r="F3" s="63"/>
      <c r="G3" s="62"/>
      <c r="H3" s="63"/>
      <c r="I3" s="62"/>
      <c r="J3" s="62"/>
      <c r="K3" s="62"/>
      <c r="L3" s="63"/>
      <c r="M3" s="62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</row>
    <row r="4" spans="1:34" ht="17.45" customHeight="1" x14ac:dyDescent="0.35">
      <c r="A4" s="57"/>
      <c r="B4" s="58"/>
      <c r="C4" s="58"/>
      <c r="D4" s="58"/>
      <c r="E4" s="58"/>
      <c r="F4" s="59"/>
      <c r="G4" s="58"/>
      <c r="H4" s="59"/>
      <c r="I4" s="58"/>
      <c r="J4" s="58"/>
      <c r="K4" s="58"/>
      <c r="L4" s="59"/>
      <c r="M4" s="58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5" spans="1:34" ht="17.45" customHeight="1" x14ac:dyDescent="0.35">
      <c r="A5" s="57"/>
      <c r="B5" s="58"/>
      <c r="C5" s="58"/>
      <c r="D5" s="58"/>
      <c r="E5" s="58"/>
      <c r="F5" s="185" t="s">
        <v>2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64"/>
      <c r="AH5" s="65" t="s">
        <v>7</v>
      </c>
    </row>
    <row r="6" spans="1:34" ht="17.45" customHeight="1" x14ac:dyDescent="0.35">
      <c r="A6" s="57"/>
      <c r="B6" s="58"/>
      <c r="C6" s="58"/>
      <c r="D6" s="58"/>
      <c r="E6" s="58"/>
      <c r="F6" s="186" t="s">
        <v>133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66"/>
      <c r="AF6" s="66"/>
      <c r="AG6" s="66"/>
      <c r="AH6" s="66"/>
    </row>
    <row r="7" spans="1:34" ht="17.45" customHeight="1" x14ac:dyDescent="0.35">
      <c r="A7" s="57"/>
      <c r="B7" s="58"/>
      <c r="C7" s="58"/>
      <c r="D7" s="58"/>
      <c r="E7" s="58"/>
      <c r="F7" s="66"/>
      <c r="G7" s="58"/>
      <c r="H7" s="66"/>
      <c r="I7" s="58"/>
      <c r="J7" s="58"/>
      <c r="K7" s="58"/>
      <c r="L7" s="59"/>
      <c r="M7" s="58"/>
      <c r="N7" s="66"/>
      <c r="O7" s="66"/>
      <c r="P7" s="66"/>
      <c r="Q7" s="66"/>
      <c r="R7" s="66"/>
      <c r="S7" s="66"/>
      <c r="T7" s="186" t="s">
        <v>122</v>
      </c>
      <c r="U7" s="186"/>
      <c r="V7" s="186"/>
      <c r="W7" s="186"/>
      <c r="X7" s="186"/>
      <c r="Y7" s="186"/>
      <c r="Z7" s="186"/>
      <c r="AA7" s="186"/>
      <c r="AB7" s="186"/>
      <c r="AC7" s="186"/>
      <c r="AD7" s="66"/>
      <c r="AE7" s="66"/>
      <c r="AF7" s="66"/>
      <c r="AG7" s="66"/>
      <c r="AH7" s="66"/>
    </row>
    <row r="8" spans="1:34" ht="17.45" customHeight="1" x14ac:dyDescent="0.35">
      <c r="A8" s="58"/>
      <c r="B8" s="58"/>
      <c r="C8" s="58"/>
      <c r="D8" s="58"/>
      <c r="E8" s="58"/>
      <c r="F8" s="60"/>
      <c r="G8" s="58"/>
      <c r="H8" s="60"/>
      <c r="I8" s="58"/>
      <c r="J8" s="58"/>
      <c r="K8" s="58"/>
      <c r="L8" s="60" t="s">
        <v>134</v>
      </c>
      <c r="M8" s="58"/>
      <c r="N8" s="58"/>
      <c r="O8" s="60"/>
      <c r="P8" s="58"/>
      <c r="Q8" s="58"/>
      <c r="R8" s="58"/>
      <c r="S8" s="60"/>
      <c r="T8" s="186" t="s">
        <v>135</v>
      </c>
      <c r="U8" s="186"/>
      <c r="V8" s="186"/>
      <c r="W8" s="186"/>
      <c r="X8" s="186"/>
      <c r="Y8" s="60"/>
      <c r="Z8" s="58"/>
      <c r="AA8" s="58"/>
      <c r="AB8" s="58"/>
      <c r="AC8" s="58"/>
      <c r="AD8" s="58"/>
      <c r="AE8" s="58"/>
      <c r="AF8" s="58"/>
      <c r="AG8" s="60"/>
      <c r="AH8" s="60"/>
    </row>
    <row r="9" spans="1:34" ht="17.45" customHeight="1" x14ac:dyDescent="0.35">
      <c r="A9" s="58"/>
      <c r="B9" s="58"/>
      <c r="C9" s="58"/>
      <c r="D9" s="58"/>
      <c r="E9" s="58"/>
      <c r="F9" s="60"/>
      <c r="G9" s="58"/>
      <c r="H9" s="60"/>
      <c r="I9" s="58"/>
      <c r="J9" s="58"/>
      <c r="K9" s="58"/>
      <c r="L9" s="60" t="s">
        <v>136</v>
      </c>
      <c r="M9" s="58"/>
      <c r="N9" s="58"/>
      <c r="O9" s="60"/>
      <c r="P9" s="185" t="s">
        <v>119</v>
      </c>
      <c r="Q9" s="185"/>
      <c r="R9" s="185"/>
      <c r="S9" s="60"/>
      <c r="T9" s="66"/>
      <c r="U9" s="66"/>
      <c r="V9" s="66"/>
      <c r="W9" s="66"/>
      <c r="X9" s="60" t="s">
        <v>137</v>
      </c>
      <c r="Y9" s="60"/>
      <c r="Z9" s="60" t="s">
        <v>138</v>
      </c>
      <c r="AA9" s="58"/>
      <c r="AB9" s="58"/>
      <c r="AC9" s="58"/>
      <c r="AD9" s="58"/>
      <c r="AE9" s="58"/>
      <c r="AF9" s="58"/>
      <c r="AG9" s="60"/>
      <c r="AH9" s="60"/>
    </row>
    <row r="10" spans="1:34" ht="17.45" customHeight="1" x14ac:dyDescent="0.35">
      <c r="A10" s="58"/>
      <c r="B10" s="58"/>
      <c r="C10" s="58"/>
      <c r="D10" s="58"/>
      <c r="E10" s="58"/>
      <c r="F10" s="58"/>
      <c r="G10" s="58"/>
      <c r="H10" s="58"/>
      <c r="I10" s="58"/>
      <c r="J10" s="67" t="s">
        <v>139</v>
      </c>
      <c r="K10" s="58"/>
      <c r="L10" s="60" t="s">
        <v>140</v>
      </c>
      <c r="M10" s="58"/>
      <c r="N10" s="60" t="s">
        <v>141</v>
      </c>
      <c r="O10" s="60"/>
      <c r="P10" s="60" t="s">
        <v>142</v>
      </c>
      <c r="Q10" s="60"/>
      <c r="R10" s="60"/>
      <c r="S10" s="60"/>
      <c r="T10" s="60"/>
      <c r="U10" s="60"/>
      <c r="V10" s="60" t="s">
        <v>143</v>
      </c>
      <c r="W10" s="60"/>
      <c r="X10" s="60" t="s">
        <v>144</v>
      </c>
      <c r="Y10" s="60"/>
      <c r="Z10" s="67" t="s">
        <v>145</v>
      </c>
      <c r="AA10" s="60"/>
      <c r="AB10" s="60" t="s">
        <v>146</v>
      </c>
      <c r="AC10" s="60"/>
      <c r="AD10" s="68" t="s">
        <v>147</v>
      </c>
      <c r="AE10" s="60"/>
      <c r="AF10" s="60" t="s">
        <v>148</v>
      </c>
      <c r="AG10" s="58"/>
      <c r="AH10" s="58"/>
    </row>
    <row r="11" spans="1:34" ht="17.45" customHeight="1" x14ac:dyDescent="0.35">
      <c r="A11" s="58"/>
      <c r="B11" s="58"/>
      <c r="C11" s="58"/>
      <c r="D11" s="58"/>
      <c r="E11" s="58"/>
      <c r="F11" s="60" t="s">
        <v>149</v>
      </c>
      <c r="G11" s="58"/>
      <c r="H11" s="60" t="s">
        <v>150</v>
      </c>
      <c r="I11" s="58"/>
      <c r="J11" s="67" t="s">
        <v>151</v>
      </c>
      <c r="K11" s="58"/>
      <c r="L11" s="60" t="s">
        <v>152</v>
      </c>
      <c r="M11" s="58"/>
      <c r="N11" s="69" t="s">
        <v>153</v>
      </c>
      <c r="O11" s="60"/>
      <c r="P11" s="69" t="s">
        <v>154</v>
      </c>
      <c r="Q11" s="60"/>
      <c r="R11" s="60"/>
      <c r="S11" s="60"/>
      <c r="T11" s="60" t="s">
        <v>155</v>
      </c>
      <c r="U11" s="60"/>
      <c r="V11" s="60" t="s">
        <v>156</v>
      </c>
      <c r="W11" s="60"/>
      <c r="X11" s="60" t="s">
        <v>157</v>
      </c>
      <c r="Y11" s="60"/>
      <c r="Z11" s="60" t="s">
        <v>158</v>
      </c>
      <c r="AA11" s="60"/>
      <c r="AB11" s="60" t="s">
        <v>159</v>
      </c>
      <c r="AC11" s="60"/>
      <c r="AD11" s="60" t="s">
        <v>160</v>
      </c>
      <c r="AE11" s="60"/>
      <c r="AF11" s="60" t="s">
        <v>161</v>
      </c>
      <c r="AG11" s="60"/>
      <c r="AH11" s="60" t="s">
        <v>147</v>
      </c>
    </row>
    <row r="12" spans="1:34" ht="17.45" customHeight="1" x14ac:dyDescent="0.35">
      <c r="A12" s="58"/>
      <c r="B12" s="58"/>
      <c r="C12" s="58"/>
      <c r="D12" s="70" t="s">
        <v>6</v>
      </c>
      <c r="E12" s="58"/>
      <c r="F12" s="65" t="s">
        <v>162</v>
      </c>
      <c r="G12" s="58"/>
      <c r="H12" s="65" t="s">
        <v>163</v>
      </c>
      <c r="I12" s="58"/>
      <c r="J12" s="65" t="s">
        <v>164</v>
      </c>
      <c r="K12" s="58"/>
      <c r="L12" s="65" t="s">
        <v>165</v>
      </c>
      <c r="M12" s="58"/>
      <c r="N12" s="65" t="s">
        <v>166</v>
      </c>
      <c r="O12" s="60"/>
      <c r="P12" s="65" t="s">
        <v>167</v>
      </c>
      <c r="Q12" s="60"/>
      <c r="R12" s="65" t="s">
        <v>121</v>
      </c>
      <c r="S12" s="60"/>
      <c r="T12" s="65" t="s">
        <v>168</v>
      </c>
      <c r="U12" s="60"/>
      <c r="V12" s="65" t="s">
        <v>169</v>
      </c>
      <c r="W12" s="60"/>
      <c r="X12" s="65" t="s">
        <v>170</v>
      </c>
      <c r="Y12" s="60"/>
      <c r="Z12" s="65" t="s">
        <v>171</v>
      </c>
      <c r="AA12" s="60"/>
      <c r="AB12" s="65" t="s">
        <v>172</v>
      </c>
      <c r="AC12" s="60"/>
      <c r="AD12" s="65" t="s">
        <v>173</v>
      </c>
      <c r="AE12" s="60"/>
      <c r="AF12" s="65" t="s">
        <v>174</v>
      </c>
      <c r="AG12" s="60"/>
      <c r="AH12" s="65" t="s">
        <v>175</v>
      </c>
    </row>
    <row r="13" spans="1:34" ht="5.0999999999999996" customHeight="1" x14ac:dyDescent="0.35">
      <c r="A13" s="58"/>
      <c r="B13" s="58"/>
      <c r="C13" s="58"/>
      <c r="D13" s="58"/>
      <c r="E13" s="58"/>
      <c r="F13" s="60"/>
      <c r="G13" s="58"/>
      <c r="H13" s="60"/>
      <c r="I13" s="58"/>
      <c r="J13" s="58"/>
      <c r="K13" s="58"/>
      <c r="L13" s="60"/>
      <c r="M13" s="58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</row>
    <row r="14" spans="1:34" ht="17.45" customHeight="1" x14ac:dyDescent="0.35">
      <c r="A14" s="57" t="s">
        <v>176</v>
      </c>
      <c r="B14" s="57"/>
      <c r="C14" s="57"/>
      <c r="D14" s="58"/>
      <c r="E14" s="58"/>
      <c r="F14" s="59"/>
      <c r="G14" s="58"/>
      <c r="H14" s="59"/>
      <c r="I14" s="58"/>
      <c r="J14" s="59"/>
      <c r="K14" s="58"/>
      <c r="L14" s="59"/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</row>
    <row r="15" spans="1:34" ht="17.45" customHeight="1" x14ac:dyDescent="0.35">
      <c r="A15" s="58"/>
      <c r="B15" s="57" t="s">
        <v>177</v>
      </c>
      <c r="C15" s="57"/>
      <c r="D15" s="58"/>
      <c r="E15" s="58"/>
      <c r="F15" s="59"/>
      <c r="G15" s="58"/>
      <c r="H15" s="59"/>
      <c r="I15" s="58"/>
      <c r="J15" s="59"/>
      <c r="K15" s="58"/>
      <c r="L15" s="59"/>
      <c r="M15" s="58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</row>
    <row r="16" spans="1:34" ht="17.45" customHeight="1" x14ac:dyDescent="0.35">
      <c r="A16" s="58"/>
      <c r="B16" s="71" t="s">
        <v>178</v>
      </c>
      <c r="C16" s="71"/>
      <c r="D16" s="58"/>
      <c r="E16" s="58"/>
      <c r="F16" s="59">
        <v>5213800</v>
      </c>
      <c r="G16" s="58"/>
      <c r="H16" s="59">
        <v>9644040</v>
      </c>
      <c r="I16" s="58"/>
      <c r="J16" s="59">
        <v>7951674</v>
      </c>
      <c r="K16" s="58"/>
      <c r="L16" s="59">
        <v>-160190</v>
      </c>
      <c r="M16" s="58"/>
      <c r="N16" s="59">
        <v>123005</v>
      </c>
      <c r="O16" s="59"/>
      <c r="P16" s="59">
        <v>334427</v>
      </c>
      <c r="Q16" s="59"/>
      <c r="R16" s="59">
        <v>5993594</v>
      </c>
      <c r="S16" s="59"/>
      <c r="T16" s="59">
        <v>-837294</v>
      </c>
      <c r="U16" s="59"/>
      <c r="V16" s="59">
        <v>0</v>
      </c>
      <c r="W16" s="59"/>
      <c r="X16" s="59">
        <v>0</v>
      </c>
      <c r="Y16" s="59"/>
      <c r="Z16" s="59">
        <v>-118655</v>
      </c>
      <c r="AA16" s="59"/>
      <c r="AB16" s="59">
        <f>SUM(Z16,V16,T16,X16)</f>
        <v>-955949</v>
      </c>
      <c r="AC16" s="59"/>
      <c r="AD16" s="59">
        <f>SUM(AB16,R16,P16,N16,L16,J16,H16,F16)</f>
        <v>28144401</v>
      </c>
      <c r="AE16" s="59"/>
      <c r="AF16" s="59">
        <v>10532862</v>
      </c>
      <c r="AG16" s="59"/>
      <c r="AH16" s="59">
        <f>SUM(AF16,AD16)</f>
        <v>38677263</v>
      </c>
    </row>
    <row r="17" spans="1:34" ht="17.45" customHeight="1" x14ac:dyDescent="0.35">
      <c r="A17" s="72" t="s">
        <v>179</v>
      </c>
      <c r="B17" s="58"/>
      <c r="C17" s="58"/>
      <c r="D17" s="58"/>
      <c r="E17" s="58"/>
      <c r="F17" s="59"/>
      <c r="G17" s="58"/>
      <c r="H17" s="59"/>
      <c r="I17" s="58"/>
      <c r="J17" s="59"/>
      <c r="K17" s="58"/>
      <c r="L17" s="59"/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</row>
    <row r="18" spans="1:34" ht="17.45" customHeight="1" x14ac:dyDescent="0.35">
      <c r="A18" s="72"/>
      <c r="B18" s="58" t="s">
        <v>180</v>
      </c>
      <c r="C18" s="58"/>
      <c r="D18" s="58"/>
      <c r="E18" s="58"/>
      <c r="F18" s="59"/>
      <c r="G18" s="58"/>
      <c r="H18" s="59"/>
      <c r="I18" s="58"/>
      <c r="J18" s="59"/>
      <c r="K18" s="58"/>
      <c r="L18" s="59"/>
      <c r="M18" s="58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</row>
    <row r="19" spans="1:34" ht="17.45" customHeight="1" x14ac:dyDescent="0.35">
      <c r="A19" s="58"/>
      <c r="B19" s="73" t="s">
        <v>181</v>
      </c>
      <c r="C19" s="73"/>
      <c r="D19" s="74"/>
      <c r="E19" s="58"/>
      <c r="F19" s="63">
        <v>0</v>
      </c>
      <c r="G19" s="58"/>
      <c r="H19" s="63">
        <v>0</v>
      </c>
      <c r="I19" s="58"/>
      <c r="J19" s="63">
        <v>0</v>
      </c>
      <c r="K19" s="58"/>
      <c r="L19" s="63">
        <v>0</v>
      </c>
      <c r="M19" s="58"/>
      <c r="N19" s="63">
        <v>0</v>
      </c>
      <c r="O19" s="59"/>
      <c r="P19" s="63">
        <v>0</v>
      </c>
      <c r="Q19" s="59"/>
      <c r="R19" s="63">
        <v>-68682</v>
      </c>
      <c r="S19" s="59"/>
      <c r="T19" s="63">
        <v>0</v>
      </c>
      <c r="U19" s="59"/>
      <c r="V19" s="63">
        <v>-1012122</v>
      </c>
      <c r="W19" s="63"/>
      <c r="X19" s="63">
        <v>-39439</v>
      </c>
      <c r="Y19" s="59"/>
      <c r="Z19" s="63">
        <v>0</v>
      </c>
      <c r="AA19" s="59"/>
      <c r="AB19" s="63">
        <f>SUM(Z19,V19,T19,X19)</f>
        <v>-1051561</v>
      </c>
      <c r="AC19" s="59"/>
      <c r="AD19" s="63">
        <f>SUM(AB19,R19,P19,N19,L19,J19,H19,F19)</f>
        <v>-1120243</v>
      </c>
      <c r="AE19" s="59"/>
      <c r="AF19" s="63">
        <v>-794204</v>
      </c>
      <c r="AG19" s="59"/>
      <c r="AH19" s="63">
        <f>SUM(AF19,AD19)</f>
        <v>-1914447</v>
      </c>
    </row>
    <row r="20" spans="1:34" ht="5.0999999999999996" customHeight="1" x14ac:dyDescent="0.35">
      <c r="A20" s="58"/>
      <c r="B20" s="73"/>
      <c r="C20" s="73"/>
      <c r="D20" s="74"/>
      <c r="E20" s="58"/>
      <c r="F20" s="59"/>
      <c r="G20" s="58"/>
      <c r="H20" s="59"/>
      <c r="I20" s="58"/>
      <c r="J20" s="59"/>
      <c r="K20" s="58"/>
      <c r="L20" s="59"/>
      <c r="M20" s="58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</row>
    <row r="21" spans="1:34" ht="17.45" customHeight="1" x14ac:dyDescent="0.35">
      <c r="A21" s="57" t="s">
        <v>182</v>
      </c>
      <c r="B21" s="58"/>
      <c r="C21" s="58"/>
      <c r="D21" s="74"/>
      <c r="E21" s="58"/>
      <c r="F21" s="59"/>
      <c r="G21" s="58"/>
      <c r="H21" s="59"/>
      <c r="I21" s="58"/>
      <c r="J21" s="59"/>
      <c r="K21" s="58"/>
      <c r="L21" s="59"/>
      <c r="M21" s="58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</row>
    <row r="22" spans="1:34" ht="17.45" customHeight="1" x14ac:dyDescent="0.35">
      <c r="A22" s="57"/>
      <c r="B22" s="75" t="s">
        <v>183</v>
      </c>
      <c r="C22" s="75"/>
      <c r="D22" s="74"/>
      <c r="E22" s="58"/>
      <c r="F22" s="59"/>
      <c r="G22" s="58"/>
      <c r="H22" s="59"/>
      <c r="I22" s="58"/>
      <c r="J22" s="59"/>
      <c r="K22" s="58"/>
      <c r="L22" s="59"/>
      <c r="M22" s="58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</row>
    <row r="23" spans="1:34" ht="17.45" customHeight="1" x14ac:dyDescent="0.35">
      <c r="A23" s="57"/>
      <c r="B23" s="75" t="s">
        <v>184</v>
      </c>
      <c r="C23" s="75"/>
      <c r="D23" s="74"/>
      <c r="E23" s="58"/>
      <c r="F23" s="59">
        <f>SUM(F16:F19)</f>
        <v>5213800</v>
      </c>
      <c r="G23" s="58"/>
      <c r="H23" s="59">
        <f>SUM(H16:H19)</f>
        <v>9644040</v>
      </c>
      <c r="I23" s="58"/>
      <c r="J23" s="59">
        <f>SUM(J16:J19)</f>
        <v>7951674</v>
      </c>
      <c r="K23" s="58"/>
      <c r="L23" s="59">
        <f>SUM(L16:L19)</f>
        <v>-160190</v>
      </c>
      <c r="M23" s="58"/>
      <c r="N23" s="59">
        <f>SUM(N16:N19)</f>
        <v>123005</v>
      </c>
      <c r="O23" s="59"/>
      <c r="P23" s="59">
        <f>SUM(P16:P19)</f>
        <v>334427</v>
      </c>
      <c r="Q23" s="59"/>
      <c r="R23" s="59">
        <f>SUM(R16:R19)</f>
        <v>5924912</v>
      </c>
      <c r="S23" s="59"/>
      <c r="T23" s="59">
        <f>SUM(T16:T19)</f>
        <v>-837294</v>
      </c>
      <c r="U23" s="59"/>
      <c r="V23" s="59">
        <f>SUM(V16:V19)</f>
        <v>-1012122</v>
      </c>
      <c r="W23" s="59"/>
      <c r="X23" s="59">
        <f>SUM(X16:X19)</f>
        <v>-39439</v>
      </c>
      <c r="Y23" s="59"/>
      <c r="Z23" s="59">
        <f>SUM(Z16:Z19)</f>
        <v>-118655</v>
      </c>
      <c r="AA23" s="59"/>
      <c r="AB23" s="59">
        <f>SUM(AB16:AB19)</f>
        <v>-2007510</v>
      </c>
      <c r="AC23" s="59"/>
      <c r="AD23" s="59">
        <f>SUM(AD16:AD19)</f>
        <v>27024158</v>
      </c>
      <c r="AE23" s="59"/>
      <c r="AF23" s="59">
        <f>SUM(AF16:AF19)</f>
        <v>9738658</v>
      </c>
      <c r="AG23" s="59"/>
      <c r="AH23" s="59">
        <f>SUM(AH16:AH19)</f>
        <v>36762816</v>
      </c>
    </row>
    <row r="24" spans="1:34" ht="5.0999999999999996" customHeight="1" x14ac:dyDescent="0.35">
      <c r="A24" s="58"/>
      <c r="B24" s="58"/>
      <c r="C24" s="58"/>
      <c r="D24" s="66"/>
      <c r="E24" s="58"/>
      <c r="F24" s="60"/>
      <c r="G24" s="58"/>
      <c r="H24" s="60"/>
      <c r="I24" s="58"/>
      <c r="J24" s="58"/>
      <c r="K24" s="58"/>
      <c r="L24" s="60"/>
      <c r="M24" s="58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</row>
    <row r="25" spans="1:34" ht="17.45" customHeight="1" x14ac:dyDescent="0.35">
      <c r="A25" s="76" t="s">
        <v>185</v>
      </c>
      <c r="B25" s="76"/>
      <c r="C25" s="76"/>
      <c r="D25" s="74"/>
      <c r="E25" s="58"/>
      <c r="F25" s="59"/>
      <c r="G25" s="58"/>
      <c r="H25" s="59"/>
      <c r="I25" s="58"/>
      <c r="J25" s="59"/>
      <c r="K25" s="58"/>
      <c r="L25" s="59"/>
      <c r="M25" s="58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</row>
    <row r="26" spans="1:34" ht="17.45" customHeight="1" x14ac:dyDescent="0.35">
      <c r="A26" s="76"/>
      <c r="B26" s="57" t="s">
        <v>186</v>
      </c>
      <c r="C26" s="57"/>
      <c r="D26" s="74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</row>
    <row r="27" spans="1:34" ht="17.45" customHeight="1" x14ac:dyDescent="0.35">
      <c r="A27" s="76"/>
      <c r="B27" s="57" t="s">
        <v>187</v>
      </c>
      <c r="C27" s="57"/>
      <c r="D27" s="74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</row>
    <row r="28" spans="1:34" ht="17.45" customHeight="1" x14ac:dyDescent="0.35">
      <c r="A28" s="72" t="s">
        <v>188</v>
      </c>
      <c r="B28" s="58"/>
      <c r="C28" s="57"/>
      <c r="D28" s="74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</row>
    <row r="29" spans="1:34" ht="17.45" customHeight="1" x14ac:dyDescent="0.35">
      <c r="A29" s="72"/>
      <c r="B29" s="58" t="s">
        <v>189</v>
      </c>
      <c r="C29" s="57"/>
      <c r="D29" s="74"/>
      <c r="E29" s="58"/>
      <c r="F29" s="59">
        <v>0</v>
      </c>
      <c r="G29" s="58"/>
      <c r="H29" s="59">
        <v>0</v>
      </c>
      <c r="I29" s="58"/>
      <c r="J29" s="59">
        <v>0</v>
      </c>
      <c r="K29" s="58"/>
      <c r="L29" s="59">
        <v>1563</v>
      </c>
      <c r="M29" s="58"/>
      <c r="N29" s="59">
        <v>0</v>
      </c>
      <c r="O29" s="59"/>
      <c r="P29" s="59">
        <v>0</v>
      </c>
      <c r="Q29" s="59"/>
      <c r="R29" s="59">
        <v>0</v>
      </c>
      <c r="S29" s="59"/>
      <c r="T29" s="59">
        <v>0</v>
      </c>
      <c r="U29" s="59"/>
      <c r="V29" s="59">
        <v>0</v>
      </c>
      <c r="W29" s="59"/>
      <c r="X29" s="59">
        <v>0</v>
      </c>
      <c r="Y29" s="59"/>
      <c r="Z29" s="59">
        <v>0</v>
      </c>
      <c r="AA29" s="59"/>
      <c r="AB29" s="59">
        <f>SUM(Z29,V29,T29,X29)</f>
        <v>0</v>
      </c>
      <c r="AC29" s="59"/>
      <c r="AD29" s="59">
        <f t="shared" ref="AD29:AD39" si="0">SUM(AB29,R29,P29,N29,L29,J29,H29,F29)</f>
        <v>1563</v>
      </c>
      <c r="AE29" s="59"/>
      <c r="AF29" s="59">
        <v>0</v>
      </c>
      <c r="AG29" s="59"/>
      <c r="AH29" s="59">
        <f>SUM(AF29,AD29)</f>
        <v>1563</v>
      </c>
    </row>
    <row r="30" spans="1:34" ht="17.45" customHeight="1" x14ac:dyDescent="0.35">
      <c r="A30" s="72" t="s">
        <v>190</v>
      </c>
      <c r="B30" s="58"/>
      <c r="C30" s="58"/>
      <c r="D30" s="74"/>
      <c r="E30" s="58"/>
      <c r="F30" s="59">
        <v>0</v>
      </c>
      <c r="G30" s="58"/>
      <c r="H30" s="59">
        <v>0</v>
      </c>
      <c r="I30" s="58"/>
      <c r="J30" s="59">
        <v>0</v>
      </c>
      <c r="K30" s="58"/>
      <c r="L30" s="59">
        <v>0</v>
      </c>
      <c r="M30" s="58"/>
      <c r="N30" s="59">
        <v>32192</v>
      </c>
      <c r="O30" s="59"/>
      <c r="P30" s="59">
        <v>0</v>
      </c>
      <c r="Q30" s="59"/>
      <c r="R30" s="59">
        <v>0</v>
      </c>
      <c r="S30" s="59"/>
      <c r="T30" s="59">
        <v>0</v>
      </c>
      <c r="U30" s="59"/>
      <c r="V30" s="59">
        <v>0</v>
      </c>
      <c r="W30" s="59"/>
      <c r="X30" s="59">
        <v>0</v>
      </c>
      <c r="Y30" s="59"/>
      <c r="Z30" s="59">
        <v>0</v>
      </c>
      <c r="AA30" s="59"/>
      <c r="AB30" s="59">
        <f>SUM(Z30,V30,T30,X30)</f>
        <v>0</v>
      </c>
      <c r="AC30" s="59"/>
      <c r="AD30" s="59">
        <f t="shared" si="0"/>
        <v>32192</v>
      </c>
      <c r="AE30" s="59"/>
      <c r="AF30" s="59">
        <v>0</v>
      </c>
      <c r="AG30" s="59"/>
      <c r="AH30" s="59">
        <f>SUM(AF30,AD30)</f>
        <v>32192</v>
      </c>
    </row>
    <row r="31" spans="1:34" ht="17.45" customHeight="1" x14ac:dyDescent="0.35">
      <c r="A31" s="72" t="s">
        <v>191</v>
      </c>
      <c r="B31" s="58"/>
      <c r="C31" s="58"/>
      <c r="D31" s="74"/>
      <c r="E31" s="58"/>
      <c r="F31" s="59">
        <v>0</v>
      </c>
      <c r="G31" s="58"/>
      <c r="H31" s="59">
        <v>0</v>
      </c>
      <c r="I31" s="58"/>
      <c r="J31" s="59">
        <v>0</v>
      </c>
      <c r="K31" s="58"/>
      <c r="L31" s="59">
        <v>0</v>
      </c>
      <c r="M31" s="58"/>
      <c r="N31" s="59">
        <v>0</v>
      </c>
      <c r="O31" s="59"/>
      <c r="P31" s="59">
        <v>0</v>
      </c>
      <c r="Q31" s="59"/>
      <c r="R31" s="59">
        <v>0</v>
      </c>
      <c r="S31" s="59"/>
      <c r="T31" s="59">
        <v>0</v>
      </c>
      <c r="U31" s="59"/>
      <c r="V31" s="59">
        <v>0</v>
      </c>
      <c r="W31" s="59"/>
      <c r="X31" s="59">
        <v>0</v>
      </c>
      <c r="Y31" s="59"/>
      <c r="Z31" s="59">
        <v>0</v>
      </c>
      <c r="AA31" s="59"/>
      <c r="AB31" s="59">
        <f>SUM(Z31,V31,T31,X31)</f>
        <v>0</v>
      </c>
      <c r="AC31" s="59"/>
      <c r="AD31" s="59">
        <f t="shared" si="0"/>
        <v>0</v>
      </c>
      <c r="AE31" s="59"/>
      <c r="AF31" s="59">
        <v>386061</v>
      </c>
      <c r="AG31" s="59"/>
      <c r="AH31" s="59">
        <f t="shared" ref="AH31:AH39" si="1">SUM(AF31,AD31)</f>
        <v>386061</v>
      </c>
    </row>
    <row r="32" spans="1:34" ht="17.45" customHeight="1" x14ac:dyDescent="0.35">
      <c r="A32" s="72" t="s">
        <v>192</v>
      </c>
      <c r="B32" s="58"/>
      <c r="C32" s="58"/>
      <c r="D32" s="74"/>
      <c r="E32" s="58"/>
      <c r="F32" s="59">
        <v>0</v>
      </c>
      <c r="G32" s="58"/>
      <c r="H32" s="59">
        <v>0</v>
      </c>
      <c r="I32" s="58"/>
      <c r="J32" s="59">
        <v>0</v>
      </c>
      <c r="K32" s="58"/>
      <c r="L32" s="59">
        <v>0</v>
      </c>
      <c r="M32" s="58"/>
      <c r="N32" s="59">
        <v>0</v>
      </c>
      <c r="O32" s="59"/>
      <c r="P32" s="59">
        <v>0</v>
      </c>
      <c r="Q32" s="59"/>
      <c r="R32" s="59">
        <v>0</v>
      </c>
      <c r="S32" s="59"/>
      <c r="T32" s="59">
        <v>0</v>
      </c>
      <c r="U32" s="59"/>
      <c r="V32" s="59">
        <v>0</v>
      </c>
      <c r="W32" s="59"/>
      <c r="X32" s="59">
        <v>0</v>
      </c>
      <c r="Y32" s="59"/>
      <c r="Z32" s="59">
        <v>0</v>
      </c>
      <c r="AA32" s="59"/>
      <c r="AB32" s="59">
        <f>SUM(Z32,V32,T32,X32)</f>
        <v>0</v>
      </c>
      <c r="AC32" s="59"/>
      <c r="AD32" s="59">
        <f t="shared" si="0"/>
        <v>0</v>
      </c>
      <c r="AE32" s="59"/>
      <c r="AF32" s="59">
        <v>40623</v>
      </c>
      <c r="AG32" s="59"/>
      <c r="AH32" s="59">
        <f t="shared" si="1"/>
        <v>40623</v>
      </c>
    </row>
    <row r="33" spans="1:34" ht="17.45" customHeight="1" x14ac:dyDescent="0.35">
      <c r="A33" s="72" t="s">
        <v>193</v>
      </c>
      <c r="B33" s="58"/>
      <c r="C33" s="58"/>
      <c r="D33" s="74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</row>
    <row r="34" spans="1:34" ht="17.45" customHeight="1" x14ac:dyDescent="0.35">
      <c r="A34" s="72"/>
      <c r="B34" s="58" t="s">
        <v>194</v>
      </c>
      <c r="C34" s="58"/>
      <c r="D34" s="74"/>
      <c r="E34" s="58"/>
      <c r="F34" s="59">
        <v>0</v>
      </c>
      <c r="G34" s="58"/>
      <c r="H34" s="59">
        <v>0</v>
      </c>
      <c r="I34" s="58"/>
      <c r="J34" s="59">
        <v>0</v>
      </c>
      <c r="K34" s="58"/>
      <c r="L34" s="59">
        <v>0</v>
      </c>
      <c r="M34" s="58"/>
      <c r="N34" s="59">
        <v>0</v>
      </c>
      <c r="O34" s="59"/>
      <c r="P34" s="59">
        <v>0</v>
      </c>
      <c r="Q34" s="59"/>
      <c r="R34" s="59">
        <v>0</v>
      </c>
      <c r="S34" s="59"/>
      <c r="T34" s="59">
        <v>0</v>
      </c>
      <c r="U34" s="59"/>
      <c r="V34" s="59">
        <v>0</v>
      </c>
      <c r="W34" s="59"/>
      <c r="X34" s="59">
        <v>0</v>
      </c>
      <c r="Y34" s="59"/>
      <c r="Z34" s="59">
        <v>19979</v>
      </c>
      <c r="AA34" s="59"/>
      <c r="AB34" s="59">
        <f>SUM(Z34,V34,T34,X34)</f>
        <v>19979</v>
      </c>
      <c r="AC34" s="59"/>
      <c r="AD34" s="59">
        <f t="shared" si="0"/>
        <v>19979</v>
      </c>
      <c r="AE34" s="59"/>
      <c r="AF34" s="59">
        <v>180021</v>
      </c>
      <c r="AG34" s="59"/>
      <c r="AH34" s="59">
        <f t="shared" si="1"/>
        <v>200000</v>
      </c>
    </row>
    <row r="35" spans="1:34" ht="17.45" customHeight="1" x14ac:dyDescent="0.35">
      <c r="A35" s="58" t="s">
        <v>195</v>
      </c>
      <c r="B35" s="58"/>
      <c r="C35" s="58"/>
      <c r="D35" s="74"/>
      <c r="E35" s="58"/>
      <c r="F35" s="77"/>
      <c r="G35" s="58"/>
      <c r="H35" s="77"/>
      <c r="I35" s="58"/>
      <c r="J35" s="77"/>
      <c r="K35" s="58"/>
      <c r="L35" s="77"/>
      <c r="M35" s="58"/>
      <c r="N35" s="77"/>
      <c r="O35" s="77"/>
      <c r="P35" s="77"/>
      <c r="Q35" s="58"/>
      <c r="R35" s="77"/>
      <c r="S35" s="58"/>
      <c r="T35" s="77"/>
      <c r="U35" s="58"/>
      <c r="V35" s="77"/>
      <c r="W35" s="77"/>
      <c r="X35" s="77"/>
      <c r="Y35" s="58"/>
      <c r="Z35" s="77"/>
      <c r="AA35" s="58"/>
      <c r="AB35" s="59"/>
      <c r="AC35" s="58"/>
      <c r="AD35" s="59"/>
      <c r="AE35" s="58"/>
      <c r="AF35" s="58"/>
      <c r="AG35" s="58"/>
      <c r="AH35" s="59"/>
    </row>
    <row r="36" spans="1:34" ht="17.45" customHeight="1" x14ac:dyDescent="0.35">
      <c r="A36" s="58"/>
      <c r="B36" s="58" t="s">
        <v>196</v>
      </c>
      <c r="C36" s="58"/>
      <c r="D36" s="74"/>
      <c r="E36" s="58"/>
      <c r="F36" s="77">
        <v>0</v>
      </c>
      <c r="G36" s="58"/>
      <c r="H36" s="77">
        <v>0</v>
      </c>
      <c r="I36" s="58"/>
      <c r="J36" s="77">
        <v>0</v>
      </c>
      <c r="K36" s="58"/>
      <c r="L36" s="77">
        <v>0</v>
      </c>
      <c r="M36" s="58"/>
      <c r="N36" s="77">
        <v>0</v>
      </c>
      <c r="O36" s="77"/>
      <c r="P36" s="77">
        <v>0</v>
      </c>
      <c r="Q36" s="58"/>
      <c r="R36" s="77">
        <v>-199452</v>
      </c>
      <c r="S36" s="58"/>
      <c r="T36" s="77">
        <v>0</v>
      </c>
      <c r="U36" s="58"/>
      <c r="V36" s="77">
        <v>0</v>
      </c>
      <c r="W36" s="77"/>
      <c r="X36" s="77">
        <v>0</v>
      </c>
      <c r="Y36" s="58"/>
      <c r="Z36" s="77">
        <v>0</v>
      </c>
      <c r="AA36" s="58"/>
      <c r="AB36" s="59">
        <f>SUM(Z36,V36,T36,X36)</f>
        <v>0</v>
      </c>
      <c r="AC36" s="58"/>
      <c r="AD36" s="59">
        <f t="shared" ref="AD36:AD38" si="2">SUM(AB36,R36,P36,N36,L36,J36,H36,F36)</f>
        <v>-199452</v>
      </c>
      <c r="AE36" s="58"/>
      <c r="AF36" s="77">
        <v>0</v>
      </c>
      <c r="AG36" s="58"/>
      <c r="AH36" s="59">
        <f>SUM(AF36,AD36)</f>
        <v>-199452</v>
      </c>
    </row>
    <row r="37" spans="1:34" ht="17.45" customHeight="1" x14ac:dyDescent="0.35">
      <c r="A37" s="58" t="s">
        <v>197</v>
      </c>
      <c r="B37" s="58"/>
      <c r="C37" s="58"/>
      <c r="D37" s="74">
        <v>15</v>
      </c>
      <c r="E37" s="58"/>
      <c r="F37" s="77">
        <v>0</v>
      </c>
      <c r="G37" s="58"/>
      <c r="H37" s="77">
        <v>0</v>
      </c>
      <c r="I37" s="58"/>
      <c r="J37" s="77">
        <v>0</v>
      </c>
      <c r="K37" s="58"/>
      <c r="L37" s="77">
        <v>0</v>
      </c>
      <c r="M37" s="58"/>
      <c r="N37" s="77">
        <v>0</v>
      </c>
      <c r="O37" s="77"/>
      <c r="P37" s="77">
        <v>0</v>
      </c>
      <c r="Q37" s="58"/>
      <c r="R37" s="77">
        <v>-964553</v>
      </c>
      <c r="S37" s="58"/>
      <c r="T37" s="77">
        <v>0</v>
      </c>
      <c r="U37" s="58"/>
      <c r="V37" s="77">
        <v>0</v>
      </c>
      <c r="W37" s="77"/>
      <c r="X37" s="77">
        <v>0</v>
      </c>
      <c r="Y37" s="58"/>
      <c r="Z37" s="77">
        <v>0</v>
      </c>
      <c r="AA37" s="58"/>
      <c r="AB37" s="59">
        <f>SUM(Z37,V37,T37,X37)</f>
        <v>0</v>
      </c>
      <c r="AC37" s="58"/>
      <c r="AD37" s="59">
        <f t="shared" si="2"/>
        <v>-964553</v>
      </c>
      <c r="AE37" s="58"/>
      <c r="AF37" s="77">
        <v>0</v>
      </c>
      <c r="AG37" s="58"/>
      <c r="AH37" s="59">
        <f>AD37</f>
        <v>-964553</v>
      </c>
    </row>
    <row r="38" spans="1:34" ht="17.45" customHeight="1" x14ac:dyDescent="0.35">
      <c r="A38" s="58" t="s">
        <v>198</v>
      </c>
      <c r="B38" s="58"/>
      <c r="C38" s="58"/>
      <c r="D38" s="74"/>
      <c r="E38" s="58"/>
      <c r="F38" s="77">
        <v>0</v>
      </c>
      <c r="G38" s="58"/>
      <c r="H38" s="77">
        <v>0</v>
      </c>
      <c r="I38" s="58"/>
      <c r="J38" s="77">
        <v>0</v>
      </c>
      <c r="K38" s="58"/>
      <c r="L38" s="77">
        <v>0</v>
      </c>
      <c r="M38" s="58"/>
      <c r="N38" s="77">
        <v>0</v>
      </c>
      <c r="O38" s="77"/>
      <c r="P38" s="77">
        <v>0</v>
      </c>
      <c r="Q38" s="58"/>
      <c r="R38" s="77">
        <v>0</v>
      </c>
      <c r="S38" s="58"/>
      <c r="T38" s="77">
        <v>0</v>
      </c>
      <c r="U38" s="58"/>
      <c r="V38" s="77">
        <v>0</v>
      </c>
      <c r="W38" s="77"/>
      <c r="X38" s="77">
        <v>0</v>
      </c>
      <c r="Y38" s="58"/>
      <c r="Z38" s="77">
        <v>0</v>
      </c>
      <c r="AA38" s="58"/>
      <c r="AB38" s="59">
        <f>SUM(Z38,V38,T38,X38)</f>
        <v>0</v>
      </c>
      <c r="AC38" s="58"/>
      <c r="AD38" s="59">
        <f t="shared" si="2"/>
        <v>0</v>
      </c>
      <c r="AE38" s="58"/>
      <c r="AF38" s="58">
        <v>-435047</v>
      </c>
      <c r="AG38" s="58"/>
      <c r="AH38" s="59">
        <f>AF38</f>
        <v>-435047</v>
      </c>
    </row>
    <row r="39" spans="1:34" ht="17.45" customHeight="1" x14ac:dyDescent="0.35">
      <c r="A39" s="78" t="s">
        <v>199</v>
      </c>
      <c r="B39" s="58"/>
      <c r="C39" s="58"/>
      <c r="D39" s="74"/>
      <c r="E39" s="58"/>
      <c r="F39" s="79">
        <v>0</v>
      </c>
      <c r="G39" s="58"/>
      <c r="H39" s="79">
        <v>0</v>
      </c>
      <c r="I39" s="58"/>
      <c r="J39" s="79">
        <v>0</v>
      </c>
      <c r="K39" s="58"/>
      <c r="L39" s="79">
        <v>0</v>
      </c>
      <c r="M39" s="58"/>
      <c r="N39" s="79">
        <v>0</v>
      </c>
      <c r="O39" s="80"/>
      <c r="P39" s="79">
        <v>0</v>
      </c>
      <c r="Q39" s="59"/>
      <c r="R39" s="79">
        <v>1598601</v>
      </c>
      <c r="S39" s="80"/>
      <c r="T39" s="79">
        <v>462660</v>
      </c>
      <c r="U39" s="80"/>
      <c r="V39" s="79">
        <v>-777067</v>
      </c>
      <c r="W39" s="79"/>
      <c r="X39" s="79">
        <v>-17162</v>
      </c>
      <c r="Y39" s="80"/>
      <c r="Z39" s="79">
        <v>0</v>
      </c>
      <c r="AA39" s="80"/>
      <c r="AB39" s="63">
        <f>SUM(Z39,V39,T39,X39)</f>
        <v>-331569</v>
      </c>
      <c r="AC39" s="59"/>
      <c r="AD39" s="63">
        <f t="shared" si="0"/>
        <v>1267032</v>
      </c>
      <c r="AE39" s="80"/>
      <c r="AF39" s="79">
        <v>652568</v>
      </c>
      <c r="AG39" s="80"/>
      <c r="AH39" s="63">
        <f t="shared" si="1"/>
        <v>1919600</v>
      </c>
    </row>
    <row r="40" spans="1:34" ht="5.0999999999999996" customHeight="1" x14ac:dyDescent="0.35">
      <c r="A40" s="78"/>
      <c r="B40" s="58"/>
      <c r="C40" s="58"/>
      <c r="D40" s="58"/>
      <c r="E40" s="58"/>
      <c r="F40" s="80"/>
      <c r="G40" s="58"/>
      <c r="H40" s="80"/>
      <c r="I40" s="58"/>
      <c r="J40" s="80"/>
      <c r="K40" s="58"/>
      <c r="L40" s="80"/>
      <c r="M40" s="58"/>
      <c r="N40" s="80"/>
      <c r="O40" s="80"/>
      <c r="P40" s="80"/>
      <c r="Q40" s="59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</row>
    <row r="41" spans="1:34" ht="17.45" customHeight="1" x14ac:dyDescent="0.35">
      <c r="A41" s="76" t="s">
        <v>200</v>
      </c>
      <c r="B41" s="76"/>
      <c r="C41" s="76"/>
      <c r="D41" s="76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</row>
    <row r="42" spans="1:34" ht="17.45" customHeight="1" thickBot="1" x14ac:dyDescent="0.4">
      <c r="A42" s="58"/>
      <c r="B42" s="76" t="s">
        <v>201</v>
      </c>
      <c r="C42" s="76"/>
      <c r="D42" s="58"/>
      <c r="E42" s="58"/>
      <c r="F42" s="81">
        <f>SUM(F23:F39)</f>
        <v>5213800</v>
      </c>
      <c r="G42" s="58"/>
      <c r="H42" s="81">
        <f>SUM(H23:H39)</f>
        <v>9644040</v>
      </c>
      <c r="I42" s="58"/>
      <c r="J42" s="81">
        <f>SUM(J23:J39)</f>
        <v>7951674</v>
      </c>
      <c r="K42" s="58"/>
      <c r="L42" s="81">
        <f>SUM(L23:L39)</f>
        <v>-158627</v>
      </c>
      <c r="M42" s="58"/>
      <c r="N42" s="81">
        <f>SUM(N23:N39)</f>
        <v>155197</v>
      </c>
      <c r="O42" s="59"/>
      <c r="P42" s="81">
        <f>SUM(P23:P39)</f>
        <v>334427</v>
      </c>
      <c r="Q42" s="59"/>
      <c r="R42" s="81">
        <f>SUM(R23:R39)</f>
        <v>6359508</v>
      </c>
      <c r="S42" s="59"/>
      <c r="T42" s="81">
        <f>SUM(T23:T39)</f>
        <v>-374634</v>
      </c>
      <c r="U42" s="59"/>
      <c r="V42" s="81">
        <f>SUM(V23:V39)</f>
        <v>-1789189</v>
      </c>
      <c r="W42" s="81"/>
      <c r="X42" s="81">
        <f>SUM(X23:X39)</f>
        <v>-56601</v>
      </c>
      <c r="Y42" s="59"/>
      <c r="Z42" s="81">
        <f>SUM(Z23:Z39)</f>
        <v>-98676</v>
      </c>
      <c r="AA42" s="59"/>
      <c r="AB42" s="81">
        <f>SUM(AB23:AB39)</f>
        <v>-2319100</v>
      </c>
      <c r="AC42" s="59"/>
      <c r="AD42" s="81">
        <f>SUM(AD23:AD39)</f>
        <v>27180919</v>
      </c>
      <c r="AE42" s="59"/>
      <c r="AF42" s="81">
        <f>SUM(AF23:AF39)</f>
        <v>10562884</v>
      </c>
      <c r="AG42" s="59"/>
      <c r="AH42" s="81">
        <f>SUM(AH23:AH39)</f>
        <v>37743803</v>
      </c>
    </row>
    <row r="43" spans="1:34" ht="13.7" customHeight="1" thickTop="1" x14ac:dyDescent="0.35">
      <c r="A43" s="58"/>
      <c r="B43" s="76"/>
      <c r="C43" s="76"/>
      <c r="D43" s="58"/>
      <c r="E43" s="58"/>
      <c r="F43" s="59"/>
      <c r="G43" s="58"/>
      <c r="H43" s="59"/>
      <c r="I43" s="58"/>
      <c r="J43" s="59"/>
      <c r="K43" s="58"/>
      <c r="L43" s="59"/>
      <c r="M43" s="58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</row>
    <row r="44" spans="1:34" ht="14.85" customHeight="1" x14ac:dyDescent="0.35">
      <c r="A44" s="58"/>
      <c r="B44" s="76"/>
      <c r="C44" s="76"/>
      <c r="D44" s="58"/>
      <c r="E44" s="58"/>
      <c r="F44" s="59"/>
      <c r="G44" s="58"/>
      <c r="H44" s="59"/>
      <c r="I44" s="58"/>
      <c r="J44" s="59"/>
      <c r="K44" s="58"/>
      <c r="L44" s="59"/>
      <c r="M44" s="58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</row>
    <row r="45" spans="1:34" ht="14.85" customHeight="1" x14ac:dyDescent="0.35">
      <c r="A45" s="58"/>
      <c r="B45" s="76"/>
      <c r="C45" s="76"/>
      <c r="D45" s="58"/>
      <c r="E45" s="58"/>
      <c r="F45" s="59"/>
      <c r="G45" s="58"/>
      <c r="H45" s="59"/>
      <c r="I45" s="58"/>
      <c r="J45" s="59"/>
      <c r="K45" s="58"/>
      <c r="L45" s="59"/>
      <c r="M45" s="58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</row>
    <row r="46" spans="1:34" ht="20.25" customHeight="1" x14ac:dyDescent="0.35">
      <c r="A46" s="58"/>
      <c r="B46" s="76"/>
      <c r="C46" s="76"/>
      <c r="D46" s="58"/>
      <c r="E46" s="58"/>
      <c r="F46" s="59"/>
      <c r="G46" s="58"/>
      <c r="H46" s="59"/>
      <c r="I46" s="58"/>
      <c r="J46" s="59"/>
      <c r="K46" s="58"/>
      <c r="L46" s="59"/>
      <c r="M46" s="58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</row>
    <row r="47" spans="1:34" ht="21.95" customHeight="1" x14ac:dyDescent="0.35">
      <c r="A47" s="184" t="s">
        <v>37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</row>
  </sheetData>
  <mergeCells count="6">
    <mergeCell ref="A47:AH47"/>
    <mergeCell ref="P9:R9"/>
    <mergeCell ref="F5:AF5"/>
    <mergeCell ref="F6:AD6"/>
    <mergeCell ref="T7:AC7"/>
    <mergeCell ref="T8:X8"/>
  </mergeCells>
  <pageMargins left="0.3" right="0.3" top="0.5" bottom="0.6" header="0.49" footer="0.4"/>
  <pageSetup paperSize="9" scale="6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627E-D6D3-4774-8A9E-9F065352B70D}">
  <dimension ref="A1:AE37"/>
  <sheetViews>
    <sheetView topLeftCell="A15" zoomScaleNormal="100" zoomScaleSheetLayoutView="40" workbookViewId="0">
      <selection activeCell="K28" sqref="K28"/>
    </sheetView>
  </sheetViews>
  <sheetFormatPr defaultColWidth="9.140625" defaultRowHeight="21.75" customHeight="1" x14ac:dyDescent="0.35"/>
  <cols>
    <col min="1" max="1" width="1.42578125" style="174" customWidth="1"/>
    <col min="2" max="2" width="25.140625" style="174" customWidth="1"/>
    <col min="3" max="3" width="7.5703125" style="174" customWidth="1"/>
    <col min="4" max="4" width="0.42578125" style="174" customWidth="1"/>
    <col min="5" max="5" width="9.85546875" style="174" customWidth="1"/>
    <col min="6" max="6" width="0.42578125" style="174" customWidth="1"/>
    <col min="7" max="7" width="10.140625" style="174" customWidth="1"/>
    <col min="8" max="8" width="0.42578125" style="174" customWidth="1"/>
    <col min="9" max="9" width="9.85546875" style="174" customWidth="1"/>
    <col min="10" max="10" width="0.42578125" style="174" customWidth="1"/>
    <col min="11" max="11" width="12.140625" style="174" customWidth="1"/>
    <col min="12" max="12" width="0.42578125" style="174" customWidth="1"/>
    <col min="13" max="13" width="8.85546875" style="174" customWidth="1"/>
    <col min="14" max="14" width="0.42578125" style="174" customWidth="1"/>
    <col min="15" max="15" width="10.85546875" style="174" customWidth="1"/>
    <col min="16" max="16" width="0.42578125" style="174" customWidth="1"/>
    <col min="17" max="17" width="10.140625" style="174" customWidth="1"/>
    <col min="18" max="18" width="0.42578125" style="174" customWidth="1"/>
    <col min="19" max="19" width="10.85546875" style="174" customWidth="1"/>
    <col min="20" max="20" width="0.42578125" style="174" customWidth="1"/>
    <col min="21" max="21" width="10.85546875" style="174" customWidth="1"/>
    <col min="22" max="22" width="0.42578125" style="174" customWidth="1"/>
    <col min="23" max="23" width="11.85546875" style="174" customWidth="1"/>
    <col min="24" max="24" width="0.42578125" style="174" customWidth="1"/>
    <col min="25" max="25" width="12.5703125" style="174" customWidth="1"/>
    <col min="26" max="26" width="0.42578125" style="174" customWidth="1"/>
    <col min="27" max="27" width="12.85546875" style="174" customWidth="1"/>
    <col min="28" max="28" width="0.42578125" style="174" customWidth="1"/>
    <col min="29" max="29" width="10" style="174" customWidth="1"/>
    <col min="30" max="30" width="0.42578125" style="174" customWidth="1"/>
    <col min="31" max="31" width="9.42578125" style="174" customWidth="1"/>
    <col min="32" max="16384" width="9.140625" style="174"/>
  </cols>
  <sheetData>
    <row r="1" spans="1:31" ht="21.75" customHeight="1" x14ac:dyDescent="0.35">
      <c r="A1" s="57" t="s">
        <v>0</v>
      </c>
      <c r="B1" s="58"/>
      <c r="C1" s="58"/>
      <c r="D1" s="58"/>
      <c r="E1" s="59"/>
      <c r="F1" s="58"/>
      <c r="G1" s="59"/>
      <c r="H1" s="58"/>
      <c r="I1" s="58"/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21.75" customHeight="1" x14ac:dyDescent="0.35">
      <c r="A2" s="57" t="s">
        <v>132</v>
      </c>
      <c r="B2" s="58"/>
      <c r="C2" s="58"/>
      <c r="D2" s="58"/>
      <c r="E2" s="59"/>
      <c r="F2" s="58"/>
      <c r="G2" s="59"/>
      <c r="H2" s="58"/>
      <c r="I2" s="58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21.75" customHeight="1" x14ac:dyDescent="0.35">
      <c r="A3" s="61" t="s">
        <v>131</v>
      </c>
      <c r="B3" s="62"/>
      <c r="C3" s="62"/>
      <c r="D3" s="62"/>
      <c r="E3" s="63"/>
      <c r="F3" s="62"/>
      <c r="G3" s="63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</row>
    <row r="4" spans="1:31" ht="20.100000000000001" customHeight="1" x14ac:dyDescent="0.35">
      <c r="A4" s="57"/>
      <c r="B4" s="58"/>
      <c r="C4" s="58"/>
      <c r="D4" s="58"/>
      <c r="E4" s="59"/>
      <c r="F4" s="58"/>
      <c r="G4" s="59"/>
      <c r="H4" s="58"/>
      <c r="I4" s="58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20.100000000000001" customHeight="1" x14ac:dyDescent="0.35">
      <c r="A5" s="57"/>
      <c r="B5" s="58"/>
      <c r="C5" s="58"/>
      <c r="D5" s="58"/>
      <c r="E5" s="185" t="s">
        <v>2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64"/>
      <c r="AE5" s="65" t="s">
        <v>7</v>
      </c>
    </row>
    <row r="6" spans="1:31" ht="20.100000000000001" customHeight="1" x14ac:dyDescent="0.35">
      <c r="A6" s="57"/>
      <c r="B6" s="58"/>
      <c r="C6" s="58"/>
      <c r="D6" s="58"/>
      <c r="E6" s="186" t="s">
        <v>133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66"/>
      <c r="AC6" s="66"/>
      <c r="AD6" s="66"/>
      <c r="AE6" s="66"/>
    </row>
    <row r="7" spans="1:31" ht="20.100000000000001" customHeight="1" x14ac:dyDescent="0.4">
      <c r="A7" s="57"/>
      <c r="B7" s="58"/>
      <c r="C7" s="58"/>
      <c r="D7" s="58"/>
      <c r="E7" s="66"/>
      <c r="F7" s="58"/>
      <c r="G7" s="66"/>
      <c r="H7" s="58"/>
      <c r="I7" s="58"/>
      <c r="J7" s="58"/>
      <c r="K7" s="66"/>
      <c r="L7" s="66"/>
      <c r="M7" s="66"/>
      <c r="N7" s="66"/>
      <c r="O7" s="66"/>
      <c r="P7" s="66"/>
      <c r="Q7" s="186" t="s">
        <v>122</v>
      </c>
      <c r="R7" s="186"/>
      <c r="S7" s="186"/>
      <c r="T7" s="186"/>
      <c r="U7" s="186"/>
      <c r="V7" s="186"/>
      <c r="W7" s="186"/>
      <c r="X7" s="186"/>
      <c r="Y7" s="186"/>
      <c r="Z7" s="82"/>
      <c r="AA7" s="66"/>
      <c r="AB7" s="66"/>
      <c r="AC7" s="66"/>
      <c r="AD7" s="66"/>
      <c r="AE7" s="66"/>
    </row>
    <row r="8" spans="1:31" ht="20.100000000000001" customHeight="1" x14ac:dyDescent="0.35">
      <c r="A8" s="58"/>
      <c r="B8" s="58"/>
      <c r="C8" s="58"/>
      <c r="D8" s="58"/>
      <c r="E8" s="60"/>
      <c r="F8" s="58"/>
      <c r="G8" s="60"/>
      <c r="H8" s="58"/>
      <c r="I8" s="58"/>
      <c r="J8" s="58"/>
      <c r="K8" s="58"/>
      <c r="L8" s="60"/>
      <c r="M8" s="58"/>
      <c r="N8" s="58"/>
      <c r="O8" s="58"/>
      <c r="P8" s="60"/>
      <c r="Q8" s="185" t="s">
        <v>135</v>
      </c>
      <c r="R8" s="185"/>
      <c r="S8" s="185"/>
      <c r="T8" s="185"/>
      <c r="U8" s="185"/>
      <c r="V8" s="60"/>
      <c r="W8" s="60"/>
      <c r="X8" s="58"/>
      <c r="Y8" s="58"/>
      <c r="Z8" s="58"/>
      <c r="AA8" s="58"/>
      <c r="AB8" s="58"/>
      <c r="AC8" s="58"/>
      <c r="AD8" s="60"/>
      <c r="AE8" s="60"/>
    </row>
    <row r="9" spans="1:31" ht="20.100000000000001" customHeight="1" x14ac:dyDescent="0.35">
      <c r="A9" s="58"/>
      <c r="B9" s="58"/>
      <c r="C9" s="58"/>
      <c r="D9" s="58"/>
      <c r="E9" s="60"/>
      <c r="F9" s="58"/>
      <c r="G9" s="60"/>
      <c r="H9" s="58"/>
      <c r="I9" s="58"/>
      <c r="J9" s="58"/>
      <c r="K9" s="58"/>
      <c r="L9" s="60"/>
      <c r="M9" s="185" t="s">
        <v>119</v>
      </c>
      <c r="N9" s="185"/>
      <c r="O9" s="185"/>
      <c r="P9" s="60"/>
      <c r="Q9" s="66"/>
      <c r="R9" s="66"/>
      <c r="S9" s="66"/>
      <c r="T9" s="66"/>
      <c r="U9" s="60" t="s">
        <v>137</v>
      </c>
      <c r="V9" s="60"/>
      <c r="W9" s="60" t="s">
        <v>138</v>
      </c>
      <c r="X9" s="58"/>
      <c r="Y9" s="58"/>
      <c r="Z9" s="58"/>
      <c r="AA9" s="58"/>
      <c r="AB9" s="58"/>
      <c r="AC9" s="58"/>
      <c r="AD9" s="60"/>
      <c r="AE9" s="60"/>
    </row>
    <row r="10" spans="1:31" ht="20.100000000000001" customHeight="1" x14ac:dyDescent="0.35">
      <c r="A10" s="58"/>
      <c r="B10" s="58"/>
      <c r="C10" s="58"/>
      <c r="D10" s="58"/>
      <c r="E10" s="58"/>
      <c r="F10" s="58"/>
      <c r="G10" s="58"/>
      <c r="H10" s="58"/>
      <c r="I10" s="67" t="s">
        <v>139</v>
      </c>
      <c r="J10" s="58"/>
      <c r="K10" s="60" t="s">
        <v>141</v>
      </c>
      <c r="L10" s="60"/>
      <c r="M10" s="60" t="s">
        <v>142</v>
      </c>
      <c r="N10" s="60"/>
      <c r="O10" s="60"/>
      <c r="P10" s="60"/>
      <c r="Q10" s="60"/>
      <c r="R10" s="60"/>
      <c r="S10" s="60" t="s">
        <v>143</v>
      </c>
      <c r="T10" s="60"/>
      <c r="U10" s="60" t="s">
        <v>144</v>
      </c>
      <c r="V10" s="60"/>
      <c r="W10" s="67" t="s">
        <v>145</v>
      </c>
      <c r="X10" s="60"/>
      <c r="Y10" s="60" t="s">
        <v>146</v>
      </c>
      <c r="Z10" s="60"/>
      <c r="AA10" s="68" t="s">
        <v>147</v>
      </c>
      <c r="AB10" s="60"/>
      <c r="AC10" s="60" t="s">
        <v>148</v>
      </c>
      <c r="AD10" s="58"/>
      <c r="AE10" s="58"/>
    </row>
    <row r="11" spans="1:31" ht="20.100000000000001" customHeight="1" x14ac:dyDescent="0.35">
      <c r="A11" s="58"/>
      <c r="B11" s="58"/>
      <c r="C11" s="58"/>
      <c r="D11" s="58"/>
      <c r="E11" s="60" t="s">
        <v>149</v>
      </c>
      <c r="F11" s="58"/>
      <c r="G11" s="60" t="s">
        <v>150</v>
      </c>
      <c r="H11" s="58"/>
      <c r="I11" s="67" t="s">
        <v>151</v>
      </c>
      <c r="J11" s="58"/>
      <c r="K11" s="69" t="s">
        <v>153</v>
      </c>
      <c r="L11" s="60"/>
      <c r="M11" s="69" t="s">
        <v>154</v>
      </c>
      <c r="N11" s="60"/>
      <c r="O11" s="60"/>
      <c r="P11" s="60"/>
      <c r="Q11" s="60" t="s">
        <v>155</v>
      </c>
      <c r="R11" s="60"/>
      <c r="S11" s="60" t="s">
        <v>156</v>
      </c>
      <c r="T11" s="60"/>
      <c r="U11" s="60" t="s">
        <v>157</v>
      </c>
      <c r="V11" s="60"/>
      <c r="W11" s="60" t="s">
        <v>158</v>
      </c>
      <c r="X11" s="60"/>
      <c r="Y11" s="60" t="s">
        <v>159</v>
      </c>
      <c r="Z11" s="60"/>
      <c r="AA11" s="60" t="s">
        <v>160</v>
      </c>
      <c r="AB11" s="60"/>
      <c r="AC11" s="60" t="s">
        <v>161</v>
      </c>
      <c r="AD11" s="60"/>
      <c r="AE11" s="60" t="s">
        <v>147</v>
      </c>
    </row>
    <row r="12" spans="1:31" ht="20.100000000000001" customHeight="1" x14ac:dyDescent="0.35">
      <c r="A12" s="58"/>
      <c r="B12" s="58"/>
      <c r="C12" s="70" t="s">
        <v>6</v>
      </c>
      <c r="D12" s="58"/>
      <c r="E12" s="65" t="s">
        <v>162</v>
      </c>
      <c r="F12" s="58"/>
      <c r="G12" s="65" t="s">
        <v>163</v>
      </c>
      <c r="H12" s="58"/>
      <c r="I12" s="65" t="s">
        <v>164</v>
      </c>
      <c r="J12" s="58"/>
      <c r="K12" s="65" t="s">
        <v>166</v>
      </c>
      <c r="L12" s="60"/>
      <c r="M12" s="65" t="s">
        <v>167</v>
      </c>
      <c r="N12" s="60"/>
      <c r="O12" s="65" t="s">
        <v>121</v>
      </c>
      <c r="P12" s="60"/>
      <c r="Q12" s="65" t="s">
        <v>168</v>
      </c>
      <c r="R12" s="60"/>
      <c r="S12" s="65" t="s">
        <v>169</v>
      </c>
      <c r="T12" s="60"/>
      <c r="U12" s="65" t="s">
        <v>170</v>
      </c>
      <c r="V12" s="60"/>
      <c r="W12" s="65" t="s">
        <v>171</v>
      </c>
      <c r="X12" s="60"/>
      <c r="Y12" s="65" t="s">
        <v>172</v>
      </c>
      <c r="Z12" s="60"/>
      <c r="AA12" s="65" t="s">
        <v>173</v>
      </c>
      <c r="AB12" s="60"/>
      <c r="AC12" s="65" t="s">
        <v>174</v>
      </c>
      <c r="AD12" s="60"/>
      <c r="AE12" s="65" t="s">
        <v>175</v>
      </c>
    </row>
    <row r="13" spans="1:31" ht="6" customHeight="1" x14ac:dyDescent="0.35">
      <c r="A13" s="58"/>
      <c r="B13" s="58"/>
      <c r="C13" s="58"/>
      <c r="D13" s="58"/>
      <c r="E13" s="60"/>
      <c r="F13" s="58"/>
      <c r="G13" s="60"/>
      <c r="H13" s="58"/>
      <c r="I13" s="58"/>
      <c r="J13" s="58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</row>
    <row r="14" spans="1:31" ht="20.100000000000001" customHeight="1" x14ac:dyDescent="0.35">
      <c r="A14" s="57" t="s">
        <v>176</v>
      </c>
      <c r="B14" s="57"/>
      <c r="C14" s="58"/>
      <c r="D14" s="58"/>
      <c r="E14" s="59"/>
      <c r="F14" s="58"/>
      <c r="G14" s="59"/>
      <c r="H14" s="58"/>
      <c r="I14" s="59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20.100000000000001" customHeight="1" x14ac:dyDescent="0.35">
      <c r="A15" s="58"/>
      <c r="B15" s="57" t="s">
        <v>202</v>
      </c>
      <c r="C15" s="58"/>
      <c r="D15" s="58"/>
      <c r="E15" s="59">
        <v>5213800</v>
      </c>
      <c r="F15" s="58"/>
      <c r="G15" s="59">
        <v>9644040</v>
      </c>
      <c r="H15" s="58"/>
      <c r="I15" s="59">
        <v>7951674</v>
      </c>
      <c r="J15" s="58"/>
      <c r="K15" s="59">
        <v>5123</v>
      </c>
      <c r="L15" s="59"/>
      <c r="M15" s="59">
        <v>411705</v>
      </c>
      <c r="N15" s="59"/>
      <c r="O15" s="59">
        <v>6656743</v>
      </c>
      <c r="P15" s="59"/>
      <c r="Q15" s="59">
        <v>-840038</v>
      </c>
      <c r="R15" s="59"/>
      <c r="S15" s="59">
        <v>-1421821</v>
      </c>
      <c r="T15" s="59"/>
      <c r="U15" s="59">
        <v>-52282</v>
      </c>
      <c r="V15" s="59"/>
      <c r="W15" s="59">
        <v>-98675</v>
      </c>
      <c r="X15" s="59"/>
      <c r="Y15" s="59">
        <f>SUM(W15,U15,Q15,S15)</f>
        <v>-2412816</v>
      </c>
      <c r="Z15" s="59"/>
      <c r="AA15" s="59">
        <f>SUM(Y15,O15,M15,K15,I15,G15,E15)</f>
        <v>27470269</v>
      </c>
      <c r="AB15" s="59"/>
      <c r="AC15" s="59">
        <v>11833813</v>
      </c>
      <c r="AD15" s="59"/>
      <c r="AE15" s="59">
        <f>SUM(AC15,AA15)</f>
        <v>39304082</v>
      </c>
    </row>
    <row r="16" spans="1:31" ht="20.100000000000001" customHeight="1" x14ac:dyDescent="0.35">
      <c r="A16" s="76" t="s">
        <v>185</v>
      </c>
      <c r="B16" s="57"/>
      <c r="C16" s="58"/>
      <c r="D16" s="58"/>
      <c r="E16" s="59"/>
      <c r="F16" s="58"/>
      <c r="G16" s="59"/>
      <c r="H16" s="58"/>
      <c r="I16" s="59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20.100000000000001" customHeight="1" x14ac:dyDescent="0.35">
      <c r="A17" s="76"/>
      <c r="B17" s="57" t="s">
        <v>186</v>
      </c>
      <c r="C17" s="74"/>
      <c r="D17" s="58"/>
      <c r="E17" s="59"/>
      <c r="F17" s="58"/>
      <c r="G17" s="59"/>
      <c r="H17" s="58"/>
      <c r="I17" s="59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ht="20.100000000000001" customHeight="1" x14ac:dyDescent="0.35">
      <c r="A18" s="76"/>
      <c r="B18" s="57" t="s">
        <v>203</v>
      </c>
      <c r="C18" s="74"/>
      <c r="D18" s="58"/>
      <c r="E18" s="59"/>
      <c r="F18" s="58"/>
      <c r="G18" s="59"/>
      <c r="H18" s="58"/>
      <c r="I18" s="59"/>
      <c r="J18" s="58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1:31" ht="20.100000000000001" customHeight="1" x14ac:dyDescent="0.35">
      <c r="A19" s="72" t="s">
        <v>192</v>
      </c>
      <c r="B19" s="58"/>
      <c r="C19" s="74"/>
      <c r="D19" s="58"/>
      <c r="E19" s="59">
        <v>0</v>
      </c>
      <c r="F19" s="58"/>
      <c r="G19" s="59">
        <v>0</v>
      </c>
      <c r="H19" s="58"/>
      <c r="I19" s="59">
        <v>0</v>
      </c>
      <c r="J19" s="58"/>
      <c r="K19" s="59">
        <v>0</v>
      </c>
      <c r="L19" s="59"/>
      <c r="M19" s="59">
        <v>0</v>
      </c>
      <c r="N19" s="59"/>
      <c r="O19" s="59">
        <v>0</v>
      </c>
      <c r="P19" s="59"/>
      <c r="Q19" s="59">
        <v>0</v>
      </c>
      <c r="R19" s="59"/>
      <c r="S19" s="59">
        <v>0</v>
      </c>
      <c r="T19" s="59"/>
      <c r="U19" s="59">
        <v>0</v>
      </c>
      <c r="V19" s="59"/>
      <c r="W19" s="59">
        <v>0</v>
      </c>
      <c r="X19" s="59"/>
      <c r="Y19" s="59">
        <f>SUM(W19,U19,Q19,S19)</f>
        <v>0</v>
      </c>
      <c r="Z19" s="59"/>
      <c r="AA19" s="59">
        <f>SUM(Y19,O19,M19,K19,I19,G19,E19)</f>
        <v>0</v>
      </c>
      <c r="AB19" s="59"/>
      <c r="AC19" s="59">
        <v>197250</v>
      </c>
      <c r="AD19" s="59"/>
      <c r="AE19" s="59">
        <f>SUM(AC19,AA19)</f>
        <v>197250</v>
      </c>
    </row>
    <row r="20" spans="1:31" ht="20.100000000000001" customHeight="1" x14ac:dyDescent="0.35">
      <c r="A20" s="72" t="s">
        <v>193</v>
      </c>
      <c r="B20" s="58"/>
      <c r="C20" s="74"/>
      <c r="D20" s="58"/>
      <c r="E20" s="59"/>
      <c r="F20" s="58"/>
      <c r="G20" s="59"/>
      <c r="H20" s="58"/>
      <c r="I20" s="59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ht="20.100000000000001" customHeight="1" x14ac:dyDescent="0.35">
      <c r="A21" s="72"/>
      <c r="B21" s="58" t="s">
        <v>194</v>
      </c>
      <c r="C21" s="74"/>
      <c r="D21" s="58"/>
      <c r="E21" s="59">
        <v>0</v>
      </c>
      <c r="F21" s="58"/>
      <c r="G21" s="59">
        <v>0</v>
      </c>
      <c r="H21" s="58"/>
      <c r="I21" s="59">
        <v>0</v>
      </c>
      <c r="J21" s="58"/>
      <c r="K21" s="59">
        <v>0</v>
      </c>
      <c r="L21" s="59"/>
      <c r="M21" s="59">
        <v>0</v>
      </c>
      <c r="N21" s="59"/>
      <c r="O21" s="59">
        <v>0</v>
      </c>
      <c r="P21" s="59"/>
      <c r="Q21" s="59">
        <v>0</v>
      </c>
      <c r="R21" s="59"/>
      <c r="S21" s="59">
        <v>0</v>
      </c>
      <c r="T21" s="59"/>
      <c r="U21" s="59">
        <v>0</v>
      </c>
      <c r="V21" s="59"/>
      <c r="W21" s="59">
        <v>-59847</v>
      </c>
      <c r="X21" s="59"/>
      <c r="Y21" s="59">
        <f>SUM(W21,U21,Q21,S21)</f>
        <v>-59847</v>
      </c>
      <c r="Z21" s="59"/>
      <c r="AA21" s="59">
        <f>SUM(Y21,O21,M21,K21,I21,G21,E21)</f>
        <v>-59847</v>
      </c>
      <c r="AB21" s="59"/>
      <c r="AC21" s="59">
        <f>59847-974719-824599</f>
        <v>-1739471</v>
      </c>
      <c r="AD21" s="59"/>
      <c r="AE21" s="59">
        <f>SUM(AC21,AA21)</f>
        <v>-1799318</v>
      </c>
    </row>
    <row r="22" spans="1:31" ht="20.100000000000001" customHeight="1" x14ac:dyDescent="0.35">
      <c r="A22" s="58" t="s">
        <v>195</v>
      </c>
      <c r="B22" s="58"/>
      <c r="C22" s="74"/>
      <c r="D22" s="58"/>
      <c r="E22" s="77"/>
      <c r="F22" s="58"/>
      <c r="G22" s="77"/>
      <c r="H22" s="58"/>
      <c r="I22" s="77"/>
      <c r="J22" s="58"/>
      <c r="K22" s="77"/>
      <c r="L22" s="77"/>
      <c r="M22" s="77"/>
      <c r="N22" s="58"/>
      <c r="O22" s="77"/>
      <c r="P22" s="58"/>
      <c r="Q22" s="77"/>
      <c r="R22" s="58"/>
      <c r="S22" s="58"/>
      <c r="T22" s="58"/>
      <c r="U22" s="77"/>
      <c r="V22" s="58"/>
      <c r="W22" s="77"/>
      <c r="X22" s="58"/>
      <c r="Y22" s="59"/>
      <c r="Z22" s="58"/>
      <c r="AA22" s="59"/>
      <c r="AB22" s="58"/>
      <c r="AC22" s="58"/>
      <c r="AD22" s="58"/>
      <c r="AE22" s="59"/>
    </row>
    <row r="23" spans="1:31" ht="20.100000000000001" customHeight="1" x14ac:dyDescent="0.35">
      <c r="A23" s="58"/>
      <c r="B23" s="58" t="s">
        <v>196</v>
      </c>
      <c r="C23" s="74"/>
      <c r="D23" s="58"/>
      <c r="E23" s="77">
        <v>0</v>
      </c>
      <c r="F23" s="58"/>
      <c r="G23" s="77">
        <v>0</v>
      </c>
      <c r="H23" s="58"/>
      <c r="I23" s="77">
        <v>0</v>
      </c>
      <c r="J23" s="58"/>
      <c r="K23" s="77">
        <v>0</v>
      </c>
      <c r="L23" s="77"/>
      <c r="M23" s="77">
        <v>0</v>
      </c>
      <c r="N23" s="58"/>
      <c r="O23" s="77">
        <v>-198356</v>
      </c>
      <c r="P23" s="58"/>
      <c r="Q23" s="77">
        <v>0</v>
      </c>
      <c r="R23" s="58"/>
      <c r="S23" s="77">
        <v>0</v>
      </c>
      <c r="T23" s="58"/>
      <c r="U23" s="77">
        <v>0</v>
      </c>
      <c r="V23" s="58"/>
      <c r="W23" s="77">
        <v>0</v>
      </c>
      <c r="X23" s="58"/>
      <c r="Y23" s="59">
        <f>SUM(W23,U23,Q23,S23)</f>
        <v>0</v>
      </c>
      <c r="Z23" s="58"/>
      <c r="AA23" s="59">
        <f>SUM(Y23,O23,M23,K23,I23,G23,E23)</f>
        <v>-198356</v>
      </c>
      <c r="AB23" s="58"/>
      <c r="AC23" s="77">
        <v>0</v>
      </c>
      <c r="AD23" s="58"/>
      <c r="AE23" s="59">
        <f>SUM(AC23,AA23)</f>
        <v>-198356</v>
      </c>
    </row>
    <row r="24" spans="1:31" ht="20.100000000000001" customHeight="1" x14ac:dyDescent="0.35">
      <c r="A24" s="58" t="s">
        <v>197</v>
      </c>
      <c r="B24" s="58"/>
      <c r="C24" s="74">
        <v>15</v>
      </c>
      <c r="D24" s="58"/>
      <c r="E24" s="77">
        <v>0</v>
      </c>
      <c r="F24" s="58"/>
      <c r="G24" s="77">
        <v>0</v>
      </c>
      <c r="H24" s="58"/>
      <c r="I24" s="77">
        <v>0</v>
      </c>
      <c r="J24" s="58"/>
      <c r="K24" s="77">
        <v>0</v>
      </c>
      <c r="L24" s="77"/>
      <c r="M24" s="77">
        <v>0</v>
      </c>
      <c r="N24" s="58"/>
      <c r="O24" s="77">
        <v>-1173105</v>
      </c>
      <c r="P24" s="58"/>
      <c r="Q24" s="77">
        <v>0</v>
      </c>
      <c r="R24" s="58"/>
      <c r="S24" s="77">
        <v>0</v>
      </c>
      <c r="T24" s="58"/>
      <c r="U24" s="77">
        <v>0</v>
      </c>
      <c r="V24" s="58"/>
      <c r="W24" s="77">
        <v>0</v>
      </c>
      <c r="X24" s="58"/>
      <c r="Y24" s="59">
        <f t="shared" ref="Y24:Y26" si="0">SUM(W24,U24,Q24,S24)</f>
        <v>0</v>
      </c>
      <c r="Z24" s="58"/>
      <c r="AA24" s="59">
        <f t="shared" ref="AA24:AA26" si="1">SUM(Y24,O24,M24,K24,I24,G24,E24)</f>
        <v>-1173105</v>
      </c>
      <c r="AB24" s="58"/>
      <c r="AC24" s="77">
        <v>0</v>
      </c>
      <c r="AD24" s="58"/>
      <c r="AE24" s="59">
        <f>AA24</f>
        <v>-1173105</v>
      </c>
    </row>
    <row r="25" spans="1:31" ht="20.100000000000001" customHeight="1" x14ac:dyDescent="0.35">
      <c r="A25" s="58" t="s">
        <v>198</v>
      </c>
      <c r="B25" s="58"/>
      <c r="C25" s="74"/>
      <c r="D25" s="58"/>
      <c r="E25" s="77">
        <v>0</v>
      </c>
      <c r="F25" s="58"/>
      <c r="G25" s="77">
        <v>0</v>
      </c>
      <c r="H25" s="58"/>
      <c r="I25" s="77">
        <v>0</v>
      </c>
      <c r="J25" s="58"/>
      <c r="K25" s="77">
        <v>0</v>
      </c>
      <c r="L25" s="77"/>
      <c r="M25" s="77">
        <v>0</v>
      </c>
      <c r="N25" s="58"/>
      <c r="O25" s="77">
        <v>0</v>
      </c>
      <c r="P25" s="58"/>
      <c r="Q25" s="77">
        <v>0</v>
      </c>
      <c r="R25" s="58"/>
      <c r="S25" s="77">
        <v>0</v>
      </c>
      <c r="T25" s="58"/>
      <c r="U25" s="77">
        <v>0</v>
      </c>
      <c r="V25" s="58"/>
      <c r="W25" s="77">
        <v>0</v>
      </c>
      <c r="X25" s="58"/>
      <c r="Y25" s="59">
        <f t="shared" si="0"/>
        <v>0</v>
      </c>
      <c r="Z25" s="58"/>
      <c r="AA25" s="59">
        <f t="shared" si="1"/>
        <v>0</v>
      </c>
      <c r="AB25" s="58"/>
      <c r="AC25" s="58">
        <v>-516020</v>
      </c>
      <c r="AD25" s="58"/>
      <c r="AE25" s="59">
        <f>AC25</f>
        <v>-516020</v>
      </c>
    </row>
    <row r="26" spans="1:31" ht="20.100000000000001" customHeight="1" x14ac:dyDescent="0.35">
      <c r="A26" s="78" t="s">
        <v>29</v>
      </c>
      <c r="B26" s="58"/>
      <c r="C26" s="74"/>
      <c r="D26" s="58"/>
      <c r="E26" s="79">
        <v>0</v>
      </c>
      <c r="F26" s="58"/>
      <c r="G26" s="79">
        <v>0</v>
      </c>
      <c r="H26" s="58"/>
      <c r="I26" s="79">
        <v>0</v>
      </c>
      <c r="J26" s="58"/>
      <c r="K26" s="79">
        <v>0</v>
      </c>
      <c r="L26" s="80"/>
      <c r="M26" s="79">
        <v>0</v>
      </c>
      <c r="N26" s="59"/>
      <c r="O26" s="79">
        <v>2080414</v>
      </c>
      <c r="P26" s="80"/>
      <c r="Q26" s="79">
        <v>1230329</v>
      </c>
      <c r="R26" s="80"/>
      <c r="S26" s="79">
        <v>39074</v>
      </c>
      <c r="T26" s="80"/>
      <c r="U26" s="79">
        <v>25557</v>
      </c>
      <c r="V26" s="80"/>
      <c r="W26" s="79">
        <v>0</v>
      </c>
      <c r="X26" s="80"/>
      <c r="Y26" s="63">
        <f t="shared" si="0"/>
        <v>1294960</v>
      </c>
      <c r="Z26" s="59"/>
      <c r="AA26" s="63">
        <f t="shared" si="1"/>
        <v>3375374</v>
      </c>
      <c r="AB26" s="80"/>
      <c r="AC26" s="79">
        <v>1027360</v>
      </c>
      <c r="AD26" s="80"/>
      <c r="AE26" s="63">
        <f t="shared" ref="AE26" si="2">SUM(AC26,AA26)</f>
        <v>4402734</v>
      </c>
    </row>
    <row r="27" spans="1:31" ht="6" customHeight="1" x14ac:dyDescent="0.35">
      <c r="A27" s="78"/>
      <c r="B27" s="58"/>
      <c r="C27" s="58"/>
      <c r="D27" s="58"/>
      <c r="E27" s="80"/>
      <c r="F27" s="58"/>
      <c r="G27" s="80"/>
      <c r="H27" s="58"/>
      <c r="I27" s="80"/>
      <c r="J27" s="58"/>
      <c r="K27" s="80"/>
      <c r="L27" s="80"/>
      <c r="M27" s="80"/>
      <c r="N27" s="59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</row>
    <row r="28" spans="1:31" ht="20.100000000000001" customHeight="1" x14ac:dyDescent="0.35">
      <c r="A28" s="76" t="s">
        <v>200</v>
      </c>
      <c r="B28" s="76"/>
      <c r="C28" s="76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</row>
    <row r="29" spans="1:31" ht="20.100000000000001" customHeight="1" thickBot="1" x14ac:dyDescent="0.4">
      <c r="A29" s="58"/>
      <c r="B29" s="76" t="s">
        <v>204</v>
      </c>
      <c r="C29" s="58"/>
      <c r="D29" s="58"/>
      <c r="E29" s="81">
        <f>SUM(E15:E26)</f>
        <v>5213800</v>
      </c>
      <c r="F29" s="58"/>
      <c r="G29" s="81">
        <f>SUM(G15:G26)</f>
        <v>9644040</v>
      </c>
      <c r="H29" s="58"/>
      <c r="I29" s="81">
        <f>SUM(I15:I26)</f>
        <v>7951674</v>
      </c>
      <c r="J29" s="58"/>
      <c r="K29" s="81">
        <f>SUM(K15:K26)</f>
        <v>5123</v>
      </c>
      <c r="L29" s="59"/>
      <c r="M29" s="81">
        <f>SUM(M15:M26)</f>
        <v>411705</v>
      </c>
      <c r="N29" s="59"/>
      <c r="O29" s="81">
        <f>SUM(O15:O26)</f>
        <v>7365696</v>
      </c>
      <c r="P29" s="59"/>
      <c r="Q29" s="81">
        <f>SUM(Q15:Q26)</f>
        <v>390291</v>
      </c>
      <c r="R29" s="59"/>
      <c r="S29" s="81">
        <f>SUM(S15:S26)</f>
        <v>-1382747</v>
      </c>
      <c r="T29" s="59"/>
      <c r="U29" s="81">
        <f>SUM(U15:U26)</f>
        <v>-26725</v>
      </c>
      <c r="V29" s="59"/>
      <c r="W29" s="81">
        <f>SUM(W15:W26)</f>
        <v>-158522</v>
      </c>
      <c r="X29" s="59"/>
      <c r="Y29" s="81">
        <f>SUM(Y15:Y26)</f>
        <v>-1177703</v>
      </c>
      <c r="Z29" s="59"/>
      <c r="AA29" s="81">
        <f>SUM(AA15:AA26)</f>
        <v>29414335</v>
      </c>
      <c r="AB29" s="59"/>
      <c r="AC29" s="81">
        <f>SUM(AC15:AC26)</f>
        <v>10802932</v>
      </c>
      <c r="AD29" s="59"/>
      <c r="AE29" s="81">
        <f>SUM(AE15:AE26)</f>
        <v>40217267</v>
      </c>
    </row>
    <row r="30" spans="1:31" ht="20.100000000000001" customHeight="1" thickTop="1" x14ac:dyDescent="0.35">
      <c r="A30" s="58"/>
      <c r="B30" s="76"/>
      <c r="C30" s="58"/>
      <c r="D30" s="58"/>
      <c r="E30" s="59"/>
      <c r="F30" s="58"/>
      <c r="G30" s="59"/>
      <c r="H30" s="58"/>
      <c r="I30" s="59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20.100000000000001" customHeight="1" x14ac:dyDescent="0.35">
      <c r="A31" s="58"/>
      <c r="B31" s="76"/>
      <c r="C31" s="58"/>
      <c r="D31" s="58"/>
      <c r="E31" s="59"/>
      <c r="F31" s="58"/>
      <c r="G31" s="59"/>
      <c r="H31" s="58"/>
      <c r="I31" s="59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</row>
    <row r="32" spans="1:31" ht="20.100000000000001" customHeight="1" x14ac:dyDescent="0.35">
      <c r="A32" s="58"/>
      <c r="B32" s="76"/>
      <c r="C32" s="58"/>
      <c r="D32" s="58"/>
      <c r="E32" s="59"/>
      <c r="F32" s="58"/>
      <c r="G32" s="59"/>
      <c r="H32" s="58"/>
      <c r="I32" s="59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20.100000000000001" customHeight="1" x14ac:dyDescent="0.35">
      <c r="A33" s="58"/>
      <c r="B33" s="76"/>
      <c r="C33" s="58"/>
      <c r="D33" s="58"/>
      <c r="E33" s="59"/>
      <c r="F33" s="58"/>
      <c r="G33" s="59"/>
      <c r="H33" s="58"/>
      <c r="I33" s="59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</row>
    <row r="34" spans="1:31" ht="20.100000000000001" customHeight="1" x14ac:dyDescent="0.35">
      <c r="A34" s="58"/>
      <c r="B34" s="76"/>
      <c r="C34" s="58"/>
      <c r="D34" s="58"/>
      <c r="E34" s="59"/>
      <c r="F34" s="58"/>
      <c r="G34" s="59"/>
      <c r="H34" s="58"/>
      <c r="I34" s="59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20.100000000000001" customHeight="1" x14ac:dyDescent="0.35">
      <c r="A35" s="58"/>
      <c r="B35" s="76"/>
      <c r="C35" s="58"/>
      <c r="D35" s="58"/>
      <c r="E35" s="59"/>
      <c r="F35" s="58"/>
      <c r="G35" s="59"/>
      <c r="H35" s="58"/>
      <c r="I35" s="59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</row>
    <row r="36" spans="1:31" ht="18.75" customHeight="1" x14ac:dyDescent="0.35">
      <c r="A36" s="58"/>
      <c r="B36" s="76"/>
      <c r="C36" s="58"/>
      <c r="D36" s="58"/>
      <c r="E36" s="59"/>
      <c r="F36" s="58"/>
      <c r="G36" s="59"/>
      <c r="H36" s="58"/>
      <c r="I36" s="59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21.95" customHeight="1" x14ac:dyDescent="0.35">
      <c r="A37" s="184" t="s">
        <v>37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</row>
  </sheetData>
  <mergeCells count="6">
    <mergeCell ref="A37:AE37"/>
    <mergeCell ref="E5:AC5"/>
    <mergeCell ref="E6:AA6"/>
    <mergeCell ref="Q7:Y7"/>
    <mergeCell ref="Q8:U8"/>
    <mergeCell ref="M9:O9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E17CE-0CA5-4284-A7CB-EEC65234B459}">
  <dimension ref="A1:W39"/>
  <sheetViews>
    <sheetView zoomScaleNormal="100" zoomScaleSheetLayoutView="85" workbookViewId="0">
      <selection activeCell="F17" sqref="F17"/>
    </sheetView>
  </sheetViews>
  <sheetFormatPr defaultColWidth="9.140625" defaultRowHeight="21.75" customHeight="1" x14ac:dyDescent="0.35"/>
  <cols>
    <col min="1" max="2" width="1.42578125" style="174" customWidth="1"/>
    <col min="3" max="3" width="43.7109375" style="174" customWidth="1"/>
    <col min="4" max="4" width="4.7109375" style="174" customWidth="1"/>
    <col min="5" max="5" width="7.42578125" style="174" customWidth="1"/>
    <col min="6" max="6" width="0.42578125" style="174" customWidth="1"/>
    <col min="7" max="7" width="11.42578125" style="174" customWidth="1"/>
    <col min="8" max="8" width="0.42578125" style="174" customWidth="1"/>
    <col min="9" max="9" width="11.42578125" style="174" customWidth="1"/>
    <col min="10" max="10" width="0.42578125" style="174" customWidth="1"/>
    <col min="11" max="11" width="10.85546875" style="174" customWidth="1"/>
    <col min="12" max="12" width="0.42578125" style="174" customWidth="1"/>
    <col min="13" max="13" width="12.140625" style="174" customWidth="1"/>
    <col min="14" max="14" width="0.42578125" style="174" customWidth="1"/>
    <col min="15" max="15" width="12.7109375" style="174" customWidth="1"/>
    <col min="16" max="16" width="0.42578125" style="174" customWidth="1"/>
    <col min="17" max="17" width="11.42578125" style="174" customWidth="1"/>
    <col min="18" max="18" width="0.42578125" style="174" customWidth="1"/>
    <col min="19" max="19" width="11.42578125" style="174" customWidth="1"/>
    <col min="20" max="20" width="0.42578125" style="174" customWidth="1"/>
    <col min="21" max="21" width="14.5703125" style="174" customWidth="1"/>
    <col min="22" max="22" width="0.42578125" style="174" customWidth="1"/>
    <col min="23" max="23" width="13.5703125" style="174" customWidth="1"/>
    <col min="24" max="16384" width="9.140625" style="174"/>
  </cols>
  <sheetData>
    <row r="1" spans="1:23" ht="21.75" customHeight="1" x14ac:dyDescent="0.35">
      <c r="A1" s="83" t="s">
        <v>0</v>
      </c>
      <c r="B1" s="84"/>
      <c r="C1" s="84"/>
      <c r="D1" s="84"/>
      <c r="E1" s="84"/>
      <c r="F1" s="84"/>
      <c r="G1" s="84"/>
      <c r="H1" s="85"/>
      <c r="I1" s="85"/>
      <c r="J1" s="85"/>
      <c r="K1" s="85"/>
      <c r="L1" s="85"/>
      <c r="M1" s="85"/>
      <c r="N1" s="85"/>
      <c r="O1" s="84"/>
      <c r="P1" s="85"/>
      <c r="Q1" s="84"/>
      <c r="R1" s="85"/>
      <c r="S1" s="84"/>
      <c r="T1" s="84"/>
      <c r="U1" s="84"/>
      <c r="V1" s="84"/>
      <c r="W1" s="84"/>
    </row>
    <row r="2" spans="1:23" ht="21.75" customHeight="1" x14ac:dyDescent="0.35">
      <c r="A2" s="1" t="s">
        <v>205</v>
      </c>
      <c r="B2" s="86"/>
      <c r="C2" s="86"/>
      <c r="D2" s="86"/>
      <c r="E2" s="86"/>
      <c r="F2" s="86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ht="21.75" customHeight="1" x14ac:dyDescent="0.35">
      <c r="A3" s="87" t="s">
        <v>131</v>
      </c>
      <c r="B3" s="88"/>
      <c r="C3" s="88"/>
      <c r="D3" s="88"/>
      <c r="E3" s="88"/>
      <c r="F3" s="88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3" ht="18" customHeight="1" x14ac:dyDescent="0.35">
      <c r="A4" s="90"/>
      <c r="B4" s="91"/>
      <c r="C4" s="91"/>
      <c r="D4" s="91"/>
      <c r="E4" s="91"/>
      <c r="F4" s="92"/>
      <c r="G4" s="91"/>
      <c r="H4" s="92"/>
      <c r="I4" s="91"/>
      <c r="J4" s="91"/>
      <c r="K4" s="91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ht="18" customHeight="1" x14ac:dyDescent="0.35">
      <c r="A5" s="93"/>
      <c r="B5" s="93"/>
      <c r="C5" s="93"/>
      <c r="D5" s="93"/>
      <c r="E5" s="93"/>
      <c r="F5" s="93"/>
      <c r="G5" s="187" t="s">
        <v>3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94"/>
      <c r="U5" s="94"/>
      <c r="V5" s="94"/>
      <c r="W5" s="95" t="s">
        <v>7</v>
      </c>
    </row>
    <row r="6" spans="1:23" ht="18" customHeight="1" x14ac:dyDescent="0.4">
      <c r="A6" s="93"/>
      <c r="B6" s="93"/>
      <c r="C6" s="93"/>
      <c r="D6" s="93"/>
      <c r="E6" s="93"/>
      <c r="F6" s="93"/>
      <c r="G6" s="96"/>
      <c r="H6" s="96"/>
      <c r="I6" s="96"/>
      <c r="J6" s="96"/>
      <c r="K6" s="97"/>
      <c r="L6" s="97"/>
      <c r="M6" s="98"/>
      <c r="N6" s="97"/>
      <c r="O6" s="97"/>
      <c r="P6" s="99"/>
      <c r="Q6" s="97"/>
      <c r="R6" s="97"/>
      <c r="S6" s="97"/>
      <c r="T6" s="93"/>
      <c r="U6" s="100" t="s">
        <v>206</v>
      </c>
      <c r="V6" s="93"/>
      <c r="W6" s="96"/>
    </row>
    <row r="7" spans="1:23" ht="18" customHeight="1" x14ac:dyDescent="0.35">
      <c r="A7" s="101"/>
      <c r="B7" s="101"/>
      <c r="C7" s="93"/>
      <c r="D7" s="93"/>
      <c r="E7" s="93"/>
      <c r="F7" s="93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3" t="s">
        <v>207</v>
      </c>
      <c r="V7" s="102"/>
      <c r="W7" s="102"/>
    </row>
    <row r="8" spans="1:23" ht="18" customHeight="1" x14ac:dyDescent="0.35">
      <c r="A8" s="93"/>
      <c r="B8" s="93"/>
      <c r="C8" s="93"/>
      <c r="D8" s="93"/>
      <c r="E8" s="93"/>
      <c r="F8" s="93"/>
      <c r="G8" s="97"/>
      <c r="H8" s="97"/>
      <c r="I8" s="97"/>
      <c r="J8" s="97"/>
      <c r="K8" s="97"/>
      <c r="L8" s="96"/>
      <c r="M8" s="98" t="s">
        <v>134</v>
      </c>
      <c r="N8" s="96"/>
      <c r="O8" s="97"/>
      <c r="P8" s="97"/>
      <c r="Q8" s="97"/>
      <c r="R8" s="97"/>
      <c r="S8" s="97"/>
      <c r="T8" s="96"/>
      <c r="U8" s="104" t="s">
        <v>208</v>
      </c>
      <c r="V8" s="96"/>
      <c r="W8" s="97"/>
    </row>
    <row r="9" spans="1:23" ht="18" customHeight="1" x14ac:dyDescent="0.35">
      <c r="A9" s="101"/>
      <c r="B9" s="101"/>
      <c r="C9" s="93"/>
      <c r="D9" s="93"/>
      <c r="E9" s="93"/>
      <c r="F9" s="93"/>
      <c r="G9" s="102"/>
      <c r="H9" s="102"/>
      <c r="I9" s="102"/>
      <c r="J9" s="102"/>
      <c r="K9" s="102"/>
      <c r="L9" s="102"/>
      <c r="M9" s="96" t="s">
        <v>136</v>
      </c>
      <c r="N9" s="102"/>
      <c r="O9" s="102"/>
      <c r="P9" s="102"/>
      <c r="Q9" s="188" t="s">
        <v>119</v>
      </c>
      <c r="R9" s="188"/>
      <c r="S9" s="188"/>
      <c r="T9" s="102"/>
      <c r="U9" s="105" t="s">
        <v>157</v>
      </c>
      <c r="V9" s="102"/>
      <c r="W9" s="102"/>
    </row>
    <row r="10" spans="1:23" ht="18" customHeight="1" x14ac:dyDescent="0.35">
      <c r="A10" s="93"/>
      <c r="B10" s="93"/>
      <c r="C10" s="93"/>
      <c r="D10" s="93"/>
      <c r="E10" s="93"/>
      <c r="F10" s="93"/>
      <c r="G10" s="97"/>
      <c r="H10" s="97"/>
      <c r="I10" s="97"/>
      <c r="J10" s="97"/>
      <c r="K10" s="96" t="s">
        <v>139</v>
      </c>
      <c r="L10" s="96"/>
      <c r="M10" s="96" t="s">
        <v>140</v>
      </c>
      <c r="N10" s="96"/>
      <c r="O10" s="98" t="s">
        <v>141</v>
      </c>
      <c r="P10" s="96"/>
      <c r="Q10" s="106" t="s">
        <v>209</v>
      </c>
      <c r="R10" s="107"/>
      <c r="S10" s="107"/>
      <c r="T10" s="96"/>
      <c r="U10" s="96" t="s">
        <v>143</v>
      </c>
      <c r="V10" s="96"/>
      <c r="W10" s="97"/>
    </row>
    <row r="11" spans="1:23" ht="18" customHeight="1" x14ac:dyDescent="0.35">
      <c r="A11" s="93"/>
      <c r="B11" s="93"/>
      <c r="C11" s="93"/>
      <c r="D11" s="93"/>
      <c r="E11" s="93"/>
      <c r="F11" s="93"/>
      <c r="G11" s="108" t="s">
        <v>149</v>
      </c>
      <c r="H11" s="108"/>
      <c r="I11" s="108" t="s">
        <v>150</v>
      </c>
      <c r="J11" s="108"/>
      <c r="K11" s="108" t="s">
        <v>151</v>
      </c>
      <c r="L11" s="108"/>
      <c r="M11" s="108" t="s">
        <v>152</v>
      </c>
      <c r="N11" s="108"/>
      <c r="O11" s="96" t="s">
        <v>210</v>
      </c>
      <c r="P11" s="96"/>
      <c r="Q11" s="109" t="s">
        <v>154</v>
      </c>
      <c r="R11" s="107"/>
      <c r="S11" s="107"/>
      <c r="T11" s="96"/>
      <c r="U11" s="110" t="s">
        <v>156</v>
      </c>
      <c r="V11" s="96"/>
      <c r="W11" s="108" t="s">
        <v>147</v>
      </c>
    </row>
    <row r="12" spans="1:23" ht="18" customHeight="1" x14ac:dyDescent="0.35">
      <c r="A12" s="93"/>
      <c r="B12" s="93"/>
      <c r="C12" s="93"/>
      <c r="D12" s="93"/>
      <c r="E12" s="103" t="s">
        <v>6</v>
      </c>
      <c r="F12" s="93"/>
      <c r="G12" s="95" t="s">
        <v>162</v>
      </c>
      <c r="H12" s="108"/>
      <c r="I12" s="95" t="s">
        <v>163</v>
      </c>
      <c r="J12" s="108"/>
      <c r="K12" s="95" t="s">
        <v>164</v>
      </c>
      <c r="L12" s="108"/>
      <c r="M12" s="95" t="s">
        <v>166</v>
      </c>
      <c r="N12" s="108"/>
      <c r="O12" s="95" t="s">
        <v>211</v>
      </c>
      <c r="P12" s="96"/>
      <c r="Q12" s="111" t="s">
        <v>167</v>
      </c>
      <c r="R12" s="106"/>
      <c r="S12" s="111" t="s">
        <v>121</v>
      </c>
      <c r="T12" s="108"/>
      <c r="U12" s="111" t="s">
        <v>169</v>
      </c>
      <c r="V12" s="108"/>
      <c r="W12" s="95" t="s">
        <v>175</v>
      </c>
    </row>
    <row r="13" spans="1:23" ht="6" customHeight="1" x14ac:dyDescent="0.35">
      <c r="A13" s="93"/>
      <c r="B13" s="93"/>
      <c r="C13" s="93"/>
      <c r="D13" s="93"/>
      <c r="E13" s="93"/>
      <c r="F13" s="93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</row>
    <row r="14" spans="1:23" ht="18" customHeight="1" x14ac:dyDescent="0.35">
      <c r="A14" s="112" t="s">
        <v>212</v>
      </c>
      <c r="B14" s="71"/>
      <c r="C14" s="93"/>
      <c r="D14" s="93"/>
      <c r="E14" s="93"/>
      <c r="F14" s="93"/>
      <c r="G14" s="113">
        <v>5213800</v>
      </c>
      <c r="H14" s="113"/>
      <c r="I14" s="113">
        <v>9644040</v>
      </c>
      <c r="J14" s="113"/>
      <c r="K14" s="113">
        <v>7951674</v>
      </c>
      <c r="L14" s="113"/>
      <c r="M14" s="113">
        <v>-77101</v>
      </c>
      <c r="N14" s="113"/>
      <c r="O14" s="113">
        <v>60067</v>
      </c>
      <c r="P14" s="113"/>
      <c r="Q14" s="113">
        <v>334427</v>
      </c>
      <c r="R14" s="114"/>
      <c r="S14" s="113">
        <v>1665691</v>
      </c>
      <c r="T14" s="115"/>
      <c r="U14" s="113">
        <v>0</v>
      </c>
      <c r="V14" s="115"/>
      <c r="W14" s="102">
        <f>SUM(S14,Q14,O14,M14,K14,I14,G14,U14)</f>
        <v>24792598</v>
      </c>
    </row>
    <row r="15" spans="1:23" ht="18" customHeight="1" x14ac:dyDescent="0.35">
      <c r="A15" s="116" t="s">
        <v>213</v>
      </c>
      <c r="B15" s="72"/>
      <c r="C15" s="97"/>
      <c r="D15" s="97"/>
      <c r="E15" s="117"/>
      <c r="F15" s="93"/>
      <c r="G15" s="118">
        <v>0</v>
      </c>
      <c r="H15" s="113"/>
      <c r="I15" s="118">
        <v>0</v>
      </c>
      <c r="J15" s="113"/>
      <c r="K15" s="118">
        <v>0</v>
      </c>
      <c r="L15" s="113"/>
      <c r="M15" s="118">
        <v>0</v>
      </c>
      <c r="N15" s="113"/>
      <c r="O15" s="118">
        <v>0</v>
      </c>
      <c r="P15" s="113"/>
      <c r="Q15" s="118">
        <v>0</v>
      </c>
      <c r="R15" s="114"/>
      <c r="S15" s="118">
        <v>-1911</v>
      </c>
      <c r="T15" s="115"/>
      <c r="U15" s="118">
        <v>0</v>
      </c>
      <c r="V15" s="115"/>
      <c r="W15" s="119">
        <f>SUM(S15,Q15,O15,M15,K15,I15,G15,U15)</f>
        <v>-1911</v>
      </c>
    </row>
    <row r="16" spans="1:23" ht="6" customHeight="1" x14ac:dyDescent="0.35">
      <c r="A16" s="93"/>
      <c r="B16" s="93"/>
      <c r="C16" s="93"/>
      <c r="D16" s="93"/>
      <c r="E16" s="93"/>
      <c r="F16" s="93"/>
      <c r="G16" s="120"/>
      <c r="H16" s="102"/>
      <c r="I16" s="102"/>
      <c r="J16" s="102"/>
      <c r="K16" s="102"/>
      <c r="L16" s="102"/>
      <c r="M16" s="102"/>
      <c r="N16" s="102"/>
      <c r="O16" s="120"/>
      <c r="P16" s="102"/>
      <c r="Q16" s="120"/>
      <c r="R16" s="102"/>
      <c r="S16" s="120"/>
      <c r="T16" s="120"/>
      <c r="U16" s="120"/>
      <c r="V16" s="120"/>
      <c r="W16" s="120"/>
    </row>
    <row r="17" spans="1:23" ht="18" customHeight="1" x14ac:dyDescent="0.35">
      <c r="A17" s="57" t="s">
        <v>214</v>
      </c>
      <c r="B17" s="57"/>
      <c r="C17" s="93"/>
      <c r="D17" s="93"/>
      <c r="E17" s="93"/>
      <c r="F17" s="93"/>
      <c r="G17" s="113">
        <f>SUM(G14:G16)</f>
        <v>5213800</v>
      </c>
      <c r="H17" s="113"/>
      <c r="I17" s="113">
        <f>SUM(I14:I16)</f>
        <v>9644040</v>
      </c>
      <c r="J17" s="113"/>
      <c r="K17" s="113">
        <f>SUM(K14:K16)</f>
        <v>7951674</v>
      </c>
      <c r="L17" s="113"/>
      <c r="M17" s="113">
        <f>SUM(M14:M16)</f>
        <v>-77101</v>
      </c>
      <c r="N17" s="113"/>
      <c r="O17" s="113">
        <f>SUM(O14:O16)</f>
        <v>60067</v>
      </c>
      <c r="P17" s="113"/>
      <c r="Q17" s="113">
        <f>SUM(Q14:Q16)</f>
        <v>334427</v>
      </c>
      <c r="R17" s="114"/>
      <c r="S17" s="113">
        <f>SUM(S14:S16)</f>
        <v>1663780</v>
      </c>
      <c r="T17" s="115"/>
      <c r="U17" s="113">
        <f>SUM(U14:U16)</f>
        <v>0</v>
      </c>
      <c r="V17" s="115"/>
      <c r="W17" s="113">
        <f>SUM(W14:W16)</f>
        <v>24790687</v>
      </c>
    </row>
    <row r="18" spans="1:23" ht="6" customHeight="1" x14ac:dyDescent="0.35">
      <c r="A18" s="93"/>
      <c r="B18" s="93"/>
      <c r="C18" s="93"/>
      <c r="D18" s="93"/>
      <c r="E18" s="93"/>
      <c r="F18" s="93"/>
      <c r="G18" s="120"/>
      <c r="H18" s="102"/>
      <c r="I18" s="102"/>
      <c r="J18" s="102"/>
      <c r="K18" s="102"/>
      <c r="L18" s="102"/>
      <c r="M18" s="102"/>
      <c r="N18" s="102"/>
      <c r="O18" s="120"/>
      <c r="P18" s="102"/>
      <c r="Q18" s="120"/>
      <c r="R18" s="102"/>
      <c r="S18" s="120"/>
      <c r="T18" s="120"/>
      <c r="U18" s="120"/>
      <c r="V18" s="120"/>
      <c r="W18" s="120"/>
    </row>
    <row r="19" spans="1:23" ht="18" customHeight="1" x14ac:dyDescent="0.35">
      <c r="A19" s="112" t="s">
        <v>215</v>
      </c>
      <c r="B19" s="101"/>
      <c r="C19" s="93"/>
      <c r="D19" s="93"/>
      <c r="E19" s="93"/>
      <c r="F19" s="93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15"/>
      <c r="S19" s="102"/>
      <c r="T19" s="115"/>
      <c r="U19" s="115"/>
      <c r="V19" s="115"/>
      <c r="W19" s="102"/>
    </row>
    <row r="20" spans="1:23" ht="18" customHeight="1" x14ac:dyDescent="0.35">
      <c r="A20" s="112"/>
      <c r="B20" s="101" t="s">
        <v>216</v>
      </c>
      <c r="C20" s="93"/>
      <c r="D20" s="93"/>
      <c r="E20" s="93"/>
      <c r="F20" s="93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15"/>
      <c r="S20" s="102"/>
      <c r="T20" s="115"/>
      <c r="U20" s="115"/>
      <c r="V20" s="115"/>
      <c r="W20" s="102"/>
    </row>
    <row r="21" spans="1:23" ht="18" customHeight="1" x14ac:dyDescent="0.35">
      <c r="A21" s="121" t="s">
        <v>217</v>
      </c>
      <c r="B21" s="101"/>
      <c r="C21" s="93"/>
      <c r="D21" s="93"/>
      <c r="E21" s="93"/>
      <c r="F21" s="93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109</v>
      </c>
      <c r="N21" s="102"/>
      <c r="O21" s="102">
        <v>0</v>
      </c>
      <c r="P21" s="102"/>
      <c r="Q21" s="102">
        <v>0</v>
      </c>
      <c r="R21" s="115"/>
      <c r="S21" s="102">
        <v>0</v>
      </c>
      <c r="T21" s="115"/>
      <c r="U21" s="102">
        <v>0</v>
      </c>
      <c r="V21" s="115"/>
      <c r="W21" s="102">
        <f>SUM(S21,Q21,O21,M21,K21,I21,G21,U21)</f>
        <v>109</v>
      </c>
    </row>
    <row r="22" spans="1:23" ht="18" customHeight="1" x14ac:dyDescent="0.35">
      <c r="A22" s="93" t="s">
        <v>190</v>
      </c>
      <c r="B22" s="101"/>
      <c r="C22" s="93"/>
      <c r="D22" s="93"/>
      <c r="E22" s="117"/>
      <c r="F22" s="93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0</v>
      </c>
      <c r="N22" s="102"/>
      <c r="O22" s="102">
        <v>14684</v>
      </c>
      <c r="P22" s="102"/>
      <c r="Q22" s="102">
        <v>0</v>
      </c>
      <c r="R22" s="115"/>
      <c r="S22" s="102">
        <v>0</v>
      </c>
      <c r="T22" s="115"/>
      <c r="U22" s="102">
        <v>0</v>
      </c>
      <c r="V22" s="115"/>
      <c r="W22" s="102">
        <f>SUM(S22,Q22,O22,M22,K22,I22,G22,U22)</f>
        <v>14684</v>
      </c>
    </row>
    <row r="23" spans="1:23" ht="18" customHeight="1" x14ac:dyDescent="0.35">
      <c r="A23" s="93" t="s">
        <v>218</v>
      </c>
      <c r="B23" s="101"/>
      <c r="C23" s="93"/>
      <c r="D23" s="93"/>
      <c r="E23" s="117"/>
      <c r="F23" s="93"/>
      <c r="G23" s="102">
        <v>0</v>
      </c>
      <c r="H23" s="102"/>
      <c r="I23" s="102">
        <v>0</v>
      </c>
      <c r="J23" s="102"/>
      <c r="K23" s="102">
        <v>0</v>
      </c>
      <c r="L23" s="102"/>
      <c r="M23" s="102">
        <v>0</v>
      </c>
      <c r="N23" s="102"/>
      <c r="O23" s="102">
        <v>0</v>
      </c>
      <c r="P23" s="102"/>
      <c r="Q23" s="102">
        <v>0</v>
      </c>
      <c r="R23" s="115"/>
      <c r="S23" s="102">
        <v>-199452</v>
      </c>
      <c r="T23" s="115"/>
      <c r="U23" s="102">
        <v>0</v>
      </c>
      <c r="V23" s="115"/>
      <c r="W23" s="102">
        <f>SUM(S23,Q23,O23,M23,K23,I23,G23,U23)</f>
        <v>-199452</v>
      </c>
    </row>
    <row r="24" spans="1:23" ht="18" customHeight="1" x14ac:dyDescent="0.35">
      <c r="A24" s="93" t="s">
        <v>197</v>
      </c>
      <c r="B24" s="101"/>
      <c r="C24" s="93"/>
      <c r="D24" s="93"/>
      <c r="E24" s="117">
        <v>15</v>
      </c>
      <c r="F24" s="93"/>
      <c r="G24" s="102">
        <v>0</v>
      </c>
      <c r="H24" s="102"/>
      <c r="I24" s="102">
        <v>0</v>
      </c>
      <c r="J24" s="102"/>
      <c r="K24" s="102">
        <v>0</v>
      </c>
      <c r="L24" s="102"/>
      <c r="M24" s="102">
        <v>0</v>
      </c>
      <c r="N24" s="102"/>
      <c r="O24" s="102">
        <v>0</v>
      </c>
      <c r="P24" s="102"/>
      <c r="Q24" s="102">
        <v>0</v>
      </c>
      <c r="R24" s="115"/>
      <c r="S24" s="102">
        <v>-964553</v>
      </c>
      <c r="T24" s="115"/>
      <c r="U24" s="102">
        <v>0</v>
      </c>
      <c r="V24" s="115"/>
      <c r="W24" s="102">
        <f>SUM(S24,Q24,O24,M24,K24,I24,G24,U24)</f>
        <v>-964553</v>
      </c>
    </row>
    <row r="25" spans="1:23" ht="18" customHeight="1" x14ac:dyDescent="0.35">
      <c r="A25" s="93" t="s">
        <v>219</v>
      </c>
      <c r="B25" s="101"/>
      <c r="C25" s="93"/>
      <c r="D25" s="93"/>
      <c r="E25" s="93"/>
      <c r="F25" s="93"/>
      <c r="G25" s="119">
        <v>0</v>
      </c>
      <c r="H25" s="102"/>
      <c r="I25" s="119">
        <v>0</v>
      </c>
      <c r="J25" s="102"/>
      <c r="K25" s="119">
        <v>0</v>
      </c>
      <c r="L25" s="102"/>
      <c r="M25" s="119">
        <v>0</v>
      </c>
      <c r="N25" s="102"/>
      <c r="O25" s="119">
        <v>0</v>
      </c>
      <c r="P25" s="102"/>
      <c r="Q25" s="119">
        <v>0</v>
      </c>
      <c r="R25" s="102"/>
      <c r="S25" s="119">
        <v>1255043</v>
      </c>
      <c r="T25" s="102"/>
      <c r="U25" s="119">
        <v>0</v>
      </c>
      <c r="V25" s="102"/>
      <c r="W25" s="119">
        <f>SUM(S25,Q25,O25,M25,K25,I25,G25,U25)</f>
        <v>1255043</v>
      </c>
    </row>
    <row r="26" spans="1:23" ht="6" customHeight="1" x14ac:dyDescent="0.35">
      <c r="A26" s="93"/>
      <c r="B26" s="93"/>
      <c r="C26" s="93"/>
      <c r="D26" s="93"/>
      <c r="E26" s="93"/>
      <c r="F26" s="93"/>
      <c r="G26" s="120"/>
      <c r="H26" s="102"/>
      <c r="I26" s="102"/>
      <c r="J26" s="102"/>
      <c r="K26" s="102"/>
      <c r="L26" s="102"/>
      <c r="M26" s="102"/>
      <c r="N26" s="102"/>
      <c r="O26" s="120"/>
      <c r="P26" s="102"/>
      <c r="Q26" s="120"/>
      <c r="R26" s="102"/>
      <c r="S26" s="120"/>
      <c r="T26" s="120"/>
      <c r="U26" s="120"/>
      <c r="V26" s="120"/>
      <c r="W26" s="120"/>
    </row>
    <row r="27" spans="1:23" ht="18" customHeight="1" thickBot="1" x14ac:dyDescent="0.4">
      <c r="A27" s="101" t="s">
        <v>220</v>
      </c>
      <c r="B27" s="101"/>
      <c r="C27" s="93"/>
      <c r="D27" s="93"/>
      <c r="E27" s="93"/>
      <c r="F27" s="93"/>
      <c r="G27" s="122">
        <f>SUM(G17:G25)</f>
        <v>5213800</v>
      </c>
      <c r="H27" s="102"/>
      <c r="I27" s="122">
        <f>SUM(I17:I25)</f>
        <v>9644040</v>
      </c>
      <c r="J27" s="102"/>
      <c r="K27" s="122">
        <f>SUM(K17:K25)</f>
        <v>7951674</v>
      </c>
      <c r="L27" s="102"/>
      <c r="M27" s="122">
        <f>SUM(M17:M25)</f>
        <v>-76992</v>
      </c>
      <c r="N27" s="102"/>
      <c r="O27" s="122">
        <f>SUM(O17:O25)</f>
        <v>74751</v>
      </c>
      <c r="P27" s="102"/>
      <c r="Q27" s="122">
        <f>SUM(Q17:Q25)</f>
        <v>334427</v>
      </c>
      <c r="R27" s="102"/>
      <c r="S27" s="122">
        <f>SUM(S17:S25)</f>
        <v>1754818</v>
      </c>
      <c r="T27" s="102"/>
      <c r="U27" s="122">
        <f>SUM(U17:U25)</f>
        <v>0</v>
      </c>
      <c r="V27" s="102"/>
      <c r="W27" s="122">
        <f>SUM(W17:W25)</f>
        <v>24896518</v>
      </c>
    </row>
    <row r="28" spans="1:23" ht="18" customHeight="1" thickTop="1" x14ac:dyDescent="0.35">
      <c r="A28" s="101"/>
      <c r="B28" s="101"/>
      <c r="C28" s="93"/>
      <c r="D28" s="93"/>
      <c r="E28" s="93"/>
      <c r="F28" s="93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</row>
    <row r="29" spans="1:23" ht="18" customHeight="1" x14ac:dyDescent="0.35">
      <c r="A29" s="57" t="s">
        <v>221</v>
      </c>
      <c r="B29" s="57"/>
      <c r="C29" s="93"/>
      <c r="D29" s="93"/>
      <c r="E29" s="93"/>
      <c r="F29" s="93"/>
      <c r="G29" s="113">
        <v>5213800</v>
      </c>
      <c r="H29" s="113"/>
      <c r="I29" s="113">
        <v>9644040</v>
      </c>
      <c r="J29" s="113"/>
      <c r="K29" s="113">
        <v>7951674</v>
      </c>
      <c r="L29" s="113"/>
      <c r="M29" s="113">
        <v>0</v>
      </c>
      <c r="N29" s="113"/>
      <c r="O29" s="113">
        <v>2406</v>
      </c>
      <c r="P29" s="113"/>
      <c r="Q29" s="113">
        <v>411705</v>
      </c>
      <c r="R29" s="114"/>
      <c r="S29" s="113">
        <v>1766422</v>
      </c>
      <c r="T29" s="115"/>
      <c r="U29" s="113">
        <v>0</v>
      </c>
      <c r="V29" s="115"/>
      <c r="W29" s="113">
        <f>SUM(S29,Q29,O29,M29,K29,I29,G29,U29)</f>
        <v>24990047</v>
      </c>
    </row>
    <row r="30" spans="1:23" ht="6" customHeight="1" x14ac:dyDescent="0.35">
      <c r="A30" s="93"/>
      <c r="B30" s="93"/>
      <c r="C30" s="93"/>
      <c r="D30" s="93"/>
      <c r="E30" s="93"/>
      <c r="F30" s="93"/>
      <c r="G30" s="120"/>
      <c r="H30" s="102"/>
      <c r="I30" s="102"/>
      <c r="J30" s="102"/>
      <c r="K30" s="102"/>
      <c r="L30" s="102"/>
      <c r="M30" s="102"/>
      <c r="N30" s="102"/>
      <c r="O30" s="120"/>
      <c r="P30" s="102"/>
      <c r="Q30" s="120"/>
      <c r="R30" s="102"/>
      <c r="S30" s="120"/>
      <c r="T30" s="120"/>
      <c r="U30" s="120"/>
      <c r="V30" s="120"/>
      <c r="W30" s="120"/>
    </row>
    <row r="31" spans="1:23" ht="18" customHeight="1" x14ac:dyDescent="0.35">
      <c r="A31" s="112" t="s">
        <v>215</v>
      </c>
      <c r="B31" s="101"/>
      <c r="C31" s="93"/>
      <c r="D31" s="93"/>
      <c r="E31" s="93"/>
      <c r="F31" s="93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15"/>
      <c r="S31" s="102"/>
      <c r="T31" s="115"/>
      <c r="U31" s="115"/>
      <c r="V31" s="115"/>
      <c r="W31" s="102"/>
    </row>
    <row r="32" spans="1:23" ht="18" customHeight="1" x14ac:dyDescent="0.35">
      <c r="A32" s="112"/>
      <c r="B32" s="101" t="s">
        <v>222</v>
      </c>
      <c r="C32" s="93"/>
      <c r="D32" s="93"/>
      <c r="E32" s="93"/>
      <c r="F32" s="93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15"/>
      <c r="S32" s="102"/>
      <c r="T32" s="115"/>
      <c r="U32" s="115"/>
      <c r="V32" s="115"/>
      <c r="W32" s="102"/>
    </row>
    <row r="33" spans="1:23" ht="18" customHeight="1" x14ac:dyDescent="0.35">
      <c r="A33" s="93" t="s">
        <v>218</v>
      </c>
      <c r="B33" s="101"/>
      <c r="C33" s="93"/>
      <c r="D33" s="93"/>
      <c r="E33" s="117"/>
      <c r="F33" s="93"/>
      <c r="G33" s="102">
        <v>0</v>
      </c>
      <c r="H33" s="102"/>
      <c r="I33" s="102">
        <v>0</v>
      </c>
      <c r="J33" s="102"/>
      <c r="K33" s="102">
        <v>0</v>
      </c>
      <c r="L33" s="102"/>
      <c r="M33" s="102">
        <v>0</v>
      </c>
      <c r="N33" s="102"/>
      <c r="O33" s="102">
        <v>0</v>
      </c>
      <c r="P33" s="102"/>
      <c r="Q33" s="102">
        <v>0</v>
      </c>
      <c r="R33" s="115"/>
      <c r="S33" s="102">
        <v>-198356</v>
      </c>
      <c r="T33" s="115"/>
      <c r="U33" s="102">
        <v>0</v>
      </c>
      <c r="V33" s="115"/>
      <c r="W33" s="102">
        <f>SUM(S33,Q33,O33,M33,K33,I33,G33,U33)</f>
        <v>-198356</v>
      </c>
    </row>
    <row r="34" spans="1:23" ht="18" customHeight="1" x14ac:dyDescent="0.35">
      <c r="A34" s="93" t="s">
        <v>197</v>
      </c>
      <c r="B34" s="101"/>
      <c r="C34" s="93"/>
      <c r="D34" s="93"/>
      <c r="E34" s="117">
        <v>15</v>
      </c>
      <c r="F34" s="93"/>
      <c r="G34" s="102">
        <v>0</v>
      </c>
      <c r="H34" s="102"/>
      <c r="I34" s="102">
        <v>0</v>
      </c>
      <c r="J34" s="102"/>
      <c r="K34" s="102">
        <v>0</v>
      </c>
      <c r="L34" s="102"/>
      <c r="M34" s="102">
        <v>0</v>
      </c>
      <c r="N34" s="102"/>
      <c r="O34" s="102">
        <v>0</v>
      </c>
      <c r="P34" s="102"/>
      <c r="Q34" s="102">
        <v>0</v>
      </c>
      <c r="R34" s="115"/>
      <c r="S34" s="102">
        <v>-1173105</v>
      </c>
      <c r="T34" s="115"/>
      <c r="U34" s="102">
        <v>0</v>
      </c>
      <c r="V34" s="115"/>
      <c r="W34" s="102">
        <f>SUM(S34,Q34,O34,M34,K34,I34,G34,U34)</f>
        <v>-1173105</v>
      </c>
    </row>
    <row r="35" spans="1:23" ht="18" customHeight="1" x14ac:dyDescent="0.35">
      <c r="A35" s="93" t="s">
        <v>223</v>
      </c>
      <c r="B35" s="101"/>
      <c r="C35" s="93"/>
      <c r="D35" s="93"/>
      <c r="E35" s="93"/>
      <c r="F35" s="93"/>
      <c r="G35" s="119">
        <v>0</v>
      </c>
      <c r="H35" s="102"/>
      <c r="I35" s="119">
        <v>0</v>
      </c>
      <c r="J35" s="102"/>
      <c r="K35" s="119">
        <v>0</v>
      </c>
      <c r="L35" s="102"/>
      <c r="M35" s="119">
        <v>0</v>
      </c>
      <c r="N35" s="102"/>
      <c r="O35" s="119">
        <v>0</v>
      </c>
      <c r="P35" s="102"/>
      <c r="Q35" s="119">
        <v>0</v>
      </c>
      <c r="R35" s="102"/>
      <c r="S35" s="119">
        <v>1984810</v>
      </c>
      <c r="T35" s="102"/>
      <c r="U35" s="119">
        <v>-9721</v>
      </c>
      <c r="V35" s="102"/>
      <c r="W35" s="119">
        <f>SUM(S35,Q35,O35,M35,K35,I35,G35,U35)</f>
        <v>1975089</v>
      </c>
    </row>
    <row r="36" spans="1:23" ht="6" customHeight="1" x14ac:dyDescent="0.35">
      <c r="A36" s="93"/>
      <c r="B36" s="93"/>
      <c r="C36" s="93"/>
      <c r="D36" s="93"/>
      <c r="E36" s="93"/>
      <c r="F36" s="93"/>
      <c r="G36" s="120"/>
      <c r="H36" s="102"/>
      <c r="I36" s="102"/>
      <c r="J36" s="102"/>
      <c r="K36" s="102"/>
      <c r="L36" s="102"/>
      <c r="M36" s="102"/>
      <c r="N36" s="102"/>
      <c r="O36" s="120"/>
      <c r="P36" s="102"/>
      <c r="Q36" s="120"/>
      <c r="R36" s="102"/>
      <c r="S36" s="120"/>
      <c r="T36" s="120"/>
      <c r="U36" s="120"/>
      <c r="V36" s="120"/>
      <c r="W36" s="120"/>
    </row>
    <row r="37" spans="1:23" ht="18" customHeight="1" thickBot="1" x14ac:dyDescent="0.4">
      <c r="A37" s="101" t="s">
        <v>224</v>
      </c>
      <c r="B37" s="101"/>
      <c r="C37" s="93"/>
      <c r="D37" s="93"/>
      <c r="E37" s="93"/>
      <c r="F37" s="93"/>
      <c r="G37" s="122">
        <f>SUM(G29:G35)</f>
        <v>5213800</v>
      </c>
      <c r="H37" s="102"/>
      <c r="I37" s="122">
        <f>SUM(I29:I35)</f>
        <v>9644040</v>
      </c>
      <c r="J37" s="102"/>
      <c r="K37" s="122">
        <f>SUM(K29:K35)</f>
        <v>7951674</v>
      </c>
      <c r="L37" s="102"/>
      <c r="M37" s="122">
        <f>SUM(M29:M35)</f>
        <v>0</v>
      </c>
      <c r="N37" s="102"/>
      <c r="O37" s="122">
        <f>SUM(O29:O35)</f>
        <v>2406</v>
      </c>
      <c r="P37" s="102"/>
      <c r="Q37" s="122">
        <f>SUM(Q29:Q35)</f>
        <v>411705</v>
      </c>
      <c r="R37" s="102"/>
      <c r="S37" s="122">
        <f>SUM(S29:S35)</f>
        <v>2379771</v>
      </c>
      <c r="T37" s="102"/>
      <c r="U37" s="122">
        <f>SUM(U29:U35)</f>
        <v>-9721</v>
      </c>
      <c r="V37" s="102"/>
      <c r="W37" s="122">
        <f>SUM(W29:W35)</f>
        <v>25593675</v>
      </c>
    </row>
    <row r="38" spans="1:23" ht="23.25" customHeight="1" thickTop="1" x14ac:dyDescent="0.35">
      <c r="A38" s="101"/>
      <c r="B38" s="101"/>
      <c r="C38" s="93"/>
      <c r="D38" s="93"/>
      <c r="E38" s="93"/>
      <c r="F38" s="93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</row>
    <row r="39" spans="1:23" ht="21.95" customHeight="1" x14ac:dyDescent="0.35">
      <c r="A39" s="189" t="s">
        <v>37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</row>
  </sheetData>
  <mergeCells count="3">
    <mergeCell ref="G5:S5"/>
    <mergeCell ref="Q9:S9"/>
    <mergeCell ref="A39:W39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A237-992A-4F77-B901-2645FA8DA737}">
  <dimension ref="A1:M154"/>
  <sheetViews>
    <sheetView topLeftCell="A88" zoomScaleNormal="100" zoomScaleSheetLayoutView="70" workbookViewId="0">
      <selection activeCell="D103" sqref="D103"/>
    </sheetView>
  </sheetViews>
  <sheetFormatPr defaultColWidth="9.140625" defaultRowHeight="21.75" customHeight="1" x14ac:dyDescent="0.35"/>
  <cols>
    <col min="1" max="3" width="1.42578125" style="192" customWidth="1"/>
    <col min="4" max="4" width="42.85546875" style="192" customWidth="1"/>
    <col min="5" max="5" width="7.42578125" style="192" customWidth="1"/>
    <col min="6" max="6" width="0.85546875" style="192" customWidth="1"/>
    <col min="7" max="7" width="11.85546875" style="192" customWidth="1"/>
    <col min="8" max="8" width="0.85546875" style="192" customWidth="1"/>
    <col min="9" max="9" width="11.85546875" style="192" customWidth="1"/>
    <col min="10" max="10" width="0.85546875" style="192" customWidth="1"/>
    <col min="11" max="11" width="11.85546875" style="192" customWidth="1"/>
    <col min="12" max="12" width="0.85546875" style="192" customWidth="1"/>
    <col min="13" max="13" width="11.85546875" style="192" customWidth="1"/>
    <col min="14" max="16384" width="9.140625" style="192"/>
  </cols>
  <sheetData>
    <row r="1" spans="1:13" ht="21.75" customHeight="1" x14ac:dyDescent="0.35">
      <c r="A1" s="123" t="s">
        <v>0</v>
      </c>
      <c r="B1" s="124"/>
      <c r="C1" s="124"/>
      <c r="D1" s="124"/>
      <c r="E1" s="125"/>
      <c r="F1" s="124"/>
      <c r="G1" s="126"/>
      <c r="H1" s="127"/>
      <c r="I1" s="126"/>
      <c r="J1" s="127"/>
      <c r="K1" s="127"/>
      <c r="L1" s="127"/>
      <c r="M1" s="127"/>
    </row>
    <row r="2" spans="1:13" ht="21.75" customHeight="1" x14ac:dyDescent="0.35">
      <c r="A2" s="123" t="s">
        <v>225</v>
      </c>
      <c r="B2" s="124"/>
      <c r="C2" s="124"/>
      <c r="D2" s="124"/>
      <c r="E2" s="125"/>
      <c r="F2" s="124"/>
      <c r="G2" s="126"/>
      <c r="H2" s="127"/>
      <c r="I2" s="126"/>
      <c r="J2" s="127"/>
      <c r="K2" s="127"/>
      <c r="L2" s="127"/>
      <c r="M2" s="127"/>
    </row>
    <row r="3" spans="1:13" ht="21.75" customHeight="1" x14ac:dyDescent="0.35">
      <c r="A3" s="128" t="s">
        <v>131</v>
      </c>
      <c r="B3" s="129"/>
      <c r="C3" s="129"/>
      <c r="D3" s="129"/>
      <c r="E3" s="130"/>
      <c r="F3" s="129"/>
      <c r="G3" s="131"/>
      <c r="H3" s="131"/>
      <c r="I3" s="131"/>
      <c r="J3" s="131"/>
      <c r="K3" s="131"/>
      <c r="L3" s="131"/>
      <c r="M3" s="131"/>
    </row>
    <row r="4" spans="1:13" ht="18.75" customHeight="1" x14ac:dyDescent="0.35">
      <c r="A4" s="124"/>
      <c r="B4" s="124"/>
      <c r="C4" s="124"/>
      <c r="D4" s="124"/>
      <c r="E4" s="125"/>
      <c r="F4" s="124"/>
      <c r="G4" s="126"/>
      <c r="H4" s="132"/>
      <c r="I4" s="126"/>
      <c r="J4" s="132"/>
      <c r="K4" s="132"/>
      <c r="L4" s="132"/>
      <c r="M4" s="132"/>
    </row>
    <row r="5" spans="1:13" ht="18.75" customHeight="1" x14ac:dyDescent="0.35">
      <c r="A5" s="133"/>
      <c r="B5" s="133"/>
      <c r="C5" s="133"/>
      <c r="D5" s="133"/>
      <c r="E5" s="134"/>
      <c r="F5" s="135"/>
      <c r="G5" s="190" t="s">
        <v>2</v>
      </c>
      <c r="H5" s="190"/>
      <c r="I5" s="190"/>
      <c r="J5" s="136"/>
      <c r="K5" s="190" t="s">
        <v>3</v>
      </c>
      <c r="L5" s="190"/>
      <c r="M5" s="190"/>
    </row>
    <row r="6" spans="1:13" ht="18.75" customHeight="1" x14ac:dyDescent="0.35">
      <c r="A6" s="133"/>
      <c r="B6" s="133"/>
      <c r="C6" s="133"/>
      <c r="D6" s="133"/>
      <c r="E6" s="134"/>
      <c r="F6" s="134"/>
      <c r="G6" s="137" t="s">
        <v>4</v>
      </c>
      <c r="H6" s="138"/>
      <c r="I6" s="137" t="s">
        <v>5</v>
      </c>
      <c r="J6" s="138"/>
      <c r="K6" s="137" t="s">
        <v>4</v>
      </c>
      <c r="L6" s="138"/>
      <c r="M6" s="137" t="s">
        <v>5</v>
      </c>
    </row>
    <row r="7" spans="1:13" ht="18.75" customHeight="1" x14ac:dyDescent="0.35">
      <c r="A7" s="124"/>
      <c r="B7" s="124"/>
      <c r="C7" s="124"/>
      <c r="D7" s="124"/>
      <c r="E7" s="139" t="s">
        <v>6</v>
      </c>
      <c r="F7" s="140"/>
      <c r="G7" s="141" t="s">
        <v>7</v>
      </c>
      <c r="H7" s="142"/>
      <c r="I7" s="141" t="s">
        <v>7</v>
      </c>
      <c r="J7" s="142"/>
      <c r="K7" s="141" t="s">
        <v>7</v>
      </c>
      <c r="L7" s="142"/>
      <c r="M7" s="141" t="s">
        <v>7</v>
      </c>
    </row>
    <row r="8" spans="1:13" ht="5.0999999999999996" customHeight="1" x14ac:dyDescent="0.35">
      <c r="A8" s="133"/>
      <c r="B8" s="145"/>
      <c r="C8" s="133"/>
      <c r="D8" s="146"/>
      <c r="E8" s="18"/>
      <c r="F8" s="149"/>
      <c r="G8" s="144"/>
      <c r="H8" s="127"/>
      <c r="I8" s="144"/>
      <c r="J8" s="127"/>
      <c r="K8" s="144"/>
      <c r="L8" s="127"/>
      <c r="M8" s="144"/>
    </row>
    <row r="9" spans="1:13" ht="18.75" customHeight="1" x14ac:dyDescent="0.35">
      <c r="A9" s="124" t="s">
        <v>226</v>
      </c>
      <c r="B9" s="124"/>
      <c r="C9" s="133"/>
      <c r="D9" s="133"/>
      <c r="E9" s="18"/>
      <c r="F9" s="133"/>
      <c r="G9" s="143"/>
      <c r="H9" s="127"/>
      <c r="I9" s="143"/>
      <c r="J9" s="127"/>
      <c r="K9" s="127"/>
      <c r="L9" s="127"/>
      <c r="M9" s="127"/>
    </row>
    <row r="10" spans="1:13" ht="18.75" customHeight="1" x14ac:dyDescent="0.35">
      <c r="A10" s="133" t="s">
        <v>16</v>
      </c>
      <c r="B10" s="133"/>
      <c r="C10" s="133"/>
      <c r="D10" s="133"/>
      <c r="E10" s="18"/>
      <c r="F10" s="133"/>
      <c r="G10" s="144">
        <f>'TH 6 (9M)'!H19</f>
        <v>3216945</v>
      </c>
      <c r="H10" s="127"/>
      <c r="I10" s="144">
        <v>2832777</v>
      </c>
      <c r="J10" s="127"/>
      <c r="K10" s="144">
        <f>'TH 6 (9M)'!L19</f>
        <v>1984866</v>
      </c>
      <c r="L10" s="127"/>
      <c r="M10" s="144">
        <v>1252564</v>
      </c>
    </row>
    <row r="11" spans="1:13" ht="18.75" customHeight="1" x14ac:dyDescent="0.35">
      <c r="A11" s="133" t="s">
        <v>227</v>
      </c>
      <c r="B11" s="133"/>
      <c r="C11" s="133"/>
      <c r="D11" s="133"/>
      <c r="E11" s="18"/>
      <c r="F11" s="133"/>
      <c r="G11" s="144"/>
      <c r="H11" s="127"/>
      <c r="I11" s="144"/>
      <c r="J11" s="127"/>
      <c r="K11" s="144"/>
      <c r="L11" s="127"/>
      <c r="M11" s="144"/>
    </row>
    <row r="12" spans="1:13" ht="18.75" customHeight="1" x14ac:dyDescent="0.35">
      <c r="A12" s="133"/>
      <c r="B12" s="145" t="s">
        <v>228</v>
      </c>
      <c r="C12" s="133"/>
      <c r="D12" s="146"/>
      <c r="E12" s="18">
        <v>9</v>
      </c>
      <c r="F12" s="147"/>
      <c r="G12" s="144">
        <f>3822900+76390</f>
        <v>3899290</v>
      </c>
      <c r="H12" s="127"/>
      <c r="I12" s="144">
        <v>4111082</v>
      </c>
      <c r="J12" s="127"/>
      <c r="K12" s="144">
        <v>78866</v>
      </c>
      <c r="L12" s="127"/>
      <c r="M12" s="144">
        <v>75754</v>
      </c>
    </row>
    <row r="13" spans="1:13" ht="18.75" customHeight="1" x14ac:dyDescent="0.35">
      <c r="A13" s="133"/>
      <c r="B13" s="145" t="s">
        <v>229</v>
      </c>
      <c r="C13" s="133"/>
      <c r="D13" s="146"/>
      <c r="E13" s="133"/>
      <c r="F13" s="133"/>
      <c r="G13" s="127"/>
      <c r="H13" s="127"/>
      <c r="I13" s="127"/>
      <c r="J13" s="127"/>
      <c r="K13" s="127"/>
      <c r="L13" s="127"/>
      <c r="M13" s="127"/>
    </row>
    <row r="14" spans="1:13" ht="18.75" customHeight="1" x14ac:dyDescent="0.35">
      <c r="A14" s="133"/>
      <c r="B14" s="145"/>
      <c r="C14" s="133" t="s">
        <v>230</v>
      </c>
      <c r="D14" s="146"/>
      <c r="E14" s="18">
        <v>13</v>
      </c>
      <c r="F14" s="147"/>
      <c r="G14" s="144">
        <v>35519</v>
      </c>
      <c r="H14" s="127"/>
      <c r="I14" s="144">
        <v>30898</v>
      </c>
      <c r="J14" s="127"/>
      <c r="K14" s="144">
        <v>12357</v>
      </c>
      <c r="L14" s="127"/>
      <c r="M14" s="148">
        <v>11755</v>
      </c>
    </row>
    <row r="15" spans="1:13" ht="18.75" customHeight="1" x14ac:dyDescent="0.35">
      <c r="A15" s="133"/>
      <c r="B15" s="145" t="s">
        <v>231</v>
      </c>
      <c r="C15" s="133"/>
      <c r="D15" s="146"/>
      <c r="E15" s="18"/>
      <c r="F15" s="147"/>
      <c r="G15" s="144">
        <v>43470</v>
      </c>
      <c r="H15" s="127"/>
      <c r="I15" s="144">
        <v>43470</v>
      </c>
      <c r="J15" s="127"/>
      <c r="K15" s="148">
        <v>0</v>
      </c>
      <c r="L15" s="127"/>
      <c r="M15" s="148">
        <v>0</v>
      </c>
    </row>
    <row r="16" spans="1:13" ht="18.75" customHeight="1" x14ac:dyDescent="0.35">
      <c r="A16" s="133"/>
      <c r="B16" s="145" t="s">
        <v>232</v>
      </c>
      <c r="C16" s="133"/>
      <c r="D16" s="146"/>
      <c r="E16" s="133"/>
      <c r="F16" s="133"/>
      <c r="G16" s="127"/>
      <c r="H16" s="127"/>
      <c r="I16" s="127"/>
      <c r="J16" s="127"/>
      <c r="K16" s="127"/>
      <c r="L16" s="127"/>
      <c r="M16" s="127"/>
    </row>
    <row r="17" spans="1:13" ht="18.75" customHeight="1" x14ac:dyDescent="0.35">
      <c r="A17" s="133"/>
      <c r="B17" s="145"/>
      <c r="C17" s="133" t="s">
        <v>233</v>
      </c>
      <c r="D17" s="146"/>
      <c r="E17" s="18"/>
      <c r="F17" s="147"/>
      <c r="G17" s="144">
        <v>5500</v>
      </c>
      <c r="H17" s="127"/>
      <c r="I17" s="144">
        <v>8403</v>
      </c>
      <c r="J17" s="127"/>
      <c r="K17" s="144">
        <v>-178</v>
      </c>
      <c r="L17" s="127"/>
      <c r="M17" s="148">
        <v>0</v>
      </c>
    </row>
    <row r="18" spans="1:13" ht="18.75" customHeight="1" x14ac:dyDescent="0.35">
      <c r="A18" s="133"/>
      <c r="B18" s="145" t="s">
        <v>234</v>
      </c>
      <c r="C18" s="133"/>
      <c r="D18" s="133"/>
      <c r="E18" s="18"/>
      <c r="F18" s="149"/>
      <c r="G18" s="144">
        <v>-82242</v>
      </c>
      <c r="H18" s="127"/>
      <c r="I18" s="144">
        <v>-158680</v>
      </c>
      <c r="J18" s="127"/>
      <c r="K18" s="144">
        <v>-1024293</v>
      </c>
      <c r="L18" s="127"/>
      <c r="M18" s="144">
        <v>-682715</v>
      </c>
    </row>
    <row r="19" spans="1:13" ht="18.75" customHeight="1" x14ac:dyDescent="0.35">
      <c r="A19" s="133"/>
      <c r="B19" s="145" t="s">
        <v>235</v>
      </c>
      <c r="C19" s="133"/>
      <c r="D19" s="133"/>
      <c r="E19" s="18"/>
      <c r="F19" s="149"/>
      <c r="G19" s="176">
        <v>2490404</v>
      </c>
      <c r="H19" s="127"/>
      <c r="I19" s="144">
        <v>2422572</v>
      </c>
      <c r="J19" s="127"/>
      <c r="K19" s="144">
        <v>696320</v>
      </c>
      <c r="L19" s="127"/>
      <c r="M19" s="144">
        <v>486243</v>
      </c>
    </row>
    <row r="20" spans="1:13" ht="18.75" customHeight="1" x14ac:dyDescent="0.35">
      <c r="A20" s="133"/>
      <c r="B20" s="145" t="s">
        <v>236</v>
      </c>
      <c r="C20" s="133"/>
      <c r="D20" s="133"/>
      <c r="E20" s="18"/>
      <c r="F20" s="149"/>
      <c r="G20" s="144">
        <v>39953</v>
      </c>
      <c r="H20" s="127"/>
      <c r="I20" s="144">
        <v>31417</v>
      </c>
      <c r="J20" s="127"/>
      <c r="K20" s="144">
        <v>2644</v>
      </c>
      <c r="L20" s="127"/>
      <c r="M20" s="148">
        <v>12396</v>
      </c>
    </row>
    <row r="21" spans="1:13" ht="18.75" customHeight="1" x14ac:dyDescent="0.35">
      <c r="A21" s="133"/>
      <c r="B21" s="145" t="s">
        <v>237</v>
      </c>
      <c r="C21" s="133"/>
      <c r="D21" s="133"/>
      <c r="E21" s="18"/>
      <c r="F21" s="149"/>
      <c r="G21" s="150">
        <v>0</v>
      </c>
      <c r="H21" s="127"/>
      <c r="I21" s="144">
        <v>21215</v>
      </c>
      <c r="J21" s="127"/>
      <c r="K21" s="148">
        <v>0</v>
      </c>
      <c r="L21" s="127"/>
      <c r="M21" s="148">
        <v>2859</v>
      </c>
    </row>
    <row r="22" spans="1:13" ht="18.75" customHeight="1" x14ac:dyDescent="0.35">
      <c r="A22" s="133"/>
      <c r="B22" s="145" t="s">
        <v>238</v>
      </c>
      <c r="C22" s="133"/>
      <c r="D22" s="133"/>
      <c r="E22" s="18">
        <v>4</v>
      </c>
      <c r="F22" s="149"/>
      <c r="G22" s="144">
        <v>538093</v>
      </c>
      <c r="H22" s="127"/>
      <c r="I22" s="144">
        <v>510468</v>
      </c>
      <c r="J22" s="127"/>
      <c r="K22" s="144">
        <v>-475786</v>
      </c>
      <c r="L22" s="127"/>
      <c r="M22" s="144">
        <v>-25721</v>
      </c>
    </row>
    <row r="23" spans="1:13" ht="18.75" customHeight="1" x14ac:dyDescent="0.35">
      <c r="A23" s="133"/>
      <c r="B23" s="145" t="s">
        <v>239</v>
      </c>
      <c r="C23" s="133"/>
      <c r="D23" s="133"/>
      <c r="E23" s="18"/>
      <c r="F23" s="149"/>
      <c r="G23" s="148">
        <v>0</v>
      </c>
      <c r="H23" s="127"/>
      <c r="I23" s="148">
        <v>0</v>
      </c>
      <c r="J23" s="127"/>
      <c r="K23" s="148">
        <v>-1146850</v>
      </c>
      <c r="L23" s="127"/>
      <c r="M23" s="144">
        <v>-1226394</v>
      </c>
    </row>
    <row r="24" spans="1:13" ht="18.75" customHeight="1" x14ac:dyDescent="0.35">
      <c r="A24" s="133"/>
      <c r="B24" s="145" t="s">
        <v>240</v>
      </c>
      <c r="C24" s="133"/>
      <c r="D24" s="133"/>
      <c r="E24" s="18">
        <v>8</v>
      </c>
      <c r="F24" s="133"/>
      <c r="G24" s="127">
        <v>-54844</v>
      </c>
      <c r="H24" s="127"/>
      <c r="I24" s="127">
        <v>-43763</v>
      </c>
      <c r="J24" s="127"/>
      <c r="K24" s="127">
        <v>0</v>
      </c>
      <c r="L24" s="127"/>
      <c r="M24" s="127">
        <v>0</v>
      </c>
    </row>
    <row r="25" spans="1:13" ht="18.75" customHeight="1" x14ac:dyDescent="0.35">
      <c r="A25" s="133"/>
      <c r="B25" s="145" t="s">
        <v>326</v>
      </c>
      <c r="C25" s="133"/>
      <c r="D25" s="133"/>
      <c r="E25" s="18"/>
      <c r="F25" s="133"/>
      <c r="G25" s="127">
        <v>-12762</v>
      </c>
      <c r="H25" s="127"/>
      <c r="I25" s="127">
        <v>0</v>
      </c>
      <c r="J25" s="127"/>
      <c r="K25" s="127">
        <v>0</v>
      </c>
      <c r="L25" s="127"/>
      <c r="M25" s="127">
        <v>0</v>
      </c>
    </row>
    <row r="26" spans="1:13" ht="5.0999999999999996" customHeight="1" x14ac:dyDescent="0.35">
      <c r="A26" s="133"/>
      <c r="B26" s="145"/>
      <c r="C26" s="133"/>
      <c r="D26" s="146"/>
      <c r="E26" s="18"/>
      <c r="F26" s="149"/>
      <c r="G26" s="144"/>
      <c r="H26" s="127"/>
      <c r="I26" s="144"/>
      <c r="J26" s="127"/>
      <c r="K26" s="144"/>
      <c r="L26" s="127"/>
      <c r="M26" s="144"/>
    </row>
    <row r="27" spans="1:13" ht="18.75" customHeight="1" x14ac:dyDescent="0.35">
      <c r="A27" s="133" t="s">
        <v>241</v>
      </c>
      <c r="B27" s="133"/>
      <c r="C27" s="133"/>
      <c r="D27" s="133"/>
      <c r="E27" s="18"/>
      <c r="F27" s="133"/>
      <c r="G27" s="144"/>
      <c r="H27" s="127"/>
      <c r="I27" s="144"/>
      <c r="J27" s="127"/>
      <c r="K27" s="144"/>
      <c r="L27" s="127"/>
      <c r="M27" s="127"/>
    </row>
    <row r="28" spans="1:13" ht="18.75" customHeight="1" x14ac:dyDescent="0.35">
      <c r="A28" s="133"/>
      <c r="B28" s="145" t="s">
        <v>242</v>
      </c>
      <c r="C28" s="133"/>
      <c r="D28" s="133"/>
      <c r="E28" s="18"/>
      <c r="F28" s="133"/>
      <c r="G28" s="144">
        <v>2238097</v>
      </c>
      <c r="H28" s="127"/>
      <c r="I28" s="144">
        <v>131238</v>
      </c>
      <c r="J28" s="127"/>
      <c r="K28" s="144">
        <v>-376253</v>
      </c>
      <c r="L28" s="127"/>
      <c r="M28" s="144">
        <v>-327586</v>
      </c>
    </row>
    <row r="29" spans="1:13" ht="18.75" customHeight="1" x14ac:dyDescent="0.35">
      <c r="A29" s="133"/>
      <c r="B29" s="145" t="s">
        <v>243</v>
      </c>
      <c r="C29" s="133"/>
      <c r="D29" s="133"/>
      <c r="E29" s="18"/>
      <c r="F29" s="133"/>
      <c r="G29" s="144">
        <v>-71024</v>
      </c>
      <c r="H29" s="127"/>
      <c r="I29" s="144">
        <v>-85375</v>
      </c>
      <c r="J29" s="127"/>
      <c r="K29" s="148">
        <v>-109</v>
      </c>
      <c r="L29" s="127"/>
      <c r="M29" s="148">
        <v>0</v>
      </c>
    </row>
    <row r="30" spans="1:13" ht="18.75" customHeight="1" x14ac:dyDescent="0.35">
      <c r="A30" s="133"/>
      <c r="B30" s="145" t="s">
        <v>244</v>
      </c>
      <c r="C30" s="133"/>
      <c r="D30" s="133"/>
      <c r="E30" s="18"/>
      <c r="F30" s="133"/>
      <c r="G30" s="144">
        <v>-52981</v>
      </c>
      <c r="H30" s="127"/>
      <c r="I30" s="144">
        <v>58952</v>
      </c>
      <c r="J30" s="127"/>
      <c r="K30" s="144">
        <v>10745</v>
      </c>
      <c r="L30" s="127"/>
      <c r="M30" s="148">
        <v>-578</v>
      </c>
    </row>
    <row r="31" spans="1:13" ht="18.75" customHeight="1" x14ac:dyDescent="0.35">
      <c r="A31" s="133"/>
      <c r="B31" s="151" t="s">
        <v>245</v>
      </c>
      <c r="C31" s="133"/>
      <c r="D31" s="133"/>
      <c r="E31" s="18"/>
      <c r="F31" s="133"/>
      <c r="G31" s="144">
        <v>-7612</v>
      </c>
      <c r="H31" s="127"/>
      <c r="I31" s="144">
        <v>-41663</v>
      </c>
      <c r="J31" s="127"/>
      <c r="K31" s="144">
        <v>151755</v>
      </c>
      <c r="L31" s="127"/>
      <c r="M31" s="144">
        <v>-11981</v>
      </c>
    </row>
    <row r="32" spans="1:13" ht="18.75" customHeight="1" x14ac:dyDescent="0.35">
      <c r="A32" s="133"/>
      <c r="B32" s="145" t="s">
        <v>246</v>
      </c>
      <c r="C32" s="133"/>
      <c r="D32" s="146"/>
      <c r="E32" s="18"/>
      <c r="F32" s="147"/>
      <c r="G32" s="144">
        <f>-3225060-50402</f>
        <v>-3275462</v>
      </c>
      <c r="H32" s="127"/>
      <c r="I32" s="144">
        <v>839184</v>
      </c>
      <c r="J32" s="127"/>
      <c r="K32" s="144">
        <v>-181633</v>
      </c>
      <c r="L32" s="127"/>
      <c r="M32" s="144">
        <v>14894</v>
      </c>
    </row>
    <row r="33" spans="1:13" ht="18.75" customHeight="1" x14ac:dyDescent="0.35">
      <c r="A33" s="133"/>
      <c r="B33" s="145" t="s">
        <v>247</v>
      </c>
      <c r="C33" s="133"/>
      <c r="D33" s="133"/>
      <c r="E33" s="18"/>
      <c r="F33" s="147"/>
      <c r="G33" s="144">
        <v>-9249</v>
      </c>
      <c r="H33" s="127"/>
      <c r="I33" s="144">
        <v>-115120</v>
      </c>
      <c r="J33" s="127"/>
      <c r="K33" s="144">
        <v>4798</v>
      </c>
      <c r="L33" s="127"/>
      <c r="M33" s="144">
        <v>7996</v>
      </c>
    </row>
    <row r="34" spans="1:13" ht="18.75" customHeight="1" x14ac:dyDescent="0.35">
      <c r="A34" s="133"/>
      <c r="B34" s="151" t="s">
        <v>248</v>
      </c>
      <c r="C34" s="133"/>
      <c r="D34" s="133"/>
      <c r="E34" s="18"/>
      <c r="F34" s="147"/>
      <c r="G34" s="144"/>
      <c r="H34" s="127"/>
      <c r="I34" s="144"/>
      <c r="J34" s="127"/>
      <c r="K34" s="148"/>
      <c r="L34" s="127"/>
      <c r="M34" s="144"/>
    </row>
    <row r="35" spans="1:13" ht="18.75" customHeight="1" x14ac:dyDescent="0.35">
      <c r="A35" s="133"/>
      <c r="B35" s="151"/>
      <c r="C35" s="133" t="s">
        <v>249</v>
      </c>
      <c r="D35" s="133"/>
      <c r="E35" s="18"/>
      <c r="F35" s="147"/>
      <c r="G35" s="144">
        <v>-14684</v>
      </c>
      <c r="H35" s="127"/>
      <c r="I35" s="144">
        <v>-14787</v>
      </c>
      <c r="J35" s="127"/>
      <c r="K35" s="148">
        <v>-11781</v>
      </c>
      <c r="L35" s="127"/>
      <c r="M35" s="144">
        <v>-11864</v>
      </c>
    </row>
    <row r="36" spans="1:13" ht="18.75" customHeight="1" x14ac:dyDescent="0.35">
      <c r="A36" s="152"/>
      <c r="B36" s="151" t="s">
        <v>250</v>
      </c>
      <c r="C36" s="133"/>
      <c r="D36" s="133"/>
      <c r="E36" s="18"/>
      <c r="F36" s="147"/>
      <c r="G36" s="148">
        <v>-21358</v>
      </c>
      <c r="H36" s="127"/>
      <c r="I36" s="148">
        <v>0</v>
      </c>
      <c r="J36" s="127"/>
      <c r="K36" s="148">
        <v>-2924</v>
      </c>
      <c r="L36" s="127"/>
      <c r="M36" s="148">
        <v>0</v>
      </c>
    </row>
    <row r="37" spans="1:13" ht="18.75" customHeight="1" x14ac:dyDescent="0.35">
      <c r="A37" s="133"/>
      <c r="B37" s="145" t="s">
        <v>251</v>
      </c>
      <c r="C37" s="133"/>
      <c r="D37" s="133"/>
      <c r="E37" s="18"/>
      <c r="F37" s="147"/>
      <c r="G37" s="153">
        <v>226103</v>
      </c>
      <c r="H37" s="127"/>
      <c r="I37" s="153">
        <v>-10804</v>
      </c>
      <c r="J37" s="127"/>
      <c r="K37" s="154">
        <v>0</v>
      </c>
      <c r="L37" s="127"/>
      <c r="M37" s="154">
        <v>0</v>
      </c>
    </row>
    <row r="38" spans="1:13" ht="5.0999999999999996" customHeight="1" x14ac:dyDescent="0.35">
      <c r="A38" s="133"/>
      <c r="B38" s="145"/>
      <c r="C38" s="133"/>
      <c r="D38" s="133"/>
      <c r="E38" s="18"/>
      <c r="F38" s="147"/>
      <c r="G38" s="144" t="s">
        <v>128</v>
      </c>
      <c r="H38" s="127"/>
      <c r="I38" s="144" t="s">
        <v>128</v>
      </c>
      <c r="J38" s="127"/>
      <c r="K38" s="144" t="s">
        <v>128</v>
      </c>
      <c r="L38" s="127"/>
      <c r="M38" s="144"/>
    </row>
    <row r="39" spans="1:13" ht="18.75" customHeight="1" x14ac:dyDescent="0.35">
      <c r="A39" s="152" t="s">
        <v>252</v>
      </c>
      <c r="B39" s="145"/>
      <c r="C39" s="133"/>
      <c r="D39" s="133"/>
      <c r="E39" s="18"/>
      <c r="F39" s="147"/>
      <c r="G39" s="144">
        <f>SUM(G10:G37)</f>
        <v>9131156</v>
      </c>
      <c r="H39" s="127"/>
      <c r="I39" s="144">
        <f>SUM(I10:I37)</f>
        <v>10571484</v>
      </c>
      <c r="J39" s="127"/>
      <c r="K39" s="144">
        <f>SUM(K10:K37)</f>
        <v>-277456</v>
      </c>
      <c r="L39" s="127"/>
      <c r="M39" s="144">
        <f>SUM(M10:M37)</f>
        <v>-422378</v>
      </c>
    </row>
    <row r="40" spans="1:13" ht="18.75" customHeight="1" x14ac:dyDescent="0.35">
      <c r="A40" s="152"/>
      <c r="B40" s="151" t="s">
        <v>253</v>
      </c>
      <c r="C40" s="133"/>
      <c r="D40" s="133"/>
      <c r="E40" s="18"/>
      <c r="F40" s="147"/>
      <c r="G40" s="144">
        <v>76119</v>
      </c>
      <c r="H40" s="127"/>
      <c r="I40" s="144">
        <v>157744</v>
      </c>
      <c r="J40" s="127"/>
      <c r="K40" s="144">
        <v>404841</v>
      </c>
      <c r="L40" s="127"/>
      <c r="M40" s="144">
        <v>139743</v>
      </c>
    </row>
    <row r="41" spans="1:13" ht="18.75" customHeight="1" x14ac:dyDescent="0.35">
      <c r="A41" s="152"/>
      <c r="B41" s="151" t="s">
        <v>254</v>
      </c>
      <c r="C41" s="133"/>
      <c r="D41" s="133"/>
      <c r="E41" s="18"/>
      <c r="F41" s="147"/>
      <c r="G41" s="144">
        <v>0</v>
      </c>
      <c r="H41" s="127"/>
      <c r="I41" s="144">
        <v>2856</v>
      </c>
      <c r="J41" s="127"/>
      <c r="K41" s="144">
        <v>0</v>
      </c>
      <c r="L41" s="127"/>
      <c r="M41" s="144">
        <v>0</v>
      </c>
    </row>
    <row r="42" spans="1:13" ht="18.75" customHeight="1" x14ac:dyDescent="0.35">
      <c r="A42" s="133"/>
      <c r="B42" s="145" t="s">
        <v>255</v>
      </c>
      <c r="C42" s="133"/>
      <c r="D42" s="133"/>
      <c r="E42" s="18"/>
      <c r="F42" s="147"/>
      <c r="G42" s="153">
        <v>-422814</v>
      </c>
      <c r="H42" s="127"/>
      <c r="I42" s="153">
        <v>-260728</v>
      </c>
      <c r="J42" s="127"/>
      <c r="K42" s="153">
        <v>-15178</v>
      </c>
      <c r="L42" s="127"/>
      <c r="M42" s="153">
        <v>-5520</v>
      </c>
    </row>
    <row r="43" spans="1:13" ht="5.0999999999999996" customHeight="1" x14ac:dyDescent="0.35">
      <c r="A43" s="133"/>
      <c r="B43" s="133"/>
      <c r="C43" s="145"/>
      <c r="D43" s="133"/>
      <c r="E43" s="18"/>
      <c r="F43" s="133"/>
      <c r="G43" s="127"/>
      <c r="H43" s="127"/>
      <c r="I43" s="127"/>
      <c r="J43" s="127"/>
      <c r="K43" s="127"/>
      <c r="L43" s="127"/>
      <c r="M43" s="127"/>
    </row>
    <row r="44" spans="1:13" ht="18.75" customHeight="1" x14ac:dyDescent="0.35">
      <c r="A44" s="133" t="s">
        <v>256</v>
      </c>
      <c r="B44" s="133"/>
      <c r="C44" s="133"/>
      <c r="D44" s="133"/>
      <c r="E44" s="18"/>
      <c r="F44" s="133"/>
      <c r="G44" s="153">
        <f>SUM(G39:G42)</f>
        <v>8784461</v>
      </c>
      <c r="H44" s="127"/>
      <c r="I44" s="153">
        <f>SUM(I39:I42)</f>
        <v>10471356</v>
      </c>
      <c r="J44" s="127"/>
      <c r="K44" s="153">
        <f>SUM(K39:K42)</f>
        <v>112207</v>
      </c>
      <c r="L44" s="127"/>
      <c r="M44" s="153">
        <f>SUM(M39:M42)</f>
        <v>-288155</v>
      </c>
    </row>
    <row r="45" spans="1:13" ht="18.75" customHeight="1" x14ac:dyDescent="0.35">
      <c r="A45" s="133"/>
      <c r="B45" s="133"/>
      <c r="C45" s="133"/>
      <c r="D45" s="133"/>
      <c r="E45" s="18"/>
      <c r="F45" s="133"/>
      <c r="G45" s="171"/>
      <c r="H45" s="127"/>
      <c r="I45" s="171"/>
      <c r="J45" s="127"/>
      <c r="K45" s="171"/>
      <c r="L45" s="127"/>
      <c r="M45" s="171"/>
    </row>
    <row r="46" spans="1:13" ht="18.75" customHeight="1" x14ac:dyDescent="0.35">
      <c r="A46" s="133"/>
      <c r="B46" s="133"/>
      <c r="C46" s="133"/>
      <c r="D46" s="133"/>
      <c r="E46" s="18"/>
      <c r="F46" s="133"/>
      <c r="G46" s="171"/>
      <c r="H46" s="127"/>
      <c r="I46" s="171"/>
      <c r="J46" s="127"/>
      <c r="K46" s="171"/>
      <c r="L46" s="127"/>
      <c r="M46" s="171"/>
    </row>
    <row r="47" spans="1:13" ht="18.75" customHeight="1" x14ac:dyDescent="0.35">
      <c r="A47" s="133"/>
      <c r="B47" s="133"/>
      <c r="C47" s="133"/>
      <c r="D47" s="133"/>
      <c r="E47" s="18"/>
      <c r="F47" s="133"/>
      <c r="G47" s="171"/>
      <c r="H47" s="127"/>
      <c r="I47" s="171"/>
      <c r="J47" s="127"/>
      <c r="K47" s="171"/>
      <c r="L47" s="127"/>
      <c r="M47" s="171"/>
    </row>
    <row r="48" spans="1:13" ht="18.75" customHeight="1" x14ac:dyDescent="0.35">
      <c r="A48" s="133"/>
      <c r="B48" s="133"/>
      <c r="C48" s="133"/>
      <c r="D48" s="133"/>
      <c r="E48" s="18"/>
      <c r="F48" s="133"/>
      <c r="G48" s="171"/>
      <c r="H48" s="127"/>
      <c r="I48" s="171"/>
      <c r="J48" s="127"/>
      <c r="K48" s="171"/>
      <c r="L48" s="127"/>
      <c r="M48" s="171"/>
    </row>
    <row r="49" spans="1:13" ht="18.75" customHeight="1" x14ac:dyDescent="0.35">
      <c r="A49" s="133"/>
      <c r="B49" s="133"/>
      <c r="C49" s="133"/>
      <c r="D49" s="133"/>
      <c r="E49" s="18"/>
      <c r="F49" s="133"/>
      <c r="G49" s="171"/>
      <c r="H49" s="127"/>
      <c r="I49" s="171"/>
      <c r="J49" s="127"/>
      <c r="K49" s="171"/>
      <c r="L49" s="127"/>
      <c r="M49" s="171"/>
    </row>
    <row r="50" spans="1:13" ht="18.75" customHeight="1" x14ac:dyDescent="0.35">
      <c r="A50" s="133"/>
      <c r="B50" s="133"/>
      <c r="C50" s="133"/>
      <c r="D50" s="133"/>
      <c r="E50" s="18"/>
      <c r="F50" s="133"/>
      <c r="G50" s="171"/>
      <c r="H50" s="127"/>
      <c r="I50" s="171"/>
      <c r="J50" s="127"/>
      <c r="K50" s="171"/>
      <c r="L50" s="127"/>
      <c r="M50" s="171"/>
    </row>
    <row r="51" spans="1:13" ht="18.75" customHeight="1" x14ac:dyDescent="0.35">
      <c r="A51" s="133"/>
      <c r="B51" s="133"/>
      <c r="C51" s="133"/>
      <c r="D51" s="133"/>
      <c r="E51" s="18"/>
      <c r="F51" s="133"/>
      <c r="G51" s="171"/>
      <c r="H51" s="127"/>
      <c r="I51" s="171"/>
      <c r="J51" s="127"/>
      <c r="K51" s="171"/>
      <c r="L51" s="127"/>
      <c r="M51" s="171"/>
    </row>
    <row r="52" spans="1:13" ht="6" customHeight="1" x14ac:dyDescent="0.35">
      <c r="A52" s="133"/>
      <c r="B52" s="133"/>
      <c r="C52" s="133"/>
      <c r="D52" s="133"/>
      <c r="E52" s="18"/>
      <c r="F52" s="133"/>
      <c r="G52" s="171"/>
      <c r="H52" s="127"/>
      <c r="I52" s="171"/>
      <c r="J52" s="127"/>
      <c r="K52" s="171"/>
      <c r="L52" s="127"/>
      <c r="M52" s="171"/>
    </row>
    <row r="53" spans="1:13" ht="21.95" customHeight="1" x14ac:dyDescent="0.35">
      <c r="A53" s="191" t="s">
        <v>37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</row>
    <row r="54" spans="1:13" ht="18" customHeight="1" x14ac:dyDescent="0.35">
      <c r="A54" s="155" t="s">
        <v>0</v>
      </c>
      <c r="B54" s="124"/>
      <c r="C54" s="124"/>
      <c r="D54" s="124"/>
      <c r="E54" s="125"/>
      <c r="F54" s="124"/>
      <c r="G54" s="126"/>
      <c r="H54" s="127"/>
      <c r="I54" s="126"/>
      <c r="J54" s="127"/>
      <c r="K54" s="127"/>
      <c r="L54" s="127"/>
      <c r="M54" s="127"/>
    </row>
    <row r="55" spans="1:13" ht="18" customHeight="1" x14ac:dyDescent="0.35">
      <c r="A55" s="123" t="s">
        <v>257</v>
      </c>
      <c r="B55" s="124"/>
      <c r="C55" s="124"/>
      <c r="D55" s="124"/>
      <c r="E55" s="125"/>
      <c r="F55" s="124"/>
      <c r="G55" s="126"/>
      <c r="H55" s="127"/>
      <c r="I55" s="126"/>
      <c r="J55" s="127"/>
      <c r="K55" s="127"/>
      <c r="L55" s="127"/>
      <c r="M55" s="127"/>
    </row>
    <row r="56" spans="1:13" ht="18" customHeight="1" x14ac:dyDescent="0.35">
      <c r="A56" s="128" t="str">
        <f>+A3</f>
        <v>สำหรับงวดเก้าเดือนสิ้นสุดวันที่ 30 กันยายน พ.ศ. 2564</v>
      </c>
      <c r="B56" s="129"/>
      <c r="C56" s="129"/>
      <c r="D56" s="129"/>
      <c r="E56" s="130"/>
      <c r="F56" s="129"/>
      <c r="G56" s="131"/>
      <c r="H56" s="131"/>
      <c r="I56" s="131"/>
      <c r="J56" s="131"/>
      <c r="K56" s="131"/>
      <c r="L56" s="131"/>
      <c r="M56" s="131"/>
    </row>
    <row r="57" spans="1:13" ht="18" customHeight="1" x14ac:dyDescent="0.35">
      <c r="A57" s="124" t="s">
        <v>128</v>
      </c>
      <c r="B57" s="124"/>
      <c r="C57" s="124"/>
      <c r="D57" s="124"/>
      <c r="E57" s="125"/>
      <c r="F57" s="124"/>
      <c r="G57" s="126"/>
      <c r="H57" s="132"/>
      <c r="I57" s="126"/>
      <c r="J57" s="132"/>
      <c r="K57" s="132"/>
      <c r="L57" s="132"/>
      <c r="M57" s="132"/>
    </row>
    <row r="58" spans="1:13" ht="18" customHeight="1" x14ac:dyDescent="0.35">
      <c r="A58" s="133"/>
      <c r="B58" s="133"/>
      <c r="C58" s="133"/>
      <c r="D58" s="133"/>
      <c r="E58" s="134"/>
      <c r="F58" s="134"/>
      <c r="G58" s="190" t="s">
        <v>2</v>
      </c>
      <c r="H58" s="190"/>
      <c r="I58" s="190"/>
      <c r="J58" s="136"/>
      <c r="K58" s="190" t="s">
        <v>3</v>
      </c>
      <c r="L58" s="190"/>
      <c r="M58" s="190"/>
    </row>
    <row r="59" spans="1:13" ht="18" customHeight="1" x14ac:dyDescent="0.35">
      <c r="A59" s="133"/>
      <c r="B59" s="133"/>
      <c r="C59" s="133"/>
      <c r="D59" s="133"/>
      <c r="E59" s="134"/>
      <c r="F59" s="134"/>
      <c r="G59" s="137" t="s">
        <v>4</v>
      </c>
      <c r="H59" s="138"/>
      <c r="I59" s="137" t="s">
        <v>5</v>
      </c>
      <c r="J59" s="138"/>
      <c r="K59" s="137" t="s">
        <v>4</v>
      </c>
      <c r="L59" s="138"/>
      <c r="M59" s="137" t="s">
        <v>5</v>
      </c>
    </row>
    <row r="60" spans="1:13" ht="18" customHeight="1" x14ac:dyDescent="0.35">
      <c r="A60" s="124"/>
      <c r="B60" s="124"/>
      <c r="C60" s="124"/>
      <c r="D60" s="124"/>
      <c r="E60" s="139" t="s">
        <v>6</v>
      </c>
      <c r="F60" s="140"/>
      <c r="G60" s="141" t="s">
        <v>7</v>
      </c>
      <c r="H60" s="142"/>
      <c r="I60" s="141" t="s">
        <v>7</v>
      </c>
      <c r="J60" s="142"/>
      <c r="K60" s="141" t="s">
        <v>7</v>
      </c>
      <c r="L60" s="142"/>
      <c r="M60" s="141" t="s">
        <v>7</v>
      </c>
    </row>
    <row r="61" spans="1:13" ht="5.0999999999999996" customHeight="1" x14ac:dyDescent="0.35">
      <c r="A61" s="124"/>
      <c r="B61" s="124"/>
      <c r="C61" s="124"/>
      <c r="D61" s="124"/>
      <c r="E61" s="179"/>
      <c r="F61" s="140"/>
      <c r="G61" s="180"/>
      <c r="H61" s="142"/>
      <c r="I61" s="180"/>
      <c r="J61" s="142"/>
      <c r="K61" s="180"/>
      <c r="L61" s="142"/>
      <c r="M61" s="180"/>
    </row>
    <row r="62" spans="1:13" ht="18" customHeight="1" x14ac:dyDescent="0.35">
      <c r="A62" s="124" t="s">
        <v>258</v>
      </c>
      <c r="B62" s="124"/>
      <c r="C62" s="133"/>
      <c r="D62" s="133"/>
      <c r="E62" s="18"/>
      <c r="F62" s="133"/>
      <c r="G62" s="127"/>
      <c r="H62" s="127"/>
      <c r="I62" s="127"/>
      <c r="J62" s="127"/>
      <c r="K62" s="127"/>
      <c r="L62" s="127"/>
      <c r="M62" s="127"/>
    </row>
    <row r="63" spans="1:13" ht="18" customHeight="1" x14ac:dyDescent="0.35">
      <c r="A63" s="133" t="s">
        <v>320</v>
      </c>
      <c r="B63" s="133"/>
      <c r="C63" s="133"/>
      <c r="D63" s="133"/>
      <c r="E63" s="18"/>
      <c r="F63" s="133"/>
      <c r="G63" s="144">
        <v>-26760</v>
      </c>
      <c r="H63" s="127"/>
      <c r="I63" s="144">
        <v>189956</v>
      </c>
      <c r="J63" s="127"/>
      <c r="K63" s="148">
        <v>0</v>
      </c>
      <c r="L63" s="148"/>
      <c r="M63" s="148">
        <v>0</v>
      </c>
    </row>
    <row r="64" spans="1:13" ht="18" customHeight="1" x14ac:dyDescent="0.35">
      <c r="A64" s="133" t="s">
        <v>259</v>
      </c>
      <c r="B64" s="133"/>
      <c r="C64" s="133"/>
      <c r="D64" s="133"/>
      <c r="E64" s="18"/>
      <c r="F64" s="133"/>
      <c r="G64" s="144">
        <v>-357075</v>
      </c>
      <c r="H64" s="127"/>
      <c r="I64" s="144">
        <v>601977</v>
      </c>
      <c r="J64" s="127"/>
      <c r="K64" s="148">
        <v>300000</v>
      </c>
      <c r="L64" s="148"/>
      <c r="M64" s="148">
        <v>-500008</v>
      </c>
    </row>
    <row r="65" spans="1:13" ht="18" customHeight="1" x14ac:dyDescent="0.35">
      <c r="A65" s="133" t="s">
        <v>260</v>
      </c>
      <c r="B65" s="133"/>
      <c r="C65" s="133"/>
      <c r="D65" s="133"/>
      <c r="E65" s="156">
        <v>16.5</v>
      </c>
      <c r="F65" s="133"/>
      <c r="G65" s="150">
        <v>0</v>
      </c>
      <c r="H65" s="127"/>
      <c r="I65" s="144">
        <v>73188</v>
      </c>
      <c r="J65" s="127"/>
      <c r="K65" s="148">
        <v>7589076</v>
      </c>
      <c r="L65" s="148"/>
      <c r="M65" s="148">
        <v>73188</v>
      </c>
    </row>
    <row r="66" spans="1:13" ht="18" customHeight="1" x14ac:dyDescent="0.35">
      <c r="A66" s="133" t="s">
        <v>261</v>
      </c>
      <c r="B66" s="133"/>
      <c r="C66" s="133"/>
      <c r="D66" s="133"/>
      <c r="E66" s="156">
        <v>16.5</v>
      </c>
      <c r="F66" s="133"/>
      <c r="G66" s="148">
        <v>-43057</v>
      </c>
      <c r="H66" s="127"/>
      <c r="I66" s="148">
        <v>-23467</v>
      </c>
      <c r="J66" s="127"/>
      <c r="K66" s="148">
        <v>-5072834</v>
      </c>
      <c r="L66" s="148"/>
      <c r="M66" s="148">
        <v>-4017538</v>
      </c>
    </row>
    <row r="67" spans="1:13" ht="18" customHeight="1" x14ac:dyDescent="0.35">
      <c r="A67" s="133" t="s">
        <v>262</v>
      </c>
      <c r="B67" s="133"/>
      <c r="C67" s="133"/>
      <c r="D67" s="133"/>
      <c r="E67" s="156">
        <v>16.600000000000001</v>
      </c>
      <c r="F67" s="133"/>
      <c r="G67" s="148">
        <v>12000</v>
      </c>
      <c r="H67" s="127"/>
      <c r="I67" s="148">
        <v>0</v>
      </c>
      <c r="J67" s="127"/>
      <c r="K67" s="148">
        <v>2286285</v>
      </c>
      <c r="L67" s="127"/>
      <c r="M67" s="148">
        <v>126785</v>
      </c>
    </row>
    <row r="68" spans="1:13" ht="18" customHeight="1" x14ac:dyDescent="0.35">
      <c r="A68" s="133" t="s">
        <v>263</v>
      </c>
      <c r="B68" s="133"/>
      <c r="C68" s="133"/>
      <c r="D68" s="133"/>
      <c r="E68" s="156">
        <v>16.600000000000001</v>
      </c>
      <c r="F68" s="133"/>
      <c r="G68" s="148">
        <v>-29760</v>
      </c>
      <c r="H68" s="127"/>
      <c r="I68" s="148">
        <v>0</v>
      </c>
      <c r="J68" s="127"/>
      <c r="K68" s="148">
        <v>-708999</v>
      </c>
      <c r="L68" s="127"/>
      <c r="M68" s="148">
        <v>-2759750</v>
      </c>
    </row>
    <row r="69" spans="1:13" ht="18" customHeight="1" x14ac:dyDescent="0.35">
      <c r="A69" s="133" t="s">
        <v>264</v>
      </c>
      <c r="B69" s="133"/>
      <c r="C69" s="133"/>
      <c r="D69" s="133"/>
      <c r="E69" s="18"/>
      <c r="F69" s="133"/>
      <c r="G69" s="148">
        <v>91000</v>
      </c>
      <c r="H69" s="127"/>
      <c r="I69" s="148">
        <v>114000</v>
      </c>
      <c r="J69" s="127"/>
      <c r="K69" s="148">
        <v>91000</v>
      </c>
      <c r="L69" s="127"/>
      <c r="M69" s="148">
        <v>114000</v>
      </c>
    </row>
    <row r="70" spans="1:13" ht="18" customHeight="1" x14ac:dyDescent="0.35">
      <c r="A70" s="133" t="s">
        <v>321</v>
      </c>
      <c r="B70" s="133"/>
      <c r="C70" s="133"/>
      <c r="D70" s="133"/>
      <c r="E70" s="18"/>
      <c r="F70" s="133"/>
      <c r="G70" s="148">
        <v>-128170</v>
      </c>
      <c r="H70" s="127"/>
      <c r="I70" s="148">
        <v>0</v>
      </c>
      <c r="J70" s="127"/>
      <c r="K70" s="148">
        <v>0</v>
      </c>
      <c r="L70" s="127"/>
      <c r="M70" s="148">
        <v>0</v>
      </c>
    </row>
    <row r="71" spans="1:13" ht="18" customHeight="1" x14ac:dyDescent="0.35">
      <c r="A71" s="133" t="s">
        <v>265</v>
      </c>
      <c r="B71" s="145"/>
      <c r="C71" s="133"/>
      <c r="D71" s="133"/>
      <c r="E71" s="133"/>
      <c r="F71" s="133"/>
      <c r="G71" s="150">
        <v>0</v>
      </c>
      <c r="H71" s="127"/>
      <c r="I71" s="148">
        <v>-1699880</v>
      </c>
      <c r="J71" s="127"/>
      <c r="K71" s="148">
        <v>0</v>
      </c>
      <c r="L71" s="127"/>
      <c r="M71" s="148">
        <v>0</v>
      </c>
    </row>
    <row r="72" spans="1:13" ht="18" customHeight="1" x14ac:dyDescent="0.35">
      <c r="A72" s="133" t="s">
        <v>266</v>
      </c>
      <c r="B72" s="145"/>
      <c r="C72" s="133"/>
      <c r="D72" s="133"/>
      <c r="E72" s="18">
        <v>7</v>
      </c>
      <c r="F72" s="133"/>
      <c r="G72" s="150">
        <v>-109546</v>
      </c>
      <c r="H72" s="127"/>
      <c r="I72" s="148">
        <v>0</v>
      </c>
      <c r="J72" s="127"/>
      <c r="K72" s="148">
        <v>-739365</v>
      </c>
      <c r="L72" s="127"/>
      <c r="M72" s="148">
        <v>-23310</v>
      </c>
    </row>
    <row r="73" spans="1:13" ht="18" customHeight="1" x14ac:dyDescent="0.35">
      <c r="A73" s="133" t="s">
        <v>267</v>
      </c>
      <c r="B73" s="145"/>
      <c r="C73" s="133"/>
      <c r="D73" s="133"/>
      <c r="E73" s="18" t="s">
        <v>65</v>
      </c>
      <c r="F73" s="133"/>
      <c r="G73" s="148">
        <v>-22500</v>
      </c>
      <c r="H73" s="127"/>
      <c r="I73" s="148">
        <v>0</v>
      </c>
      <c r="J73" s="127"/>
      <c r="K73" s="148">
        <v>-22500</v>
      </c>
      <c r="L73" s="127"/>
      <c r="M73" s="148">
        <v>0</v>
      </c>
    </row>
    <row r="74" spans="1:13" ht="18" customHeight="1" x14ac:dyDescent="0.35">
      <c r="A74" s="133" t="s">
        <v>268</v>
      </c>
      <c r="B74" s="145"/>
      <c r="C74" s="133"/>
      <c r="D74" s="133"/>
      <c r="E74" s="18" t="s">
        <v>65</v>
      </c>
      <c r="F74" s="133"/>
      <c r="G74" s="148">
        <v>201218</v>
      </c>
      <c r="H74" s="127"/>
      <c r="I74" s="148">
        <v>234790</v>
      </c>
      <c r="J74" s="127"/>
      <c r="K74" s="148">
        <v>0</v>
      </c>
      <c r="L74" s="127"/>
      <c r="M74" s="148">
        <v>0</v>
      </c>
    </row>
    <row r="75" spans="1:13" ht="18" customHeight="1" x14ac:dyDescent="0.35">
      <c r="A75" s="133" t="s">
        <v>269</v>
      </c>
      <c r="B75" s="145"/>
      <c r="C75" s="133"/>
      <c r="D75" s="133"/>
      <c r="E75" s="18" t="s">
        <v>27</v>
      </c>
      <c r="F75" s="133"/>
      <c r="G75" s="148">
        <v>-14717</v>
      </c>
      <c r="H75" s="127"/>
      <c r="I75" s="148">
        <v>0</v>
      </c>
      <c r="J75" s="127"/>
      <c r="K75" s="148">
        <v>-7967</v>
      </c>
      <c r="L75" s="127"/>
      <c r="M75" s="148">
        <v>0</v>
      </c>
    </row>
    <row r="76" spans="1:13" ht="18" customHeight="1" x14ac:dyDescent="0.35">
      <c r="A76" s="133" t="s">
        <v>270</v>
      </c>
      <c r="B76" s="133"/>
      <c r="C76" s="133"/>
      <c r="D76" s="133"/>
      <c r="E76" s="18"/>
      <c r="F76" s="133"/>
      <c r="G76" s="144">
        <v>-6343045</v>
      </c>
      <c r="H76" s="127"/>
      <c r="I76" s="144">
        <v>-11975517</v>
      </c>
      <c r="J76" s="127"/>
      <c r="K76" s="144">
        <v>-17818</v>
      </c>
      <c r="L76" s="127"/>
      <c r="M76" s="157">
        <v>-24576</v>
      </c>
    </row>
    <row r="77" spans="1:13" ht="18" customHeight="1" x14ac:dyDescent="0.35">
      <c r="A77" s="133" t="s">
        <v>271</v>
      </c>
      <c r="B77" s="133"/>
      <c r="C77" s="133"/>
      <c r="D77" s="133"/>
      <c r="E77" s="18"/>
      <c r="F77" s="133"/>
      <c r="G77" s="144">
        <v>-168202</v>
      </c>
      <c r="H77" s="127"/>
      <c r="I77" s="144">
        <v>-43724</v>
      </c>
      <c r="J77" s="127"/>
      <c r="K77" s="148">
        <v>0</v>
      </c>
      <c r="L77" s="127"/>
      <c r="M77" s="148">
        <v>0</v>
      </c>
    </row>
    <row r="78" spans="1:13" ht="18" customHeight="1" x14ac:dyDescent="0.35">
      <c r="A78" s="133" t="s">
        <v>272</v>
      </c>
      <c r="B78" s="133"/>
      <c r="C78" s="133"/>
      <c r="D78" s="133"/>
      <c r="E78" s="18"/>
      <c r="F78" s="133"/>
      <c r="G78" s="144">
        <v>-159142</v>
      </c>
      <c r="H78" s="127"/>
      <c r="I78" s="144">
        <v>-200175</v>
      </c>
      <c r="J78" s="127"/>
      <c r="K78" s="144">
        <v>-6354</v>
      </c>
      <c r="L78" s="127"/>
      <c r="M78" s="148">
        <v>-11652</v>
      </c>
    </row>
    <row r="79" spans="1:13" ht="18" customHeight="1" x14ac:dyDescent="0.35">
      <c r="A79" s="133" t="s">
        <v>273</v>
      </c>
      <c r="B79" s="133"/>
      <c r="C79" s="133"/>
      <c r="D79" s="133"/>
      <c r="E79" s="18"/>
      <c r="F79" s="133"/>
      <c r="G79" s="148">
        <v>5310</v>
      </c>
      <c r="H79" s="127"/>
      <c r="I79" s="148">
        <v>2919</v>
      </c>
      <c r="J79" s="127"/>
      <c r="K79" s="148">
        <v>771</v>
      </c>
      <c r="L79" s="127"/>
      <c r="M79" s="148">
        <v>0</v>
      </c>
    </row>
    <row r="80" spans="1:13" ht="18" customHeight="1" x14ac:dyDescent="0.35">
      <c r="A80" s="133" t="s">
        <v>274</v>
      </c>
      <c r="B80" s="133"/>
      <c r="C80" s="133"/>
      <c r="D80" s="133"/>
      <c r="E80" s="18"/>
      <c r="F80" s="133"/>
      <c r="G80" s="148">
        <v>-25483</v>
      </c>
      <c r="H80" s="127"/>
      <c r="I80" s="148">
        <v>-12700</v>
      </c>
      <c r="J80" s="127"/>
      <c r="K80" s="148">
        <v>0</v>
      </c>
      <c r="L80" s="127"/>
      <c r="M80" s="148">
        <v>0</v>
      </c>
    </row>
    <row r="81" spans="1:13" ht="18" customHeight="1" x14ac:dyDescent="0.35">
      <c r="A81" s="133" t="s">
        <v>275</v>
      </c>
      <c r="B81" s="133"/>
      <c r="C81" s="133"/>
      <c r="D81" s="133"/>
      <c r="E81" s="18"/>
      <c r="F81" s="133"/>
      <c r="G81" s="148">
        <v>142500</v>
      </c>
      <c r="H81" s="127"/>
      <c r="I81" s="148">
        <v>0</v>
      </c>
      <c r="J81" s="127"/>
      <c r="K81" s="148">
        <v>0</v>
      </c>
      <c r="L81" s="127"/>
      <c r="M81" s="148">
        <v>0</v>
      </c>
    </row>
    <row r="82" spans="1:13" ht="18" customHeight="1" x14ac:dyDescent="0.35">
      <c r="A82" s="133" t="s">
        <v>276</v>
      </c>
      <c r="B82" s="133"/>
      <c r="C82" s="133"/>
      <c r="D82" s="133"/>
      <c r="E82" s="18"/>
      <c r="F82" s="133"/>
      <c r="G82" s="148">
        <v>-1423397</v>
      </c>
      <c r="H82" s="127"/>
      <c r="I82" s="148">
        <v>-255263</v>
      </c>
      <c r="J82" s="127"/>
      <c r="K82" s="148">
        <v>0</v>
      </c>
      <c r="L82" s="127"/>
      <c r="M82" s="148">
        <v>0</v>
      </c>
    </row>
    <row r="83" spans="1:13" ht="18" customHeight="1" x14ac:dyDescent="0.35">
      <c r="A83" s="133" t="s">
        <v>277</v>
      </c>
      <c r="B83" s="133"/>
      <c r="C83" s="133"/>
      <c r="D83" s="133"/>
      <c r="E83" s="146"/>
      <c r="F83" s="133"/>
      <c r="G83" s="154">
        <v>19978</v>
      </c>
      <c r="H83" s="127"/>
      <c r="I83" s="154">
        <v>40998</v>
      </c>
      <c r="J83" s="127"/>
      <c r="K83" s="154">
        <v>1273850</v>
      </c>
      <c r="L83" s="127"/>
      <c r="M83" s="154">
        <v>1667396</v>
      </c>
    </row>
    <row r="84" spans="1:13" ht="5.0999999999999996" customHeight="1" x14ac:dyDescent="0.35">
      <c r="A84" s="124"/>
      <c r="B84" s="124"/>
      <c r="C84" s="124"/>
      <c r="D84" s="124"/>
      <c r="E84" s="18"/>
      <c r="F84" s="124"/>
      <c r="G84" s="127"/>
      <c r="H84" s="127"/>
      <c r="I84" s="127"/>
      <c r="J84" s="127"/>
      <c r="K84" s="127"/>
      <c r="L84" s="127"/>
      <c r="M84" s="127"/>
    </row>
    <row r="85" spans="1:13" ht="18" customHeight="1" x14ac:dyDescent="0.35">
      <c r="A85" s="133" t="s">
        <v>278</v>
      </c>
      <c r="B85" s="133"/>
      <c r="C85" s="133"/>
      <c r="D85" s="133"/>
      <c r="E85" s="18"/>
      <c r="F85" s="133"/>
      <c r="G85" s="153">
        <f>SUM(G63:G83)</f>
        <v>-8378848</v>
      </c>
      <c r="H85" s="127"/>
      <c r="I85" s="153">
        <f>SUM(I63:I83)</f>
        <v>-12952898</v>
      </c>
      <c r="J85" s="127"/>
      <c r="K85" s="153">
        <f>SUM(K63:K83)</f>
        <v>4965145</v>
      </c>
      <c r="L85" s="127"/>
      <c r="M85" s="153">
        <f>SUM(M63:M83)</f>
        <v>-5355465</v>
      </c>
    </row>
    <row r="86" spans="1:13" ht="12" customHeight="1" x14ac:dyDescent="0.35">
      <c r="A86" s="133"/>
      <c r="B86" s="133"/>
      <c r="C86" s="133"/>
      <c r="D86" s="133"/>
      <c r="E86" s="18"/>
      <c r="F86" s="133"/>
      <c r="G86" s="144"/>
      <c r="H86" s="127"/>
      <c r="I86" s="144"/>
      <c r="J86" s="127"/>
      <c r="K86" s="144"/>
      <c r="L86" s="127"/>
      <c r="M86" s="144"/>
    </row>
    <row r="87" spans="1:13" ht="18" customHeight="1" x14ac:dyDescent="0.35">
      <c r="A87" s="124" t="s">
        <v>279</v>
      </c>
      <c r="B87" s="124"/>
      <c r="C87" s="133"/>
      <c r="D87" s="133"/>
      <c r="E87" s="146"/>
      <c r="F87" s="133"/>
      <c r="G87" s="143"/>
      <c r="H87" s="127"/>
      <c r="I87" s="143"/>
      <c r="J87" s="127"/>
      <c r="K87" s="143"/>
      <c r="L87" s="127"/>
      <c r="M87" s="127"/>
    </row>
    <row r="88" spans="1:13" ht="18" customHeight="1" x14ac:dyDescent="0.35">
      <c r="A88" s="133" t="s">
        <v>280</v>
      </c>
      <c r="B88" s="133"/>
      <c r="C88" s="133"/>
      <c r="D88" s="133"/>
      <c r="E88" s="146"/>
      <c r="F88" s="133"/>
      <c r="G88" s="143"/>
      <c r="H88" s="127"/>
      <c r="I88" s="143"/>
      <c r="J88" s="127"/>
      <c r="K88" s="143"/>
      <c r="L88" s="127"/>
      <c r="M88" s="127"/>
    </row>
    <row r="89" spans="1:13" ht="18" customHeight="1" x14ac:dyDescent="0.35">
      <c r="A89" s="133"/>
      <c r="B89" s="133" t="s">
        <v>281</v>
      </c>
      <c r="C89" s="133"/>
      <c r="D89" s="133"/>
      <c r="E89" s="146"/>
      <c r="F89" s="133"/>
      <c r="G89" s="150">
        <v>0</v>
      </c>
      <c r="H89" s="127"/>
      <c r="I89" s="158">
        <v>200000</v>
      </c>
      <c r="J89" s="133"/>
      <c r="K89" s="158">
        <v>0</v>
      </c>
      <c r="L89" s="133"/>
      <c r="M89" s="158">
        <v>0</v>
      </c>
    </row>
    <row r="90" spans="1:13" ht="18" customHeight="1" x14ac:dyDescent="0.35">
      <c r="A90" s="133" t="s">
        <v>327</v>
      </c>
      <c r="B90" s="133"/>
      <c r="C90" s="133"/>
      <c r="D90" s="133"/>
      <c r="E90" s="146"/>
      <c r="F90" s="133"/>
      <c r="G90" s="158">
        <v>197251</v>
      </c>
      <c r="H90" s="127"/>
      <c r="I90" s="158">
        <v>0</v>
      </c>
      <c r="J90" s="133"/>
      <c r="K90" s="158">
        <v>0</v>
      </c>
      <c r="L90" s="133"/>
      <c r="M90" s="158">
        <v>0</v>
      </c>
    </row>
    <row r="91" spans="1:13" ht="18" customHeight="1" x14ac:dyDescent="0.35">
      <c r="A91" s="133" t="s">
        <v>282</v>
      </c>
      <c r="B91" s="133"/>
      <c r="C91" s="133"/>
      <c r="D91" s="133"/>
      <c r="E91" s="146"/>
      <c r="F91" s="133"/>
      <c r="G91" s="147">
        <f>-342961+50402</f>
        <v>-292559</v>
      </c>
      <c r="H91" s="127"/>
      <c r="I91" s="158">
        <v>0</v>
      </c>
      <c r="J91" s="133"/>
      <c r="K91" s="158">
        <v>0</v>
      </c>
      <c r="L91" s="133"/>
      <c r="M91" s="158">
        <v>0</v>
      </c>
    </row>
    <row r="92" spans="1:13" ht="18" customHeight="1" x14ac:dyDescent="0.35">
      <c r="A92" s="133" t="s">
        <v>283</v>
      </c>
      <c r="B92" s="124"/>
      <c r="C92" s="133"/>
      <c r="D92" s="133"/>
      <c r="E92" s="146"/>
      <c r="F92" s="133"/>
      <c r="G92" s="148">
        <v>1526725</v>
      </c>
      <c r="H92" s="127"/>
      <c r="I92" s="147">
        <v>7566232</v>
      </c>
      <c r="J92" s="133"/>
      <c r="K92" s="158">
        <v>0</v>
      </c>
      <c r="L92" s="133"/>
      <c r="M92" s="158">
        <v>2800000</v>
      </c>
    </row>
    <row r="93" spans="1:13" ht="18" customHeight="1" x14ac:dyDescent="0.35">
      <c r="A93" s="133" t="s">
        <v>284</v>
      </c>
      <c r="B93" s="133"/>
      <c r="C93" s="133"/>
      <c r="D93" s="133"/>
      <c r="E93" s="146"/>
      <c r="F93" s="133"/>
      <c r="G93" s="144">
        <v>-16269566</v>
      </c>
      <c r="H93" s="144"/>
      <c r="I93" s="147">
        <v>-3000000</v>
      </c>
      <c r="J93" s="147"/>
      <c r="K93" s="147">
        <v>-9140139</v>
      </c>
      <c r="L93" s="159"/>
      <c r="M93" s="158">
        <v>-3000000</v>
      </c>
    </row>
    <row r="94" spans="1:13" ht="18" customHeight="1" x14ac:dyDescent="0.35">
      <c r="A94" s="133" t="s">
        <v>285</v>
      </c>
      <c r="B94" s="124"/>
      <c r="C94" s="133"/>
      <c r="D94" s="133"/>
      <c r="E94" s="146">
        <v>11</v>
      </c>
      <c r="F94" s="133"/>
      <c r="G94" s="144">
        <v>16080259</v>
      </c>
      <c r="H94" s="127"/>
      <c r="I94" s="147">
        <v>3000000</v>
      </c>
      <c r="J94" s="133"/>
      <c r="K94" s="158">
        <v>0</v>
      </c>
      <c r="L94" s="133"/>
      <c r="M94" s="158">
        <v>3000000</v>
      </c>
    </row>
    <row r="95" spans="1:13" ht="18" customHeight="1" x14ac:dyDescent="0.35">
      <c r="A95" s="133" t="s">
        <v>286</v>
      </c>
      <c r="B95" s="133"/>
      <c r="C95" s="133"/>
      <c r="D95" s="133"/>
      <c r="E95" s="146">
        <v>11</v>
      </c>
      <c r="F95" s="133"/>
      <c r="G95" s="144">
        <v>-1222946</v>
      </c>
      <c r="H95" s="127"/>
      <c r="I95" s="147">
        <v>-969880</v>
      </c>
      <c r="J95" s="133"/>
      <c r="K95" s="158">
        <v>0</v>
      </c>
      <c r="L95" s="133"/>
      <c r="M95" s="158">
        <v>0</v>
      </c>
    </row>
    <row r="96" spans="1:13" ht="18" customHeight="1" x14ac:dyDescent="0.35">
      <c r="A96" s="133" t="s">
        <v>287</v>
      </c>
      <c r="B96" s="133"/>
      <c r="C96" s="133"/>
      <c r="D96" s="133"/>
      <c r="E96" s="146">
        <v>12</v>
      </c>
      <c r="F96" s="133"/>
      <c r="G96" s="144">
        <v>12000000</v>
      </c>
      <c r="H96" s="127"/>
      <c r="I96" s="150">
        <v>0</v>
      </c>
      <c r="J96" s="133"/>
      <c r="K96" s="147">
        <v>12000000</v>
      </c>
      <c r="L96" s="133"/>
      <c r="M96" s="158">
        <v>0</v>
      </c>
    </row>
    <row r="97" spans="1:13" ht="18" customHeight="1" x14ac:dyDescent="0.35">
      <c r="A97" s="133" t="s">
        <v>288</v>
      </c>
      <c r="B97" s="133"/>
      <c r="C97" s="133"/>
      <c r="D97" s="133"/>
      <c r="E97" s="146">
        <v>12</v>
      </c>
      <c r="F97" s="133"/>
      <c r="G97" s="144">
        <v>-999990</v>
      </c>
      <c r="H97" s="127"/>
      <c r="I97" s="147">
        <v>-2199990</v>
      </c>
      <c r="J97" s="133"/>
      <c r="K97" s="158">
        <v>0</v>
      </c>
      <c r="L97" s="133"/>
      <c r="M97" s="158">
        <v>0</v>
      </c>
    </row>
    <row r="98" spans="1:13" ht="18" customHeight="1" x14ac:dyDescent="0.35">
      <c r="A98" s="133" t="s">
        <v>328</v>
      </c>
      <c r="B98" s="133"/>
      <c r="C98" s="133"/>
      <c r="D98" s="133"/>
      <c r="E98" s="146"/>
      <c r="F98" s="133"/>
      <c r="G98" s="150">
        <v>-318660</v>
      </c>
      <c r="H98" s="127"/>
      <c r="I98" s="150">
        <v>0</v>
      </c>
      <c r="J98" s="127"/>
      <c r="K98" s="158">
        <v>-14531</v>
      </c>
      <c r="L98" s="127"/>
      <c r="M98" s="150">
        <v>0</v>
      </c>
    </row>
    <row r="99" spans="1:13" ht="18" customHeight="1" x14ac:dyDescent="0.35">
      <c r="A99" s="133" t="s">
        <v>289</v>
      </c>
      <c r="B99" s="133"/>
      <c r="C99" s="133"/>
      <c r="D99" s="133"/>
      <c r="E99" s="146">
        <v>16.7</v>
      </c>
      <c r="F99" s="133"/>
      <c r="G99" s="144">
        <v>-671500</v>
      </c>
      <c r="H99" s="127"/>
      <c r="I99" s="147">
        <v>-608500</v>
      </c>
      <c r="J99" s="133"/>
      <c r="K99" s="158">
        <v>0</v>
      </c>
      <c r="L99" s="133"/>
      <c r="M99" s="158">
        <v>0</v>
      </c>
    </row>
    <row r="100" spans="1:13" ht="18" customHeight="1" x14ac:dyDescent="0.35">
      <c r="A100" s="133" t="s">
        <v>290</v>
      </c>
      <c r="B100" s="133"/>
      <c r="C100" s="133"/>
      <c r="D100" s="133"/>
      <c r="E100" s="146"/>
      <c r="F100" s="133"/>
      <c r="G100" s="150">
        <v>-60300</v>
      </c>
      <c r="H100" s="127"/>
      <c r="I100" s="160">
        <v>-43965</v>
      </c>
      <c r="J100" s="133"/>
      <c r="K100" s="158">
        <v>-7902</v>
      </c>
      <c r="L100" s="133"/>
      <c r="M100" s="160">
        <v>-19273</v>
      </c>
    </row>
    <row r="101" spans="1:13" ht="18" customHeight="1" x14ac:dyDescent="0.35">
      <c r="A101" s="133" t="s">
        <v>291</v>
      </c>
      <c r="B101" s="133"/>
      <c r="C101" s="133"/>
      <c r="D101" s="133"/>
      <c r="E101" s="146"/>
      <c r="F101" s="133"/>
      <c r="G101" s="150">
        <v>-1173105</v>
      </c>
      <c r="H101" s="127"/>
      <c r="I101" s="150">
        <v>-964553</v>
      </c>
      <c r="J101" s="127"/>
      <c r="K101" s="158">
        <v>-1173105</v>
      </c>
      <c r="L101" s="127"/>
      <c r="M101" s="150">
        <v>-964553</v>
      </c>
    </row>
    <row r="102" spans="1:13" ht="18" customHeight="1" x14ac:dyDescent="0.35">
      <c r="A102" s="161" t="s">
        <v>292</v>
      </c>
      <c r="B102" s="161"/>
      <c r="C102" s="161"/>
      <c r="D102" s="162"/>
      <c r="E102" s="18"/>
      <c r="F102" s="133"/>
      <c r="G102" s="148">
        <v>-497265</v>
      </c>
      <c r="H102" s="127"/>
      <c r="I102" s="148">
        <v>-682843</v>
      </c>
      <c r="J102" s="127"/>
      <c r="K102" s="158">
        <v>0</v>
      </c>
      <c r="L102" s="127"/>
      <c r="M102" s="148">
        <v>0</v>
      </c>
    </row>
    <row r="103" spans="1:13" ht="18" customHeight="1" x14ac:dyDescent="0.35">
      <c r="A103" s="163" t="s">
        <v>293</v>
      </c>
      <c r="B103" s="161"/>
      <c r="C103" s="161"/>
      <c r="D103" s="162"/>
      <c r="E103" s="18"/>
      <c r="F103" s="133"/>
      <c r="G103" s="148">
        <v>-198356</v>
      </c>
      <c r="H103" s="127"/>
      <c r="I103" s="148">
        <v>-199452</v>
      </c>
      <c r="J103" s="127"/>
      <c r="K103" s="158">
        <v>-198356</v>
      </c>
      <c r="L103" s="127"/>
      <c r="M103" s="148">
        <v>-199452</v>
      </c>
    </row>
    <row r="104" spans="1:13" ht="18" customHeight="1" x14ac:dyDescent="0.35">
      <c r="A104" s="163" t="s">
        <v>294</v>
      </c>
      <c r="B104" s="133"/>
      <c r="C104" s="133"/>
      <c r="D104" s="133"/>
      <c r="E104" s="146"/>
      <c r="F104" s="133"/>
      <c r="G104" s="177">
        <v>-1857633</v>
      </c>
      <c r="H104" s="127"/>
      <c r="I104" s="153">
        <v>-2282038</v>
      </c>
      <c r="J104" s="127"/>
      <c r="K104" s="164">
        <v>-454356</v>
      </c>
      <c r="L104" s="127"/>
      <c r="M104" s="153">
        <v>-319533</v>
      </c>
    </row>
    <row r="105" spans="1:13" ht="5.0999999999999996" customHeight="1" x14ac:dyDescent="0.35">
      <c r="A105" s="133"/>
      <c r="B105" s="133"/>
      <c r="C105" s="133"/>
      <c r="D105" s="133"/>
      <c r="E105" s="18"/>
      <c r="F105" s="133"/>
      <c r="G105" s="144"/>
      <c r="H105" s="127"/>
      <c r="I105" s="144"/>
      <c r="J105" s="127"/>
      <c r="K105" s="144"/>
      <c r="L105" s="127"/>
      <c r="M105" s="144"/>
    </row>
    <row r="106" spans="1:13" ht="18" customHeight="1" x14ac:dyDescent="0.35">
      <c r="A106" s="133" t="s">
        <v>295</v>
      </c>
      <c r="B106" s="133"/>
      <c r="C106" s="133"/>
      <c r="D106" s="133"/>
      <c r="E106" s="18"/>
      <c r="F106" s="133"/>
      <c r="G106" s="153">
        <f>SUM(G89:G104)</f>
        <v>6242355</v>
      </c>
      <c r="H106" s="127"/>
      <c r="I106" s="153">
        <f>SUM(I89:I104)</f>
        <v>-184989</v>
      </c>
      <c r="J106" s="127"/>
      <c r="K106" s="153">
        <f>SUM(K89:K104)</f>
        <v>1011611</v>
      </c>
      <c r="L106" s="127"/>
      <c r="M106" s="153">
        <f>SUM(M89:M104)</f>
        <v>1297189</v>
      </c>
    </row>
    <row r="107" spans="1:13" ht="6.75" customHeight="1" x14ac:dyDescent="0.35">
      <c r="A107" s="133"/>
      <c r="B107" s="133"/>
      <c r="C107" s="133"/>
      <c r="D107" s="133"/>
      <c r="E107" s="18"/>
      <c r="F107" s="133"/>
      <c r="G107" s="171"/>
      <c r="H107" s="127"/>
      <c r="I107" s="171"/>
      <c r="J107" s="127"/>
      <c r="K107" s="171"/>
      <c r="L107" s="127"/>
      <c r="M107" s="171"/>
    </row>
    <row r="108" spans="1:13" ht="21.95" customHeight="1" x14ac:dyDescent="0.35">
      <c r="A108" s="189" t="s">
        <v>37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</row>
    <row r="109" spans="1:13" ht="21.75" customHeight="1" x14ac:dyDescent="0.35">
      <c r="A109" s="155" t="s">
        <v>0</v>
      </c>
      <c r="B109" s="124"/>
      <c r="C109" s="124"/>
      <c r="D109" s="124"/>
      <c r="E109" s="125"/>
      <c r="F109" s="124"/>
      <c r="G109" s="126"/>
      <c r="H109" s="127"/>
      <c r="I109" s="126"/>
      <c r="J109" s="127"/>
      <c r="K109" s="127"/>
      <c r="L109" s="127"/>
      <c r="M109" s="127"/>
    </row>
    <row r="110" spans="1:13" ht="21.75" customHeight="1" x14ac:dyDescent="0.35">
      <c r="A110" s="123" t="s">
        <v>257</v>
      </c>
      <c r="B110" s="124"/>
      <c r="C110" s="124"/>
      <c r="D110" s="124"/>
      <c r="E110" s="125"/>
      <c r="F110" s="124"/>
      <c r="G110" s="126"/>
      <c r="H110" s="127"/>
      <c r="I110" s="126"/>
      <c r="J110" s="127"/>
      <c r="K110" s="127"/>
      <c r="L110" s="127"/>
      <c r="M110" s="127"/>
    </row>
    <row r="111" spans="1:13" ht="21.75" customHeight="1" x14ac:dyDescent="0.35">
      <c r="A111" s="128" t="str">
        <f>+A3</f>
        <v>สำหรับงวดเก้าเดือนสิ้นสุดวันที่ 30 กันยายน พ.ศ. 2564</v>
      </c>
      <c r="B111" s="129"/>
      <c r="C111" s="129"/>
      <c r="D111" s="129"/>
      <c r="E111" s="130"/>
      <c r="F111" s="129"/>
      <c r="G111" s="131"/>
      <c r="H111" s="131"/>
      <c r="I111" s="131"/>
      <c r="J111" s="131"/>
      <c r="K111" s="131"/>
      <c r="L111" s="131"/>
      <c r="M111" s="131"/>
    </row>
    <row r="112" spans="1:13" ht="21.75" customHeight="1" x14ac:dyDescent="0.35">
      <c r="A112" s="124"/>
      <c r="B112" s="124"/>
      <c r="C112" s="124"/>
      <c r="D112" s="124"/>
      <c r="E112" s="125"/>
      <c r="F112" s="124"/>
      <c r="G112" s="126"/>
      <c r="H112" s="132"/>
      <c r="I112" s="126"/>
      <c r="J112" s="132"/>
      <c r="K112" s="132"/>
      <c r="L112" s="132"/>
      <c r="M112" s="132"/>
    </row>
    <row r="113" spans="1:13" ht="21.75" customHeight="1" x14ac:dyDescent="0.35">
      <c r="A113" s="133"/>
      <c r="B113" s="133"/>
      <c r="C113" s="133"/>
      <c r="D113" s="133"/>
      <c r="E113" s="134"/>
      <c r="F113" s="134"/>
      <c r="G113" s="190" t="s">
        <v>2</v>
      </c>
      <c r="H113" s="190"/>
      <c r="I113" s="190"/>
      <c r="J113" s="136"/>
      <c r="K113" s="190" t="s">
        <v>3</v>
      </c>
      <c r="L113" s="190"/>
      <c r="M113" s="190"/>
    </row>
    <row r="114" spans="1:13" ht="21.75" customHeight="1" x14ac:dyDescent="0.35">
      <c r="A114" s="133"/>
      <c r="B114" s="133"/>
      <c r="C114" s="133"/>
      <c r="D114" s="133"/>
      <c r="E114" s="134"/>
      <c r="F114" s="134"/>
      <c r="G114" s="137" t="s">
        <v>4</v>
      </c>
      <c r="H114" s="138"/>
      <c r="I114" s="137" t="s">
        <v>5</v>
      </c>
      <c r="J114" s="138"/>
      <c r="K114" s="137" t="s">
        <v>4</v>
      </c>
      <c r="L114" s="138"/>
      <c r="M114" s="137" t="s">
        <v>5</v>
      </c>
    </row>
    <row r="115" spans="1:13" ht="21.75" customHeight="1" x14ac:dyDescent="0.35">
      <c r="A115" s="124"/>
      <c r="B115" s="124"/>
      <c r="C115" s="124"/>
      <c r="D115" s="124"/>
      <c r="E115" s="139" t="s">
        <v>6</v>
      </c>
      <c r="F115" s="140"/>
      <c r="G115" s="141" t="s">
        <v>7</v>
      </c>
      <c r="H115" s="142"/>
      <c r="I115" s="141" t="s">
        <v>7</v>
      </c>
      <c r="J115" s="142"/>
      <c r="K115" s="141" t="s">
        <v>7</v>
      </c>
      <c r="L115" s="142"/>
      <c r="M115" s="141" t="s">
        <v>7</v>
      </c>
    </row>
    <row r="116" spans="1:13" ht="6" customHeight="1" x14ac:dyDescent="0.35">
      <c r="A116" s="133"/>
      <c r="B116" s="133"/>
      <c r="C116" s="133"/>
      <c r="D116" s="133"/>
      <c r="E116" s="134"/>
      <c r="F116" s="133"/>
      <c r="G116" s="144"/>
      <c r="H116" s="127"/>
      <c r="I116" s="144"/>
      <c r="J116" s="127"/>
      <c r="K116" s="144"/>
      <c r="L116" s="127"/>
      <c r="M116" s="144"/>
    </row>
    <row r="117" spans="1:13" ht="21.75" customHeight="1" x14ac:dyDescent="0.35">
      <c r="A117" s="124" t="s">
        <v>296</v>
      </c>
      <c r="B117" s="133"/>
      <c r="C117" s="133"/>
      <c r="D117" s="133"/>
      <c r="E117" s="134"/>
      <c r="F117" s="133"/>
      <c r="G117" s="165">
        <f>SUM(G106+G85+G44)</f>
        <v>6647968</v>
      </c>
      <c r="H117" s="165"/>
      <c r="I117" s="165">
        <f>SUM(I106+I85+I44)</f>
        <v>-2666531</v>
      </c>
      <c r="J117" s="165"/>
      <c r="K117" s="165">
        <f>SUM(K106+K85+K44)</f>
        <v>6088963</v>
      </c>
      <c r="L117" s="165"/>
      <c r="M117" s="165">
        <f>SUM(M106+M85+M44)</f>
        <v>-4346431</v>
      </c>
    </row>
    <row r="118" spans="1:13" ht="21.75" customHeight="1" x14ac:dyDescent="0.35">
      <c r="A118" s="133" t="s">
        <v>297</v>
      </c>
      <c r="B118" s="133"/>
      <c r="C118" s="133"/>
      <c r="D118" s="133"/>
      <c r="E118" s="18"/>
      <c r="F118" s="133"/>
      <c r="G118" s="165">
        <v>19110325</v>
      </c>
      <c r="H118" s="166"/>
      <c r="I118" s="165">
        <v>21161170</v>
      </c>
      <c r="J118" s="166"/>
      <c r="K118" s="165">
        <v>2205279</v>
      </c>
      <c r="L118" s="165"/>
      <c r="M118" s="165">
        <v>8705265</v>
      </c>
    </row>
    <row r="119" spans="1:13" ht="21.75" customHeight="1" x14ac:dyDescent="0.35">
      <c r="A119" s="133" t="s">
        <v>298</v>
      </c>
      <c r="B119" s="133"/>
      <c r="C119" s="133"/>
      <c r="D119" s="133"/>
      <c r="E119" s="18"/>
      <c r="F119" s="133"/>
      <c r="G119" s="144"/>
      <c r="H119" s="127"/>
      <c r="I119" s="144"/>
      <c r="J119" s="127"/>
      <c r="K119" s="127"/>
      <c r="L119" s="127"/>
      <c r="M119" s="127"/>
    </row>
    <row r="120" spans="1:13" ht="21.75" customHeight="1" x14ac:dyDescent="0.35">
      <c r="A120" s="133"/>
      <c r="B120" s="133" t="s">
        <v>299</v>
      </c>
      <c r="C120" s="124"/>
      <c r="D120" s="124"/>
      <c r="E120" s="18"/>
      <c r="F120" s="167"/>
      <c r="G120" s="154">
        <v>126688</v>
      </c>
      <c r="H120" s="127"/>
      <c r="I120" s="154">
        <v>126467</v>
      </c>
      <c r="J120" s="127"/>
      <c r="K120" s="154">
        <v>35801</v>
      </c>
      <c r="L120" s="127"/>
      <c r="M120" s="154">
        <v>13941</v>
      </c>
    </row>
    <row r="121" spans="1:13" ht="6" customHeight="1" x14ac:dyDescent="0.35">
      <c r="A121" s="124"/>
      <c r="B121" s="124"/>
      <c r="C121" s="124"/>
      <c r="D121" s="124"/>
      <c r="E121" s="18"/>
      <c r="F121" s="124"/>
      <c r="G121" s="127"/>
      <c r="H121" s="127"/>
      <c r="I121" s="127"/>
      <c r="J121" s="127"/>
      <c r="K121" s="127"/>
      <c r="L121" s="127"/>
      <c r="M121" s="127"/>
    </row>
    <row r="122" spans="1:13" ht="21.75" customHeight="1" thickBot="1" x14ac:dyDescent="0.4">
      <c r="A122" s="124" t="s">
        <v>300</v>
      </c>
      <c r="B122" s="124"/>
      <c r="C122" s="133"/>
      <c r="D122" s="133"/>
      <c r="E122" s="18"/>
      <c r="F122" s="133"/>
      <c r="G122" s="168">
        <f>SUM(G117:G120)</f>
        <v>25884981</v>
      </c>
      <c r="H122" s="127"/>
      <c r="I122" s="168">
        <f>SUM(I117:I120)</f>
        <v>18621106</v>
      </c>
      <c r="J122" s="127"/>
      <c r="K122" s="168">
        <f>SUM(K117:K120)</f>
        <v>8330043</v>
      </c>
      <c r="L122" s="127"/>
      <c r="M122" s="168">
        <f>SUM(M117:M120)</f>
        <v>4372775</v>
      </c>
    </row>
    <row r="123" spans="1:13" ht="21.75" customHeight="1" thickTop="1" x14ac:dyDescent="0.35">
      <c r="A123" s="124"/>
      <c r="B123" s="124"/>
      <c r="C123" s="133"/>
      <c r="D123" s="133"/>
      <c r="E123" s="18"/>
      <c r="F123" s="133"/>
      <c r="G123" s="166"/>
      <c r="H123" s="169"/>
      <c r="I123" s="166"/>
      <c r="J123" s="169"/>
      <c r="K123" s="166"/>
      <c r="L123" s="169"/>
      <c r="M123" s="166"/>
    </row>
    <row r="124" spans="1:13" ht="21.75" customHeight="1" x14ac:dyDescent="0.35">
      <c r="A124" s="124" t="s">
        <v>301</v>
      </c>
      <c r="B124" s="124"/>
      <c r="C124" s="170"/>
      <c r="D124" s="170"/>
      <c r="E124" s="18"/>
      <c r="F124" s="133"/>
      <c r="G124" s="127"/>
      <c r="H124" s="127"/>
      <c r="I124" s="127"/>
      <c r="J124" s="127"/>
      <c r="K124" s="127"/>
      <c r="L124" s="127"/>
      <c r="M124" s="127"/>
    </row>
    <row r="125" spans="1:13" ht="6" customHeight="1" x14ac:dyDescent="0.35">
      <c r="A125" s="124"/>
      <c r="B125" s="124"/>
      <c r="C125" s="170"/>
      <c r="D125" s="170"/>
      <c r="E125" s="18"/>
      <c r="F125" s="133"/>
      <c r="G125" s="127"/>
      <c r="H125" s="127"/>
      <c r="I125" s="127"/>
      <c r="J125" s="127"/>
      <c r="K125" s="127"/>
      <c r="L125" s="127"/>
      <c r="M125" s="127"/>
    </row>
    <row r="126" spans="1:13" ht="21.75" customHeight="1" x14ac:dyDescent="0.35">
      <c r="A126" s="133" t="s">
        <v>302</v>
      </c>
      <c r="B126" s="133"/>
      <c r="C126" s="133"/>
      <c r="D126" s="170"/>
      <c r="E126" s="18"/>
      <c r="F126" s="133"/>
      <c r="G126" s="127"/>
      <c r="H126" s="127"/>
      <c r="I126" s="127"/>
      <c r="J126" s="127"/>
      <c r="K126" s="127"/>
      <c r="L126" s="127"/>
      <c r="M126" s="127"/>
    </row>
    <row r="127" spans="1:13" ht="21.75" customHeight="1" x14ac:dyDescent="0.35">
      <c r="A127" s="145" t="s">
        <v>303</v>
      </c>
      <c r="B127" s="133"/>
      <c r="C127" s="133"/>
      <c r="D127" s="170"/>
      <c r="E127" s="18"/>
      <c r="F127" s="133"/>
      <c r="G127" s="127"/>
      <c r="H127" s="127"/>
      <c r="I127" s="127"/>
      <c r="J127" s="127"/>
      <c r="K127" s="127"/>
      <c r="L127" s="127"/>
      <c r="M127" s="127"/>
    </row>
    <row r="128" spans="1:13" ht="21.75" customHeight="1" x14ac:dyDescent="0.35">
      <c r="A128" s="133"/>
      <c r="B128" s="145" t="s">
        <v>304</v>
      </c>
      <c r="C128" s="133"/>
      <c r="D128" s="133"/>
      <c r="E128" s="18"/>
      <c r="F128" s="133"/>
      <c r="G128" s="144">
        <v>1089970</v>
      </c>
      <c r="H128" s="127"/>
      <c r="I128" s="144">
        <v>6234300</v>
      </c>
      <c r="J128" s="127"/>
      <c r="K128" s="144">
        <v>589</v>
      </c>
      <c r="L128" s="127"/>
      <c r="M128" s="148">
        <v>912</v>
      </c>
    </row>
    <row r="129" spans="1:13" ht="21.75" customHeight="1" x14ac:dyDescent="0.35">
      <c r="A129" s="133" t="s">
        <v>305</v>
      </c>
      <c r="B129" s="145"/>
      <c r="C129" s="133"/>
      <c r="D129" s="133"/>
      <c r="E129" s="18">
        <v>10</v>
      </c>
      <c r="F129" s="133"/>
      <c r="G129" s="144">
        <v>20845</v>
      </c>
      <c r="H129" s="127"/>
      <c r="I129" s="148">
        <v>0</v>
      </c>
      <c r="J129" s="127"/>
      <c r="K129" s="148">
        <v>0</v>
      </c>
      <c r="L129" s="127"/>
      <c r="M129" s="148">
        <v>0</v>
      </c>
    </row>
    <row r="130" spans="1:13" ht="21.75" customHeight="1" x14ac:dyDescent="0.35">
      <c r="A130" s="133" t="s">
        <v>306</v>
      </c>
      <c r="B130" s="133"/>
      <c r="C130" s="133"/>
      <c r="D130" s="133"/>
      <c r="E130" s="18">
        <v>9</v>
      </c>
      <c r="F130" s="133"/>
      <c r="G130" s="148">
        <v>276727</v>
      </c>
      <c r="H130" s="127"/>
      <c r="I130" s="144">
        <v>220360</v>
      </c>
      <c r="J130" s="127"/>
      <c r="K130" s="148">
        <v>2115</v>
      </c>
      <c r="L130" s="127"/>
      <c r="M130" s="148">
        <v>137374</v>
      </c>
    </row>
    <row r="131" spans="1:13" ht="21.75" customHeight="1" x14ac:dyDescent="0.35">
      <c r="A131" s="133" t="s">
        <v>307</v>
      </c>
      <c r="B131" s="145"/>
      <c r="C131" s="133"/>
      <c r="D131" s="133"/>
      <c r="E131" s="18"/>
      <c r="F131" s="133"/>
      <c r="G131" s="144">
        <v>18093</v>
      </c>
      <c r="H131" s="127"/>
      <c r="I131" s="148">
        <v>0</v>
      </c>
      <c r="J131" s="127"/>
      <c r="K131" s="144">
        <v>18093</v>
      </c>
      <c r="L131" s="127"/>
      <c r="M131" s="148">
        <v>0</v>
      </c>
    </row>
    <row r="132" spans="1:13" ht="21.75" customHeight="1" x14ac:dyDescent="0.35">
      <c r="A132" s="133" t="s">
        <v>308</v>
      </c>
      <c r="B132" s="133"/>
      <c r="C132" s="133"/>
      <c r="D132" s="133"/>
      <c r="E132" s="18"/>
      <c r="F132" s="133"/>
      <c r="G132" s="144">
        <v>23010</v>
      </c>
      <c r="H132" s="127"/>
      <c r="I132" s="148">
        <v>0</v>
      </c>
      <c r="J132" s="127"/>
      <c r="K132" s="144">
        <v>23010</v>
      </c>
      <c r="L132" s="127"/>
      <c r="M132" s="148">
        <v>0</v>
      </c>
    </row>
    <row r="133" spans="1:13" ht="21.75" customHeight="1" x14ac:dyDescent="0.35">
      <c r="A133" s="145" t="s">
        <v>309</v>
      </c>
      <c r="B133" s="170"/>
      <c r="C133" s="133"/>
      <c r="D133" s="133"/>
      <c r="E133" s="18"/>
      <c r="F133" s="133"/>
      <c r="G133" s="148">
        <v>0</v>
      </c>
      <c r="H133" s="127"/>
      <c r="I133" s="158">
        <v>338172</v>
      </c>
      <c r="J133" s="133"/>
      <c r="K133" s="158">
        <v>0</v>
      </c>
      <c r="L133" s="133"/>
      <c r="M133" s="158">
        <v>0</v>
      </c>
    </row>
    <row r="134" spans="1:13" ht="21.75" customHeight="1" x14ac:dyDescent="0.35">
      <c r="A134" s="145" t="s">
        <v>310</v>
      </c>
      <c r="B134" s="170"/>
      <c r="C134" s="133"/>
      <c r="D134" s="133"/>
      <c r="E134" s="18"/>
      <c r="F134" s="133"/>
      <c r="G134" s="148">
        <v>4786</v>
      </c>
      <c r="H134" s="127"/>
      <c r="I134" s="148">
        <v>0</v>
      </c>
      <c r="J134" s="127"/>
      <c r="K134" s="148">
        <v>0</v>
      </c>
      <c r="L134" s="127"/>
      <c r="M134" s="148">
        <v>0</v>
      </c>
    </row>
    <row r="135" spans="1:13" ht="21.75" customHeight="1" x14ac:dyDescent="0.35">
      <c r="A135" s="145" t="s">
        <v>311</v>
      </c>
      <c r="B135" s="170"/>
      <c r="C135" s="133"/>
      <c r="D135" s="133"/>
      <c r="E135" s="18"/>
      <c r="F135" s="133"/>
      <c r="G135" s="148">
        <v>36079</v>
      </c>
      <c r="H135" s="127"/>
      <c r="I135" s="148">
        <v>0</v>
      </c>
      <c r="J135" s="127"/>
      <c r="K135" s="148">
        <v>0</v>
      </c>
      <c r="L135" s="127"/>
      <c r="M135" s="148">
        <v>0</v>
      </c>
    </row>
    <row r="136" spans="1:13" ht="21.75" customHeight="1" x14ac:dyDescent="0.35">
      <c r="A136" s="145" t="s">
        <v>312</v>
      </c>
      <c r="B136" s="133"/>
      <c r="C136" s="133"/>
      <c r="D136" s="133"/>
      <c r="E136" s="18"/>
      <c r="F136" s="133"/>
      <c r="G136" s="144">
        <v>57193</v>
      </c>
      <c r="H136" s="127"/>
      <c r="I136" s="158">
        <v>75205</v>
      </c>
      <c r="J136" s="133"/>
      <c r="K136" s="158">
        <v>0</v>
      </c>
      <c r="L136" s="133"/>
      <c r="M136" s="158">
        <v>0</v>
      </c>
    </row>
    <row r="137" spans="1:13" ht="21.75" customHeight="1" x14ac:dyDescent="0.35">
      <c r="A137" s="145" t="s">
        <v>313</v>
      </c>
      <c r="B137" s="170"/>
      <c r="C137" s="133"/>
      <c r="D137" s="133"/>
      <c r="E137" s="18"/>
      <c r="F137" s="133"/>
      <c r="G137" s="148">
        <v>93100</v>
      </c>
      <c r="H137" s="127"/>
      <c r="I137" s="148">
        <v>0</v>
      </c>
      <c r="J137" s="127"/>
      <c r="K137" s="148">
        <v>0</v>
      </c>
      <c r="L137" s="127"/>
      <c r="M137" s="148">
        <v>0</v>
      </c>
    </row>
    <row r="138" spans="1:13" ht="21.75" customHeight="1" x14ac:dyDescent="0.35">
      <c r="A138" s="133" t="s">
        <v>314</v>
      </c>
      <c r="B138" s="133"/>
      <c r="C138" s="133"/>
      <c r="D138" s="133"/>
      <c r="E138" s="18"/>
      <c r="F138" s="133"/>
      <c r="G138" s="144">
        <v>5246</v>
      </c>
      <c r="H138" s="127"/>
      <c r="I138" s="148">
        <v>0</v>
      </c>
      <c r="J138" s="127"/>
      <c r="K138" s="148">
        <v>0</v>
      </c>
      <c r="L138" s="127"/>
      <c r="M138" s="148">
        <v>0</v>
      </c>
    </row>
    <row r="139" spans="1:13" ht="21.75" customHeight="1" x14ac:dyDescent="0.35">
      <c r="A139" s="133" t="s">
        <v>315</v>
      </c>
      <c r="B139" s="133"/>
      <c r="C139" s="133"/>
      <c r="D139" s="133"/>
      <c r="E139" s="18"/>
      <c r="F139" s="133"/>
      <c r="G139" s="144">
        <v>48917</v>
      </c>
      <c r="H139" s="127"/>
      <c r="I139" s="148">
        <v>0</v>
      </c>
      <c r="J139" s="127"/>
      <c r="K139" s="148">
        <v>0</v>
      </c>
      <c r="L139" s="127"/>
      <c r="M139" s="148">
        <v>0</v>
      </c>
    </row>
    <row r="140" spans="1:13" ht="21.75" customHeight="1" x14ac:dyDescent="0.35">
      <c r="A140" s="133" t="s">
        <v>316</v>
      </c>
      <c r="B140" s="133"/>
      <c r="C140" s="133"/>
      <c r="D140" s="133"/>
      <c r="E140" s="18"/>
      <c r="F140" s="133"/>
      <c r="G140" s="144">
        <v>9259</v>
      </c>
      <c r="H140" s="127"/>
      <c r="I140" s="148">
        <v>0</v>
      </c>
      <c r="J140" s="127"/>
      <c r="K140" s="148">
        <v>0</v>
      </c>
      <c r="L140" s="127"/>
      <c r="M140" s="148">
        <v>0</v>
      </c>
    </row>
    <row r="141" spans="1:13" ht="21.75" customHeight="1" x14ac:dyDescent="0.35">
      <c r="A141" s="145" t="s">
        <v>322</v>
      </c>
      <c r="B141" s="133"/>
      <c r="C141" s="133"/>
      <c r="D141" s="133"/>
      <c r="E141" s="18"/>
      <c r="F141" s="133"/>
      <c r="G141" s="144"/>
      <c r="H141" s="127"/>
      <c r="I141" s="158"/>
      <c r="J141" s="133"/>
      <c r="K141" s="158"/>
      <c r="L141" s="133"/>
      <c r="M141" s="158"/>
    </row>
    <row r="142" spans="1:13" ht="21.75" customHeight="1" x14ac:dyDescent="0.35">
      <c r="A142" s="145"/>
      <c r="B142" s="133" t="s">
        <v>323</v>
      </c>
      <c r="C142" s="133"/>
      <c r="D142" s="133"/>
      <c r="E142" s="18"/>
      <c r="F142" s="133"/>
      <c r="G142" s="144">
        <v>60555</v>
      </c>
      <c r="H142" s="127"/>
      <c r="I142" s="158">
        <v>0</v>
      </c>
      <c r="J142" s="133"/>
      <c r="K142" s="158">
        <v>60555</v>
      </c>
      <c r="L142" s="133"/>
      <c r="M142" s="158">
        <v>0</v>
      </c>
    </row>
    <row r="143" spans="1:13" ht="21.75" customHeight="1" x14ac:dyDescent="0.35">
      <c r="A143" s="145" t="s">
        <v>322</v>
      </c>
      <c r="B143" s="133"/>
      <c r="C143" s="133"/>
      <c r="D143" s="133"/>
      <c r="E143" s="18"/>
      <c r="F143" s="133"/>
      <c r="G143" s="144"/>
      <c r="H143" s="127"/>
      <c r="I143" s="158"/>
      <c r="J143" s="133"/>
      <c r="K143" s="158"/>
      <c r="L143" s="133"/>
      <c r="M143" s="158"/>
    </row>
    <row r="144" spans="1:13" ht="21.75" customHeight="1" x14ac:dyDescent="0.35">
      <c r="A144" s="145"/>
      <c r="B144" s="133" t="s">
        <v>324</v>
      </c>
      <c r="C144" s="133"/>
      <c r="D144" s="133"/>
      <c r="E144" s="18"/>
      <c r="F144" s="133"/>
      <c r="G144" s="144">
        <v>74500</v>
      </c>
      <c r="H144" s="127"/>
      <c r="I144" s="158">
        <v>0</v>
      </c>
      <c r="J144" s="133"/>
      <c r="K144" s="158">
        <v>74500</v>
      </c>
      <c r="L144" s="133"/>
      <c r="M144" s="158">
        <v>0</v>
      </c>
    </row>
    <row r="145" spans="1:13" ht="21.75" customHeight="1" x14ac:dyDescent="0.35">
      <c r="A145" s="145" t="s">
        <v>317</v>
      </c>
      <c r="B145" s="133"/>
      <c r="C145" s="133"/>
      <c r="D145" s="133"/>
      <c r="E145" s="18"/>
      <c r="F145" s="133"/>
      <c r="G145" s="144"/>
      <c r="H145" s="127"/>
      <c r="I145" s="158"/>
      <c r="J145" s="133"/>
      <c r="K145" s="158"/>
      <c r="L145" s="133"/>
      <c r="M145" s="158"/>
    </row>
    <row r="146" spans="1:13" ht="21.75" customHeight="1" x14ac:dyDescent="0.35">
      <c r="A146" s="133"/>
      <c r="B146" s="170" t="s">
        <v>318</v>
      </c>
      <c r="C146" s="133"/>
      <c r="D146" s="133"/>
      <c r="E146" s="18"/>
      <c r="F146" s="133"/>
      <c r="G146" s="144">
        <v>0</v>
      </c>
      <c r="H146" s="127"/>
      <c r="I146" s="158">
        <v>41033</v>
      </c>
      <c r="J146" s="133"/>
      <c r="K146" s="158">
        <v>0</v>
      </c>
      <c r="L146" s="133"/>
      <c r="M146" s="158">
        <v>0</v>
      </c>
    </row>
    <row r="147" spans="1:13" ht="21.75" customHeight="1" x14ac:dyDescent="0.35">
      <c r="A147" s="133" t="s">
        <v>325</v>
      </c>
      <c r="B147" s="170"/>
      <c r="C147" s="133"/>
      <c r="D147" s="133"/>
      <c r="E147" s="18"/>
      <c r="F147" s="133"/>
      <c r="G147" s="144">
        <v>206186</v>
      </c>
      <c r="H147" s="127"/>
      <c r="I147" s="158">
        <v>0</v>
      </c>
      <c r="J147" s="133"/>
      <c r="K147" s="158">
        <v>0</v>
      </c>
      <c r="L147" s="133"/>
      <c r="M147" s="158">
        <v>0</v>
      </c>
    </row>
    <row r="148" spans="1:13" ht="21.75" customHeight="1" x14ac:dyDescent="0.35">
      <c r="A148" s="133" t="s">
        <v>329</v>
      </c>
      <c r="B148" s="170"/>
      <c r="C148" s="133"/>
      <c r="D148" s="133"/>
      <c r="E148" s="18"/>
      <c r="F148" s="133"/>
      <c r="G148" s="144">
        <v>250</v>
      </c>
      <c r="H148" s="127"/>
      <c r="I148" s="158">
        <v>0</v>
      </c>
      <c r="J148" s="133"/>
      <c r="K148" s="158">
        <v>250</v>
      </c>
      <c r="L148" s="133"/>
      <c r="M148" s="158">
        <v>0</v>
      </c>
    </row>
    <row r="149" spans="1:13" ht="21.75" customHeight="1" x14ac:dyDescent="0.35">
      <c r="A149" s="133"/>
      <c r="B149" s="170"/>
      <c r="C149" s="133"/>
      <c r="D149" s="133"/>
      <c r="E149" s="18"/>
      <c r="F149" s="133"/>
      <c r="G149" s="144"/>
      <c r="H149" s="127"/>
      <c r="I149" s="158"/>
      <c r="J149" s="133"/>
      <c r="K149" s="158"/>
      <c r="L149" s="133"/>
      <c r="M149" s="158"/>
    </row>
    <row r="150" spans="1:13" ht="21.75" customHeight="1" x14ac:dyDescent="0.35">
      <c r="A150" s="133"/>
      <c r="B150" s="170"/>
      <c r="C150" s="133"/>
      <c r="D150" s="133"/>
      <c r="E150" s="18"/>
      <c r="F150" s="133"/>
      <c r="G150" s="144"/>
      <c r="H150" s="127"/>
      <c r="I150" s="158"/>
      <c r="J150" s="133"/>
      <c r="K150" s="158"/>
      <c r="L150" s="133"/>
      <c r="M150" s="158"/>
    </row>
    <row r="151" spans="1:13" ht="21.75" customHeight="1" x14ac:dyDescent="0.35">
      <c r="A151" s="133"/>
      <c r="B151" s="170"/>
      <c r="C151" s="133"/>
      <c r="D151" s="133"/>
      <c r="E151" s="18"/>
      <c r="F151" s="133"/>
      <c r="G151" s="144"/>
      <c r="H151" s="127"/>
      <c r="I151" s="158"/>
      <c r="J151" s="133"/>
      <c r="K151" s="158"/>
      <c r="L151" s="133"/>
      <c r="M151" s="158"/>
    </row>
    <row r="152" spans="1:13" ht="21.75" customHeight="1" x14ac:dyDescent="0.35">
      <c r="A152" s="133"/>
      <c r="B152" s="170"/>
      <c r="C152" s="133"/>
      <c r="D152" s="133"/>
      <c r="E152" s="18"/>
      <c r="F152" s="133"/>
      <c r="G152" s="144"/>
      <c r="H152" s="127"/>
      <c r="I152" s="158"/>
      <c r="J152" s="133"/>
      <c r="K152" s="158"/>
      <c r="L152" s="133"/>
      <c r="M152" s="158"/>
    </row>
    <row r="153" spans="1:13" ht="4.5" customHeight="1" x14ac:dyDescent="0.35">
      <c r="A153" s="133"/>
      <c r="B153" s="170"/>
      <c r="C153" s="133"/>
      <c r="D153" s="133"/>
      <c r="E153" s="18"/>
      <c r="F153" s="133"/>
      <c r="G153" s="144"/>
      <c r="H153" s="127"/>
      <c r="I153" s="158"/>
      <c r="J153" s="133"/>
      <c r="K153" s="158"/>
      <c r="L153" s="133"/>
      <c r="M153" s="158"/>
    </row>
    <row r="154" spans="1:13" ht="21.95" customHeight="1" x14ac:dyDescent="0.35">
      <c r="A154" s="191" t="s">
        <v>37</v>
      </c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</row>
  </sheetData>
  <mergeCells count="9">
    <mergeCell ref="G113:I113"/>
    <mergeCell ref="K113:M113"/>
    <mergeCell ref="A154:M154"/>
    <mergeCell ref="G5:I5"/>
    <mergeCell ref="K5:M5"/>
    <mergeCell ref="A53:M53"/>
    <mergeCell ref="G58:I58"/>
    <mergeCell ref="K58:M58"/>
    <mergeCell ref="A108:M108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 2-4</vt:lpstr>
      <vt:lpstr>TH 5 (3M)</vt:lpstr>
      <vt:lpstr>TH 6 (9M)</vt:lpstr>
      <vt:lpstr>TH 7</vt:lpstr>
      <vt:lpstr>TH 8</vt:lpstr>
      <vt:lpstr>TH 9</vt:lpstr>
      <vt:lpstr>TH 10-12</vt:lpstr>
      <vt:lpstr>'TH 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Wanvara Intarasangkanawin</dc:creator>
  <cp:lastModifiedBy>Thanisorn Saetang</cp:lastModifiedBy>
  <cp:lastPrinted>2021-11-10T10:05:10Z</cp:lastPrinted>
  <dcterms:created xsi:type="dcterms:W3CDTF">2021-10-30T18:05:06Z</dcterms:created>
  <dcterms:modified xsi:type="dcterms:W3CDTF">2021-11-10T10:06:51Z</dcterms:modified>
</cp:coreProperties>
</file>