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M:\ABAS-Listed\B. Grimm Power Public Company Limited\B.Grimm Power (conso) _Sep21\"/>
    </mc:Choice>
  </mc:AlternateContent>
  <xr:revisionPtr revIDLastSave="0" documentId="13_ncr:1_{0245B9BB-0CEA-42BC-AED1-CE335E6FDECE}" xr6:coauthVersionLast="46" xr6:coauthVersionMax="46" xr10:uidLastSave="{00000000-0000-0000-0000-000000000000}"/>
  <bookViews>
    <workbookView xWindow="-120" yWindow="-120" windowWidth="24240" windowHeight="13140" xr2:uid="{F1112DDC-6869-4FA2-9C14-F5269454A2FF}"/>
  </bookViews>
  <sheets>
    <sheet name="EN 2-4" sheetId="1" r:id="rId1"/>
    <sheet name="EN 5 (3M)" sheetId="2" r:id="rId2"/>
    <sheet name="EN 6 (9M)" sheetId="3" r:id="rId3"/>
    <sheet name="EN 7" sheetId="4" r:id="rId4"/>
    <sheet name="EN 8" sheetId="5" r:id="rId5"/>
    <sheet name="EN 9" sheetId="6" r:id="rId6"/>
    <sheet name="EN 10-12" sheetId="7" r:id="rId7"/>
  </sheets>
  <definedNames>
    <definedName name="_xlnm.Print_Area" localSheetId="0">'EN 2-4'!$A$1:$M$159</definedName>
    <definedName name="_xlnm.Print_Area" localSheetId="1">'EN 5 (3M)'!$A$1:$M$52</definedName>
    <definedName name="_xlnm.Print_Area" localSheetId="2">'EN 6 (9M)'!$A$1:$M$52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99" i="7" l="1"/>
  <c r="G118" i="7" s="1"/>
  <c r="G33" i="7"/>
  <c r="G29" i="7"/>
  <c r="M118" i="7"/>
  <c r="K118" i="7"/>
  <c r="I118" i="7"/>
  <c r="A59" i="7"/>
  <c r="A120" i="7"/>
  <c r="A176" i="7" s="1"/>
  <c r="P41" i="6"/>
  <c r="F41" i="6"/>
  <c r="H41" i="6"/>
  <c r="J41" i="6"/>
  <c r="T41" i="6"/>
  <c r="R41" i="6"/>
  <c r="N41" i="6"/>
  <c r="L41" i="6"/>
  <c r="V33" i="6"/>
  <c r="V41" i="6" s="1"/>
  <c r="V28" i="6"/>
  <c r="V27" i="6"/>
  <c r="V26" i="6"/>
  <c r="V25" i="6"/>
  <c r="V24" i="6"/>
  <c r="T19" i="6"/>
  <c r="T30" i="6" s="1"/>
  <c r="R19" i="6"/>
  <c r="R30" i="6" s="1"/>
  <c r="P19" i="6"/>
  <c r="P30" i="6" s="1"/>
  <c r="N19" i="6"/>
  <c r="N30" i="6" s="1"/>
  <c r="L19" i="6"/>
  <c r="L30" i="6" s="1"/>
  <c r="J19" i="6"/>
  <c r="J30" i="6" s="1"/>
  <c r="H19" i="6"/>
  <c r="H30" i="6" s="1"/>
  <c r="F19" i="6"/>
  <c r="F30" i="6" s="1"/>
  <c r="V17" i="6"/>
  <c r="V15" i="6"/>
  <c r="V19" i="6" s="1"/>
  <c r="Y28" i="5"/>
  <c r="AA28" i="5" s="1"/>
  <c r="AE26" i="5"/>
  <c r="Y26" i="5"/>
  <c r="AA26" i="5" s="1"/>
  <c r="Y25" i="5"/>
  <c r="AA25" i="5" s="1"/>
  <c r="AE25" i="5" s="1"/>
  <c r="Y24" i="5"/>
  <c r="AA24" i="5" s="1"/>
  <c r="Q30" i="5"/>
  <c r="O30" i="5"/>
  <c r="M30" i="5"/>
  <c r="AE23" i="5"/>
  <c r="Y23" i="5"/>
  <c r="AA23" i="5" s="1"/>
  <c r="W30" i="5"/>
  <c r="U30" i="5"/>
  <c r="S30" i="5"/>
  <c r="K30" i="5"/>
  <c r="I30" i="5"/>
  <c r="G30" i="5"/>
  <c r="E30" i="5"/>
  <c r="Y17" i="5"/>
  <c r="AA38" i="4"/>
  <c r="AC38" i="4" s="1"/>
  <c r="AG38" i="4" s="1"/>
  <c r="AA36" i="4"/>
  <c r="AC36" i="4" s="1"/>
  <c r="AG36" i="4" s="1"/>
  <c r="AA35" i="4"/>
  <c r="AC35" i="4" s="1"/>
  <c r="AG35" i="4" s="1"/>
  <c r="AA34" i="4"/>
  <c r="AC34" i="4" s="1"/>
  <c r="AG34" i="4" s="1"/>
  <c r="AA33" i="4"/>
  <c r="AC33" i="4" s="1"/>
  <c r="AG33" i="4" s="1"/>
  <c r="AA31" i="4"/>
  <c r="AC31" i="4" s="1"/>
  <c r="AG31" i="4" s="1"/>
  <c r="AA29" i="4"/>
  <c r="AC29" i="4" s="1"/>
  <c r="AG29" i="4" s="1"/>
  <c r="AA28" i="4"/>
  <c r="AC28" i="4" s="1"/>
  <c r="AG28" i="4" s="1"/>
  <c r="AA27" i="4"/>
  <c r="AC27" i="4" s="1"/>
  <c r="AG27" i="4" s="1"/>
  <c r="AE23" i="4"/>
  <c r="AE40" i="4" s="1"/>
  <c r="Y23" i="4"/>
  <c r="Y40" i="4" s="1"/>
  <c r="W23" i="4"/>
  <c r="W40" i="4" s="1"/>
  <c r="U23" i="4"/>
  <c r="U40" i="4" s="1"/>
  <c r="S23" i="4"/>
  <c r="S40" i="4" s="1"/>
  <c r="Q23" i="4"/>
  <c r="Q40" i="4" s="1"/>
  <c r="O23" i="4"/>
  <c r="O40" i="4" s="1"/>
  <c r="M23" i="4"/>
  <c r="M40" i="4" s="1"/>
  <c r="K23" i="4"/>
  <c r="K40" i="4" s="1"/>
  <c r="I23" i="4"/>
  <c r="I40" i="4" s="1"/>
  <c r="G23" i="4"/>
  <c r="G40" i="4" s="1"/>
  <c r="E23" i="4"/>
  <c r="E40" i="4" s="1"/>
  <c r="AA20" i="4"/>
  <c r="AC20" i="4" s="1"/>
  <c r="AG20" i="4" s="1"/>
  <c r="AA18" i="4"/>
  <c r="M46" i="3"/>
  <c r="K46" i="3"/>
  <c r="I46" i="3"/>
  <c r="G46" i="3"/>
  <c r="M40" i="3"/>
  <c r="K40" i="3"/>
  <c r="I40" i="3"/>
  <c r="G40" i="3"/>
  <c r="I14" i="3"/>
  <c r="I21" i="3" s="1"/>
  <c r="I24" i="3" s="1"/>
  <c r="I34" i="3" s="1"/>
  <c r="G14" i="3"/>
  <c r="G21" i="3" s="1"/>
  <c r="G24" i="3" s="1"/>
  <c r="G34" i="3" s="1"/>
  <c r="M14" i="3"/>
  <c r="M21" i="3" s="1"/>
  <c r="M24" i="3" s="1"/>
  <c r="M34" i="3" s="1"/>
  <c r="K14" i="3"/>
  <c r="K21" i="3" s="1"/>
  <c r="K24" i="3" s="1"/>
  <c r="K34" i="3" s="1"/>
  <c r="M45" i="2"/>
  <c r="K45" i="2"/>
  <c r="I45" i="2"/>
  <c r="G45" i="2"/>
  <c r="I39" i="2"/>
  <c r="M39" i="2"/>
  <c r="K39" i="2"/>
  <c r="G39" i="2"/>
  <c r="I14" i="2"/>
  <c r="I21" i="2" s="1"/>
  <c r="I24" i="2" s="1"/>
  <c r="I33" i="2" s="1"/>
  <c r="M14" i="2"/>
  <c r="M21" i="2" s="1"/>
  <c r="M24" i="2" s="1"/>
  <c r="M33" i="2" s="1"/>
  <c r="K14" i="2"/>
  <c r="K21" i="2" s="1"/>
  <c r="K24" i="2" s="1"/>
  <c r="K33" i="2" s="1"/>
  <c r="G14" i="2"/>
  <c r="G21" i="2" s="1"/>
  <c r="G24" i="2" s="1"/>
  <c r="G33" i="2" s="1"/>
  <c r="M139" i="1"/>
  <c r="M142" i="1" s="1"/>
  <c r="K139" i="1"/>
  <c r="K142" i="1" s="1"/>
  <c r="I139" i="1"/>
  <c r="I142" i="1" s="1"/>
  <c r="G139" i="1"/>
  <c r="G142" i="1" s="1"/>
  <c r="M103" i="1"/>
  <c r="K103" i="1"/>
  <c r="I103" i="1"/>
  <c r="G103" i="1"/>
  <c r="M86" i="1"/>
  <c r="K86" i="1"/>
  <c r="I86" i="1"/>
  <c r="G86" i="1"/>
  <c r="A60" i="1"/>
  <c r="M50" i="1"/>
  <c r="K50" i="1"/>
  <c r="I50" i="1"/>
  <c r="G50" i="1"/>
  <c r="M30" i="1"/>
  <c r="M52" i="1" s="1"/>
  <c r="K30" i="1"/>
  <c r="I30" i="1"/>
  <c r="G30" i="1"/>
  <c r="G52" i="1" s="1"/>
  <c r="G105" i="1" l="1"/>
  <c r="G144" i="1" s="1"/>
  <c r="I105" i="1"/>
  <c r="I144" i="1" s="1"/>
  <c r="K105" i="1"/>
  <c r="M105" i="1"/>
  <c r="M144" i="1" s="1"/>
  <c r="V30" i="6"/>
  <c r="AA23" i="4"/>
  <c r="AA40" i="4" s="1"/>
  <c r="K40" i="7"/>
  <c r="K45" i="7" s="1"/>
  <c r="G93" i="7"/>
  <c r="M40" i="7"/>
  <c r="M45" i="7" s="1"/>
  <c r="G40" i="7"/>
  <c r="G45" i="7" s="1"/>
  <c r="K93" i="7"/>
  <c r="I40" i="7"/>
  <c r="I45" i="7" s="1"/>
  <c r="M93" i="7"/>
  <c r="I93" i="7"/>
  <c r="AE24" i="5"/>
  <c r="K144" i="1"/>
  <c r="I52" i="1"/>
  <c r="AE28" i="5"/>
  <c r="K52" i="1"/>
  <c r="AC30" i="5"/>
  <c r="Y21" i="5"/>
  <c r="AA21" i="5" s="1"/>
  <c r="AE21" i="5" s="1"/>
  <c r="AC18" i="4"/>
  <c r="AA17" i="5"/>
  <c r="I131" i="7" l="1"/>
  <c r="I135" i="7" s="1"/>
  <c r="G131" i="7"/>
  <c r="G135" i="7" s="1"/>
  <c r="K131" i="7"/>
  <c r="K135" i="7" s="1"/>
  <c r="M131" i="7"/>
  <c r="M135" i="7" s="1"/>
  <c r="AA30" i="5"/>
  <c r="AE17" i="5"/>
  <c r="AE30" i="5" s="1"/>
  <c r="AC23" i="4"/>
  <c r="AC40" i="4" s="1"/>
  <c r="AG18" i="4"/>
  <c r="AG23" i="4" s="1"/>
  <c r="AG40" i="4" s="1"/>
  <c r="Y30" i="5"/>
</calcChain>
</file>

<file path=xl/sharedStrings.xml><?xml version="1.0" encoding="utf-8"?>
<sst xmlns="http://schemas.openxmlformats.org/spreadsheetml/2006/main" count="622" uniqueCount="325">
  <si>
    <t>B.Grimm Power Public Company Limited</t>
  </si>
  <si>
    <t>Statements of Financial Position</t>
  </si>
  <si>
    <t>As at 30 September 2021</t>
  </si>
  <si>
    <t>Consolidated</t>
  </si>
  <si>
    <t>Separate</t>
  </si>
  <si>
    <t xml:space="preserve">
 financial information
</t>
  </si>
  <si>
    <t>Unaudited</t>
  </si>
  <si>
    <t>Audited</t>
  </si>
  <si>
    <t>30 September</t>
  </si>
  <si>
    <t>31 December</t>
  </si>
  <si>
    <t>2021</t>
  </si>
  <si>
    <t>2020</t>
  </si>
  <si>
    <t>Notes</t>
  </si>
  <si>
    <t>Baht ’000</t>
  </si>
  <si>
    <t>Assets</t>
  </si>
  <si>
    <t>Current assets</t>
  </si>
  <si>
    <t>Cash and cash equivalents</t>
  </si>
  <si>
    <t>Restricted deposits within one year</t>
  </si>
  <si>
    <t>Fixed bank deposits with maturity</t>
  </si>
  <si>
    <t>over 3 months</t>
  </si>
  <si>
    <t>Trade and other receivables, net</t>
  </si>
  <si>
    <t>Short-term loans to third parties</t>
  </si>
  <si>
    <t>Short-term loans to related parties</t>
  </si>
  <si>
    <t>Current portion of long-term loan to third party</t>
  </si>
  <si>
    <t>Current portion of long-term loans</t>
  </si>
  <si>
    <t>to related parties</t>
  </si>
  <si>
    <t>Spare parts and supplies, net</t>
  </si>
  <si>
    <t>Derivative assets</t>
  </si>
  <si>
    <t>Other current assets</t>
  </si>
  <si>
    <t>Total current assets</t>
  </si>
  <si>
    <t>Non-current assets</t>
  </si>
  <si>
    <t>Restricted deposits over than one year</t>
  </si>
  <si>
    <t>Long-term loan to third party</t>
  </si>
  <si>
    <t>Long-term loans to related parties</t>
  </si>
  <si>
    <t>Investments in subsidiaries</t>
  </si>
  <si>
    <t>Investments in associates</t>
  </si>
  <si>
    <t>8 (a)</t>
  </si>
  <si>
    <t>Investments in joint ventures</t>
  </si>
  <si>
    <t>8 (b)</t>
  </si>
  <si>
    <t>Investment property</t>
  </si>
  <si>
    <t>Property, plant and equipment, net</t>
  </si>
  <si>
    <t>Right-of-use assets, net</t>
  </si>
  <si>
    <t>Goodwill</t>
  </si>
  <si>
    <t>Intangible assets, net</t>
  </si>
  <si>
    <t>Deposits for land</t>
  </si>
  <si>
    <t>Deferred tax assets</t>
  </si>
  <si>
    <t>Other non-current assets</t>
  </si>
  <si>
    <t>Total non-current assets</t>
  </si>
  <si>
    <t>Total assets</t>
  </si>
  <si>
    <t>Director _____________________________________</t>
  </si>
  <si>
    <t>The accompanying notes are an integral part of this interim financial information.</t>
  </si>
  <si>
    <r>
      <t xml:space="preserve">Statements of Financial Position </t>
    </r>
    <r>
      <rPr>
        <sz val="9"/>
        <rFont val="Arial"/>
        <family val="2"/>
      </rPr>
      <t>(Cont’d)</t>
    </r>
  </si>
  <si>
    <t>Liabilities and equity</t>
  </si>
  <si>
    <t>Current liabilities</t>
  </si>
  <si>
    <t>Short-term borrowings from financial institutions</t>
  </si>
  <si>
    <t>Trade and other payables</t>
  </si>
  <si>
    <t>Short-term borrowing from third party</t>
  </si>
  <si>
    <t>Current portion of long-term borrowings</t>
  </si>
  <si>
    <t>from financial institutions, net</t>
  </si>
  <si>
    <t>Current portion of debentures, net</t>
  </si>
  <si>
    <t>from related party</t>
  </si>
  <si>
    <t>Current portion of lease liabilities</t>
  </si>
  <si>
    <t>Derivative liabilities</t>
  </si>
  <si>
    <t>Accrued income tax</t>
  </si>
  <si>
    <t>Other current liabilities</t>
  </si>
  <si>
    <t>Total current liabilities</t>
  </si>
  <si>
    <t>Non-current liabilities</t>
  </si>
  <si>
    <t xml:space="preserve">Long-term borrowings from </t>
  </si>
  <si>
    <t>financial institutions, net</t>
  </si>
  <si>
    <t>Debentures, net</t>
  </si>
  <si>
    <t>Long-term borrowings from related party</t>
  </si>
  <si>
    <t>Lease liabilities</t>
  </si>
  <si>
    <t>Deferred tax liabilities</t>
  </si>
  <si>
    <t>Provision for minimum payments under</t>
  </si>
  <si>
    <t>rights to sell electricity agreements</t>
  </si>
  <si>
    <t>Provision for decommissioning costs</t>
  </si>
  <si>
    <t>Employee benefit obligations</t>
  </si>
  <si>
    <t>Other non-current liabilities</t>
  </si>
  <si>
    <t>Total non-current liabilities</t>
  </si>
  <si>
    <t>Total liabilities</t>
  </si>
  <si>
    <r>
      <t xml:space="preserve">Liabilities and equity </t>
    </r>
    <r>
      <rPr>
        <sz val="9"/>
        <rFont val="Arial"/>
        <family val="2"/>
      </rPr>
      <t>(Cont'd)</t>
    </r>
  </si>
  <si>
    <t>Equity</t>
  </si>
  <si>
    <t>Share capital</t>
  </si>
  <si>
    <t>Authorised share capital</t>
  </si>
  <si>
    <t xml:space="preserve">2,700,000,000 ordinary shares </t>
  </si>
  <si>
    <t>at par value of Baht 2 each</t>
  </si>
  <si>
    <t>Issued and paid-up share capital</t>
  </si>
  <si>
    <t>2,606,900,000 ordinary shares, fully-paid</t>
  </si>
  <si>
    <t>Share premium on ordinary shares</t>
  </si>
  <si>
    <t>Subordinated perpetual bond</t>
  </si>
  <si>
    <t>Other reserve - share-based payments</t>
  </si>
  <si>
    <t>Retained earnings</t>
  </si>
  <si>
    <t>Appropriated - legal reserve</t>
  </si>
  <si>
    <t>Unappropriated</t>
  </si>
  <si>
    <t>Other components of equity</t>
  </si>
  <si>
    <t>Equity attributable to owners of the parent</t>
  </si>
  <si>
    <t>Non-controlling interests</t>
  </si>
  <si>
    <t>Total equity</t>
  </si>
  <si>
    <t>Total liabilities and equity</t>
  </si>
  <si>
    <t>Statements of Comprehensive Income (Unaudited)</t>
  </si>
  <si>
    <t>For the three-month period ended 30 September 2021</t>
  </si>
  <si>
    <t>Sales and services income</t>
  </si>
  <si>
    <t>Cost of sales and services</t>
  </si>
  <si>
    <t>Gross profit</t>
  </si>
  <si>
    <t>Other income</t>
  </si>
  <si>
    <t>Administrative expenses</t>
  </si>
  <si>
    <t>Gain (loss) on exchange rate</t>
  </si>
  <si>
    <t>Finance costs</t>
  </si>
  <si>
    <t xml:space="preserve"> </t>
  </si>
  <si>
    <t>Share of profit (loss) from associates and joint ventures</t>
  </si>
  <si>
    <t>Profit before income tax</t>
  </si>
  <si>
    <t>Income tax</t>
  </si>
  <si>
    <t>Profit for the period</t>
  </si>
  <si>
    <t>Other comprehensive income (expense):</t>
  </si>
  <si>
    <t>Items that will be reclassified subsequently to profit or loss</t>
  </si>
  <si>
    <t>Changes in fair value of hedging derivatives, net of tax</t>
  </si>
  <si>
    <t>Reclassify hedging reserve to profit or loss, net of tax</t>
  </si>
  <si>
    <t>Share of other comprehensive income from joint ventures</t>
  </si>
  <si>
    <t>Currency translation difference</t>
  </si>
  <si>
    <t>Total comprehensive income for the period</t>
  </si>
  <si>
    <t>Profit attributable to:</t>
  </si>
  <si>
    <t>Owners of the parent</t>
  </si>
  <si>
    <t>Total comprehensive income attributable to:</t>
  </si>
  <si>
    <t>Earnings per share</t>
  </si>
  <si>
    <t>Baht</t>
  </si>
  <si>
    <t>Basic earnings per share</t>
  </si>
  <si>
    <t>For the nine-month period ended 30 September 2021</t>
  </si>
  <si>
    <t>Share of profit from associates and joint ventures</t>
  </si>
  <si>
    <t>Share of other comprehensive income (expense)</t>
  </si>
  <si>
    <t xml:space="preserve"> from joint ventures</t>
  </si>
  <si>
    <t>Statements of Changes in Equity (Unaudited)</t>
  </si>
  <si>
    <t>Consolidated financial information</t>
  </si>
  <si>
    <t>Attributable to owners of the parent</t>
  </si>
  <si>
    <t>Reserved</t>
  </si>
  <si>
    <t>Other comprehensive</t>
  </si>
  <si>
    <t>shares for</t>
  </si>
  <si>
    <t>income (expense)</t>
  </si>
  <si>
    <t>employee</t>
  </si>
  <si>
    <t>Share of other</t>
  </si>
  <si>
    <t>Changes in</t>
  </si>
  <si>
    <t>Share</t>
  </si>
  <si>
    <t>benefits under</t>
  </si>
  <si>
    <t>comprehensive</t>
  </si>
  <si>
    <t>parent’s</t>
  </si>
  <si>
    <t>Issued and</t>
  </si>
  <si>
    <t>premium on</t>
  </si>
  <si>
    <t>Subordinated</t>
  </si>
  <si>
    <t>share-based</t>
  </si>
  <si>
    <t>Other reserve</t>
  </si>
  <si>
    <t>Translation</t>
  </si>
  <si>
    <t>income</t>
  </si>
  <si>
    <t>ownership</t>
  </si>
  <si>
    <t>Total other</t>
  </si>
  <si>
    <t>paid-up</t>
  </si>
  <si>
    <t>ordinary</t>
  </si>
  <si>
    <t>perpetual</t>
  </si>
  <si>
    <t>payments</t>
  </si>
  <si>
    <t>- share-based</t>
  </si>
  <si>
    <t>Appropriated</t>
  </si>
  <si>
    <t>of financial</t>
  </si>
  <si>
    <t>Hedging</t>
  </si>
  <si>
    <t>(expense) from</t>
  </si>
  <si>
    <t xml:space="preserve"> interests in</t>
  </si>
  <si>
    <t>components</t>
  </si>
  <si>
    <t>Total owners</t>
  </si>
  <si>
    <t>Non-controlling</t>
  </si>
  <si>
    <t>Note</t>
  </si>
  <si>
    <t>share capital</t>
  </si>
  <si>
    <t>shares</t>
  </si>
  <si>
    <t>bond</t>
  </si>
  <si>
    <t xml:space="preserve"> scheme</t>
  </si>
  <si>
    <t>- legal reserve</t>
  </si>
  <si>
    <t>statements</t>
  </si>
  <si>
    <t>reserves</t>
  </si>
  <si>
    <t>joint ventures</t>
  </si>
  <si>
    <t xml:space="preserve"> subsidiaries</t>
  </si>
  <si>
    <t>of equity</t>
  </si>
  <si>
    <t>of the parent</t>
  </si>
  <si>
    <t>interests</t>
  </si>
  <si>
    <t xml:space="preserve">Opening balance at 1 January 2020 </t>
  </si>
  <si>
    <t>- previously reported</t>
  </si>
  <si>
    <t>Impact of first-time adoption of new</t>
  </si>
  <si>
    <t>financial reporting standards</t>
  </si>
  <si>
    <t>- restated</t>
  </si>
  <si>
    <t>Changes in equity for the nine-month</t>
  </si>
  <si>
    <t>period ended 30 September 2020</t>
  </si>
  <si>
    <t xml:space="preserve">Reserved shares for employee benefits </t>
  </si>
  <si>
    <t>under share-based payment scheme</t>
  </si>
  <si>
    <t>Share-based payments</t>
  </si>
  <si>
    <t>Acquisition of subsidiary</t>
  </si>
  <si>
    <t>Additional paid-up share capital</t>
  </si>
  <si>
    <t>of subsidiaries</t>
  </si>
  <si>
    <t xml:space="preserve">Changes in parent's ownership </t>
  </si>
  <si>
    <t>interests in subsidiaries</t>
  </si>
  <si>
    <t>Interest paid on subordinated perpetual bond</t>
  </si>
  <si>
    <t xml:space="preserve">Dividends </t>
  </si>
  <si>
    <t>Dividends of subsidiaries</t>
  </si>
  <si>
    <t xml:space="preserve">Total comprehensive income (expense) </t>
  </si>
  <si>
    <t>for the period</t>
  </si>
  <si>
    <t>Closing balance at 30 September 2020</t>
  </si>
  <si>
    <r>
      <t xml:space="preserve">Statements of Changes in Equity (Unaudited) </t>
    </r>
    <r>
      <rPr>
        <sz val="8"/>
        <rFont val="Arial"/>
        <family val="2"/>
      </rPr>
      <t>(Cont'd)</t>
    </r>
  </si>
  <si>
    <t>Opening balance at 1 January 2021</t>
  </si>
  <si>
    <t>period ended 30 September 2021</t>
  </si>
  <si>
    <t>Closing balance at 30 September 2021</t>
  </si>
  <si>
    <r>
      <t xml:space="preserve">Statements of Changes in Equity (Unaudited) </t>
    </r>
    <r>
      <rPr>
        <sz val="8"/>
        <rFont val="Arial"/>
        <family val="2"/>
      </rPr>
      <t>(Cont’d)</t>
    </r>
  </si>
  <si>
    <t>Separate financial information</t>
  </si>
  <si>
    <t>Other components</t>
  </si>
  <si>
    <t>Other</t>
  </si>
  <si>
    <t xml:space="preserve">comprehensive </t>
  </si>
  <si>
    <t>expense</t>
  </si>
  <si>
    <t>Opening balance at 1 January 2020 - previously reported</t>
  </si>
  <si>
    <t>Opening balance at 1 January 2020 - restated</t>
  </si>
  <si>
    <t>Reserved shares for employee benefits</t>
  </si>
  <si>
    <t>under share-based payments scheme</t>
  </si>
  <si>
    <t>Dividends</t>
  </si>
  <si>
    <t xml:space="preserve">Opening balance at 1 January 2021 </t>
  </si>
  <si>
    <t>Total comprehensive income (expense) for the period</t>
  </si>
  <si>
    <t>Statements of Cash Flows (Unaudited)</t>
  </si>
  <si>
    <t xml:space="preserve">Cash flows from operating activities </t>
  </si>
  <si>
    <t xml:space="preserve">Profit before income tax </t>
  </si>
  <si>
    <t>Adjustments for:</t>
  </si>
  <si>
    <t>- Depreciation and amortisation</t>
  </si>
  <si>
    <t>- Amortisation of deferred financing fees</t>
  </si>
  <si>
    <t>- Allowance for slow-moving spare parts and supplies</t>
  </si>
  <si>
    <t xml:space="preserve">- Loss (gain) on disposal and write-off of </t>
  </si>
  <si>
    <t>- Interest income</t>
  </si>
  <si>
    <t>- Interest expense</t>
  </si>
  <si>
    <t>- Employee benefit expense</t>
  </si>
  <si>
    <t>- Share-based payments for employees</t>
  </si>
  <si>
    <t>- Unrealised loss (gain) on exchange rate</t>
  </si>
  <si>
    <t>- Dividends income</t>
  </si>
  <si>
    <t>- Share of profit from associate and joint ventures</t>
  </si>
  <si>
    <t>Changes in working capital:</t>
  </si>
  <si>
    <t>- Trade and other receivables</t>
  </si>
  <si>
    <t>- Spare parts and supplies</t>
  </si>
  <si>
    <t>- Other current assets</t>
  </si>
  <si>
    <t>- Other non-current assets</t>
  </si>
  <si>
    <t>- Trade and other payables</t>
  </si>
  <si>
    <t>- Other current liabilities</t>
  </si>
  <si>
    <t>- Provision for minimum payments under rights to sell</t>
  </si>
  <si>
    <t xml:space="preserve">  electricity agreements</t>
  </si>
  <si>
    <t xml:space="preserve">- Employee benefit obligations </t>
  </si>
  <si>
    <t>- Other non-current liabilities</t>
  </si>
  <si>
    <t>Cash generated from (used in) operating activities</t>
  </si>
  <si>
    <t>- Interest received</t>
  </si>
  <si>
    <t>- Withholding tax received</t>
  </si>
  <si>
    <t>- Income tax paid</t>
  </si>
  <si>
    <t>Net cash generated from (used in) operating activities</t>
  </si>
  <si>
    <r>
      <t xml:space="preserve">Statements of Cash Flows (Unaudited) </t>
    </r>
    <r>
      <rPr>
        <sz val="9"/>
        <rFont val="Arial"/>
        <family val="2"/>
      </rPr>
      <t>(Cont’d)</t>
    </r>
  </si>
  <si>
    <t>Cash flows from investing activities</t>
  </si>
  <si>
    <t>Decrease (increase) in fixed deposits</t>
  </si>
  <si>
    <t>with maturity over 3 months</t>
  </si>
  <si>
    <t xml:space="preserve">Repayments received from short-term loans </t>
  </si>
  <si>
    <t>Payments for short-term loans to related parties</t>
  </si>
  <si>
    <t xml:space="preserve">Repayments received from long-term loans </t>
  </si>
  <si>
    <t>Payments for long-term loans to related parties</t>
  </si>
  <si>
    <t>Repayments received from long-term loans to third party</t>
  </si>
  <si>
    <t>Payment for business combination, net of cash acquired</t>
  </si>
  <si>
    <t>Payments for investment in subsidiaries</t>
  </si>
  <si>
    <t>Payments for investment in associate</t>
  </si>
  <si>
    <t>Proceeds from capital reduction of associate</t>
  </si>
  <si>
    <t>Payments for investment in joint venture</t>
  </si>
  <si>
    <t>Payments for purchases of property, plant and equipment</t>
  </si>
  <si>
    <t xml:space="preserve">Payments for interest capitalised in </t>
  </si>
  <si>
    <t>property, plant and equipment</t>
  </si>
  <si>
    <t>Payments for purchases of intangible assets</t>
  </si>
  <si>
    <t>Proceeds from disposal of property, plant and equipment</t>
  </si>
  <si>
    <t>Payments for deposits for land</t>
  </si>
  <si>
    <t>Proceeds from refundable deposits for land</t>
  </si>
  <si>
    <t>Payments for projects development</t>
  </si>
  <si>
    <t>Dividends received</t>
  </si>
  <si>
    <t>Net cash generated from (used in) investing activities</t>
  </si>
  <si>
    <t>Cash flows from financing activities</t>
  </si>
  <si>
    <t>Proceed from disposal of interest in a subsidiary</t>
  </si>
  <si>
    <t>without losing control</t>
  </si>
  <si>
    <t>Payment for separation of an indirect subsidiary</t>
  </si>
  <si>
    <t xml:space="preserve">Proceeds from short-term borrowings from </t>
  </si>
  <si>
    <t>financial institutions</t>
  </si>
  <si>
    <t xml:space="preserve">Repayments to short-term borrowings from </t>
  </si>
  <si>
    <t xml:space="preserve">Proceeds from long-term borrowings from </t>
  </si>
  <si>
    <t xml:space="preserve">Repayments to long-term borrowings from </t>
  </si>
  <si>
    <t>Proceeds from issuance of dedentures</t>
  </si>
  <si>
    <t>Payments for redemption of debentures</t>
  </si>
  <si>
    <t>Payments for deferred financing fees</t>
  </si>
  <si>
    <t>Repayments to long-term borrowings from related party</t>
  </si>
  <si>
    <t>Payments for lease liabilities</t>
  </si>
  <si>
    <t>Dividends paid to owners of parent</t>
  </si>
  <si>
    <t>Dividends paid to non-controlling interests</t>
  </si>
  <si>
    <t>Payments for interest of subordinated perpetual bond</t>
  </si>
  <si>
    <t>Payments for interest</t>
  </si>
  <si>
    <t>Net cash generated from (used in) financing activities</t>
  </si>
  <si>
    <t>Net increase (decrease) in cash and cash equivalents</t>
  </si>
  <si>
    <t>Cash and cash equivalents at beginning of the period</t>
  </si>
  <si>
    <t>Gain on exchange rate of cash and cash equivalents</t>
  </si>
  <si>
    <t>Cash and cash equivalents at end of the period</t>
  </si>
  <si>
    <t>Supplementary information :</t>
  </si>
  <si>
    <t>Significant non-cash items :</t>
  </si>
  <si>
    <t xml:space="preserve">Payables arising from purchases of property, plant </t>
  </si>
  <si>
    <t>and equipment and intangible assets</t>
  </si>
  <si>
    <t>Dividend payable</t>
  </si>
  <si>
    <t>Acquisition of right-of-use assets</t>
  </si>
  <si>
    <t>Payables arising from investing in joint venture</t>
  </si>
  <si>
    <t>Transfer other receivables to investment in joint venture</t>
  </si>
  <si>
    <t>Transfer deposits for land to land</t>
  </si>
  <si>
    <t>Transfer down payment to property and equipment</t>
  </si>
  <si>
    <t>Transfer other receivables to property and equipment</t>
  </si>
  <si>
    <t>Transfer equipment to spare parts and supplies</t>
  </si>
  <si>
    <t>Transfer land to investment property</t>
  </si>
  <si>
    <t>Transfer equipment to other non-current asset</t>
  </si>
  <si>
    <t>Transfer spare parts and supplies to equipment</t>
  </si>
  <si>
    <t>Transfer loan to related party to advance</t>
  </si>
  <si>
    <t>for projects development</t>
  </si>
  <si>
    <t>Total comprehensive income</t>
  </si>
  <si>
    <t>Payments for short-term loans to third party</t>
  </si>
  <si>
    <t>Decrease (increase) in restricted deposits</t>
  </si>
  <si>
    <t xml:space="preserve">Transfer advance for projects development to land </t>
  </si>
  <si>
    <t>to property and equipment</t>
  </si>
  <si>
    <t xml:space="preserve">Transfer advance for projects development </t>
  </si>
  <si>
    <t>Transfer property and equipment to intangible assets</t>
  </si>
  <si>
    <t>to intangible assets</t>
  </si>
  <si>
    <t>- Gross profit from installment sales</t>
  </si>
  <si>
    <t>Proceed from additional paid-up capital of subsidiaries</t>
  </si>
  <si>
    <t xml:space="preserve">  plant and equipment and intangible assets</t>
  </si>
  <si>
    <t>investment in joint venture</t>
  </si>
  <si>
    <t>Transfer investment in subsidiary 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</si>
</sst>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3" formatCode="_-* #,##0.00_-;\-* #,##0.00_-;_-* &quot;-&quot;??_-;_-@_-"/>
    <numFmt numFmtId="164" formatCode="#,##0;\(#,##0\)"/>
    <numFmt numFmtId="165" formatCode="#,##0;\(#,##0\);\-"/>
    <numFmt numFmtId="166" formatCode="#,##0;\(#,##0\);&quot;-&quot;"/>
    <numFmt numFmtId="167" formatCode="#,##0.0;\(#,##0.0\)"/>
    <numFmt numFmtId="168" formatCode="_-* #,##0.00_-;\-* #,##0.00_-;_-* &quot;-&quot;??_-;_-@"/>
    <numFmt numFmtId="169" formatCode="#,##0.00;\(#,##0.00\);\-"/>
    <numFmt numFmtId="170" formatCode="#,##0;\ \(#,##0\)"/>
    <numFmt numFmtId="171" formatCode="_-* #,##0_-;\-* #,##0_-;_-* &quot;-&quot;??_-;_-@_-"/>
    <numFmt numFmtId="172" formatCode="#,##0;\(#,##0\);&quot;-&quot;;@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5"/>
      <name val="AngsanaUPC"/>
      <family val="1"/>
    </font>
    <font>
      <b/>
      <sz val="9"/>
      <name val="Arial"/>
      <family val="2"/>
    </font>
    <font>
      <sz val="9"/>
      <name val="Arial"/>
      <family val="2"/>
    </font>
    <font>
      <b/>
      <u/>
      <sz val="9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sz val="10"/>
      <color theme="1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sz val="11"/>
      <color indexed="8"/>
      <name val="Calibri"/>
      <family val="2"/>
    </font>
    <font>
      <sz val="8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9">
    <xf numFmtId="0" fontId="0" fillId="0" borderId="0"/>
    <xf numFmtId="43" fontId="1" fillId="0" borderId="0" applyFont="0" applyFill="0" applyBorder="0" applyAlignment="0" applyProtection="0"/>
    <xf numFmtId="0" fontId="2" fillId="0" borderId="0"/>
    <xf numFmtId="0" fontId="1" fillId="0" borderId="0"/>
    <xf numFmtId="0" fontId="8" fillId="0" borderId="0"/>
    <xf numFmtId="0" fontId="11" fillId="0" borderId="0"/>
    <xf numFmtId="43" fontId="1" fillId="0" borderId="0" applyFont="0" applyFill="0" applyBorder="0" applyAlignment="0" applyProtection="0"/>
    <xf numFmtId="0" fontId="1" fillId="0" borderId="0"/>
    <xf numFmtId="0" fontId="8" fillId="0" borderId="0"/>
  </cellStyleXfs>
  <cellXfs count="188">
    <xf numFmtId="0" fontId="0" fillId="0" borderId="0" xfId="0"/>
    <xf numFmtId="0" fontId="3" fillId="0" borderId="0" xfId="2" applyFont="1" applyAlignment="1">
      <alignment vertical="center"/>
    </xf>
    <xf numFmtId="164" fontId="4" fillId="0" borderId="0" xfId="2" applyNumberFormat="1" applyFont="1" applyAlignment="1">
      <alignment vertical="center"/>
    </xf>
    <xf numFmtId="164" fontId="4" fillId="0" borderId="0" xfId="2" applyNumberFormat="1" applyFont="1" applyAlignment="1">
      <alignment horizontal="center" vertical="center"/>
    </xf>
    <xf numFmtId="165" fontId="4" fillId="0" borderId="0" xfId="2" applyNumberFormat="1" applyFont="1" applyAlignment="1">
      <alignment horizontal="center" vertical="center"/>
    </xf>
    <xf numFmtId="164" fontId="3" fillId="0" borderId="0" xfId="2" applyNumberFormat="1" applyFont="1" applyAlignment="1">
      <alignment vertical="center"/>
    </xf>
    <xf numFmtId="164" fontId="3" fillId="0" borderId="1" xfId="2" applyNumberFormat="1" applyFont="1" applyBorder="1" applyAlignment="1">
      <alignment vertical="center"/>
    </xf>
    <xf numFmtId="164" fontId="4" fillId="0" borderId="1" xfId="2" applyNumberFormat="1" applyFont="1" applyBorder="1" applyAlignment="1">
      <alignment vertical="center"/>
    </xf>
    <xf numFmtId="164" fontId="4" fillId="0" borderId="1" xfId="2" applyNumberFormat="1" applyFont="1" applyBorder="1" applyAlignment="1">
      <alignment horizontal="center" vertical="center"/>
    </xf>
    <xf numFmtId="165" fontId="4" fillId="0" borderId="1" xfId="2" applyNumberFormat="1" applyFont="1" applyBorder="1" applyAlignment="1">
      <alignment horizontal="center" vertical="center"/>
    </xf>
    <xf numFmtId="164" fontId="3" fillId="0" borderId="0" xfId="2" applyNumberFormat="1" applyFont="1" applyAlignment="1">
      <alignment horizontal="right" vertical="center"/>
    </xf>
    <xf numFmtId="0" fontId="3" fillId="0" borderId="0" xfId="2" applyFont="1" applyAlignment="1">
      <alignment horizontal="right" vertical="center"/>
    </xf>
    <xf numFmtId="166" fontId="3" fillId="0" borderId="0" xfId="2" applyNumberFormat="1" applyFont="1" applyAlignment="1">
      <alignment horizontal="right" vertical="center"/>
    </xf>
    <xf numFmtId="164" fontId="3" fillId="0" borderId="0" xfId="2" quotePrefix="1" applyNumberFormat="1" applyFont="1" applyAlignment="1">
      <alignment horizontal="right" vertical="center"/>
    </xf>
    <xf numFmtId="0" fontId="5" fillId="0" borderId="0" xfId="2" applyFont="1" applyAlignment="1">
      <alignment horizontal="right" vertical="center"/>
    </xf>
    <xf numFmtId="165" fontId="3" fillId="0" borderId="0" xfId="2" quotePrefix="1" applyNumberFormat="1" applyFont="1" applyAlignment="1">
      <alignment horizontal="right" vertical="center"/>
    </xf>
    <xf numFmtId="165" fontId="3" fillId="0" borderId="1" xfId="2" applyNumberFormat="1" applyFont="1" applyBorder="1" applyAlignment="1">
      <alignment horizontal="center" vertical="center"/>
    </xf>
    <xf numFmtId="164" fontId="3" fillId="0" borderId="0" xfId="2" applyNumberFormat="1" applyFont="1" applyAlignment="1">
      <alignment horizontal="center" vertical="center"/>
    </xf>
    <xf numFmtId="165" fontId="3" fillId="0" borderId="1" xfId="2" applyNumberFormat="1" applyFont="1" applyBorder="1" applyAlignment="1">
      <alignment horizontal="right" vertical="center"/>
    </xf>
    <xf numFmtId="165" fontId="3" fillId="0" borderId="0" xfId="2" applyNumberFormat="1" applyFont="1" applyAlignment="1">
      <alignment horizontal="center" vertical="center"/>
    </xf>
    <xf numFmtId="165" fontId="4" fillId="0" borderId="0" xfId="2" applyNumberFormat="1" applyFont="1" applyAlignment="1">
      <alignment horizontal="right" vertical="center"/>
    </xf>
    <xf numFmtId="0" fontId="4" fillId="0" borderId="0" xfId="2" applyFont="1"/>
    <xf numFmtId="167" fontId="4" fillId="0" borderId="0" xfId="2" applyNumberFormat="1" applyFont="1" applyAlignment="1">
      <alignment horizontal="center" vertical="center"/>
    </xf>
    <xf numFmtId="165" fontId="4" fillId="0" borderId="2" xfId="2" applyNumberFormat="1" applyFont="1" applyBorder="1" applyAlignment="1">
      <alignment horizontal="right" vertical="center"/>
    </xf>
    <xf numFmtId="165" fontId="4" fillId="0" borderId="1" xfId="2" applyNumberFormat="1" applyFont="1" applyBorder="1" applyAlignment="1">
      <alignment horizontal="right" vertical="center"/>
    </xf>
    <xf numFmtId="164" fontId="4" fillId="0" borderId="0" xfId="2" quotePrefix="1" applyNumberFormat="1" applyFont="1" applyAlignment="1">
      <alignment horizontal="center" vertical="center"/>
    </xf>
    <xf numFmtId="164" fontId="4" fillId="0" borderId="0" xfId="2" applyNumberFormat="1" applyFont="1" applyAlignment="1">
      <alignment horizontal="right" vertical="center"/>
    </xf>
    <xf numFmtId="165" fontId="4" fillId="0" borderId="3" xfId="2" applyNumberFormat="1" applyFont="1" applyBorder="1" applyAlignment="1">
      <alignment horizontal="right" vertical="center"/>
    </xf>
    <xf numFmtId="0" fontId="4" fillId="0" borderId="0" xfId="2" quotePrefix="1" applyFont="1" applyAlignment="1">
      <alignment vertical="center"/>
    </xf>
    <xf numFmtId="0" fontId="4" fillId="0" borderId="0" xfId="2" applyFont="1" applyAlignment="1">
      <alignment vertical="center"/>
    </xf>
    <xf numFmtId="168" fontId="4" fillId="0" borderId="0" xfId="2" applyNumberFormat="1" applyFont="1" applyAlignment="1">
      <alignment horizontal="center" vertical="center"/>
    </xf>
    <xf numFmtId="164" fontId="6" fillId="0" borderId="0" xfId="0" applyNumberFormat="1" applyFont="1" applyAlignment="1">
      <alignment vertical="center"/>
    </xf>
    <xf numFmtId="164" fontId="7" fillId="0" borderId="0" xfId="0" applyNumberFormat="1" applyFont="1" applyAlignment="1">
      <alignment vertical="center"/>
    </xf>
    <xf numFmtId="164" fontId="7" fillId="0" borderId="0" xfId="0" applyNumberFormat="1" applyFont="1" applyAlignment="1">
      <alignment horizontal="center" vertical="center"/>
    </xf>
    <xf numFmtId="165" fontId="7" fillId="0" borderId="0" xfId="0" applyNumberFormat="1" applyFont="1" applyAlignment="1">
      <alignment horizontal="center" vertical="center"/>
    </xf>
    <xf numFmtId="0" fontId="6" fillId="0" borderId="2" xfId="0" applyFont="1" applyBorder="1" applyAlignment="1">
      <alignment vertical="center"/>
    </xf>
    <xf numFmtId="164" fontId="7" fillId="0" borderId="2" xfId="0" applyNumberFormat="1" applyFont="1" applyBorder="1" applyAlignment="1">
      <alignment vertical="center"/>
    </xf>
    <xf numFmtId="164" fontId="7" fillId="0" borderId="2" xfId="0" applyNumberFormat="1" applyFont="1" applyBorder="1" applyAlignment="1">
      <alignment horizontal="center" vertical="center"/>
    </xf>
    <xf numFmtId="165" fontId="7" fillId="0" borderId="2" xfId="0" applyNumberFormat="1" applyFont="1" applyBorder="1" applyAlignment="1">
      <alignment horizontal="center" vertical="center"/>
    </xf>
    <xf numFmtId="165" fontId="6" fillId="0" borderId="0" xfId="0" quotePrefix="1" applyNumberFormat="1" applyFont="1" applyAlignment="1">
      <alignment horizontal="right" vertical="center"/>
    </xf>
    <xf numFmtId="164" fontId="6" fillId="0" borderId="0" xfId="0" applyNumberFormat="1" applyFont="1" applyAlignment="1">
      <alignment horizontal="center" vertical="center"/>
    </xf>
    <xf numFmtId="165" fontId="6" fillId="0" borderId="2" xfId="0" applyNumberFormat="1" applyFont="1" applyBorder="1" applyAlignment="1">
      <alignment horizontal="right" vertical="center"/>
    </xf>
    <xf numFmtId="165" fontId="6" fillId="0" borderId="0" xfId="0" applyNumberFormat="1" applyFont="1" applyAlignment="1">
      <alignment horizontal="right" vertical="center"/>
    </xf>
    <xf numFmtId="165" fontId="7" fillId="0" borderId="0" xfId="3" applyNumberFormat="1" applyFont="1" applyAlignment="1">
      <alignment horizontal="right" vertical="center"/>
    </xf>
    <xf numFmtId="165" fontId="7" fillId="0" borderId="0" xfId="3" applyNumberFormat="1" applyFont="1" applyAlignment="1">
      <alignment horizontal="center" vertical="center"/>
    </xf>
    <xf numFmtId="165" fontId="7" fillId="0" borderId="2" xfId="3" applyNumberFormat="1" applyFont="1" applyBorder="1" applyAlignment="1">
      <alignment horizontal="right" vertical="center"/>
    </xf>
    <xf numFmtId="169" fontId="7" fillId="0" borderId="0" xfId="0" applyNumberFormat="1" applyFont="1" applyAlignment="1">
      <alignment horizontal="right" vertical="center"/>
    </xf>
    <xf numFmtId="169" fontId="7" fillId="0" borderId="0" xfId="0" applyNumberFormat="1" applyFont="1" applyAlignment="1">
      <alignment horizontal="center" vertical="center"/>
    </xf>
    <xf numFmtId="165" fontId="7" fillId="0" borderId="0" xfId="0" applyNumberFormat="1" applyFont="1" applyAlignment="1">
      <alignment horizontal="right" vertical="center"/>
    </xf>
    <xf numFmtId="164" fontId="7" fillId="0" borderId="0" xfId="4" applyNumberFormat="1" applyFont="1" applyAlignment="1">
      <alignment horizontal="center" vertical="center"/>
    </xf>
    <xf numFmtId="165" fontId="7" fillId="0" borderId="0" xfId="0" applyNumberFormat="1" applyFont="1" applyAlignment="1">
      <alignment vertical="center"/>
    </xf>
    <xf numFmtId="165" fontId="7" fillId="0" borderId="4" xfId="0" applyNumberFormat="1" applyFont="1" applyBorder="1" applyAlignment="1">
      <alignment horizontal="right" vertical="center"/>
    </xf>
    <xf numFmtId="169" fontId="7" fillId="0" borderId="0" xfId="3" applyNumberFormat="1" applyFont="1" applyAlignment="1">
      <alignment horizontal="right" vertical="center"/>
    </xf>
    <xf numFmtId="169" fontId="7" fillId="0" borderId="0" xfId="3" applyNumberFormat="1" applyFont="1" applyAlignment="1">
      <alignment horizontal="center" vertical="center"/>
    </xf>
    <xf numFmtId="164" fontId="9" fillId="0" borderId="0" xfId="0" applyNumberFormat="1" applyFont="1" applyAlignment="1">
      <alignment vertical="center"/>
    </xf>
    <xf numFmtId="164" fontId="10" fillId="0" borderId="0" xfId="0" applyNumberFormat="1" applyFont="1" applyAlignment="1">
      <alignment vertical="center"/>
    </xf>
    <xf numFmtId="164" fontId="10" fillId="0" borderId="0" xfId="0" applyNumberFormat="1" applyFont="1" applyAlignment="1">
      <alignment horizontal="center" vertical="center"/>
    </xf>
    <xf numFmtId="165" fontId="10" fillId="0" borderId="0" xfId="0" applyNumberFormat="1" applyFont="1" applyAlignment="1">
      <alignment horizontal="right" vertical="center"/>
    </xf>
    <xf numFmtId="165" fontId="9" fillId="0" borderId="0" xfId="0" applyNumberFormat="1" applyFont="1" applyAlignment="1">
      <alignment horizontal="right" vertical="center"/>
    </xf>
    <xf numFmtId="164" fontId="9" fillId="0" borderId="2" xfId="0" applyNumberFormat="1" applyFont="1" applyBorder="1" applyAlignment="1">
      <alignment vertical="center"/>
    </xf>
    <xf numFmtId="164" fontId="10" fillId="0" borderId="2" xfId="0" applyNumberFormat="1" applyFont="1" applyBorder="1" applyAlignment="1">
      <alignment vertical="center"/>
    </xf>
    <xf numFmtId="164" fontId="10" fillId="0" borderId="2" xfId="0" applyNumberFormat="1" applyFont="1" applyBorder="1" applyAlignment="1">
      <alignment horizontal="center" vertical="center"/>
    </xf>
    <xf numFmtId="165" fontId="10" fillId="0" borderId="2" xfId="0" applyNumberFormat="1" applyFont="1" applyBorder="1" applyAlignment="1">
      <alignment horizontal="right" vertical="center"/>
    </xf>
    <xf numFmtId="165" fontId="9" fillId="0" borderId="2" xfId="0" applyNumberFormat="1" applyFont="1" applyBorder="1" applyAlignment="1">
      <alignment vertical="center"/>
    </xf>
    <xf numFmtId="165" fontId="9" fillId="0" borderId="2" xfId="0" applyNumberFormat="1" applyFont="1" applyBorder="1" applyAlignment="1">
      <alignment horizontal="right" vertical="center"/>
    </xf>
    <xf numFmtId="165" fontId="9" fillId="0" borderId="0" xfId="0" applyNumberFormat="1" applyFont="1" applyAlignment="1">
      <alignment horizontal="center" vertical="center"/>
    </xf>
    <xf numFmtId="165" fontId="9" fillId="0" borderId="0" xfId="0" applyNumberFormat="1" applyFont="1" applyAlignment="1">
      <alignment vertical="center"/>
    </xf>
    <xf numFmtId="165" fontId="9" fillId="0" borderId="0" xfId="0" quotePrefix="1" applyNumberFormat="1" applyFont="1" applyAlignment="1">
      <alignment horizontal="right" vertical="center"/>
    </xf>
    <xf numFmtId="165" fontId="9" fillId="0" borderId="2" xfId="0" applyNumberFormat="1" applyFont="1" applyBorder="1" applyAlignment="1">
      <alignment horizontal="center" vertical="center"/>
    </xf>
    <xf numFmtId="15" fontId="9" fillId="0" borderId="0" xfId="0" applyNumberFormat="1" applyFont="1" applyAlignment="1">
      <alignment vertical="center"/>
    </xf>
    <xf numFmtId="0" fontId="10" fillId="0" borderId="0" xfId="0" applyFont="1" applyAlignment="1">
      <alignment vertical="center"/>
    </xf>
    <xf numFmtId="164" fontId="9" fillId="0" borderId="0" xfId="0" quotePrefix="1" applyNumberFormat="1" applyFont="1" applyAlignment="1">
      <alignment vertical="center"/>
    </xf>
    <xf numFmtId="165" fontId="10" fillId="0" borderId="0" xfId="1" applyNumberFormat="1" applyFont="1" applyFill="1" applyAlignment="1">
      <alignment horizontal="right" vertical="center"/>
    </xf>
    <xf numFmtId="165" fontId="10" fillId="0" borderId="2" xfId="1" applyNumberFormat="1" applyFont="1" applyFill="1" applyBorder="1" applyAlignment="1">
      <alignment horizontal="right" vertical="center"/>
    </xf>
    <xf numFmtId="165" fontId="10" fillId="0" borderId="0" xfId="1" applyNumberFormat="1" applyFont="1" applyFill="1" applyBorder="1" applyAlignment="1">
      <alignment horizontal="right" vertical="center"/>
    </xf>
    <xf numFmtId="165" fontId="10" fillId="0" borderId="4" xfId="0" applyNumberFormat="1" applyFont="1" applyBorder="1" applyAlignment="1">
      <alignment horizontal="right" vertical="center"/>
    </xf>
    <xf numFmtId="0" fontId="9" fillId="0" borderId="0" xfId="0" applyFont="1" applyAlignment="1">
      <alignment horizontal="left" vertical="center"/>
    </xf>
    <xf numFmtId="164" fontId="10" fillId="0" borderId="0" xfId="0" applyNumberFormat="1" applyFont="1" applyAlignment="1">
      <alignment horizontal="right" vertical="center"/>
    </xf>
    <xf numFmtId="0" fontId="9" fillId="0" borderId="0" xfId="0" applyFont="1" applyAlignment="1">
      <alignment vertical="center"/>
    </xf>
    <xf numFmtId="0" fontId="10" fillId="0" borderId="0" xfId="0" applyFont="1" applyAlignment="1">
      <alignment horizontal="center" vertical="center"/>
    </xf>
    <xf numFmtId="0" fontId="10" fillId="0" borderId="2" xfId="0" applyFont="1" applyBorder="1" applyAlignment="1">
      <alignment vertical="center"/>
    </xf>
    <xf numFmtId="0" fontId="10" fillId="0" borderId="2" xfId="0" applyFont="1" applyBorder="1" applyAlignment="1">
      <alignment horizontal="center" vertical="center"/>
    </xf>
    <xf numFmtId="170" fontId="9" fillId="0" borderId="2" xfId="0" applyNumberFormat="1" applyFont="1" applyBorder="1" applyAlignment="1">
      <alignment horizontal="right" vertical="center"/>
    </xf>
    <xf numFmtId="170" fontId="9" fillId="0" borderId="0" xfId="0" quotePrefix="1" applyNumberFormat="1" applyFont="1" applyAlignment="1">
      <alignment horizontal="right" vertical="center"/>
    </xf>
    <xf numFmtId="0" fontId="9" fillId="0" borderId="0" xfId="0" applyFont="1" applyAlignment="1">
      <alignment horizontal="center" vertical="center"/>
    </xf>
    <xf numFmtId="164" fontId="9" fillId="0" borderId="0" xfId="0" applyNumberFormat="1" applyFont="1" applyAlignment="1">
      <alignment horizontal="center" vertical="center"/>
    </xf>
    <xf numFmtId="164" fontId="9" fillId="0" borderId="0" xfId="0" applyNumberFormat="1" applyFont="1" applyAlignment="1">
      <alignment horizontal="right" vertical="center"/>
    </xf>
    <xf numFmtId="170" fontId="9" fillId="0" borderId="0" xfId="0" applyNumberFormat="1" applyFont="1" applyAlignment="1">
      <alignment horizontal="center" vertical="center"/>
    </xf>
    <xf numFmtId="170" fontId="9" fillId="0" borderId="0" xfId="0" applyNumberFormat="1" applyFont="1" applyAlignment="1">
      <alignment horizontal="right" vertical="center"/>
    </xf>
    <xf numFmtId="165" fontId="12" fillId="0" borderId="0" xfId="5" applyNumberFormat="1" applyFont="1" applyAlignment="1">
      <alignment vertical="center"/>
    </xf>
    <xf numFmtId="165" fontId="12" fillId="0" borderId="0" xfId="1" applyNumberFormat="1" applyFont="1" applyFill="1" applyBorder="1" applyAlignment="1">
      <alignment vertical="center"/>
    </xf>
    <xf numFmtId="171" fontId="12" fillId="0" borderId="0" xfId="6" applyNumberFormat="1" applyFont="1" applyFill="1" applyBorder="1" applyAlignment="1">
      <alignment vertical="center"/>
    </xf>
    <xf numFmtId="165" fontId="12" fillId="0" borderId="0" xfId="7" applyNumberFormat="1" applyFont="1" applyAlignment="1">
      <alignment vertical="center"/>
    </xf>
    <xf numFmtId="165" fontId="12" fillId="0" borderId="2" xfId="5" applyNumberFormat="1" applyFont="1" applyBorder="1" applyAlignment="1">
      <alignment vertical="center"/>
    </xf>
    <xf numFmtId="165" fontId="12" fillId="0" borderId="2" xfId="7" applyNumberFormat="1" applyFont="1" applyBorder="1" applyAlignment="1">
      <alignment vertical="center"/>
    </xf>
    <xf numFmtId="165" fontId="12" fillId="0" borderId="0" xfId="0" applyNumberFormat="1" applyFont="1" applyAlignment="1">
      <alignment vertical="center"/>
    </xf>
    <xf numFmtId="0" fontId="9" fillId="0" borderId="0" xfId="0" quotePrefix="1" applyFont="1" applyAlignment="1">
      <alignment vertical="center"/>
    </xf>
    <xf numFmtId="0" fontId="10" fillId="0" borderId="0" xfId="3" applyFont="1" applyAlignment="1">
      <alignment vertical="center"/>
    </xf>
    <xf numFmtId="165" fontId="12" fillId="0" borderId="0" xfId="0" applyNumberFormat="1" applyFont="1" applyAlignment="1">
      <alignment horizontal="right" vertical="center"/>
    </xf>
    <xf numFmtId="165" fontId="12" fillId="0" borderId="4" xfId="0" applyNumberFormat="1" applyFont="1" applyBorder="1" applyAlignment="1">
      <alignment vertical="center"/>
    </xf>
    <xf numFmtId="170" fontId="10" fillId="0" borderId="0" xfId="0" applyNumberFormat="1" applyFont="1" applyAlignment="1">
      <alignment horizontal="right" vertical="center"/>
    </xf>
    <xf numFmtId="170" fontId="10" fillId="0" borderId="0" xfId="0" applyNumberFormat="1" applyFont="1" applyAlignment="1">
      <alignment vertical="center"/>
    </xf>
    <xf numFmtId="165" fontId="10" fillId="0" borderId="0" xfId="0" applyNumberFormat="1" applyFont="1" applyAlignment="1">
      <alignment vertical="center"/>
    </xf>
    <xf numFmtId="165" fontId="10" fillId="0" borderId="0" xfId="5" applyNumberFormat="1" applyFont="1" applyAlignment="1">
      <alignment vertical="center"/>
    </xf>
    <xf numFmtId="165" fontId="10" fillId="0" borderId="0" xfId="1" applyNumberFormat="1" applyFont="1" applyFill="1" applyBorder="1" applyAlignment="1">
      <alignment vertical="center"/>
    </xf>
    <xf numFmtId="171" fontId="10" fillId="0" borderId="0" xfId="6" applyNumberFormat="1" applyFont="1" applyFill="1" applyBorder="1" applyAlignment="1">
      <alignment vertical="center"/>
    </xf>
    <xf numFmtId="165" fontId="10" fillId="0" borderId="0" xfId="7" applyNumberFormat="1" applyFont="1" applyAlignment="1">
      <alignment vertical="center"/>
    </xf>
    <xf numFmtId="0" fontId="3" fillId="0" borderId="0" xfId="0" applyFont="1" applyAlignment="1">
      <alignment vertical="center"/>
    </xf>
    <xf numFmtId="0" fontId="3" fillId="0" borderId="0" xfId="4" applyFont="1" applyAlignment="1">
      <alignment vertical="center"/>
    </xf>
    <xf numFmtId="164" fontId="3" fillId="0" borderId="0" xfId="4" applyNumberFormat="1" applyFont="1" applyAlignment="1">
      <alignment horizontal="center" vertical="center"/>
    </xf>
    <xf numFmtId="172" fontId="3" fillId="0" borderId="0" xfId="4" applyNumberFormat="1" applyFont="1" applyAlignment="1">
      <alignment horizontal="right" vertical="center"/>
    </xf>
    <xf numFmtId="172" fontId="4" fillId="0" borderId="0" xfId="4" applyNumberFormat="1" applyFont="1" applyAlignment="1">
      <alignment vertical="center"/>
    </xf>
    <xf numFmtId="164" fontId="3" fillId="0" borderId="2" xfId="0" applyNumberFormat="1" applyFont="1" applyBorder="1" applyAlignment="1">
      <alignment vertical="center"/>
    </xf>
    <xf numFmtId="0" fontId="3" fillId="0" borderId="2" xfId="4" applyFont="1" applyBorder="1" applyAlignment="1">
      <alignment vertical="center"/>
    </xf>
    <xf numFmtId="164" fontId="3" fillId="0" borderId="2" xfId="4" applyNumberFormat="1" applyFont="1" applyBorder="1" applyAlignment="1">
      <alignment horizontal="center" vertical="center"/>
    </xf>
    <xf numFmtId="172" fontId="3" fillId="0" borderId="2" xfId="4" applyNumberFormat="1" applyFont="1" applyBorder="1" applyAlignment="1">
      <alignment horizontal="right" vertical="center"/>
    </xf>
    <xf numFmtId="164" fontId="3" fillId="0" borderId="0" xfId="0" applyNumberFormat="1" applyFont="1" applyAlignment="1">
      <alignment vertical="center"/>
    </xf>
    <xf numFmtId="172" fontId="3" fillId="0" borderId="0" xfId="4" applyNumberFormat="1" applyFont="1" applyAlignment="1">
      <alignment vertical="center"/>
    </xf>
    <xf numFmtId="0" fontId="4" fillId="0" borderId="0" xfId="4" applyFont="1" applyAlignment="1">
      <alignment vertical="center"/>
    </xf>
    <xf numFmtId="164" fontId="4" fillId="0" borderId="0" xfId="4" applyNumberFormat="1" applyFont="1" applyAlignment="1">
      <alignment horizontal="center" vertical="center"/>
    </xf>
    <xf numFmtId="172" fontId="3" fillId="0" borderId="0" xfId="0" applyNumberFormat="1" applyFont="1" applyAlignment="1">
      <alignment horizontal="right" vertical="center"/>
    </xf>
    <xf numFmtId="172" fontId="3" fillId="0" borderId="0" xfId="0" quotePrefix="1" applyNumberFormat="1" applyFont="1" applyAlignment="1">
      <alignment horizontal="right" vertical="center"/>
    </xf>
    <xf numFmtId="172" fontId="4" fillId="0" borderId="0" xfId="0" applyNumberFormat="1" applyFont="1" applyAlignment="1">
      <alignment horizontal="center" vertical="center"/>
    </xf>
    <xf numFmtId="0" fontId="3" fillId="0" borderId="2" xfId="4" applyFont="1" applyBorder="1" applyAlignment="1">
      <alignment horizontal="center" vertical="center"/>
    </xf>
    <xf numFmtId="172" fontId="3" fillId="0" borderId="2" xfId="0" applyNumberFormat="1" applyFont="1" applyBorder="1" applyAlignment="1">
      <alignment horizontal="right" vertical="center"/>
    </xf>
    <xf numFmtId="0" fontId="3" fillId="0" borderId="0" xfId="4" applyFont="1" applyAlignment="1">
      <alignment horizontal="center" vertical="center"/>
    </xf>
    <xf numFmtId="172" fontId="4" fillId="0" borderId="0" xfId="4" applyNumberFormat="1" applyFont="1" applyAlignment="1">
      <alignment horizontal="center" vertical="center"/>
    </xf>
    <xf numFmtId="172" fontId="4" fillId="0" borderId="0" xfId="4" applyNumberFormat="1" applyFont="1" applyAlignment="1">
      <alignment horizontal="right" vertical="center"/>
    </xf>
    <xf numFmtId="172" fontId="4" fillId="0" borderId="0" xfId="1" applyNumberFormat="1" applyFont="1" applyFill="1" applyAlignment="1">
      <alignment horizontal="right" vertical="center"/>
    </xf>
    <xf numFmtId="0" fontId="4" fillId="0" borderId="0" xfId="4" quotePrefix="1" applyFont="1" applyAlignment="1">
      <alignment vertical="center"/>
    </xf>
    <xf numFmtId="0" fontId="4" fillId="0" borderId="0" xfId="4" applyFont="1" applyAlignment="1">
      <alignment horizontal="center" vertical="center"/>
    </xf>
    <xf numFmtId="164" fontId="4" fillId="0" borderId="0" xfId="4" applyNumberFormat="1" applyFont="1" applyAlignment="1">
      <alignment horizontal="right" vertical="center"/>
    </xf>
    <xf numFmtId="0" fontId="4" fillId="0" borderId="0" xfId="0" quotePrefix="1" applyFont="1" applyAlignment="1">
      <alignment vertical="center"/>
    </xf>
    <xf numFmtId="164" fontId="4" fillId="0" borderId="0" xfId="4" applyNumberFormat="1" applyFont="1" applyAlignment="1">
      <alignment vertical="center"/>
    </xf>
    <xf numFmtId="172" fontId="4" fillId="0" borderId="2" xfId="4" applyNumberFormat="1" applyFont="1" applyBorder="1" applyAlignment="1">
      <alignment horizontal="right" vertical="center"/>
    </xf>
    <xf numFmtId="164" fontId="4" fillId="0" borderId="0" xfId="0" applyNumberFormat="1" applyFont="1" applyAlignment="1">
      <alignment vertical="center"/>
    </xf>
    <xf numFmtId="172" fontId="4" fillId="0" borderId="2" xfId="1" applyNumberFormat="1" applyFont="1" applyFill="1" applyBorder="1" applyAlignment="1">
      <alignment horizontal="right" vertical="center"/>
    </xf>
    <xf numFmtId="172" fontId="4" fillId="0" borderId="0" xfId="1" applyNumberFormat="1" applyFont="1" applyFill="1" applyBorder="1" applyAlignment="1">
      <alignment horizontal="right" vertical="center"/>
    </xf>
    <xf numFmtId="164" fontId="3" fillId="0" borderId="2" xfId="4" applyNumberFormat="1" applyFont="1" applyBorder="1" applyAlignment="1">
      <alignment vertical="center"/>
    </xf>
    <xf numFmtId="172" fontId="4" fillId="0" borderId="0" xfId="6" applyNumberFormat="1" applyFont="1" applyFill="1" applyAlignment="1">
      <alignment horizontal="right" vertical="center"/>
    </xf>
    <xf numFmtId="167" fontId="4" fillId="0" borderId="0" xfId="4" applyNumberFormat="1" applyFont="1" applyAlignment="1">
      <alignment horizontal="center" vertical="center"/>
    </xf>
    <xf numFmtId="172" fontId="4" fillId="0" borderId="2" xfId="6" applyNumberFormat="1" applyFont="1" applyFill="1" applyBorder="1" applyAlignment="1">
      <alignment horizontal="right" vertical="center"/>
    </xf>
    <xf numFmtId="172" fontId="4" fillId="0" borderId="0" xfId="8" applyNumberFormat="1" applyFont="1" applyAlignment="1">
      <alignment horizontal="right" vertical="center"/>
    </xf>
    <xf numFmtId="0" fontId="4" fillId="0" borderId="0" xfId="8" applyFont="1" applyAlignment="1">
      <alignment vertical="center"/>
    </xf>
    <xf numFmtId="0" fontId="4" fillId="0" borderId="0" xfId="8" applyFont="1" applyAlignment="1">
      <alignment horizontal="center" vertical="center"/>
    </xf>
    <xf numFmtId="0" fontId="4" fillId="0" borderId="0" xfId="4" applyFont="1" applyAlignment="1">
      <alignment horizontal="left" vertical="center"/>
    </xf>
    <xf numFmtId="172" fontId="4" fillId="0" borderId="0" xfId="1" applyNumberFormat="1" applyFont="1" applyFill="1" applyAlignment="1">
      <alignment vertical="center"/>
    </xf>
    <xf numFmtId="171" fontId="3" fillId="0" borderId="0" xfId="1" applyNumberFormat="1" applyFont="1" applyFill="1" applyAlignment="1">
      <alignment vertical="center"/>
    </xf>
    <xf numFmtId="172" fontId="4" fillId="0" borderId="4" xfId="1" applyNumberFormat="1" applyFont="1" applyFill="1" applyBorder="1" applyAlignment="1">
      <alignment horizontal="right" vertical="center"/>
    </xf>
    <xf numFmtId="49" fontId="4" fillId="0" borderId="0" xfId="4" applyNumberFormat="1" applyFont="1" applyAlignment="1">
      <alignment horizontal="left" vertical="center"/>
    </xf>
    <xf numFmtId="0" fontId="4" fillId="0" borderId="0" xfId="0" applyFont="1"/>
    <xf numFmtId="165" fontId="6" fillId="0" borderId="0" xfId="0" applyNumberFormat="1" applyFont="1" applyAlignment="1">
      <alignment horizontal="center" vertical="center"/>
    </xf>
    <xf numFmtId="165" fontId="6" fillId="0" borderId="2" xfId="0" applyNumberFormat="1" applyFont="1" applyBorder="1" applyAlignment="1">
      <alignment horizontal="center" vertical="center"/>
    </xf>
    <xf numFmtId="165" fontId="9" fillId="0" borderId="2" xfId="0" applyNumberFormat="1" applyFont="1" applyBorder="1" applyAlignment="1">
      <alignment horizontal="center" vertical="center"/>
    </xf>
    <xf numFmtId="165" fontId="9" fillId="0" borderId="0" xfId="0" applyNumberFormat="1" applyFont="1" applyAlignment="1">
      <alignment horizontal="center" vertical="center"/>
    </xf>
    <xf numFmtId="172" fontId="3" fillId="0" borderId="0" xfId="0" applyNumberFormat="1" applyFont="1" applyAlignment="1">
      <alignment horizontal="center" vertical="center"/>
    </xf>
    <xf numFmtId="165" fontId="4" fillId="0" borderId="0" xfId="2" applyNumberFormat="1" applyFont="1" applyBorder="1" applyAlignment="1">
      <alignment horizontal="right" vertical="center"/>
    </xf>
    <xf numFmtId="0" fontId="7" fillId="0" borderId="0" xfId="0" applyFont="1"/>
    <xf numFmtId="0" fontId="12" fillId="0" borderId="0" xfId="0" applyFont="1"/>
    <xf numFmtId="172" fontId="7" fillId="0" borderId="0" xfId="0" applyNumberFormat="1" applyFont="1"/>
    <xf numFmtId="172" fontId="4" fillId="0" borderId="0" xfId="4" applyNumberFormat="1" applyFont="1" applyFill="1" applyAlignment="1">
      <alignment horizontal="right" vertical="center"/>
    </xf>
    <xf numFmtId="172" fontId="4" fillId="0" borderId="0" xfId="4" applyNumberFormat="1" applyFont="1" applyFill="1" applyAlignment="1">
      <alignment vertical="center"/>
    </xf>
    <xf numFmtId="172" fontId="4" fillId="0" borderId="2" xfId="4" applyNumberFormat="1" applyFont="1" applyFill="1" applyBorder="1" applyAlignment="1">
      <alignment horizontal="right" vertical="center"/>
    </xf>
    <xf numFmtId="170" fontId="9" fillId="0" borderId="2" xfId="0" applyNumberFormat="1" applyFont="1" applyBorder="1" applyAlignment="1">
      <alignment horizontal="center" vertical="center"/>
    </xf>
    <xf numFmtId="165" fontId="3" fillId="0" borderId="1" xfId="2" applyNumberFormat="1" applyFont="1" applyBorder="1" applyAlignment="1">
      <alignment horizontal="center" vertical="center" wrapText="1"/>
    </xf>
    <xf numFmtId="0" fontId="4" fillId="0" borderId="1" xfId="2" applyFont="1" applyBorder="1"/>
    <xf numFmtId="165" fontId="3" fillId="0" borderId="0" xfId="2" applyNumberFormat="1" applyFont="1" applyAlignment="1">
      <alignment horizontal="center" vertical="center" wrapText="1"/>
    </xf>
    <xf numFmtId="0" fontId="4" fillId="0" borderId="0" xfId="2" applyFont="1"/>
    <xf numFmtId="164" fontId="4" fillId="0" borderId="1" xfId="2" applyNumberFormat="1" applyFont="1" applyBorder="1" applyAlignment="1">
      <alignment horizontal="left" vertical="center"/>
    </xf>
    <xf numFmtId="164" fontId="4" fillId="0" borderId="1" xfId="2" applyNumberFormat="1" applyFont="1" applyBorder="1" applyAlignment="1">
      <alignment vertical="center" wrapText="1"/>
    </xf>
    <xf numFmtId="165" fontId="6" fillId="0" borderId="0" xfId="0" applyNumberFormat="1" applyFont="1" applyAlignment="1">
      <alignment horizontal="center" vertical="center" wrapText="1"/>
    </xf>
    <xf numFmtId="165" fontId="6" fillId="0" borderId="0" xfId="0" applyNumberFormat="1" applyFont="1" applyAlignment="1">
      <alignment horizontal="center" vertical="center"/>
    </xf>
    <xf numFmtId="165" fontId="6" fillId="0" borderId="2" xfId="0" applyNumberFormat="1" applyFont="1" applyBorder="1" applyAlignment="1">
      <alignment horizontal="center" vertical="center" wrapText="1"/>
    </xf>
    <xf numFmtId="165" fontId="6" fillId="0" borderId="2" xfId="0" applyNumberFormat="1" applyFont="1" applyBorder="1" applyAlignment="1">
      <alignment horizontal="center" vertical="center"/>
    </xf>
    <xf numFmtId="15" fontId="9" fillId="0" borderId="0" xfId="0" applyNumberFormat="1" applyFont="1" applyAlignment="1">
      <alignment horizontal="left" vertical="center"/>
    </xf>
    <xf numFmtId="164" fontId="10" fillId="0" borderId="2" xfId="0" applyNumberFormat="1" applyFont="1" applyBorder="1" applyAlignment="1">
      <alignment horizontal="left" vertical="center"/>
    </xf>
    <xf numFmtId="165" fontId="9" fillId="0" borderId="2" xfId="0" applyNumberFormat="1" applyFont="1" applyBorder="1" applyAlignment="1">
      <alignment horizontal="center" vertical="center"/>
    </xf>
    <xf numFmtId="165" fontId="9" fillId="0" borderId="5" xfId="0" applyNumberFormat="1" applyFont="1" applyBorder="1" applyAlignment="1">
      <alignment horizontal="center" vertical="center"/>
    </xf>
    <xf numFmtId="165" fontId="9" fillId="0" borderId="6" xfId="0" applyNumberFormat="1" applyFont="1" applyBorder="1" applyAlignment="1">
      <alignment horizontal="center" vertical="center"/>
    </xf>
    <xf numFmtId="165" fontId="9" fillId="0" borderId="0" xfId="0" applyNumberFormat="1" applyFont="1" applyAlignment="1">
      <alignment horizontal="center" vertical="center"/>
    </xf>
    <xf numFmtId="164" fontId="9" fillId="0" borderId="2" xfId="0" applyNumberFormat="1" applyFont="1" applyBorder="1" applyAlignment="1">
      <alignment horizontal="center" vertical="center"/>
    </xf>
    <xf numFmtId="170" fontId="9" fillId="0" borderId="2" xfId="0" applyNumberFormat="1" applyFont="1" applyBorder="1" applyAlignment="1">
      <alignment horizontal="center" vertical="center"/>
    </xf>
    <xf numFmtId="0" fontId="10" fillId="0" borderId="2" xfId="0" applyFont="1" applyBorder="1" applyAlignment="1">
      <alignment horizontal="left" vertical="center"/>
    </xf>
    <xf numFmtId="0" fontId="4" fillId="0" borderId="2" xfId="4" applyFont="1" applyBorder="1" applyAlignment="1">
      <alignment horizontal="left" vertical="center" wrapText="1"/>
    </xf>
    <xf numFmtId="172" fontId="3" fillId="0" borderId="2" xfId="0" applyNumberFormat="1" applyFont="1" applyBorder="1" applyAlignment="1">
      <alignment horizontal="center" vertical="center" wrapText="1"/>
    </xf>
    <xf numFmtId="172" fontId="3" fillId="0" borderId="2" xfId="0" applyNumberFormat="1" applyFont="1" applyBorder="1" applyAlignment="1">
      <alignment horizontal="center" vertical="center"/>
    </xf>
    <xf numFmtId="172" fontId="3" fillId="0" borderId="0" xfId="0" applyNumberFormat="1" applyFont="1" applyAlignment="1">
      <alignment horizontal="center" vertical="center" wrapText="1"/>
    </xf>
    <xf numFmtId="172" fontId="3" fillId="0" borderId="0" xfId="0" applyNumberFormat="1" applyFont="1" applyAlignment="1">
      <alignment horizontal="center" vertical="center"/>
    </xf>
  </cellXfs>
  <cellStyles count="9">
    <cellStyle name="Comma" xfId="1" builtinId="3"/>
    <cellStyle name="Comma 2" xfId="6" xr:uid="{26375258-7136-4BE7-AFC9-90A82D607DE8}"/>
    <cellStyle name="Normal" xfId="0" builtinId="0"/>
    <cellStyle name="Normal 10 2 4" xfId="4" xr:uid="{0106E13D-E87E-4E7F-AB95-A7F74BFD89E5}"/>
    <cellStyle name="Normal 10 2 4 2" xfId="8" xr:uid="{3CCAE868-B949-4D64-B7BD-72C74A463656}"/>
    <cellStyle name="Normal 2" xfId="2" xr:uid="{59119F49-E2BA-4FD3-824D-92BDA5D2C69F}"/>
    <cellStyle name="Normal 3" xfId="3" xr:uid="{4E21EFC7-DD7D-4CAD-A565-1B2640FAB060}"/>
    <cellStyle name="Normal 6" xfId="5" xr:uid="{C1F23E18-CF27-4166-8FEF-86DDA089A4A2}"/>
    <cellStyle name="Normal 6 2" xfId="7" xr:uid="{2788B650-9EEC-42F5-A389-7940E0DBEF3A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807D6B-1418-4BC6-89A3-B2417A751FCB}">
  <dimension ref="A1:M159"/>
  <sheetViews>
    <sheetView tabSelected="1" topLeftCell="A148" zoomScaleNormal="100" zoomScaleSheetLayoutView="100" workbookViewId="0">
      <selection activeCell="R154" sqref="R154:S154"/>
    </sheetView>
  </sheetViews>
  <sheetFormatPr defaultRowHeight="15" x14ac:dyDescent="0.25"/>
  <cols>
    <col min="1" max="3" width="1.7109375" customWidth="1"/>
    <col min="4" max="4" width="31.140625" customWidth="1"/>
    <col min="5" max="5" width="5" customWidth="1"/>
    <col min="6" max="6" width="0.42578125" customWidth="1"/>
    <col min="7" max="7" width="12.85546875" customWidth="1"/>
    <col min="8" max="8" width="0.42578125" customWidth="1"/>
    <col min="9" max="9" width="12.85546875" customWidth="1"/>
    <col min="10" max="10" width="0.42578125" customWidth="1"/>
    <col min="11" max="11" width="12.85546875" customWidth="1"/>
    <col min="12" max="12" width="0.42578125" customWidth="1"/>
    <col min="13" max="13" width="12.85546875" customWidth="1"/>
  </cols>
  <sheetData>
    <row r="1" spans="1:13" ht="16.5" customHeight="1" x14ac:dyDescent="0.25">
      <c r="A1" s="1" t="s">
        <v>0</v>
      </c>
      <c r="B1" s="2"/>
      <c r="C1" s="2"/>
      <c r="D1" s="2"/>
      <c r="E1" s="3"/>
      <c r="F1" s="3"/>
      <c r="G1" s="4"/>
      <c r="H1" s="4"/>
      <c r="I1" s="4"/>
      <c r="J1" s="4"/>
      <c r="K1" s="4"/>
      <c r="L1" s="4"/>
      <c r="M1" s="4"/>
    </row>
    <row r="2" spans="1:13" ht="16.5" customHeight="1" x14ac:dyDescent="0.25">
      <c r="A2" s="5" t="s">
        <v>1</v>
      </c>
      <c r="B2" s="2"/>
      <c r="C2" s="2"/>
      <c r="D2" s="2"/>
      <c r="E2" s="3"/>
      <c r="F2" s="3"/>
      <c r="G2" s="4"/>
      <c r="H2" s="4"/>
      <c r="I2" s="4"/>
      <c r="J2" s="4"/>
      <c r="K2" s="4"/>
      <c r="L2" s="4"/>
      <c r="M2" s="4"/>
    </row>
    <row r="3" spans="1:13" ht="16.5" customHeight="1" x14ac:dyDescent="0.25">
      <c r="A3" s="6" t="s">
        <v>2</v>
      </c>
      <c r="B3" s="7"/>
      <c r="C3" s="7"/>
      <c r="D3" s="7"/>
      <c r="E3" s="8"/>
      <c r="F3" s="8"/>
      <c r="G3" s="9"/>
      <c r="H3" s="9"/>
      <c r="I3" s="9"/>
      <c r="J3" s="9"/>
      <c r="K3" s="9"/>
      <c r="L3" s="9"/>
      <c r="M3" s="9"/>
    </row>
    <row r="4" spans="1:13" ht="15" customHeight="1" x14ac:dyDescent="0.25">
      <c r="A4" s="2"/>
      <c r="B4" s="2"/>
      <c r="C4" s="2"/>
      <c r="D4" s="2"/>
      <c r="E4" s="3"/>
      <c r="F4" s="3"/>
      <c r="G4" s="4"/>
      <c r="H4" s="4"/>
      <c r="I4" s="4"/>
      <c r="J4" s="4"/>
      <c r="K4" s="4"/>
      <c r="L4" s="4"/>
      <c r="M4" s="4"/>
    </row>
    <row r="5" spans="1:13" ht="15" customHeight="1" x14ac:dyDescent="0.25">
      <c r="A5" s="2"/>
      <c r="B5" s="2"/>
      <c r="C5" s="2"/>
      <c r="D5" s="2"/>
      <c r="E5" s="3"/>
      <c r="F5" s="3"/>
      <c r="G5" s="4"/>
      <c r="H5" s="4"/>
      <c r="I5" s="4"/>
      <c r="J5" s="4"/>
      <c r="K5" s="4"/>
      <c r="L5" s="4"/>
      <c r="M5" s="4"/>
    </row>
    <row r="6" spans="1:13" ht="15" customHeight="1" x14ac:dyDescent="0.25">
      <c r="A6" s="2"/>
      <c r="B6" s="2"/>
      <c r="C6" s="2"/>
      <c r="D6" s="2"/>
      <c r="E6" s="3"/>
      <c r="F6" s="3"/>
      <c r="G6" s="166" t="s">
        <v>3</v>
      </c>
      <c r="H6" s="167"/>
      <c r="I6" s="167"/>
      <c r="J6" s="4"/>
      <c r="K6" s="166" t="s">
        <v>4</v>
      </c>
      <c r="L6" s="167"/>
      <c r="M6" s="167"/>
    </row>
    <row r="7" spans="1:13" ht="15" customHeight="1" x14ac:dyDescent="0.25">
      <c r="A7" s="2"/>
      <c r="B7" s="2"/>
      <c r="C7" s="2"/>
      <c r="D7" s="2"/>
      <c r="E7" s="3"/>
      <c r="F7" s="3"/>
      <c r="G7" s="164" t="s">
        <v>5</v>
      </c>
      <c r="H7" s="165"/>
      <c r="I7" s="165"/>
      <c r="J7" s="4"/>
      <c r="K7" s="164" t="s">
        <v>5</v>
      </c>
      <c r="L7" s="165"/>
      <c r="M7" s="165"/>
    </row>
    <row r="8" spans="1:13" ht="15" customHeight="1" x14ac:dyDescent="0.25">
      <c r="A8" s="2"/>
      <c r="B8" s="2"/>
      <c r="C8" s="2"/>
      <c r="D8" s="2"/>
      <c r="E8" s="3"/>
      <c r="F8" s="3"/>
      <c r="G8" s="10" t="s">
        <v>6</v>
      </c>
      <c r="H8" s="11"/>
      <c r="I8" s="10" t="s">
        <v>7</v>
      </c>
      <c r="J8" s="12"/>
      <c r="K8" s="10" t="s">
        <v>6</v>
      </c>
      <c r="L8" s="12"/>
      <c r="M8" s="10" t="s">
        <v>7</v>
      </c>
    </row>
    <row r="9" spans="1:13" ht="15" customHeight="1" x14ac:dyDescent="0.25">
      <c r="A9" s="2"/>
      <c r="B9" s="2"/>
      <c r="C9" s="2"/>
      <c r="D9" s="2"/>
      <c r="E9" s="3"/>
      <c r="F9" s="3"/>
      <c r="G9" s="13" t="s">
        <v>8</v>
      </c>
      <c r="H9" s="14"/>
      <c r="I9" s="13" t="s">
        <v>9</v>
      </c>
      <c r="J9" s="12"/>
      <c r="K9" s="13" t="s">
        <v>8</v>
      </c>
      <c r="L9" s="14"/>
      <c r="M9" s="13" t="s">
        <v>9</v>
      </c>
    </row>
    <row r="10" spans="1:13" ht="15" customHeight="1" x14ac:dyDescent="0.25">
      <c r="A10" s="2"/>
      <c r="B10" s="2"/>
      <c r="C10" s="2"/>
      <c r="D10" s="2"/>
      <c r="E10" s="3"/>
      <c r="F10" s="3"/>
      <c r="G10" s="15" t="s">
        <v>10</v>
      </c>
      <c r="H10" s="4"/>
      <c r="I10" s="15" t="s">
        <v>11</v>
      </c>
      <c r="J10" s="4"/>
      <c r="K10" s="15" t="s">
        <v>10</v>
      </c>
      <c r="L10" s="4"/>
      <c r="M10" s="15" t="s">
        <v>11</v>
      </c>
    </row>
    <row r="11" spans="1:13" ht="15" customHeight="1" x14ac:dyDescent="0.25">
      <c r="A11" s="2"/>
      <c r="B11" s="2"/>
      <c r="C11" s="2"/>
      <c r="D11" s="2"/>
      <c r="E11" s="16" t="s">
        <v>12</v>
      </c>
      <c r="F11" s="17"/>
      <c r="G11" s="18" t="s">
        <v>13</v>
      </c>
      <c r="H11" s="19"/>
      <c r="I11" s="18" t="s">
        <v>13</v>
      </c>
      <c r="J11" s="19"/>
      <c r="K11" s="18" t="s">
        <v>13</v>
      </c>
      <c r="L11" s="19"/>
      <c r="M11" s="18" t="s">
        <v>13</v>
      </c>
    </row>
    <row r="12" spans="1:13" ht="15" customHeight="1" x14ac:dyDescent="0.25">
      <c r="A12" s="5" t="s">
        <v>14</v>
      </c>
      <c r="B12" s="2"/>
      <c r="C12" s="2"/>
      <c r="D12" s="2"/>
      <c r="E12" s="3"/>
      <c r="F12" s="3"/>
      <c r="G12" s="4"/>
      <c r="H12" s="4"/>
      <c r="I12" s="4"/>
      <c r="J12" s="4"/>
      <c r="K12" s="4"/>
      <c r="L12" s="4"/>
      <c r="M12" s="4"/>
    </row>
    <row r="13" spans="1:13" ht="12" customHeight="1" x14ac:dyDescent="0.25">
      <c r="A13" s="5"/>
      <c r="B13" s="2"/>
      <c r="C13" s="2"/>
      <c r="D13" s="2"/>
      <c r="E13" s="3"/>
      <c r="F13" s="3"/>
      <c r="G13" s="4"/>
      <c r="H13" s="4"/>
      <c r="I13" s="4"/>
      <c r="J13" s="4"/>
      <c r="K13" s="4"/>
      <c r="L13" s="4"/>
      <c r="M13" s="4"/>
    </row>
    <row r="14" spans="1:13" ht="15" customHeight="1" x14ac:dyDescent="0.25">
      <c r="A14" s="5" t="s">
        <v>15</v>
      </c>
      <c r="B14" s="2"/>
      <c r="C14" s="2"/>
      <c r="D14" s="2"/>
      <c r="E14" s="3"/>
      <c r="F14" s="3"/>
      <c r="G14" s="4"/>
      <c r="H14" s="4"/>
      <c r="I14" s="4"/>
      <c r="J14" s="4"/>
      <c r="K14" s="4"/>
      <c r="L14" s="4"/>
      <c r="M14" s="4"/>
    </row>
    <row r="15" spans="1:13" ht="12" customHeight="1" x14ac:dyDescent="0.25">
      <c r="A15" s="5"/>
      <c r="B15" s="2"/>
      <c r="C15" s="2"/>
      <c r="D15" s="2"/>
      <c r="E15" s="3"/>
      <c r="F15" s="3"/>
      <c r="G15" s="4"/>
      <c r="H15" s="4"/>
      <c r="I15" s="4"/>
      <c r="J15" s="4"/>
      <c r="K15" s="4"/>
      <c r="L15" s="4"/>
      <c r="M15" s="4"/>
    </row>
    <row r="16" spans="1:13" ht="15" customHeight="1" x14ac:dyDescent="0.25">
      <c r="A16" s="2" t="s">
        <v>16</v>
      </c>
      <c r="B16" s="2"/>
      <c r="C16" s="2"/>
      <c r="D16" s="2"/>
      <c r="E16" s="3"/>
      <c r="F16" s="3"/>
      <c r="G16" s="20">
        <v>25884981</v>
      </c>
      <c r="H16" s="20"/>
      <c r="I16" s="20">
        <v>19110325</v>
      </c>
      <c r="J16" s="20"/>
      <c r="K16" s="20">
        <v>8330043</v>
      </c>
      <c r="L16" s="20"/>
      <c r="M16" s="20">
        <v>2205279</v>
      </c>
    </row>
    <row r="17" spans="1:13" ht="15" customHeight="1" x14ac:dyDescent="0.25">
      <c r="A17" s="2" t="s">
        <v>17</v>
      </c>
      <c r="B17" s="2"/>
      <c r="C17" s="2"/>
      <c r="D17" s="2"/>
      <c r="E17" s="3"/>
      <c r="F17" s="3"/>
      <c r="G17" s="20">
        <v>425082</v>
      </c>
      <c r="H17" s="20"/>
      <c r="I17" s="20">
        <v>396951</v>
      </c>
      <c r="J17" s="20"/>
      <c r="K17" s="20">
        <v>0</v>
      </c>
      <c r="L17" s="20"/>
      <c r="M17" s="20">
        <v>0</v>
      </c>
    </row>
    <row r="18" spans="1:13" ht="15" customHeight="1" x14ac:dyDescent="0.25">
      <c r="A18" s="2" t="s">
        <v>18</v>
      </c>
      <c r="B18" s="2"/>
      <c r="C18" s="2"/>
      <c r="D18" s="2"/>
      <c r="E18" s="3"/>
      <c r="F18" s="3"/>
      <c r="G18" s="20"/>
      <c r="H18" s="20"/>
      <c r="I18" s="20"/>
      <c r="J18" s="20"/>
      <c r="K18" s="20"/>
      <c r="L18" s="20"/>
      <c r="M18" s="20"/>
    </row>
    <row r="19" spans="1:13" ht="15" customHeight="1" x14ac:dyDescent="0.25">
      <c r="A19" s="21"/>
      <c r="B19" s="2" t="s">
        <v>19</v>
      </c>
      <c r="C19" s="2"/>
      <c r="D19" s="2"/>
      <c r="E19" s="3"/>
      <c r="F19" s="3"/>
      <c r="G19" s="20">
        <v>1239261</v>
      </c>
      <c r="H19" s="20"/>
      <c r="I19" s="20">
        <v>882186</v>
      </c>
      <c r="J19" s="20"/>
      <c r="K19" s="20">
        <v>0</v>
      </c>
      <c r="L19" s="20"/>
      <c r="M19" s="20">
        <v>300000</v>
      </c>
    </row>
    <row r="20" spans="1:13" ht="15" customHeight="1" x14ac:dyDescent="0.25">
      <c r="A20" s="2" t="s">
        <v>20</v>
      </c>
      <c r="B20" s="2"/>
      <c r="C20" s="2"/>
      <c r="D20" s="2"/>
      <c r="E20" s="3">
        <v>6</v>
      </c>
      <c r="F20" s="3"/>
      <c r="G20" s="20">
        <v>8395476</v>
      </c>
      <c r="H20" s="20"/>
      <c r="I20" s="20">
        <v>6818112</v>
      </c>
      <c r="J20" s="20"/>
      <c r="K20" s="20">
        <v>4440322</v>
      </c>
      <c r="L20" s="20"/>
      <c r="M20" s="20">
        <v>3692174</v>
      </c>
    </row>
    <row r="21" spans="1:13" ht="15" customHeight="1" x14ac:dyDescent="0.25">
      <c r="A21" s="2" t="s">
        <v>21</v>
      </c>
      <c r="B21" s="2"/>
      <c r="C21" s="2"/>
      <c r="D21" s="2"/>
      <c r="E21" s="3"/>
      <c r="F21" s="3"/>
      <c r="G21" s="20">
        <v>774155</v>
      </c>
      <c r="H21" s="20"/>
      <c r="I21" s="20">
        <v>562545</v>
      </c>
      <c r="J21" s="20"/>
      <c r="K21" s="20">
        <v>118138</v>
      </c>
      <c r="L21" s="20"/>
      <c r="M21" s="20">
        <v>104536</v>
      </c>
    </row>
    <row r="22" spans="1:13" ht="15" customHeight="1" x14ac:dyDescent="0.25">
      <c r="A22" s="2" t="s">
        <v>22</v>
      </c>
      <c r="B22" s="2"/>
      <c r="C22" s="2"/>
      <c r="D22" s="2"/>
      <c r="E22" s="22">
        <v>16.5</v>
      </c>
      <c r="F22" s="3"/>
      <c r="G22" s="20">
        <v>170809</v>
      </c>
      <c r="H22" s="20"/>
      <c r="I22" s="20">
        <v>168552</v>
      </c>
      <c r="J22" s="20"/>
      <c r="K22" s="20">
        <v>6818964</v>
      </c>
      <c r="L22" s="20"/>
      <c r="M22" s="20">
        <v>8679067</v>
      </c>
    </row>
    <row r="23" spans="1:13" ht="15" customHeight="1" x14ac:dyDescent="0.25">
      <c r="A23" s="2" t="s">
        <v>23</v>
      </c>
      <c r="B23" s="2"/>
      <c r="C23" s="2"/>
      <c r="D23" s="2"/>
      <c r="E23" s="22"/>
      <c r="F23" s="3"/>
      <c r="G23" s="20">
        <v>0</v>
      </c>
      <c r="H23" s="20"/>
      <c r="I23" s="20">
        <v>70132</v>
      </c>
      <c r="J23" s="20"/>
      <c r="K23" s="20">
        <v>0</v>
      </c>
      <c r="L23" s="20"/>
      <c r="M23" s="20">
        <v>70132</v>
      </c>
    </row>
    <row r="24" spans="1:13" ht="15" customHeight="1" x14ac:dyDescent="0.25">
      <c r="A24" s="2" t="s">
        <v>24</v>
      </c>
      <c r="B24" s="2"/>
      <c r="C24" s="2"/>
      <c r="D24" s="2"/>
      <c r="E24" s="22"/>
      <c r="F24" s="3"/>
      <c r="G24" s="20"/>
      <c r="H24" s="20"/>
      <c r="I24" s="20"/>
      <c r="J24" s="20"/>
      <c r="K24" s="20"/>
      <c r="L24" s="20"/>
      <c r="M24" s="20"/>
    </row>
    <row r="25" spans="1:13" ht="15" customHeight="1" x14ac:dyDescent="0.25">
      <c r="A25" s="21"/>
      <c r="B25" s="2" t="s">
        <v>25</v>
      </c>
      <c r="C25" s="2"/>
      <c r="D25" s="2"/>
      <c r="E25" s="22">
        <v>16.600000000000001</v>
      </c>
      <c r="F25" s="3"/>
      <c r="G25" s="20">
        <v>0</v>
      </c>
      <c r="H25" s="20"/>
      <c r="I25" s="20">
        <v>0</v>
      </c>
      <c r="J25" s="20"/>
      <c r="K25" s="20">
        <v>462842</v>
      </c>
      <c r="L25" s="20"/>
      <c r="M25" s="20">
        <v>453570</v>
      </c>
    </row>
    <row r="26" spans="1:13" ht="15" customHeight="1" x14ac:dyDescent="0.25">
      <c r="A26" s="2" t="s">
        <v>26</v>
      </c>
      <c r="B26" s="2"/>
      <c r="C26" s="2"/>
      <c r="D26" s="2"/>
      <c r="E26" s="3"/>
      <c r="F26" s="3"/>
      <c r="G26" s="20">
        <v>1068777</v>
      </c>
      <c r="H26" s="20"/>
      <c r="I26" s="20">
        <v>1032958</v>
      </c>
      <c r="J26" s="20"/>
      <c r="K26" s="20">
        <v>109</v>
      </c>
      <c r="L26" s="20"/>
      <c r="M26" s="20">
        <v>0</v>
      </c>
    </row>
    <row r="27" spans="1:13" ht="15" customHeight="1" x14ac:dyDescent="0.25">
      <c r="A27" s="2" t="s">
        <v>27</v>
      </c>
      <c r="B27" s="2"/>
      <c r="C27" s="2"/>
      <c r="D27" s="2"/>
      <c r="E27" s="3"/>
      <c r="F27" s="3"/>
      <c r="G27" s="20">
        <v>29534</v>
      </c>
      <c r="H27" s="20"/>
      <c r="I27" s="20">
        <v>14340</v>
      </c>
      <c r="J27" s="20"/>
      <c r="K27" s="20">
        <v>0</v>
      </c>
      <c r="L27" s="20"/>
      <c r="M27" s="20">
        <v>0</v>
      </c>
    </row>
    <row r="28" spans="1:13" ht="15" customHeight="1" x14ac:dyDescent="0.25">
      <c r="A28" s="2" t="s">
        <v>28</v>
      </c>
      <c r="B28" s="2"/>
      <c r="C28" s="2"/>
      <c r="D28" s="2"/>
      <c r="E28" s="3"/>
      <c r="F28" s="3"/>
      <c r="G28" s="23">
        <v>865611</v>
      </c>
      <c r="H28" s="20"/>
      <c r="I28" s="23">
        <v>822757</v>
      </c>
      <c r="J28" s="20"/>
      <c r="K28" s="23">
        <v>107645</v>
      </c>
      <c r="L28" s="20"/>
      <c r="M28" s="23">
        <v>103212</v>
      </c>
    </row>
    <row r="29" spans="1:13" ht="12" customHeight="1" x14ac:dyDescent="0.25">
      <c r="A29" s="2"/>
      <c r="B29" s="2"/>
      <c r="C29" s="2"/>
      <c r="D29" s="2"/>
      <c r="E29" s="3"/>
      <c r="F29" s="3"/>
      <c r="G29" s="20"/>
      <c r="H29" s="4"/>
      <c r="I29" s="20"/>
      <c r="J29" s="4"/>
      <c r="K29" s="20"/>
      <c r="L29" s="4"/>
      <c r="M29" s="20"/>
    </row>
    <row r="30" spans="1:13" ht="15" customHeight="1" x14ac:dyDescent="0.25">
      <c r="A30" s="5" t="s">
        <v>29</v>
      </c>
      <c r="B30" s="2"/>
      <c r="C30" s="2"/>
      <c r="D30" s="2"/>
      <c r="E30" s="3"/>
      <c r="F30" s="3"/>
      <c r="G30" s="24">
        <f>SUM(G16:G28)</f>
        <v>38853686</v>
      </c>
      <c r="H30" s="20"/>
      <c r="I30" s="24">
        <f>SUM(I16:I28)</f>
        <v>29878858</v>
      </c>
      <c r="J30" s="20"/>
      <c r="K30" s="24">
        <f>SUM(K16:K28)</f>
        <v>20278063</v>
      </c>
      <c r="L30" s="20"/>
      <c r="M30" s="24">
        <f>SUM(M16:M28)</f>
        <v>15607970</v>
      </c>
    </row>
    <row r="31" spans="1:13" ht="12" customHeight="1" x14ac:dyDescent="0.25">
      <c r="A31" s="2"/>
      <c r="B31" s="2"/>
      <c r="C31" s="2"/>
      <c r="D31" s="2"/>
      <c r="E31" s="3"/>
      <c r="F31" s="3"/>
      <c r="G31" s="20"/>
      <c r="H31" s="4"/>
      <c r="I31" s="20"/>
      <c r="J31" s="4"/>
      <c r="K31" s="20"/>
      <c r="L31" s="4"/>
      <c r="M31" s="20"/>
    </row>
    <row r="32" spans="1:13" ht="15" customHeight="1" x14ac:dyDescent="0.25">
      <c r="A32" s="5" t="s">
        <v>30</v>
      </c>
      <c r="B32" s="2"/>
      <c r="C32" s="2"/>
      <c r="D32" s="2"/>
      <c r="E32" s="3"/>
      <c r="F32" s="3"/>
      <c r="G32" s="20"/>
      <c r="H32" s="4"/>
      <c r="I32" s="20"/>
      <c r="J32" s="4"/>
      <c r="K32" s="20"/>
      <c r="L32" s="4"/>
      <c r="M32" s="20"/>
    </row>
    <row r="33" spans="1:13" ht="12" customHeight="1" x14ac:dyDescent="0.25">
      <c r="A33" s="5"/>
      <c r="B33" s="2"/>
      <c r="C33" s="2"/>
      <c r="D33" s="2"/>
      <c r="E33" s="3"/>
      <c r="F33" s="3"/>
      <c r="G33" s="20"/>
      <c r="H33" s="4"/>
      <c r="I33" s="20"/>
      <c r="J33" s="4"/>
      <c r="K33" s="20"/>
      <c r="L33" s="4"/>
      <c r="M33" s="20"/>
    </row>
    <row r="34" spans="1:13" ht="15" customHeight="1" x14ac:dyDescent="0.25">
      <c r="A34" s="2" t="s">
        <v>31</v>
      </c>
      <c r="B34" s="2"/>
      <c r="C34" s="2"/>
      <c r="D34" s="2"/>
      <c r="E34" s="3"/>
      <c r="F34" s="3"/>
      <c r="G34" s="20">
        <v>122742</v>
      </c>
      <c r="H34" s="4"/>
      <c r="I34" s="20">
        <v>124113</v>
      </c>
      <c r="J34" s="4"/>
      <c r="K34" s="20">
        <v>0</v>
      </c>
      <c r="L34" s="4"/>
      <c r="M34" s="20">
        <v>0</v>
      </c>
    </row>
    <row r="35" spans="1:13" ht="15" customHeight="1" x14ac:dyDescent="0.25">
      <c r="A35" s="2" t="s">
        <v>32</v>
      </c>
      <c r="B35" s="2"/>
      <c r="C35" s="2"/>
      <c r="D35" s="2"/>
      <c r="E35" s="3"/>
      <c r="F35" s="3"/>
      <c r="G35" s="20">
        <v>0</v>
      </c>
      <c r="H35" s="4"/>
      <c r="I35" s="20">
        <v>20868</v>
      </c>
      <c r="J35" s="4"/>
      <c r="K35" s="20">
        <v>0</v>
      </c>
      <c r="L35" s="4"/>
      <c r="M35" s="20">
        <v>20868</v>
      </c>
    </row>
    <row r="36" spans="1:13" ht="15" customHeight="1" x14ac:dyDescent="0.25">
      <c r="A36" s="2" t="s">
        <v>33</v>
      </c>
      <c r="B36" s="2"/>
      <c r="C36" s="2"/>
      <c r="D36" s="2"/>
      <c r="E36" s="22">
        <v>16.600000000000001</v>
      </c>
      <c r="F36" s="3"/>
      <c r="G36" s="20">
        <v>58560</v>
      </c>
      <c r="H36" s="4"/>
      <c r="I36" s="20">
        <v>0</v>
      </c>
      <c r="J36" s="4"/>
      <c r="K36" s="20">
        <v>24525842</v>
      </c>
      <c r="L36" s="4"/>
      <c r="M36" s="20">
        <v>26235759</v>
      </c>
    </row>
    <row r="37" spans="1:13" ht="15" customHeight="1" x14ac:dyDescent="0.25">
      <c r="A37" s="2" t="s">
        <v>34</v>
      </c>
      <c r="B37" s="2"/>
      <c r="C37" s="2"/>
      <c r="D37" s="2"/>
      <c r="E37" s="3">
        <v>7</v>
      </c>
      <c r="F37" s="3"/>
      <c r="G37" s="20">
        <v>0</v>
      </c>
      <c r="H37" s="20"/>
      <c r="I37" s="20">
        <v>0</v>
      </c>
      <c r="J37" s="20"/>
      <c r="K37" s="20">
        <v>10336804</v>
      </c>
      <c r="L37" s="20"/>
      <c r="M37" s="20">
        <v>9597689</v>
      </c>
    </row>
    <row r="38" spans="1:13" ht="15" customHeight="1" x14ac:dyDescent="0.25">
      <c r="A38" s="2" t="s">
        <v>35</v>
      </c>
      <c r="B38" s="2"/>
      <c r="C38" s="2"/>
      <c r="D38" s="2"/>
      <c r="E38" s="25" t="s">
        <v>36</v>
      </c>
      <c r="F38" s="3"/>
      <c r="G38" s="20">
        <v>378877</v>
      </c>
      <c r="H38" s="20"/>
      <c r="I38" s="20">
        <v>564929</v>
      </c>
      <c r="J38" s="20"/>
      <c r="K38" s="20">
        <v>22500</v>
      </c>
      <c r="L38" s="20"/>
      <c r="M38" s="20">
        <v>0</v>
      </c>
    </row>
    <row r="39" spans="1:13" ht="15" customHeight="1" x14ac:dyDescent="0.25">
      <c r="A39" s="2" t="s">
        <v>37</v>
      </c>
      <c r="B39" s="2"/>
      <c r="C39" s="2"/>
      <c r="D39" s="2"/>
      <c r="E39" s="25" t="s">
        <v>38</v>
      </c>
      <c r="F39" s="3"/>
      <c r="G39" s="20">
        <v>627222</v>
      </c>
      <c r="H39" s="20"/>
      <c r="I39" s="20">
        <v>500328</v>
      </c>
      <c r="J39" s="20"/>
      <c r="K39" s="20">
        <v>582373</v>
      </c>
      <c r="L39" s="20"/>
      <c r="M39" s="20">
        <v>533070</v>
      </c>
    </row>
    <row r="40" spans="1:13" ht="15" customHeight="1" x14ac:dyDescent="0.25">
      <c r="A40" s="2" t="s">
        <v>39</v>
      </c>
      <c r="B40" s="2"/>
      <c r="C40" s="2"/>
      <c r="D40" s="2"/>
      <c r="E40" s="3"/>
      <c r="F40" s="3"/>
      <c r="G40" s="20">
        <v>10149</v>
      </c>
      <c r="H40" s="4"/>
      <c r="I40" s="20">
        <v>4902</v>
      </c>
      <c r="J40" s="4"/>
      <c r="K40" s="20">
        <v>0</v>
      </c>
      <c r="L40" s="4"/>
      <c r="M40" s="20">
        <v>0</v>
      </c>
    </row>
    <row r="41" spans="1:13" ht="15" customHeight="1" x14ac:dyDescent="0.25">
      <c r="A41" s="2" t="s">
        <v>40</v>
      </c>
      <c r="B41" s="2"/>
      <c r="C41" s="2"/>
      <c r="D41" s="2"/>
      <c r="E41" s="3">
        <v>9</v>
      </c>
      <c r="F41" s="3"/>
      <c r="G41" s="20">
        <v>81495803</v>
      </c>
      <c r="H41" s="20"/>
      <c r="I41" s="20">
        <v>80300238</v>
      </c>
      <c r="J41" s="20"/>
      <c r="K41" s="20">
        <v>810119</v>
      </c>
      <c r="L41" s="20"/>
      <c r="M41" s="20">
        <v>648569</v>
      </c>
    </row>
    <row r="42" spans="1:13" ht="15" customHeight="1" x14ac:dyDescent="0.25">
      <c r="A42" s="2" t="s">
        <v>41</v>
      </c>
      <c r="B42" s="2"/>
      <c r="C42" s="2"/>
      <c r="D42" s="2"/>
      <c r="E42" s="3">
        <v>9</v>
      </c>
      <c r="F42" s="3"/>
      <c r="G42" s="20">
        <v>1369834</v>
      </c>
      <c r="H42" s="20"/>
      <c r="I42" s="20">
        <v>1175768</v>
      </c>
      <c r="J42" s="20"/>
      <c r="K42" s="20">
        <v>110430</v>
      </c>
      <c r="L42" s="20"/>
      <c r="M42" s="20">
        <v>118530</v>
      </c>
    </row>
    <row r="43" spans="1:13" ht="15" customHeight="1" x14ac:dyDescent="0.25">
      <c r="A43" s="2" t="s">
        <v>42</v>
      </c>
      <c r="B43" s="2"/>
      <c r="C43" s="2"/>
      <c r="D43" s="2"/>
      <c r="E43" s="3"/>
      <c r="F43" s="3"/>
      <c r="G43" s="20">
        <v>1169903</v>
      </c>
      <c r="H43" s="20"/>
      <c r="I43" s="20">
        <v>1169903</v>
      </c>
      <c r="J43" s="20"/>
      <c r="K43" s="20">
        <v>0</v>
      </c>
      <c r="L43" s="20"/>
      <c r="M43" s="20">
        <v>0</v>
      </c>
    </row>
    <row r="44" spans="1:13" ht="15" customHeight="1" x14ac:dyDescent="0.25">
      <c r="A44" s="2" t="s">
        <v>43</v>
      </c>
      <c r="B44" s="2"/>
      <c r="C44" s="2"/>
      <c r="D44" s="2"/>
      <c r="E44" s="3">
        <v>9</v>
      </c>
      <c r="F44" s="3"/>
      <c r="G44" s="20">
        <v>12292676</v>
      </c>
      <c r="H44" s="20"/>
      <c r="I44" s="20">
        <v>11779174</v>
      </c>
      <c r="J44" s="20"/>
      <c r="K44" s="20">
        <v>590839</v>
      </c>
      <c r="L44" s="20"/>
      <c r="M44" s="20">
        <v>541343</v>
      </c>
    </row>
    <row r="45" spans="1:13" ht="15" customHeight="1" x14ac:dyDescent="0.25">
      <c r="A45" s="2" t="s">
        <v>44</v>
      </c>
      <c r="B45" s="2"/>
      <c r="C45" s="2"/>
      <c r="D45" s="2"/>
      <c r="E45" s="26"/>
      <c r="F45" s="3"/>
      <c r="G45" s="20">
        <v>428446</v>
      </c>
      <c r="H45" s="20"/>
      <c r="I45" s="20">
        <v>545463</v>
      </c>
      <c r="J45" s="20"/>
      <c r="K45" s="20">
        <v>0</v>
      </c>
      <c r="L45" s="20"/>
      <c r="M45" s="20">
        <v>0</v>
      </c>
    </row>
    <row r="46" spans="1:13" ht="15" customHeight="1" x14ac:dyDescent="0.25">
      <c r="A46" s="2" t="s">
        <v>27</v>
      </c>
      <c r="B46" s="2"/>
      <c r="C46" s="2"/>
      <c r="D46" s="2"/>
      <c r="E46" s="3"/>
      <c r="F46" s="3"/>
      <c r="G46" s="20">
        <v>164657</v>
      </c>
      <c r="H46" s="20"/>
      <c r="I46" s="20">
        <v>418118</v>
      </c>
      <c r="J46" s="20"/>
      <c r="K46" s="20">
        <v>0</v>
      </c>
      <c r="L46" s="20"/>
      <c r="M46" s="20">
        <v>0</v>
      </c>
    </row>
    <row r="47" spans="1:13" ht="15" customHeight="1" x14ac:dyDescent="0.25">
      <c r="A47" s="2" t="s">
        <v>45</v>
      </c>
      <c r="B47" s="2"/>
      <c r="C47" s="2"/>
      <c r="D47" s="2"/>
      <c r="E47" s="3"/>
      <c r="F47" s="3"/>
      <c r="G47" s="20">
        <v>314259</v>
      </c>
      <c r="H47" s="20"/>
      <c r="I47" s="20">
        <v>252575</v>
      </c>
      <c r="J47" s="20"/>
      <c r="K47" s="20">
        <v>9082</v>
      </c>
      <c r="L47" s="20"/>
      <c r="M47" s="20">
        <v>9138</v>
      </c>
    </row>
    <row r="48" spans="1:13" ht="15" customHeight="1" x14ac:dyDescent="0.25">
      <c r="A48" s="2" t="s">
        <v>46</v>
      </c>
      <c r="B48" s="2"/>
      <c r="C48" s="2"/>
      <c r="D48" s="2"/>
      <c r="E48" s="3"/>
      <c r="F48" s="3"/>
      <c r="G48" s="23">
        <v>5225354</v>
      </c>
      <c r="H48" s="20"/>
      <c r="I48" s="23">
        <v>3960642</v>
      </c>
      <c r="J48" s="20"/>
      <c r="K48" s="23">
        <v>654129</v>
      </c>
      <c r="L48" s="20"/>
      <c r="M48" s="23">
        <v>805885</v>
      </c>
    </row>
    <row r="49" spans="1:13" ht="12" customHeight="1" x14ac:dyDescent="0.25">
      <c r="A49" s="2"/>
      <c r="B49" s="2"/>
      <c r="C49" s="2"/>
      <c r="D49" s="2"/>
      <c r="E49" s="3"/>
      <c r="F49" s="3"/>
      <c r="G49" s="20"/>
      <c r="H49" s="20"/>
      <c r="I49" s="20"/>
      <c r="J49" s="20"/>
      <c r="K49" s="20"/>
      <c r="L49" s="20"/>
      <c r="M49" s="20"/>
    </row>
    <row r="50" spans="1:13" ht="15" customHeight="1" x14ac:dyDescent="0.25">
      <c r="A50" s="5" t="s">
        <v>47</v>
      </c>
      <c r="B50" s="2"/>
      <c r="C50" s="2"/>
      <c r="D50" s="2"/>
      <c r="E50" s="3"/>
      <c r="F50" s="3"/>
      <c r="G50" s="24">
        <f>SUM(G34:G49)</f>
        <v>103658482</v>
      </c>
      <c r="H50" s="20"/>
      <c r="I50" s="24">
        <f>SUM(I34:I49)</f>
        <v>100817021</v>
      </c>
      <c r="J50" s="20"/>
      <c r="K50" s="24">
        <f>SUM(K34:K49)</f>
        <v>37642118</v>
      </c>
      <c r="L50" s="20"/>
      <c r="M50" s="24">
        <f>SUM(M34:M49)</f>
        <v>38510851</v>
      </c>
    </row>
    <row r="51" spans="1:13" ht="12" customHeight="1" x14ac:dyDescent="0.25">
      <c r="A51" s="2"/>
      <c r="B51" s="2"/>
      <c r="C51" s="2"/>
      <c r="D51" s="2"/>
      <c r="E51" s="3"/>
      <c r="F51" s="3"/>
      <c r="G51" s="20"/>
      <c r="H51" s="20"/>
      <c r="I51" s="20"/>
      <c r="J51" s="20"/>
      <c r="K51" s="20"/>
      <c r="L51" s="20"/>
      <c r="M51" s="20"/>
    </row>
    <row r="52" spans="1:13" ht="15" customHeight="1" thickBot="1" x14ac:dyDescent="0.3">
      <c r="A52" s="5" t="s">
        <v>48</v>
      </c>
      <c r="B52" s="2"/>
      <c r="C52" s="2"/>
      <c r="D52" s="2"/>
      <c r="E52" s="3"/>
      <c r="F52" s="3"/>
      <c r="G52" s="27">
        <f>SUM(G30+G50)</f>
        <v>142512168</v>
      </c>
      <c r="H52" s="20"/>
      <c r="I52" s="27">
        <f>SUM(I30+I50)</f>
        <v>130695879</v>
      </c>
      <c r="J52" s="20"/>
      <c r="K52" s="27">
        <f>SUM(K30+K50)</f>
        <v>57920181</v>
      </c>
      <c r="L52" s="20"/>
      <c r="M52" s="27">
        <f>SUM(M30+M50)</f>
        <v>54118821</v>
      </c>
    </row>
    <row r="53" spans="1:13" ht="6" customHeight="1" thickTop="1" x14ac:dyDescent="0.25">
      <c r="A53" s="5"/>
      <c r="B53" s="2"/>
      <c r="C53" s="2"/>
      <c r="D53" s="2"/>
      <c r="E53" s="3"/>
      <c r="F53" s="3"/>
      <c r="G53" s="20"/>
      <c r="H53" s="20"/>
      <c r="I53" s="20"/>
      <c r="J53" s="4"/>
      <c r="K53" s="20"/>
      <c r="L53" s="20"/>
      <c r="M53" s="20"/>
    </row>
    <row r="54" spans="1:13" ht="15" customHeight="1" x14ac:dyDescent="0.25">
      <c r="A54" s="5"/>
      <c r="B54" s="2"/>
      <c r="C54" s="2"/>
      <c r="D54" s="2"/>
      <c r="E54" s="3"/>
      <c r="F54" s="3"/>
      <c r="G54" s="20"/>
      <c r="H54" s="20"/>
      <c r="I54" s="20"/>
      <c r="J54" s="4"/>
      <c r="K54" s="20"/>
      <c r="L54" s="20"/>
      <c r="M54" s="20"/>
    </row>
    <row r="55" spans="1:13" ht="15" customHeight="1" x14ac:dyDescent="0.25">
      <c r="A55" s="2" t="s">
        <v>49</v>
      </c>
      <c r="B55" s="2"/>
      <c r="C55" s="2"/>
      <c r="D55" s="2"/>
      <c r="E55" s="3"/>
      <c r="F55" s="3"/>
      <c r="G55" s="20"/>
      <c r="H55" s="20"/>
      <c r="I55" s="20"/>
      <c r="J55" s="4"/>
      <c r="K55" s="20"/>
      <c r="L55" s="20"/>
      <c r="M55" s="20"/>
    </row>
    <row r="56" spans="1:13" ht="14.25" customHeight="1" x14ac:dyDescent="0.25">
      <c r="A56" s="2"/>
      <c r="B56" s="2"/>
      <c r="C56" s="2"/>
      <c r="D56" s="2"/>
      <c r="E56" s="3"/>
      <c r="F56" s="3"/>
      <c r="G56" s="20"/>
      <c r="H56" s="20"/>
      <c r="I56" s="20"/>
      <c r="J56" s="4"/>
      <c r="K56" s="20"/>
      <c r="L56" s="20"/>
      <c r="M56" s="20"/>
    </row>
    <row r="57" spans="1:13" ht="21.95" customHeight="1" x14ac:dyDescent="0.25">
      <c r="A57" s="168" t="s">
        <v>50</v>
      </c>
      <c r="B57" s="165"/>
      <c r="C57" s="165"/>
      <c r="D57" s="165"/>
      <c r="E57" s="165"/>
      <c r="F57" s="165"/>
      <c r="G57" s="165"/>
      <c r="H57" s="165"/>
      <c r="I57" s="165"/>
      <c r="J57" s="165"/>
      <c r="K57" s="165"/>
      <c r="L57" s="165"/>
      <c r="M57" s="165"/>
    </row>
    <row r="58" spans="1:13" ht="16.5" customHeight="1" x14ac:dyDescent="0.25">
      <c r="A58" s="1" t="s">
        <v>0</v>
      </c>
      <c r="B58" s="2"/>
      <c r="C58" s="2"/>
      <c r="D58" s="2"/>
      <c r="E58" s="3"/>
      <c r="F58" s="3"/>
      <c r="G58" s="4"/>
      <c r="H58" s="4"/>
      <c r="I58" s="4"/>
      <c r="J58" s="4"/>
      <c r="K58" s="4"/>
      <c r="L58" s="4"/>
      <c r="M58" s="4"/>
    </row>
    <row r="59" spans="1:13" ht="16.5" customHeight="1" x14ac:dyDescent="0.25">
      <c r="A59" s="5" t="s">
        <v>51</v>
      </c>
      <c r="B59" s="2"/>
      <c r="C59" s="2"/>
      <c r="D59" s="2"/>
      <c r="E59" s="3"/>
      <c r="F59" s="3"/>
      <c r="G59" s="4"/>
      <c r="H59" s="4"/>
      <c r="I59" s="4"/>
      <c r="J59" s="4"/>
      <c r="K59" s="4"/>
      <c r="L59" s="4"/>
      <c r="M59" s="4"/>
    </row>
    <row r="60" spans="1:13" ht="16.5" customHeight="1" x14ac:dyDescent="0.25">
      <c r="A60" s="6" t="str">
        <f>+A3</f>
        <v>As at 30 September 2021</v>
      </c>
      <c r="B60" s="7"/>
      <c r="C60" s="7"/>
      <c r="D60" s="7"/>
      <c r="E60" s="8"/>
      <c r="F60" s="8"/>
      <c r="G60" s="9"/>
      <c r="H60" s="9"/>
      <c r="I60" s="9"/>
      <c r="J60" s="9"/>
      <c r="K60" s="9"/>
      <c r="L60" s="9"/>
      <c r="M60" s="9"/>
    </row>
    <row r="61" spans="1:13" ht="16.5" customHeight="1" x14ac:dyDescent="0.25">
      <c r="A61" s="5"/>
      <c r="B61" s="2"/>
      <c r="C61" s="2"/>
      <c r="D61" s="2"/>
      <c r="E61" s="3"/>
      <c r="F61" s="3"/>
      <c r="G61" s="4"/>
      <c r="H61" s="4"/>
      <c r="I61" s="4"/>
      <c r="J61" s="4"/>
      <c r="K61" s="4"/>
      <c r="L61" s="4"/>
      <c r="M61" s="4"/>
    </row>
    <row r="62" spans="1:13" ht="16.5" customHeight="1" x14ac:dyDescent="0.25">
      <c r="A62" s="5"/>
      <c r="B62" s="2"/>
      <c r="C62" s="2"/>
      <c r="D62" s="2"/>
      <c r="E62" s="3"/>
      <c r="F62" s="3"/>
      <c r="G62" s="4"/>
      <c r="H62" s="4"/>
      <c r="I62" s="4"/>
      <c r="J62" s="4"/>
      <c r="K62" s="4"/>
      <c r="L62" s="4"/>
      <c r="M62" s="4"/>
    </row>
    <row r="63" spans="1:13" ht="16.5" customHeight="1" x14ac:dyDescent="0.25">
      <c r="A63" s="5"/>
      <c r="B63" s="2"/>
      <c r="C63" s="2"/>
      <c r="D63" s="2"/>
      <c r="E63" s="3"/>
      <c r="F63" s="3"/>
      <c r="G63" s="166" t="s">
        <v>3</v>
      </c>
      <c r="H63" s="167"/>
      <c r="I63" s="167"/>
      <c r="J63" s="4"/>
      <c r="K63" s="166" t="s">
        <v>4</v>
      </c>
      <c r="L63" s="167"/>
      <c r="M63" s="167"/>
    </row>
    <row r="64" spans="1:13" ht="16.5" customHeight="1" x14ac:dyDescent="0.25">
      <c r="A64" s="5"/>
      <c r="B64" s="2"/>
      <c r="C64" s="2"/>
      <c r="D64" s="2"/>
      <c r="E64" s="3"/>
      <c r="F64" s="3"/>
      <c r="G64" s="164" t="s">
        <v>5</v>
      </c>
      <c r="H64" s="165"/>
      <c r="I64" s="165"/>
      <c r="J64" s="4"/>
      <c r="K64" s="164" t="s">
        <v>5</v>
      </c>
      <c r="L64" s="165"/>
      <c r="M64" s="165"/>
    </row>
    <row r="65" spans="1:13" ht="16.5" customHeight="1" x14ac:dyDescent="0.25">
      <c r="A65" s="5"/>
      <c r="B65" s="2"/>
      <c r="C65" s="2"/>
      <c r="D65" s="2"/>
      <c r="E65" s="3"/>
      <c r="F65" s="3"/>
      <c r="G65" s="10" t="s">
        <v>6</v>
      </c>
      <c r="H65" s="11"/>
      <c r="I65" s="10" t="s">
        <v>7</v>
      </c>
      <c r="J65" s="12"/>
      <c r="K65" s="10" t="s">
        <v>6</v>
      </c>
      <c r="L65" s="12"/>
      <c r="M65" s="10" t="s">
        <v>7</v>
      </c>
    </row>
    <row r="66" spans="1:13" ht="16.5" customHeight="1" x14ac:dyDescent="0.25">
      <c r="A66" s="5"/>
      <c r="B66" s="2"/>
      <c r="C66" s="2"/>
      <c r="D66" s="2"/>
      <c r="E66" s="3"/>
      <c r="F66" s="3"/>
      <c r="G66" s="13" t="s">
        <v>8</v>
      </c>
      <c r="H66" s="14"/>
      <c r="I66" s="13" t="s">
        <v>9</v>
      </c>
      <c r="J66" s="12"/>
      <c r="K66" s="13" t="s">
        <v>8</v>
      </c>
      <c r="L66" s="14"/>
      <c r="M66" s="13" t="s">
        <v>9</v>
      </c>
    </row>
    <row r="67" spans="1:13" ht="16.5" customHeight="1" x14ac:dyDescent="0.25">
      <c r="A67" s="5"/>
      <c r="B67" s="2"/>
      <c r="C67" s="2"/>
      <c r="D67" s="2"/>
      <c r="E67" s="3"/>
      <c r="F67" s="3"/>
      <c r="G67" s="15" t="s">
        <v>10</v>
      </c>
      <c r="H67" s="4"/>
      <c r="I67" s="15" t="s">
        <v>11</v>
      </c>
      <c r="J67" s="4"/>
      <c r="K67" s="15" t="s">
        <v>10</v>
      </c>
      <c r="L67" s="4"/>
      <c r="M67" s="15" t="s">
        <v>11</v>
      </c>
    </row>
    <row r="68" spans="1:13" ht="16.5" customHeight="1" x14ac:dyDescent="0.25">
      <c r="A68" s="2"/>
      <c r="B68" s="2"/>
      <c r="C68" s="2"/>
      <c r="D68" s="2"/>
      <c r="E68" s="16" t="s">
        <v>12</v>
      </c>
      <c r="F68" s="17"/>
      <c r="G68" s="18" t="s">
        <v>13</v>
      </c>
      <c r="H68" s="19"/>
      <c r="I68" s="18" t="s">
        <v>13</v>
      </c>
      <c r="J68" s="19"/>
      <c r="K68" s="18" t="s">
        <v>13</v>
      </c>
      <c r="L68" s="19"/>
      <c r="M68" s="18" t="s">
        <v>13</v>
      </c>
    </row>
    <row r="69" spans="1:13" ht="16.5" customHeight="1" x14ac:dyDescent="0.25">
      <c r="A69" s="5" t="s">
        <v>52</v>
      </c>
      <c r="B69" s="2"/>
      <c r="C69" s="2"/>
      <c r="D69" s="2"/>
      <c r="E69" s="3"/>
      <c r="F69" s="3"/>
      <c r="G69" s="4"/>
      <c r="H69" s="4"/>
      <c r="I69" s="4"/>
      <c r="J69" s="4"/>
      <c r="K69" s="4"/>
      <c r="L69" s="4"/>
      <c r="M69" s="4"/>
    </row>
    <row r="70" spans="1:13" ht="16.5" customHeight="1" x14ac:dyDescent="0.25">
      <c r="A70" s="5"/>
      <c r="B70" s="2"/>
      <c r="C70" s="2"/>
      <c r="D70" s="2"/>
      <c r="E70" s="3"/>
      <c r="F70" s="3"/>
      <c r="G70" s="4"/>
      <c r="H70" s="4"/>
      <c r="I70" s="4"/>
      <c r="J70" s="4"/>
      <c r="K70" s="4"/>
      <c r="L70" s="4"/>
      <c r="M70" s="4"/>
    </row>
    <row r="71" spans="1:13" ht="16.5" customHeight="1" x14ac:dyDescent="0.25">
      <c r="A71" s="5" t="s">
        <v>53</v>
      </c>
      <c r="B71" s="2"/>
      <c r="C71" s="2"/>
      <c r="D71" s="2"/>
      <c r="E71" s="3"/>
      <c r="F71" s="3"/>
      <c r="G71" s="4"/>
      <c r="H71" s="4"/>
      <c r="I71" s="4"/>
      <c r="J71" s="4"/>
      <c r="K71" s="4"/>
      <c r="L71" s="4"/>
      <c r="M71" s="4"/>
    </row>
    <row r="72" spans="1:13" ht="16.5" customHeight="1" x14ac:dyDescent="0.25">
      <c r="A72" s="2"/>
      <c r="B72" s="2"/>
      <c r="C72" s="2"/>
      <c r="D72" s="2"/>
      <c r="E72" s="3"/>
      <c r="F72" s="3"/>
      <c r="G72" s="4"/>
      <c r="H72" s="4"/>
      <c r="I72" s="4"/>
      <c r="J72" s="4"/>
      <c r="K72" s="4"/>
      <c r="L72" s="4"/>
      <c r="M72" s="4"/>
    </row>
    <row r="73" spans="1:13" ht="16.5" customHeight="1" x14ac:dyDescent="0.25">
      <c r="A73" s="2" t="s">
        <v>54</v>
      </c>
      <c r="B73" s="2"/>
      <c r="C73" s="2"/>
      <c r="D73" s="2"/>
      <c r="E73" s="3">
        <v>11</v>
      </c>
      <c r="F73" s="3"/>
      <c r="G73" s="20">
        <v>500000</v>
      </c>
      <c r="H73" s="20"/>
      <c r="I73" s="20">
        <v>15040160</v>
      </c>
      <c r="J73" s="20"/>
      <c r="K73" s="20">
        <v>0</v>
      </c>
      <c r="L73" s="20"/>
      <c r="M73" s="20">
        <v>9134862</v>
      </c>
    </row>
    <row r="74" spans="1:13" ht="16.5" customHeight="1" x14ac:dyDescent="0.25">
      <c r="A74" s="2" t="s">
        <v>55</v>
      </c>
      <c r="B74" s="2"/>
      <c r="C74" s="2"/>
      <c r="D74" s="2"/>
      <c r="E74" s="3">
        <v>10</v>
      </c>
      <c r="F74" s="3"/>
      <c r="G74" s="20">
        <v>6708878</v>
      </c>
      <c r="H74" s="4"/>
      <c r="I74" s="20">
        <v>5641053</v>
      </c>
      <c r="J74" s="4"/>
      <c r="K74" s="20">
        <v>585854</v>
      </c>
      <c r="L74" s="4"/>
      <c r="M74" s="20">
        <v>392325</v>
      </c>
    </row>
    <row r="75" spans="1:13" ht="16.5" customHeight="1" x14ac:dyDescent="0.25">
      <c r="A75" s="2" t="s">
        <v>56</v>
      </c>
      <c r="B75" s="2"/>
      <c r="C75" s="2"/>
      <c r="D75" s="2"/>
      <c r="E75" s="3"/>
      <c r="F75" s="3"/>
      <c r="G75" s="20">
        <v>42267</v>
      </c>
      <c r="H75" s="20"/>
      <c r="I75" s="20">
        <v>39605</v>
      </c>
      <c r="J75" s="20"/>
      <c r="K75" s="20">
        <v>42267</v>
      </c>
      <c r="L75" s="20"/>
      <c r="M75" s="20">
        <v>39605</v>
      </c>
    </row>
    <row r="76" spans="1:13" ht="16.5" customHeight="1" x14ac:dyDescent="0.25">
      <c r="A76" s="2" t="s">
        <v>57</v>
      </c>
      <c r="B76" s="2"/>
      <c r="C76" s="2"/>
      <c r="D76" s="2"/>
      <c r="E76" s="3"/>
      <c r="F76" s="3"/>
      <c r="G76" s="20"/>
      <c r="H76" s="20"/>
      <c r="I76" s="20"/>
      <c r="J76" s="20"/>
      <c r="K76" s="20"/>
      <c r="L76" s="20"/>
      <c r="M76" s="20"/>
    </row>
    <row r="77" spans="1:13" ht="16.5" customHeight="1" x14ac:dyDescent="0.25">
      <c r="A77" s="2"/>
      <c r="B77" s="2" t="s">
        <v>58</v>
      </c>
      <c r="C77" s="2"/>
      <c r="D77" s="2"/>
      <c r="E77" s="3">
        <v>11</v>
      </c>
      <c r="F77" s="3"/>
      <c r="G77" s="20">
        <v>1904380</v>
      </c>
      <c r="H77" s="20"/>
      <c r="I77" s="20">
        <v>1336452</v>
      </c>
      <c r="J77" s="20"/>
      <c r="K77" s="20">
        <v>0</v>
      </c>
      <c r="L77" s="20"/>
      <c r="M77" s="20">
        <v>0</v>
      </c>
    </row>
    <row r="78" spans="1:13" ht="16.5" customHeight="1" x14ac:dyDescent="0.25">
      <c r="A78" s="2" t="s">
        <v>59</v>
      </c>
      <c r="B78" s="2"/>
      <c r="C78" s="2"/>
      <c r="D78" s="2"/>
      <c r="E78" s="3">
        <v>12</v>
      </c>
      <c r="F78" s="3"/>
      <c r="G78" s="20">
        <v>4598171</v>
      </c>
      <c r="H78" s="20"/>
      <c r="I78" s="20">
        <v>3697280</v>
      </c>
      <c r="J78" s="20"/>
      <c r="K78" s="20">
        <v>2699945</v>
      </c>
      <c r="L78" s="20"/>
      <c r="M78" s="20">
        <v>2699054</v>
      </c>
    </row>
    <row r="79" spans="1:13" ht="16.5" customHeight="1" x14ac:dyDescent="0.25">
      <c r="A79" s="2" t="s">
        <v>57</v>
      </c>
      <c r="B79" s="2"/>
      <c r="C79" s="2"/>
      <c r="D79" s="2"/>
      <c r="E79" s="3"/>
      <c r="F79" s="3"/>
      <c r="G79" s="20"/>
      <c r="H79" s="20"/>
      <c r="I79" s="20"/>
      <c r="J79" s="20"/>
      <c r="K79" s="20"/>
      <c r="L79" s="20"/>
      <c r="M79" s="20"/>
    </row>
    <row r="80" spans="1:13" ht="16.5" customHeight="1" x14ac:dyDescent="0.25">
      <c r="A80" s="2"/>
      <c r="B80" s="2" t="s">
        <v>60</v>
      </c>
      <c r="C80" s="2"/>
      <c r="D80" s="2"/>
      <c r="E80" s="22">
        <v>16.7</v>
      </c>
      <c r="F80" s="3"/>
      <c r="G80" s="20">
        <v>852167</v>
      </c>
      <c r="H80" s="20"/>
      <c r="I80" s="20">
        <v>671500</v>
      </c>
      <c r="J80" s="20"/>
      <c r="K80" s="20">
        <v>0</v>
      </c>
      <c r="L80" s="20"/>
      <c r="M80" s="20">
        <v>0</v>
      </c>
    </row>
    <row r="81" spans="1:13" ht="16.5" customHeight="1" x14ac:dyDescent="0.25">
      <c r="A81" s="2" t="s">
        <v>61</v>
      </c>
      <c r="B81" s="2"/>
      <c r="C81" s="2"/>
      <c r="D81" s="2"/>
      <c r="E81" s="3"/>
      <c r="F81" s="3"/>
      <c r="G81" s="20">
        <v>80993</v>
      </c>
      <c r="H81" s="20"/>
      <c r="I81" s="20">
        <v>85677</v>
      </c>
      <c r="J81" s="20"/>
      <c r="K81" s="20">
        <v>9994</v>
      </c>
      <c r="L81" s="20"/>
      <c r="M81" s="20">
        <v>11447</v>
      </c>
    </row>
    <row r="82" spans="1:13" ht="16.5" customHeight="1" x14ac:dyDescent="0.25">
      <c r="A82" s="2" t="s">
        <v>62</v>
      </c>
      <c r="B82" s="2"/>
      <c r="C82" s="2"/>
      <c r="D82" s="2"/>
      <c r="E82" s="3"/>
      <c r="F82" s="3"/>
      <c r="G82" s="20">
        <v>127452</v>
      </c>
      <c r="H82" s="20"/>
      <c r="I82" s="20">
        <v>14255</v>
      </c>
      <c r="J82" s="20"/>
      <c r="K82" s="20">
        <v>143972</v>
      </c>
      <c r="L82" s="20"/>
      <c r="M82" s="20">
        <v>0</v>
      </c>
    </row>
    <row r="83" spans="1:13" ht="16.5" customHeight="1" x14ac:dyDescent="0.25">
      <c r="A83" s="2" t="s">
        <v>63</v>
      </c>
      <c r="B83" s="2"/>
      <c r="C83" s="2"/>
      <c r="D83" s="2"/>
      <c r="E83" s="3"/>
      <c r="F83" s="3"/>
      <c r="G83" s="20">
        <v>103134</v>
      </c>
      <c r="H83" s="20"/>
      <c r="I83" s="20">
        <v>133995</v>
      </c>
      <c r="J83" s="20"/>
      <c r="K83" s="20">
        <v>0</v>
      </c>
      <c r="L83" s="20"/>
      <c r="M83" s="20">
        <v>0</v>
      </c>
    </row>
    <row r="84" spans="1:13" ht="16.5" customHeight="1" x14ac:dyDescent="0.25">
      <c r="A84" s="2" t="s">
        <v>64</v>
      </c>
      <c r="B84" s="2"/>
      <c r="C84" s="2"/>
      <c r="D84" s="2"/>
      <c r="E84" s="3"/>
      <c r="F84" s="3"/>
      <c r="G84" s="23">
        <v>334057</v>
      </c>
      <c r="H84" s="20"/>
      <c r="I84" s="23">
        <v>333175</v>
      </c>
      <c r="J84" s="20"/>
      <c r="K84" s="23">
        <v>38400</v>
      </c>
      <c r="L84" s="20"/>
      <c r="M84" s="23">
        <v>33601</v>
      </c>
    </row>
    <row r="85" spans="1:13" ht="16.5" customHeight="1" x14ac:dyDescent="0.25">
      <c r="A85" s="2"/>
      <c r="B85" s="2"/>
      <c r="C85" s="2"/>
      <c r="D85" s="2"/>
      <c r="E85" s="3"/>
      <c r="F85" s="3"/>
      <c r="G85" s="20"/>
      <c r="H85" s="20"/>
      <c r="I85" s="20"/>
      <c r="J85" s="20"/>
      <c r="K85" s="20"/>
      <c r="L85" s="20"/>
      <c r="M85" s="20"/>
    </row>
    <row r="86" spans="1:13" ht="16.5" customHeight="1" x14ac:dyDescent="0.25">
      <c r="A86" s="5" t="s">
        <v>65</v>
      </c>
      <c r="B86" s="2"/>
      <c r="C86" s="2"/>
      <c r="D86" s="2"/>
      <c r="E86" s="3"/>
      <c r="F86" s="3"/>
      <c r="G86" s="24">
        <f>SUM(G73:G84)</f>
        <v>15251499</v>
      </c>
      <c r="H86" s="20"/>
      <c r="I86" s="24">
        <f>SUM(I73:I84)</f>
        <v>26993152</v>
      </c>
      <c r="J86" s="20"/>
      <c r="K86" s="24">
        <f>SUM(K73:K84)</f>
        <v>3520432</v>
      </c>
      <c r="L86" s="20"/>
      <c r="M86" s="24">
        <f>SUM(M73:M84)</f>
        <v>12310894</v>
      </c>
    </row>
    <row r="87" spans="1:13" ht="16.5" customHeight="1" x14ac:dyDescent="0.25">
      <c r="A87" s="2"/>
      <c r="B87" s="5"/>
      <c r="C87" s="5"/>
      <c r="D87" s="2"/>
      <c r="E87" s="3"/>
      <c r="F87" s="3"/>
      <c r="G87" s="20"/>
      <c r="H87" s="4"/>
      <c r="I87" s="20"/>
      <c r="J87" s="4"/>
      <c r="K87" s="20"/>
      <c r="L87" s="4"/>
      <c r="M87" s="20"/>
    </row>
    <row r="88" spans="1:13" ht="16.5" customHeight="1" x14ac:dyDescent="0.25">
      <c r="A88" s="5" t="s">
        <v>66</v>
      </c>
      <c r="B88" s="5"/>
      <c r="C88" s="5"/>
      <c r="D88" s="2"/>
      <c r="E88" s="3"/>
      <c r="F88" s="3"/>
      <c r="G88" s="20"/>
      <c r="H88" s="20"/>
      <c r="I88" s="20"/>
      <c r="J88" s="20"/>
      <c r="K88" s="20"/>
      <c r="L88" s="20"/>
      <c r="M88" s="20"/>
    </row>
    <row r="89" spans="1:13" ht="16.5" customHeight="1" x14ac:dyDescent="0.25">
      <c r="A89" s="5"/>
      <c r="B89" s="5"/>
      <c r="C89" s="5"/>
      <c r="D89" s="2"/>
      <c r="E89" s="3"/>
      <c r="F89" s="3"/>
      <c r="G89" s="20"/>
      <c r="H89" s="4"/>
      <c r="I89" s="20"/>
      <c r="J89" s="4"/>
      <c r="K89" s="20"/>
      <c r="L89" s="4"/>
      <c r="M89" s="20"/>
    </row>
    <row r="90" spans="1:13" ht="16.5" customHeight="1" x14ac:dyDescent="0.25">
      <c r="A90" s="2" t="s">
        <v>67</v>
      </c>
      <c r="B90" s="5"/>
      <c r="C90" s="5"/>
      <c r="D90" s="2"/>
      <c r="E90" s="3"/>
      <c r="F90" s="3"/>
      <c r="G90" s="20"/>
      <c r="H90" s="4"/>
      <c r="I90" s="20"/>
      <c r="J90" s="4"/>
      <c r="K90" s="20"/>
      <c r="L90" s="4"/>
      <c r="M90" s="20"/>
    </row>
    <row r="91" spans="1:13" ht="16.5" customHeight="1" x14ac:dyDescent="0.25">
      <c r="A91" s="2"/>
      <c r="B91" s="2" t="s">
        <v>68</v>
      </c>
      <c r="C91" s="2"/>
      <c r="D91" s="2"/>
      <c r="E91" s="3">
        <v>11</v>
      </c>
      <c r="F91" s="3"/>
      <c r="G91" s="20">
        <v>42446312</v>
      </c>
      <c r="H91" s="20"/>
      <c r="I91" s="20">
        <v>29138438</v>
      </c>
      <c r="J91" s="20"/>
      <c r="K91" s="20">
        <v>3000000</v>
      </c>
      <c r="L91" s="20"/>
      <c r="M91" s="20">
        <v>3000000</v>
      </c>
    </row>
    <row r="92" spans="1:13" ht="16.5" customHeight="1" x14ac:dyDescent="0.25">
      <c r="A92" s="2" t="s">
        <v>69</v>
      </c>
      <c r="B92" s="2"/>
      <c r="C92" s="2"/>
      <c r="D92" s="2"/>
      <c r="E92" s="3">
        <v>12</v>
      </c>
      <c r="F92" s="3"/>
      <c r="G92" s="20">
        <v>38215839</v>
      </c>
      <c r="H92" s="20"/>
      <c r="I92" s="20">
        <v>28117575</v>
      </c>
      <c r="J92" s="20"/>
      <c r="K92" s="20">
        <v>25433095</v>
      </c>
      <c r="L92" s="20"/>
      <c r="M92" s="20">
        <v>13436160</v>
      </c>
    </row>
    <row r="93" spans="1:13" ht="16.5" customHeight="1" x14ac:dyDescent="0.25">
      <c r="A93" s="2" t="s">
        <v>70</v>
      </c>
      <c r="B93" s="2"/>
      <c r="C93" s="2"/>
      <c r="D93" s="2"/>
      <c r="E93" s="22">
        <v>16.7</v>
      </c>
      <c r="F93" s="3"/>
      <c r="G93" s="20">
        <v>252333</v>
      </c>
      <c r="H93" s="20"/>
      <c r="I93" s="20">
        <v>1104500</v>
      </c>
      <c r="J93" s="20"/>
      <c r="K93" s="20">
        <v>0</v>
      </c>
      <c r="L93" s="20"/>
      <c r="M93" s="20">
        <v>0</v>
      </c>
    </row>
    <row r="94" spans="1:13" ht="16.5" customHeight="1" x14ac:dyDescent="0.25">
      <c r="A94" s="2" t="s">
        <v>71</v>
      </c>
      <c r="B94" s="2"/>
      <c r="C94" s="2"/>
      <c r="D94" s="2"/>
      <c r="E94" s="3"/>
      <c r="F94" s="3"/>
      <c r="G94" s="20">
        <v>1090756</v>
      </c>
      <c r="H94" s="20"/>
      <c r="I94" s="20">
        <v>861838</v>
      </c>
      <c r="J94" s="20"/>
      <c r="K94" s="20">
        <v>97852</v>
      </c>
      <c r="L94" s="20"/>
      <c r="M94" s="20">
        <v>100387</v>
      </c>
    </row>
    <row r="95" spans="1:13" ht="16.5" customHeight="1" x14ac:dyDescent="0.25">
      <c r="A95" s="2" t="s">
        <v>62</v>
      </c>
      <c r="B95" s="2"/>
      <c r="C95" s="2"/>
      <c r="D95" s="2"/>
      <c r="E95" s="3"/>
      <c r="F95" s="3"/>
      <c r="G95" s="20">
        <v>3090590</v>
      </c>
      <c r="H95" s="20"/>
      <c r="I95" s="20">
        <v>3439393</v>
      </c>
      <c r="J95" s="20"/>
      <c r="K95" s="20">
        <v>0</v>
      </c>
      <c r="L95" s="20"/>
      <c r="M95" s="20">
        <v>0</v>
      </c>
    </row>
    <row r="96" spans="1:13" ht="16.5" customHeight="1" x14ac:dyDescent="0.25">
      <c r="A96" s="2" t="s">
        <v>72</v>
      </c>
      <c r="B96" s="2"/>
      <c r="C96" s="2"/>
      <c r="D96" s="2"/>
      <c r="E96" s="3"/>
      <c r="F96" s="3"/>
      <c r="G96" s="20">
        <v>353558</v>
      </c>
      <c r="H96" s="20"/>
      <c r="I96" s="20">
        <v>381775</v>
      </c>
      <c r="J96" s="20"/>
      <c r="K96" s="20">
        <v>0</v>
      </c>
      <c r="L96" s="20"/>
      <c r="M96" s="20">
        <v>0</v>
      </c>
    </row>
    <row r="97" spans="1:13" ht="16.5" customHeight="1" x14ac:dyDescent="0.25">
      <c r="A97" s="2" t="s">
        <v>73</v>
      </c>
      <c r="B97" s="2"/>
      <c r="C97" s="2"/>
      <c r="D97" s="2"/>
      <c r="E97" s="3"/>
      <c r="F97" s="3"/>
      <c r="G97" s="20"/>
      <c r="H97" s="20"/>
      <c r="I97" s="20"/>
      <c r="J97" s="20"/>
      <c r="K97" s="20"/>
      <c r="L97" s="20"/>
      <c r="M97" s="20"/>
    </row>
    <row r="98" spans="1:13" ht="16.5" customHeight="1" x14ac:dyDescent="0.25">
      <c r="A98" s="2"/>
      <c r="B98" s="2" t="s">
        <v>74</v>
      </c>
      <c r="C98" s="2"/>
      <c r="D98" s="2"/>
      <c r="E98" s="3"/>
      <c r="F98" s="3"/>
      <c r="G98" s="20">
        <v>284472</v>
      </c>
      <c r="H98" s="20"/>
      <c r="I98" s="20">
        <v>291760</v>
      </c>
      <c r="J98" s="20"/>
      <c r="K98" s="20">
        <v>229716</v>
      </c>
      <c r="L98" s="20"/>
      <c r="M98" s="20">
        <v>235642</v>
      </c>
    </row>
    <row r="99" spans="1:13" ht="16.5" customHeight="1" x14ac:dyDescent="0.25">
      <c r="A99" s="2" t="s">
        <v>75</v>
      </c>
      <c r="B99" s="2"/>
      <c r="C99" s="2"/>
      <c r="D99" s="2"/>
      <c r="E99" s="3"/>
      <c r="F99" s="3"/>
      <c r="G99" s="20">
        <v>406775</v>
      </c>
      <c r="H99" s="20"/>
      <c r="I99" s="20">
        <v>347550</v>
      </c>
      <c r="J99" s="20"/>
      <c r="K99" s="20">
        <v>0</v>
      </c>
      <c r="L99" s="20"/>
      <c r="M99" s="20">
        <v>0</v>
      </c>
    </row>
    <row r="100" spans="1:13" ht="16.5" customHeight="1" x14ac:dyDescent="0.25">
      <c r="A100" s="2" t="s">
        <v>76</v>
      </c>
      <c r="B100" s="2"/>
      <c r="C100" s="2"/>
      <c r="D100" s="2"/>
      <c r="E100" s="3"/>
      <c r="F100" s="3"/>
      <c r="G100" s="20">
        <v>470775</v>
      </c>
      <c r="H100" s="20"/>
      <c r="I100" s="20">
        <v>451947</v>
      </c>
      <c r="J100" s="20"/>
      <c r="K100" s="20">
        <v>45411</v>
      </c>
      <c r="L100" s="20"/>
      <c r="M100" s="20">
        <v>45691</v>
      </c>
    </row>
    <row r="101" spans="1:13" ht="16.5" customHeight="1" x14ac:dyDescent="0.25">
      <c r="A101" s="2" t="s">
        <v>77</v>
      </c>
      <c r="B101" s="2"/>
      <c r="C101" s="2"/>
      <c r="D101" s="2"/>
      <c r="E101" s="3"/>
      <c r="F101" s="3"/>
      <c r="G101" s="23">
        <v>431992</v>
      </c>
      <c r="H101" s="20"/>
      <c r="I101" s="23">
        <v>263869</v>
      </c>
      <c r="J101" s="20"/>
      <c r="K101" s="23">
        <v>0</v>
      </c>
      <c r="L101" s="20"/>
      <c r="M101" s="23">
        <v>0</v>
      </c>
    </row>
    <row r="102" spans="1:13" ht="16.5" customHeight="1" x14ac:dyDescent="0.25">
      <c r="A102" s="2"/>
      <c r="B102" s="2"/>
      <c r="C102" s="2"/>
      <c r="D102" s="2"/>
      <c r="E102" s="3"/>
      <c r="F102" s="3"/>
      <c r="G102" s="20"/>
      <c r="H102" s="20"/>
      <c r="I102" s="20"/>
      <c r="J102" s="20"/>
      <c r="K102" s="20"/>
      <c r="L102" s="4"/>
      <c r="M102" s="20"/>
    </row>
    <row r="103" spans="1:13" ht="16.5" customHeight="1" x14ac:dyDescent="0.25">
      <c r="A103" s="5" t="s">
        <v>78</v>
      </c>
      <c r="B103" s="2"/>
      <c r="C103" s="2"/>
      <c r="D103" s="2"/>
      <c r="E103" s="3"/>
      <c r="F103" s="3"/>
      <c r="G103" s="24">
        <f>SUM(G91:G101)</f>
        <v>87043402</v>
      </c>
      <c r="H103" s="20"/>
      <c r="I103" s="24">
        <f>SUM(I91:I101)</f>
        <v>64398645</v>
      </c>
      <c r="J103" s="20"/>
      <c r="K103" s="24">
        <f>SUM(K91:K101)</f>
        <v>28806074</v>
      </c>
      <c r="L103" s="4"/>
      <c r="M103" s="24">
        <f>SUM(M91:M101)</f>
        <v>16817880</v>
      </c>
    </row>
    <row r="104" spans="1:13" ht="16.5" customHeight="1" x14ac:dyDescent="0.25">
      <c r="A104" s="2"/>
      <c r="B104" s="2"/>
      <c r="C104" s="2"/>
      <c r="D104" s="2"/>
      <c r="E104" s="3"/>
      <c r="F104" s="3"/>
      <c r="G104" s="20"/>
      <c r="H104" s="20"/>
      <c r="I104" s="20"/>
      <c r="J104" s="20"/>
      <c r="K104" s="20"/>
      <c r="L104" s="4"/>
      <c r="M104" s="20"/>
    </row>
    <row r="105" spans="1:13" ht="16.5" customHeight="1" x14ac:dyDescent="0.25">
      <c r="A105" s="5" t="s">
        <v>79</v>
      </c>
      <c r="B105" s="2"/>
      <c r="C105" s="2"/>
      <c r="D105" s="2"/>
      <c r="E105" s="3"/>
      <c r="F105" s="3"/>
      <c r="G105" s="24">
        <f>SUM(G86+G103)</f>
        <v>102294901</v>
      </c>
      <c r="H105" s="20"/>
      <c r="I105" s="24">
        <f>SUM(I86+I103)</f>
        <v>91391797</v>
      </c>
      <c r="J105" s="20"/>
      <c r="K105" s="24">
        <f>SUM(K86+K103)</f>
        <v>32326506</v>
      </c>
      <c r="L105" s="4"/>
      <c r="M105" s="24">
        <f>SUM(M86+M103)</f>
        <v>29128774</v>
      </c>
    </row>
    <row r="106" spans="1:13" ht="16.5" customHeight="1" x14ac:dyDescent="0.25">
      <c r="A106" s="5"/>
      <c r="B106" s="2"/>
      <c r="C106" s="2"/>
      <c r="D106" s="2"/>
      <c r="E106" s="3"/>
      <c r="F106" s="3"/>
      <c r="G106" s="156"/>
      <c r="H106" s="20"/>
      <c r="I106" s="156"/>
      <c r="J106" s="20"/>
      <c r="K106" s="156"/>
      <c r="L106" s="4"/>
      <c r="M106" s="156"/>
    </row>
    <row r="107" spans="1:13" ht="4.5" customHeight="1" x14ac:dyDescent="0.25">
      <c r="A107" s="2"/>
      <c r="B107" s="2"/>
      <c r="C107" s="5"/>
      <c r="D107" s="2"/>
      <c r="E107" s="3"/>
      <c r="F107" s="3"/>
      <c r="G107" s="20"/>
      <c r="H107" s="4"/>
      <c r="I107" s="20"/>
      <c r="J107" s="4"/>
      <c r="K107" s="20"/>
      <c r="L107" s="4"/>
      <c r="M107" s="20"/>
    </row>
    <row r="108" spans="1:13" ht="21.95" customHeight="1" x14ac:dyDescent="0.25">
      <c r="A108" s="169" t="s">
        <v>50</v>
      </c>
      <c r="B108" s="165"/>
      <c r="C108" s="165"/>
      <c r="D108" s="165"/>
      <c r="E108" s="165"/>
      <c r="F108" s="165"/>
      <c r="G108" s="165"/>
      <c r="H108" s="165"/>
      <c r="I108" s="165"/>
      <c r="J108" s="165"/>
      <c r="K108" s="165"/>
      <c r="L108" s="165"/>
      <c r="M108" s="165"/>
    </row>
    <row r="109" spans="1:13" ht="16.5" customHeight="1" x14ac:dyDescent="0.25">
      <c r="A109" s="1" t="s">
        <v>0</v>
      </c>
      <c r="B109" s="2"/>
      <c r="C109" s="2"/>
      <c r="D109" s="2"/>
      <c r="E109" s="3"/>
      <c r="F109" s="3"/>
      <c r="G109" s="4"/>
      <c r="H109" s="4"/>
      <c r="I109" s="4"/>
      <c r="J109" s="4"/>
      <c r="K109" s="4"/>
      <c r="L109" s="4"/>
      <c r="M109" s="4"/>
    </row>
    <row r="110" spans="1:13" ht="16.5" customHeight="1" x14ac:dyDescent="0.25">
      <c r="A110" s="5" t="s">
        <v>51</v>
      </c>
      <c r="B110" s="2"/>
      <c r="C110" s="2"/>
      <c r="D110" s="2"/>
      <c r="E110" s="3"/>
      <c r="F110" s="3"/>
      <c r="G110" s="4"/>
      <c r="H110" s="4"/>
      <c r="I110" s="4"/>
      <c r="J110" s="4"/>
      <c r="K110" s="4"/>
      <c r="L110" s="4"/>
      <c r="M110" s="4"/>
    </row>
    <row r="111" spans="1:13" ht="16.5" customHeight="1" x14ac:dyDescent="0.25">
      <c r="A111" s="6" t="s">
        <v>2</v>
      </c>
      <c r="B111" s="7"/>
      <c r="C111" s="7"/>
      <c r="D111" s="7"/>
      <c r="E111" s="8"/>
      <c r="F111" s="8"/>
      <c r="G111" s="9"/>
      <c r="H111" s="9"/>
      <c r="I111" s="9"/>
      <c r="J111" s="9"/>
      <c r="K111" s="9"/>
      <c r="L111" s="9"/>
      <c r="M111" s="9"/>
    </row>
    <row r="112" spans="1:13" ht="16.5" customHeight="1" x14ac:dyDescent="0.25">
      <c r="A112" s="5"/>
      <c r="B112" s="2"/>
      <c r="C112" s="2"/>
      <c r="D112" s="2"/>
      <c r="E112" s="3"/>
      <c r="F112" s="3"/>
      <c r="G112" s="4"/>
      <c r="H112" s="4"/>
      <c r="I112" s="4"/>
      <c r="J112" s="4"/>
      <c r="K112" s="4"/>
      <c r="L112" s="4"/>
      <c r="M112" s="4"/>
    </row>
    <row r="113" spans="1:13" ht="16.5" customHeight="1" x14ac:dyDescent="0.25">
      <c r="A113" s="5"/>
      <c r="B113" s="2"/>
      <c r="C113" s="2"/>
      <c r="D113" s="2"/>
      <c r="E113" s="3"/>
      <c r="F113" s="3"/>
      <c r="G113" s="4"/>
      <c r="H113" s="4"/>
      <c r="I113" s="4"/>
      <c r="J113" s="4"/>
      <c r="K113" s="4"/>
      <c r="L113" s="4"/>
      <c r="M113" s="4"/>
    </row>
    <row r="114" spans="1:13" ht="16.5" customHeight="1" x14ac:dyDescent="0.25">
      <c r="A114" s="5"/>
      <c r="B114" s="2"/>
      <c r="C114" s="2"/>
      <c r="D114" s="2"/>
      <c r="E114" s="3"/>
      <c r="F114" s="3"/>
      <c r="G114" s="166" t="s">
        <v>3</v>
      </c>
      <c r="H114" s="167"/>
      <c r="I114" s="167"/>
      <c r="J114" s="4"/>
      <c r="K114" s="166" t="s">
        <v>4</v>
      </c>
      <c r="L114" s="167"/>
      <c r="M114" s="167"/>
    </row>
    <row r="115" spans="1:13" ht="16.5" customHeight="1" x14ac:dyDescent="0.25">
      <c r="A115" s="5"/>
      <c r="B115" s="2"/>
      <c r="C115" s="2"/>
      <c r="D115" s="2"/>
      <c r="E115" s="3"/>
      <c r="F115" s="3"/>
      <c r="G115" s="164" t="s">
        <v>5</v>
      </c>
      <c r="H115" s="165"/>
      <c r="I115" s="165"/>
      <c r="J115" s="4"/>
      <c r="K115" s="164" t="s">
        <v>5</v>
      </c>
      <c r="L115" s="165"/>
      <c r="M115" s="165"/>
    </row>
    <row r="116" spans="1:13" ht="16.5" customHeight="1" x14ac:dyDescent="0.25">
      <c r="A116" s="5"/>
      <c r="B116" s="2"/>
      <c r="C116" s="2"/>
      <c r="D116" s="2"/>
      <c r="E116" s="3"/>
      <c r="F116" s="3"/>
      <c r="G116" s="10" t="s">
        <v>6</v>
      </c>
      <c r="H116" s="11"/>
      <c r="I116" s="10" t="s">
        <v>7</v>
      </c>
      <c r="J116" s="12"/>
      <c r="K116" s="10" t="s">
        <v>6</v>
      </c>
      <c r="L116" s="12"/>
      <c r="M116" s="10" t="s">
        <v>7</v>
      </c>
    </row>
    <row r="117" spans="1:13" ht="16.5" customHeight="1" x14ac:dyDescent="0.25">
      <c r="A117" s="5"/>
      <c r="B117" s="2"/>
      <c r="C117" s="2"/>
      <c r="D117" s="2"/>
      <c r="E117" s="3"/>
      <c r="F117" s="3"/>
      <c r="G117" s="13" t="s">
        <v>8</v>
      </c>
      <c r="H117" s="14"/>
      <c r="I117" s="13" t="s">
        <v>9</v>
      </c>
      <c r="J117" s="12"/>
      <c r="K117" s="13" t="s">
        <v>8</v>
      </c>
      <c r="L117" s="14"/>
      <c r="M117" s="13" t="s">
        <v>9</v>
      </c>
    </row>
    <row r="118" spans="1:13" ht="16.5" customHeight="1" x14ac:dyDescent="0.25">
      <c r="A118" s="2"/>
      <c r="B118" s="2"/>
      <c r="C118" s="2"/>
      <c r="D118" s="2"/>
      <c r="E118" s="3"/>
      <c r="F118" s="3"/>
      <c r="G118" s="15" t="s">
        <v>10</v>
      </c>
      <c r="H118" s="4"/>
      <c r="I118" s="15" t="s">
        <v>11</v>
      </c>
      <c r="J118" s="4"/>
      <c r="K118" s="15" t="s">
        <v>10</v>
      </c>
      <c r="L118" s="4"/>
      <c r="M118" s="15" t="s">
        <v>11</v>
      </c>
    </row>
    <row r="119" spans="1:13" ht="16.5" customHeight="1" x14ac:dyDescent="0.25">
      <c r="A119" s="2"/>
      <c r="B119" s="2"/>
      <c r="C119" s="2"/>
      <c r="D119" s="2"/>
      <c r="E119" s="3"/>
      <c r="F119" s="17"/>
      <c r="G119" s="18" t="s">
        <v>13</v>
      </c>
      <c r="H119" s="19"/>
      <c r="I119" s="18" t="s">
        <v>13</v>
      </c>
      <c r="J119" s="19"/>
      <c r="K119" s="18" t="s">
        <v>13</v>
      </c>
      <c r="L119" s="19"/>
      <c r="M119" s="18" t="s">
        <v>13</v>
      </c>
    </row>
    <row r="120" spans="1:13" ht="16.5" customHeight="1" x14ac:dyDescent="0.25">
      <c r="A120" s="5" t="s">
        <v>80</v>
      </c>
      <c r="B120" s="2"/>
      <c r="C120" s="2"/>
      <c r="D120" s="2"/>
      <c r="E120" s="3"/>
      <c r="F120" s="3"/>
      <c r="G120" s="4"/>
      <c r="H120" s="4"/>
      <c r="I120" s="4"/>
      <c r="J120" s="4"/>
      <c r="K120" s="4"/>
      <c r="L120" s="4"/>
      <c r="M120" s="4"/>
    </row>
    <row r="121" spans="1:13" ht="16.5" customHeight="1" x14ac:dyDescent="0.25">
      <c r="A121" s="5"/>
      <c r="B121" s="2"/>
      <c r="C121" s="2"/>
      <c r="D121" s="2"/>
      <c r="E121" s="3"/>
      <c r="F121" s="3"/>
      <c r="G121" s="20"/>
      <c r="H121" s="4"/>
      <c r="I121" s="20"/>
      <c r="J121" s="4"/>
      <c r="K121" s="20"/>
      <c r="L121" s="4"/>
      <c r="M121" s="20"/>
    </row>
    <row r="122" spans="1:13" ht="16.5" customHeight="1" x14ac:dyDescent="0.25">
      <c r="A122" s="5" t="s">
        <v>81</v>
      </c>
      <c r="B122" s="2"/>
      <c r="C122" s="2"/>
      <c r="D122" s="2"/>
      <c r="E122" s="3"/>
      <c r="F122" s="3"/>
      <c r="G122" s="20"/>
      <c r="H122" s="4"/>
      <c r="I122" s="20"/>
      <c r="J122" s="4"/>
      <c r="K122" s="20"/>
      <c r="L122" s="4"/>
      <c r="M122" s="20"/>
    </row>
    <row r="123" spans="1:13" ht="16.5" customHeight="1" x14ac:dyDescent="0.25">
      <c r="A123" s="5"/>
      <c r="B123" s="2"/>
      <c r="C123" s="2"/>
      <c r="D123" s="2"/>
      <c r="E123" s="3"/>
      <c r="F123" s="3"/>
      <c r="G123" s="20"/>
      <c r="H123" s="4"/>
      <c r="I123" s="20"/>
      <c r="J123" s="4"/>
      <c r="K123" s="20"/>
      <c r="L123" s="4"/>
      <c r="M123" s="20"/>
    </row>
    <row r="124" spans="1:13" ht="16.5" customHeight="1" x14ac:dyDescent="0.25">
      <c r="A124" s="2" t="s">
        <v>82</v>
      </c>
      <c r="B124" s="2"/>
      <c r="C124" s="2"/>
      <c r="D124" s="2"/>
      <c r="E124" s="3"/>
      <c r="F124" s="3"/>
      <c r="G124" s="20"/>
      <c r="H124" s="4"/>
      <c r="I124" s="20"/>
      <c r="J124" s="4"/>
      <c r="K124" s="20"/>
      <c r="L124" s="4"/>
      <c r="M124" s="20"/>
    </row>
    <row r="125" spans="1:13" ht="16.5" customHeight="1" x14ac:dyDescent="0.25">
      <c r="A125" s="2"/>
      <c r="B125" s="2" t="s">
        <v>83</v>
      </c>
      <c r="C125" s="2"/>
      <c r="D125" s="2"/>
      <c r="E125" s="3"/>
      <c r="F125" s="3"/>
      <c r="G125" s="20"/>
      <c r="H125" s="4"/>
      <c r="I125" s="20"/>
      <c r="J125" s="4"/>
      <c r="K125" s="20"/>
      <c r="L125" s="4"/>
      <c r="M125" s="20"/>
    </row>
    <row r="126" spans="1:13" ht="16.5" customHeight="1" x14ac:dyDescent="0.25">
      <c r="A126" s="2"/>
      <c r="B126" s="2"/>
      <c r="C126" s="28" t="s">
        <v>84</v>
      </c>
      <c r="D126" s="2"/>
      <c r="E126" s="3"/>
      <c r="F126" s="3"/>
      <c r="G126" s="20"/>
      <c r="H126" s="4"/>
      <c r="I126" s="20"/>
      <c r="J126" s="4"/>
      <c r="K126" s="20"/>
      <c r="L126" s="4"/>
      <c r="M126" s="20"/>
    </row>
    <row r="127" spans="1:13" ht="16.5" customHeight="1" thickBot="1" x14ac:dyDescent="0.3">
      <c r="A127" s="2"/>
      <c r="B127" s="2"/>
      <c r="C127" s="2"/>
      <c r="D127" s="28" t="s">
        <v>85</v>
      </c>
      <c r="E127" s="3"/>
      <c r="F127" s="3"/>
      <c r="G127" s="27">
        <v>5400000</v>
      </c>
      <c r="H127" s="4"/>
      <c r="I127" s="27">
        <v>5400000</v>
      </c>
      <c r="J127" s="4"/>
      <c r="K127" s="27">
        <v>5400000</v>
      </c>
      <c r="L127" s="4"/>
      <c r="M127" s="27">
        <v>5400000</v>
      </c>
    </row>
    <row r="128" spans="1:13" ht="16.5" customHeight="1" thickTop="1" x14ac:dyDescent="0.25">
      <c r="A128" s="2"/>
      <c r="B128" s="2"/>
      <c r="C128" s="29"/>
      <c r="D128" s="2"/>
      <c r="E128" s="3"/>
      <c r="F128" s="3"/>
      <c r="G128" s="20"/>
      <c r="H128" s="4"/>
      <c r="I128" s="20"/>
      <c r="J128" s="4"/>
      <c r="K128" s="20"/>
      <c r="L128" s="4"/>
      <c r="M128" s="20"/>
    </row>
    <row r="129" spans="1:13" ht="16.5" customHeight="1" x14ac:dyDescent="0.25">
      <c r="A129" s="2"/>
      <c r="B129" s="2" t="s">
        <v>86</v>
      </c>
      <c r="C129" s="2"/>
      <c r="D129" s="2"/>
      <c r="E129" s="3"/>
      <c r="F129" s="3"/>
      <c r="G129" s="20"/>
      <c r="H129" s="4"/>
      <c r="I129" s="20"/>
      <c r="J129" s="4"/>
      <c r="K129" s="20"/>
      <c r="L129" s="4"/>
      <c r="M129" s="20"/>
    </row>
    <row r="130" spans="1:13" ht="16.5" customHeight="1" x14ac:dyDescent="0.25">
      <c r="A130" s="2"/>
      <c r="B130" s="2"/>
      <c r="C130" s="2" t="s">
        <v>87</v>
      </c>
      <c r="D130" s="2"/>
      <c r="E130" s="3"/>
      <c r="F130" s="3"/>
      <c r="G130" s="20">
        <v>5213800</v>
      </c>
      <c r="H130" s="2"/>
      <c r="I130" s="20">
        <v>5213800</v>
      </c>
      <c r="J130" s="2"/>
      <c r="K130" s="20">
        <v>5213800</v>
      </c>
      <c r="L130" s="2"/>
      <c r="M130" s="20">
        <v>5213800</v>
      </c>
    </row>
    <row r="131" spans="1:13" ht="16.5" customHeight="1" x14ac:dyDescent="0.25">
      <c r="A131" s="2" t="s">
        <v>88</v>
      </c>
      <c r="B131" s="2"/>
      <c r="C131" s="2"/>
      <c r="D131" s="2"/>
      <c r="E131" s="3"/>
      <c r="F131" s="3"/>
      <c r="G131" s="20">
        <v>9644040</v>
      </c>
      <c r="H131" s="4"/>
      <c r="I131" s="20">
        <v>9644040</v>
      </c>
      <c r="J131" s="4"/>
      <c r="K131" s="20">
        <v>9644040</v>
      </c>
      <c r="L131" s="4"/>
      <c r="M131" s="20">
        <v>9644040</v>
      </c>
    </row>
    <row r="132" spans="1:13" ht="16.5" customHeight="1" x14ac:dyDescent="0.25">
      <c r="A132" s="2" t="s">
        <v>89</v>
      </c>
      <c r="B132" s="2"/>
      <c r="C132" s="2"/>
      <c r="D132" s="2"/>
      <c r="E132" s="3"/>
      <c r="F132" s="3"/>
      <c r="G132" s="20">
        <v>7951674</v>
      </c>
      <c r="H132" s="4"/>
      <c r="I132" s="20">
        <v>7951674</v>
      </c>
      <c r="J132" s="4"/>
      <c r="K132" s="20">
        <v>7951674</v>
      </c>
      <c r="L132" s="4"/>
      <c r="M132" s="20">
        <v>7951674</v>
      </c>
    </row>
    <row r="133" spans="1:13" ht="16.5" customHeight="1" x14ac:dyDescent="0.25">
      <c r="A133" s="2" t="s">
        <v>90</v>
      </c>
      <c r="B133" s="2"/>
      <c r="C133" s="2"/>
      <c r="D133" s="2"/>
      <c r="E133" s="3"/>
      <c r="F133" s="3"/>
      <c r="G133" s="20">
        <v>5123</v>
      </c>
      <c r="H133" s="4"/>
      <c r="I133" s="20">
        <v>5123</v>
      </c>
      <c r="J133" s="4"/>
      <c r="K133" s="20">
        <v>2406</v>
      </c>
      <c r="L133" s="4"/>
      <c r="M133" s="20">
        <v>2406</v>
      </c>
    </row>
    <row r="134" spans="1:13" ht="16.5" customHeight="1" x14ac:dyDescent="0.25">
      <c r="A134" s="2" t="s">
        <v>91</v>
      </c>
      <c r="B134" s="2"/>
      <c r="C134" s="2"/>
      <c r="D134" s="2"/>
      <c r="E134" s="3"/>
      <c r="F134" s="3"/>
      <c r="G134" s="20"/>
      <c r="H134" s="20"/>
      <c r="I134" s="20"/>
      <c r="J134" s="20"/>
      <c r="K134" s="20"/>
      <c r="L134" s="20"/>
      <c r="M134" s="20"/>
    </row>
    <row r="135" spans="1:13" ht="16.5" customHeight="1" x14ac:dyDescent="0.25">
      <c r="A135" s="2"/>
      <c r="B135" s="2" t="s">
        <v>92</v>
      </c>
      <c r="C135" s="2"/>
      <c r="D135" s="2"/>
      <c r="E135" s="3"/>
      <c r="F135" s="3"/>
      <c r="G135" s="20">
        <v>411705</v>
      </c>
      <c r="H135" s="20"/>
      <c r="I135" s="20">
        <v>411705</v>
      </c>
      <c r="J135" s="20"/>
      <c r="K135" s="20">
        <v>411705</v>
      </c>
      <c r="L135" s="20"/>
      <c r="M135" s="20">
        <v>411705</v>
      </c>
    </row>
    <row r="136" spans="1:13" ht="16.5" customHeight="1" x14ac:dyDescent="0.25">
      <c r="A136" s="2"/>
      <c r="B136" s="2" t="s">
        <v>93</v>
      </c>
      <c r="C136" s="2"/>
      <c r="D136" s="2"/>
      <c r="E136" s="3"/>
      <c r="F136" s="3"/>
      <c r="G136" s="20">
        <v>7365696</v>
      </c>
      <c r="H136" s="20"/>
      <c r="I136" s="20">
        <v>6656743</v>
      </c>
      <c r="J136" s="20"/>
      <c r="K136" s="20">
        <v>2379771</v>
      </c>
      <c r="L136" s="20"/>
      <c r="M136" s="20">
        <v>1766422</v>
      </c>
    </row>
    <row r="137" spans="1:13" ht="16.5" customHeight="1" x14ac:dyDescent="0.25">
      <c r="A137" s="2" t="s">
        <v>94</v>
      </c>
      <c r="B137" s="2"/>
      <c r="C137" s="2"/>
      <c r="D137" s="2"/>
      <c r="E137" s="3"/>
      <c r="F137" s="3"/>
      <c r="G137" s="23">
        <v>-1177703</v>
      </c>
      <c r="H137" s="20"/>
      <c r="I137" s="23">
        <v>-2412816</v>
      </c>
      <c r="J137" s="20"/>
      <c r="K137" s="23">
        <v>-9721</v>
      </c>
      <c r="L137" s="20"/>
      <c r="M137" s="23">
        <v>0</v>
      </c>
    </row>
    <row r="138" spans="1:13" ht="16.5" customHeight="1" x14ac:dyDescent="0.25">
      <c r="A138" s="2"/>
      <c r="B138" s="2"/>
      <c r="C138" s="2"/>
      <c r="D138" s="2"/>
      <c r="E138" s="3"/>
      <c r="F138" s="3"/>
      <c r="G138" s="20"/>
      <c r="H138" s="20"/>
      <c r="I138" s="20"/>
      <c r="J138" s="20"/>
      <c r="K138" s="20"/>
      <c r="L138" s="20"/>
      <c r="M138" s="20"/>
    </row>
    <row r="139" spans="1:13" ht="16.5" customHeight="1" x14ac:dyDescent="0.25">
      <c r="A139" s="5" t="s">
        <v>95</v>
      </c>
      <c r="B139" s="2"/>
      <c r="C139" s="2"/>
      <c r="D139" s="2"/>
      <c r="E139" s="3"/>
      <c r="F139" s="3"/>
      <c r="G139" s="20">
        <f>SUM(G130:G137)</f>
        <v>29414335</v>
      </c>
      <c r="H139" s="20"/>
      <c r="I139" s="20">
        <f>SUM(I130:I137)</f>
        <v>27470269</v>
      </c>
      <c r="J139" s="20"/>
      <c r="K139" s="20">
        <f>SUM(K130:K137)</f>
        <v>25593675</v>
      </c>
      <c r="L139" s="20"/>
      <c r="M139" s="20">
        <f>SUM(M130:M137)</f>
        <v>24990047</v>
      </c>
    </row>
    <row r="140" spans="1:13" ht="16.5" customHeight="1" x14ac:dyDescent="0.25">
      <c r="A140" s="2" t="s">
        <v>96</v>
      </c>
      <c r="B140" s="2"/>
      <c r="C140" s="2"/>
      <c r="D140" s="2"/>
      <c r="E140" s="3"/>
      <c r="F140" s="3"/>
      <c r="G140" s="24">
        <v>10802932</v>
      </c>
      <c r="H140" s="20"/>
      <c r="I140" s="24">
        <v>11833813</v>
      </c>
      <c r="J140" s="20"/>
      <c r="K140" s="24">
        <v>0</v>
      </c>
      <c r="L140" s="20"/>
      <c r="M140" s="24">
        <v>0</v>
      </c>
    </row>
    <row r="141" spans="1:13" ht="16.5" customHeight="1" x14ac:dyDescent="0.25">
      <c r="A141" s="2"/>
      <c r="B141" s="2"/>
      <c r="C141" s="2"/>
      <c r="D141" s="2"/>
      <c r="E141" s="3"/>
      <c r="F141" s="3"/>
      <c r="G141" s="20"/>
      <c r="H141" s="20"/>
      <c r="I141" s="20"/>
      <c r="J141" s="20"/>
      <c r="K141" s="20"/>
      <c r="L141" s="4"/>
      <c r="M141" s="20"/>
    </row>
    <row r="142" spans="1:13" ht="16.5" customHeight="1" x14ac:dyDescent="0.25">
      <c r="A142" s="5" t="s">
        <v>97</v>
      </c>
      <c r="B142" s="2"/>
      <c r="C142" s="2"/>
      <c r="D142" s="2"/>
      <c r="E142" s="3"/>
      <c r="F142" s="3"/>
      <c r="G142" s="24">
        <f>SUM(G139:G140)</f>
        <v>40217267</v>
      </c>
      <c r="H142" s="20"/>
      <c r="I142" s="24">
        <f>SUM(I139:I140)</f>
        <v>39304082</v>
      </c>
      <c r="J142" s="20"/>
      <c r="K142" s="24">
        <f>SUM(K139:K140)</f>
        <v>25593675</v>
      </c>
      <c r="L142" s="4"/>
      <c r="M142" s="24">
        <f>SUM(M139:M140)</f>
        <v>24990047</v>
      </c>
    </row>
    <row r="143" spans="1:13" ht="16.5" customHeight="1" x14ac:dyDescent="0.25">
      <c r="A143" s="5"/>
      <c r="B143" s="2"/>
      <c r="C143" s="2"/>
      <c r="D143" s="2"/>
      <c r="E143" s="3"/>
      <c r="F143" s="3"/>
      <c r="G143" s="20"/>
      <c r="H143" s="20"/>
      <c r="I143" s="20"/>
      <c r="J143" s="20"/>
      <c r="K143" s="20"/>
      <c r="L143" s="4"/>
      <c r="M143" s="20"/>
    </row>
    <row r="144" spans="1:13" ht="16.5" customHeight="1" thickBot="1" x14ac:dyDescent="0.3">
      <c r="A144" s="5" t="s">
        <v>98</v>
      </c>
      <c r="B144" s="5"/>
      <c r="C144" s="2"/>
      <c r="D144" s="2"/>
      <c r="E144" s="3"/>
      <c r="F144" s="30"/>
      <c r="G144" s="27">
        <f>SUM(G105+G142)</f>
        <v>142512168</v>
      </c>
      <c r="H144" s="20"/>
      <c r="I144" s="27">
        <f>SUM(I105+I142)</f>
        <v>130695879</v>
      </c>
      <c r="J144" s="20"/>
      <c r="K144" s="27">
        <f>SUM(K105+K142)</f>
        <v>57920181</v>
      </c>
      <c r="L144" s="4"/>
      <c r="M144" s="27">
        <f>SUM(M105+M142)</f>
        <v>54118821</v>
      </c>
    </row>
    <row r="145" spans="1:13" ht="16.5" customHeight="1" thickTop="1" x14ac:dyDescent="0.25">
      <c r="A145" s="5"/>
      <c r="B145" s="5"/>
      <c r="C145" s="2"/>
      <c r="D145" s="2"/>
      <c r="E145" s="3"/>
      <c r="F145" s="30"/>
      <c r="G145" s="20"/>
      <c r="H145" s="20"/>
      <c r="I145" s="20"/>
      <c r="J145" s="4"/>
      <c r="K145" s="20"/>
      <c r="L145" s="20"/>
      <c r="M145" s="20"/>
    </row>
    <row r="146" spans="1:13" ht="16.5" customHeight="1" x14ac:dyDescent="0.25">
      <c r="A146" s="5"/>
      <c r="B146" s="5"/>
      <c r="C146" s="2"/>
      <c r="D146" s="2"/>
      <c r="E146" s="3"/>
      <c r="F146" s="30"/>
      <c r="G146" s="20"/>
      <c r="H146" s="20"/>
      <c r="I146" s="20"/>
      <c r="J146" s="4"/>
      <c r="K146" s="20"/>
      <c r="L146" s="20"/>
      <c r="M146" s="20"/>
    </row>
    <row r="147" spans="1:13" ht="16.5" customHeight="1" x14ac:dyDescent="0.25">
      <c r="A147" s="5"/>
      <c r="B147" s="5"/>
      <c r="C147" s="2"/>
      <c r="D147" s="2"/>
      <c r="E147" s="3"/>
      <c r="F147" s="30"/>
      <c r="G147" s="20"/>
      <c r="H147" s="20"/>
      <c r="I147" s="20"/>
      <c r="J147" s="4"/>
      <c r="K147" s="20"/>
      <c r="L147" s="20"/>
      <c r="M147" s="20"/>
    </row>
    <row r="148" spans="1:13" ht="16.5" customHeight="1" x14ac:dyDescent="0.25">
      <c r="A148" s="5"/>
      <c r="B148" s="5"/>
      <c r="C148" s="2"/>
      <c r="D148" s="2"/>
      <c r="E148" s="3"/>
      <c r="F148" s="30"/>
      <c r="G148" s="20"/>
      <c r="H148" s="20"/>
      <c r="I148" s="20"/>
      <c r="J148" s="4"/>
      <c r="K148" s="20"/>
      <c r="L148" s="20"/>
      <c r="M148" s="20"/>
    </row>
    <row r="149" spans="1:13" ht="16.5" customHeight="1" x14ac:dyDescent="0.25">
      <c r="A149" s="5"/>
      <c r="B149" s="5"/>
      <c r="C149" s="2"/>
      <c r="D149" s="2"/>
      <c r="E149" s="3"/>
      <c r="F149" s="30"/>
      <c r="G149" s="20"/>
      <c r="H149" s="20"/>
      <c r="I149" s="20"/>
      <c r="J149" s="4"/>
      <c r="K149" s="20"/>
      <c r="L149" s="20"/>
      <c r="M149" s="20"/>
    </row>
    <row r="150" spans="1:13" ht="16.5" customHeight="1" x14ac:dyDescent="0.25">
      <c r="A150" s="5"/>
      <c r="B150" s="5"/>
      <c r="C150" s="2"/>
      <c r="D150" s="2"/>
      <c r="E150" s="3"/>
      <c r="F150" s="30"/>
      <c r="G150" s="20"/>
      <c r="H150" s="20"/>
      <c r="I150" s="20"/>
      <c r="J150" s="4"/>
      <c r="K150" s="20"/>
      <c r="L150" s="20"/>
      <c r="M150" s="20"/>
    </row>
    <row r="151" spans="1:13" ht="16.5" customHeight="1" x14ac:dyDescent="0.25">
      <c r="A151" s="5"/>
      <c r="B151" s="2"/>
      <c r="C151" s="2"/>
      <c r="D151" s="2"/>
      <c r="E151" s="3"/>
      <c r="F151" s="30"/>
      <c r="G151" s="20"/>
      <c r="H151" s="4"/>
      <c r="I151" s="20"/>
      <c r="J151" s="4"/>
      <c r="K151" s="20"/>
      <c r="L151" s="4"/>
      <c r="M151" s="20"/>
    </row>
    <row r="152" spans="1:13" ht="16.5" customHeight="1" x14ac:dyDescent="0.25">
      <c r="A152" s="5"/>
      <c r="B152" s="2"/>
      <c r="C152" s="2"/>
      <c r="D152" s="2"/>
      <c r="E152" s="3"/>
      <c r="F152" s="30"/>
      <c r="G152" s="20"/>
      <c r="H152" s="4"/>
      <c r="I152" s="20"/>
      <c r="J152" s="4"/>
      <c r="K152" s="20"/>
      <c r="L152" s="4"/>
      <c r="M152" s="20"/>
    </row>
    <row r="153" spans="1:13" ht="16.5" customHeight="1" x14ac:dyDescent="0.25">
      <c r="A153" s="5"/>
      <c r="B153" s="2"/>
      <c r="C153" s="2"/>
      <c r="D153" s="2"/>
      <c r="E153" s="3"/>
      <c r="F153" s="30"/>
      <c r="G153" s="20"/>
      <c r="H153" s="4"/>
      <c r="I153" s="20"/>
      <c r="J153" s="4"/>
      <c r="K153" s="20"/>
      <c r="L153" s="4"/>
      <c r="M153" s="20"/>
    </row>
    <row r="154" spans="1:13" ht="16.5" customHeight="1" x14ac:dyDescent="0.25">
      <c r="A154" s="5"/>
      <c r="B154" s="2"/>
      <c r="C154" s="2"/>
      <c r="D154" s="2"/>
      <c r="E154" s="3"/>
      <c r="F154" s="30"/>
      <c r="G154" s="20"/>
      <c r="H154" s="4"/>
      <c r="I154" s="20"/>
      <c r="J154" s="4"/>
      <c r="K154" s="20"/>
      <c r="L154" s="4"/>
      <c r="M154" s="20"/>
    </row>
    <row r="155" spans="1:13" ht="16.5" customHeight="1" x14ac:dyDescent="0.25">
      <c r="A155" s="5"/>
      <c r="B155" s="2"/>
      <c r="C155" s="2"/>
      <c r="D155" s="2"/>
      <c r="E155" s="3"/>
      <c r="F155" s="30"/>
      <c r="G155" s="20"/>
      <c r="H155" s="4"/>
      <c r="I155" s="20"/>
      <c r="J155" s="4"/>
      <c r="K155" s="20"/>
      <c r="L155" s="4"/>
      <c r="M155" s="20"/>
    </row>
    <row r="156" spans="1:13" ht="16.5" customHeight="1" x14ac:dyDescent="0.25">
      <c r="A156" s="5"/>
      <c r="B156" s="2"/>
      <c r="C156" s="2"/>
      <c r="D156" s="2"/>
      <c r="E156" s="3"/>
      <c r="F156" s="30"/>
      <c r="G156" s="20"/>
      <c r="H156" s="4"/>
      <c r="I156" s="20"/>
      <c r="J156" s="4"/>
      <c r="K156" s="20"/>
      <c r="L156" s="4"/>
      <c r="M156" s="20"/>
    </row>
    <row r="157" spans="1:13" ht="15.75" customHeight="1" x14ac:dyDescent="0.25">
      <c r="A157" s="5"/>
      <c r="B157" s="2"/>
      <c r="C157" s="2"/>
      <c r="D157" s="2"/>
      <c r="E157" s="3"/>
      <c r="F157" s="30"/>
      <c r="G157" s="20"/>
      <c r="H157" s="4"/>
      <c r="I157" s="20"/>
      <c r="J157" s="4"/>
      <c r="K157" s="20"/>
      <c r="L157" s="4"/>
      <c r="M157" s="20"/>
    </row>
    <row r="158" spans="1:13" ht="5.25" customHeight="1" x14ac:dyDescent="0.25">
      <c r="A158" s="5"/>
      <c r="B158" s="2"/>
      <c r="C158" s="2"/>
      <c r="D158" s="2"/>
      <c r="E158" s="3"/>
      <c r="F158" s="30"/>
      <c r="G158" s="20"/>
      <c r="H158" s="4"/>
      <c r="I158" s="20"/>
      <c r="J158" s="4"/>
      <c r="K158" s="20"/>
      <c r="L158" s="4"/>
      <c r="M158" s="20"/>
    </row>
    <row r="159" spans="1:13" ht="21.95" customHeight="1" x14ac:dyDescent="0.25">
      <c r="A159" s="7" t="s">
        <v>50</v>
      </c>
      <c r="B159" s="7"/>
      <c r="C159" s="7"/>
      <c r="D159" s="7"/>
      <c r="E159" s="7"/>
      <c r="F159" s="7"/>
      <c r="G159" s="7"/>
      <c r="H159" s="7"/>
      <c r="I159" s="7"/>
      <c r="J159" s="7"/>
      <c r="K159" s="7"/>
      <c r="L159" s="7"/>
      <c r="M159" s="7"/>
    </row>
  </sheetData>
  <mergeCells count="14">
    <mergeCell ref="G115:I115"/>
    <mergeCell ref="K115:M115"/>
    <mergeCell ref="G6:I6"/>
    <mergeCell ref="K6:M6"/>
    <mergeCell ref="G7:I7"/>
    <mergeCell ref="K7:M7"/>
    <mergeCell ref="A57:M57"/>
    <mergeCell ref="G63:I63"/>
    <mergeCell ref="K63:M63"/>
    <mergeCell ref="G64:I64"/>
    <mergeCell ref="K64:M64"/>
    <mergeCell ref="A108:M108"/>
    <mergeCell ref="G114:I114"/>
    <mergeCell ref="K114:M114"/>
  </mergeCells>
  <pageMargins left="0.8" right="0.5" top="0.5" bottom="0.6" header="0.49" footer="0.4"/>
  <pageSetup paperSize="9" scale="95" firstPageNumber="2" orientation="portrait" useFirstPageNumber="1" horizontalDpi="1200" verticalDpi="1200" r:id="rId1"/>
  <headerFooter>
    <oddFooter>&amp;R&amp;"Arial,Regular"&amp;9&amp;P</oddFooter>
  </headerFooter>
  <rowBreaks count="1" manualBreakCount="1">
    <brk id="5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5F1D80-805B-4ED1-8056-37830E58C7B7}">
  <dimension ref="A1:M52"/>
  <sheetViews>
    <sheetView topLeftCell="A41" zoomScaleNormal="100" workbookViewId="0">
      <selection activeCell="A53" sqref="A53:XFD110"/>
    </sheetView>
  </sheetViews>
  <sheetFormatPr defaultColWidth="9.140625" defaultRowHeight="12" x14ac:dyDescent="0.2"/>
  <cols>
    <col min="1" max="3" width="1.42578125" style="157" customWidth="1"/>
    <col min="4" max="4" width="35.85546875" style="157" customWidth="1"/>
    <col min="5" max="5" width="5.140625" style="157" customWidth="1"/>
    <col min="6" max="6" width="0.42578125" style="157" customWidth="1"/>
    <col min="7" max="7" width="11.85546875" style="157" customWidth="1"/>
    <col min="8" max="8" width="0.42578125" style="157" customWidth="1"/>
    <col min="9" max="9" width="11.85546875" style="157" customWidth="1"/>
    <col min="10" max="10" width="0.42578125" style="157" customWidth="1"/>
    <col min="11" max="11" width="11.85546875" style="157" customWidth="1"/>
    <col min="12" max="12" width="0.42578125" style="157" customWidth="1"/>
    <col min="13" max="13" width="11.85546875" style="157" customWidth="1"/>
    <col min="14" max="16384" width="9.140625" style="157"/>
  </cols>
  <sheetData>
    <row r="1" spans="1:13" ht="16.5" customHeight="1" x14ac:dyDescent="0.2">
      <c r="A1" s="31" t="s">
        <v>0</v>
      </c>
      <c r="B1" s="32"/>
      <c r="C1" s="32"/>
      <c r="D1" s="32"/>
      <c r="E1" s="33"/>
      <c r="F1" s="33"/>
      <c r="G1" s="34"/>
      <c r="H1" s="34"/>
      <c r="I1" s="34"/>
      <c r="J1" s="34"/>
      <c r="K1" s="34"/>
      <c r="L1" s="34"/>
      <c r="M1" s="34"/>
    </row>
    <row r="2" spans="1:13" ht="16.5" customHeight="1" x14ac:dyDescent="0.2">
      <c r="A2" s="31" t="s">
        <v>99</v>
      </c>
      <c r="B2" s="32"/>
      <c r="C2" s="32"/>
      <c r="D2" s="32"/>
      <c r="E2" s="33"/>
      <c r="F2" s="33"/>
      <c r="G2" s="34"/>
      <c r="H2" s="34"/>
      <c r="I2" s="34"/>
      <c r="J2" s="34"/>
      <c r="K2" s="34"/>
      <c r="L2" s="34"/>
      <c r="M2" s="34"/>
    </row>
    <row r="3" spans="1:13" ht="16.5" customHeight="1" x14ac:dyDescent="0.2">
      <c r="A3" s="35" t="s">
        <v>100</v>
      </c>
      <c r="B3" s="36"/>
      <c r="C3" s="36"/>
      <c r="D3" s="36"/>
      <c r="E3" s="37"/>
      <c r="F3" s="37"/>
      <c r="G3" s="38"/>
      <c r="H3" s="38"/>
      <c r="I3" s="38"/>
      <c r="J3" s="38"/>
      <c r="K3" s="38"/>
      <c r="L3" s="38"/>
      <c r="M3" s="38"/>
    </row>
    <row r="4" spans="1:13" ht="15.95" customHeight="1" x14ac:dyDescent="0.2">
      <c r="A4" s="32"/>
      <c r="B4" s="32"/>
      <c r="C4" s="32"/>
      <c r="D4" s="32"/>
      <c r="E4" s="33"/>
      <c r="F4" s="33"/>
      <c r="G4" s="34"/>
      <c r="H4" s="34"/>
      <c r="I4" s="34"/>
      <c r="J4" s="34"/>
      <c r="K4" s="34"/>
      <c r="L4" s="34"/>
      <c r="M4" s="34"/>
    </row>
    <row r="5" spans="1:13" ht="15.95" customHeight="1" x14ac:dyDescent="0.2">
      <c r="A5" s="32"/>
      <c r="B5" s="32"/>
      <c r="C5" s="32"/>
      <c r="D5" s="32"/>
      <c r="E5" s="33"/>
      <c r="F5" s="33"/>
      <c r="G5" s="34"/>
      <c r="H5" s="34"/>
      <c r="I5" s="34"/>
      <c r="J5" s="34"/>
      <c r="K5" s="34"/>
      <c r="L5" s="34"/>
      <c r="M5" s="34"/>
    </row>
    <row r="6" spans="1:13" ht="15.95" customHeight="1" x14ac:dyDescent="0.2">
      <c r="A6" s="32"/>
      <c r="B6" s="32"/>
      <c r="C6" s="32"/>
      <c r="D6" s="32"/>
      <c r="E6" s="33"/>
      <c r="F6" s="33"/>
      <c r="G6" s="170" t="s">
        <v>3</v>
      </c>
      <c r="H6" s="171"/>
      <c r="I6" s="171"/>
      <c r="J6" s="34"/>
      <c r="K6" s="170" t="s">
        <v>4</v>
      </c>
      <c r="L6" s="170"/>
      <c r="M6" s="170"/>
    </row>
    <row r="7" spans="1:13" ht="15.95" customHeight="1" x14ac:dyDescent="0.2">
      <c r="A7" s="32"/>
      <c r="B7" s="32"/>
      <c r="C7" s="32"/>
      <c r="D7" s="32"/>
      <c r="E7" s="33"/>
      <c r="F7" s="33"/>
      <c r="G7" s="172" t="s">
        <v>5</v>
      </c>
      <c r="H7" s="173"/>
      <c r="I7" s="173"/>
      <c r="J7" s="34"/>
      <c r="K7" s="172" t="s">
        <v>5</v>
      </c>
      <c r="L7" s="173"/>
      <c r="M7" s="173"/>
    </row>
    <row r="8" spans="1:13" ht="15.95" customHeight="1" x14ac:dyDescent="0.2">
      <c r="A8" s="32"/>
      <c r="B8" s="32"/>
      <c r="C8" s="32"/>
      <c r="D8" s="32"/>
      <c r="E8" s="33"/>
      <c r="F8" s="33"/>
      <c r="G8" s="39" t="s">
        <v>10</v>
      </c>
      <c r="H8" s="34"/>
      <c r="I8" s="39" t="s">
        <v>11</v>
      </c>
      <c r="J8" s="34"/>
      <c r="K8" s="39" t="s">
        <v>10</v>
      </c>
      <c r="L8" s="34"/>
      <c r="M8" s="39" t="s">
        <v>11</v>
      </c>
    </row>
    <row r="9" spans="1:13" ht="15.95" customHeight="1" x14ac:dyDescent="0.2">
      <c r="A9" s="32"/>
      <c r="B9" s="32"/>
      <c r="C9" s="32"/>
      <c r="D9" s="32"/>
      <c r="E9" s="151"/>
      <c r="F9" s="40"/>
      <c r="G9" s="41" t="s">
        <v>13</v>
      </c>
      <c r="H9" s="151"/>
      <c r="I9" s="41" t="s">
        <v>13</v>
      </c>
      <c r="J9" s="151"/>
      <c r="K9" s="41" t="s">
        <v>13</v>
      </c>
      <c r="L9" s="151"/>
      <c r="M9" s="41" t="s">
        <v>13</v>
      </c>
    </row>
    <row r="10" spans="1:13" ht="15.95" customHeight="1" x14ac:dyDescent="0.2">
      <c r="A10" s="32"/>
      <c r="B10" s="32"/>
      <c r="C10" s="32"/>
      <c r="D10" s="32"/>
      <c r="E10" s="151"/>
      <c r="F10" s="40"/>
      <c r="G10" s="42"/>
      <c r="H10" s="151"/>
      <c r="I10" s="42"/>
      <c r="J10" s="151"/>
      <c r="K10" s="42"/>
      <c r="L10" s="151"/>
      <c r="M10" s="42"/>
    </row>
    <row r="11" spans="1:13" ht="15.95" customHeight="1" x14ac:dyDescent="0.2">
      <c r="A11" s="32" t="s">
        <v>101</v>
      </c>
      <c r="B11" s="32"/>
      <c r="C11" s="32"/>
      <c r="D11" s="32"/>
      <c r="E11" s="33"/>
      <c r="F11" s="33"/>
      <c r="G11" s="43">
        <v>11713817</v>
      </c>
      <c r="H11" s="44"/>
      <c r="I11" s="43">
        <v>11185795</v>
      </c>
      <c r="J11" s="44"/>
      <c r="K11" s="43">
        <v>189175</v>
      </c>
      <c r="L11" s="44"/>
      <c r="M11" s="43">
        <v>182981</v>
      </c>
    </row>
    <row r="12" spans="1:13" ht="15.95" customHeight="1" x14ac:dyDescent="0.2">
      <c r="A12" s="32" t="s">
        <v>102</v>
      </c>
      <c r="B12" s="32"/>
      <c r="C12" s="32"/>
      <c r="D12" s="32"/>
      <c r="E12" s="33"/>
      <c r="F12" s="33"/>
      <c r="G12" s="45">
        <v>-9584012</v>
      </c>
      <c r="H12" s="44"/>
      <c r="I12" s="45">
        <v>-8736714</v>
      </c>
      <c r="J12" s="44"/>
      <c r="K12" s="45">
        <v>-74082</v>
      </c>
      <c r="L12" s="44"/>
      <c r="M12" s="45">
        <v>-139647</v>
      </c>
    </row>
    <row r="13" spans="1:13" ht="15.95" customHeight="1" x14ac:dyDescent="0.2">
      <c r="A13" s="32"/>
      <c r="B13" s="32"/>
      <c r="C13" s="32"/>
      <c r="D13" s="32"/>
      <c r="E13" s="33"/>
      <c r="F13" s="33"/>
      <c r="G13" s="46"/>
      <c r="H13" s="47"/>
      <c r="I13" s="46"/>
      <c r="J13" s="47"/>
      <c r="K13" s="46"/>
      <c r="L13" s="47"/>
      <c r="M13" s="46"/>
    </row>
    <row r="14" spans="1:13" ht="15.95" customHeight="1" x14ac:dyDescent="0.2">
      <c r="A14" s="31" t="s">
        <v>103</v>
      </c>
      <c r="B14" s="32"/>
      <c r="C14" s="32"/>
      <c r="D14" s="32"/>
      <c r="E14" s="33"/>
      <c r="F14" s="33"/>
      <c r="G14" s="48">
        <f>SUM(G11:G12)</f>
        <v>2129805</v>
      </c>
      <c r="H14" s="34"/>
      <c r="I14" s="48">
        <f>SUM(I11:I12)</f>
        <v>2449081</v>
      </c>
      <c r="J14" s="34"/>
      <c r="K14" s="48">
        <f>SUM(K11:K12)</f>
        <v>115093</v>
      </c>
      <c r="L14" s="34"/>
      <c r="M14" s="48">
        <f>SUM(M11:M12)</f>
        <v>43334</v>
      </c>
    </row>
    <row r="15" spans="1:13" ht="15.95" customHeight="1" x14ac:dyDescent="0.2">
      <c r="A15" s="32" t="s">
        <v>104</v>
      </c>
      <c r="B15" s="32"/>
      <c r="C15" s="32"/>
      <c r="D15" s="32"/>
      <c r="E15" s="33"/>
      <c r="F15" s="33"/>
      <c r="G15" s="43">
        <v>57324</v>
      </c>
      <c r="H15" s="44"/>
      <c r="I15" s="43">
        <v>40470</v>
      </c>
      <c r="J15" s="44"/>
      <c r="K15" s="43">
        <v>833603</v>
      </c>
      <c r="L15" s="44"/>
      <c r="M15" s="43">
        <v>442331</v>
      </c>
    </row>
    <row r="16" spans="1:13" ht="15.95" customHeight="1" x14ac:dyDescent="0.2">
      <c r="A16" s="32" t="s">
        <v>105</v>
      </c>
      <c r="B16" s="32"/>
      <c r="C16" s="32"/>
      <c r="D16" s="32"/>
      <c r="E16" s="33"/>
      <c r="F16" s="33"/>
      <c r="G16" s="43">
        <v>-412926</v>
      </c>
      <c r="H16" s="43"/>
      <c r="I16" s="43">
        <v>-477503</v>
      </c>
      <c r="J16" s="43"/>
      <c r="K16" s="43">
        <v>-114542</v>
      </c>
      <c r="L16" s="43"/>
      <c r="M16" s="43">
        <v>-109879</v>
      </c>
    </row>
    <row r="17" spans="1:13" ht="15.95" customHeight="1" x14ac:dyDescent="0.2">
      <c r="A17" s="32" t="s">
        <v>106</v>
      </c>
      <c r="B17" s="32"/>
      <c r="C17" s="32"/>
      <c r="D17" s="32"/>
      <c r="E17" s="33"/>
      <c r="F17" s="33"/>
      <c r="G17" s="43">
        <v>99592</v>
      </c>
      <c r="H17" s="43"/>
      <c r="I17" s="43">
        <v>-102170</v>
      </c>
      <c r="J17" s="43"/>
      <c r="K17" s="43">
        <v>96444</v>
      </c>
      <c r="L17" s="43"/>
      <c r="M17" s="43">
        <v>10775</v>
      </c>
    </row>
    <row r="18" spans="1:13" ht="15.95" customHeight="1" x14ac:dyDescent="0.2">
      <c r="A18" s="32" t="s">
        <v>107</v>
      </c>
      <c r="B18" s="32"/>
      <c r="C18" s="32"/>
      <c r="D18" s="32"/>
      <c r="E18" s="33" t="s">
        <v>108</v>
      </c>
      <c r="F18" s="33"/>
      <c r="G18" s="43">
        <v>-1226728</v>
      </c>
      <c r="H18" s="43"/>
      <c r="I18" s="43">
        <v>-982313</v>
      </c>
      <c r="J18" s="43"/>
      <c r="K18" s="43">
        <v>-241905</v>
      </c>
      <c r="L18" s="43"/>
      <c r="M18" s="43">
        <v>-173024</v>
      </c>
    </row>
    <row r="19" spans="1:13" ht="15.95" customHeight="1" x14ac:dyDescent="0.2">
      <c r="A19" s="32" t="s">
        <v>109</v>
      </c>
      <c r="B19" s="32"/>
      <c r="C19" s="32"/>
      <c r="D19" s="32"/>
      <c r="E19" s="49"/>
      <c r="F19" s="33"/>
      <c r="G19" s="45">
        <v>13749</v>
      </c>
      <c r="H19" s="43"/>
      <c r="I19" s="45">
        <v>-9945</v>
      </c>
      <c r="J19" s="43"/>
      <c r="K19" s="45">
        <v>0</v>
      </c>
      <c r="L19" s="43"/>
      <c r="M19" s="45">
        <v>0</v>
      </c>
    </row>
    <row r="20" spans="1:13" ht="15.95" customHeight="1" x14ac:dyDescent="0.2">
      <c r="A20" s="32"/>
      <c r="B20" s="32"/>
      <c r="C20" s="32"/>
      <c r="D20" s="32"/>
      <c r="E20" s="33"/>
      <c r="F20" s="33"/>
      <c r="G20" s="48"/>
      <c r="H20" s="34"/>
      <c r="I20" s="48"/>
      <c r="J20" s="34"/>
      <c r="K20" s="48"/>
      <c r="L20" s="34"/>
      <c r="M20" s="48"/>
    </row>
    <row r="21" spans="1:13" ht="15.95" customHeight="1" x14ac:dyDescent="0.2">
      <c r="A21" s="31" t="s">
        <v>110</v>
      </c>
      <c r="B21" s="32"/>
      <c r="C21" s="32"/>
      <c r="D21" s="32"/>
      <c r="E21" s="33"/>
      <c r="F21" s="33"/>
      <c r="G21" s="48">
        <f>SUM(G14:G19)</f>
        <v>660816</v>
      </c>
      <c r="H21" s="34"/>
      <c r="I21" s="48">
        <f>SUM(I14:I19)</f>
        <v>917620</v>
      </c>
      <c r="J21" s="34"/>
      <c r="K21" s="48">
        <f>SUM(K14:K19)</f>
        <v>688693</v>
      </c>
      <c r="L21" s="34"/>
      <c r="M21" s="48">
        <f>SUM(M14:M19)</f>
        <v>213537</v>
      </c>
    </row>
    <row r="22" spans="1:13" ht="15.95" customHeight="1" x14ac:dyDescent="0.2">
      <c r="A22" s="32" t="s">
        <v>111</v>
      </c>
      <c r="B22" s="32"/>
      <c r="C22" s="32"/>
      <c r="D22" s="32"/>
      <c r="E22" s="33" t="s">
        <v>108</v>
      </c>
      <c r="F22" s="33"/>
      <c r="G22" s="45">
        <v>-55110</v>
      </c>
      <c r="H22" s="44"/>
      <c r="I22" s="45">
        <v>-58826</v>
      </c>
      <c r="J22" s="44"/>
      <c r="K22" s="45">
        <v>176</v>
      </c>
      <c r="L22" s="44"/>
      <c r="M22" s="45">
        <v>240</v>
      </c>
    </row>
    <row r="23" spans="1:13" ht="15.95" customHeight="1" x14ac:dyDescent="0.2">
      <c r="A23" s="32"/>
      <c r="B23" s="31"/>
      <c r="C23" s="31"/>
      <c r="D23" s="32"/>
      <c r="E23" s="33"/>
      <c r="F23" s="33"/>
      <c r="G23" s="48"/>
      <c r="H23" s="34"/>
      <c r="I23" s="48"/>
      <c r="J23" s="34"/>
      <c r="K23" s="48"/>
      <c r="L23" s="34"/>
      <c r="M23" s="48"/>
    </row>
    <row r="24" spans="1:13" ht="15.95" customHeight="1" x14ac:dyDescent="0.2">
      <c r="A24" s="31" t="s">
        <v>112</v>
      </c>
      <c r="B24" s="32"/>
      <c r="C24" s="32"/>
      <c r="D24" s="32"/>
      <c r="E24" s="33"/>
      <c r="F24" s="33"/>
      <c r="G24" s="48">
        <f>SUM(G21:G22)</f>
        <v>605706</v>
      </c>
      <c r="H24" s="34"/>
      <c r="I24" s="48">
        <f>SUM(I21:I22)</f>
        <v>858794</v>
      </c>
      <c r="J24" s="34"/>
      <c r="K24" s="48">
        <f>SUM(K21:K22)</f>
        <v>688869</v>
      </c>
      <c r="L24" s="34"/>
      <c r="M24" s="48">
        <f>SUM(M21:M22)</f>
        <v>213777</v>
      </c>
    </row>
    <row r="25" spans="1:13" ht="15.95" customHeight="1" x14ac:dyDescent="0.2">
      <c r="A25" s="32"/>
      <c r="B25" s="32"/>
      <c r="C25" s="32"/>
      <c r="D25" s="32"/>
      <c r="E25" s="33"/>
      <c r="F25" s="33"/>
      <c r="G25" s="46"/>
      <c r="H25" s="47"/>
      <c r="I25" s="46"/>
      <c r="J25" s="47"/>
      <c r="K25" s="46"/>
      <c r="L25" s="47"/>
      <c r="M25" s="46"/>
    </row>
    <row r="26" spans="1:13" ht="15.95" customHeight="1" x14ac:dyDescent="0.2">
      <c r="A26" s="31" t="s">
        <v>113</v>
      </c>
      <c r="B26" s="31"/>
      <c r="C26" s="31"/>
      <c r="D26" s="31"/>
      <c r="E26" s="40"/>
      <c r="F26" s="32"/>
      <c r="G26" s="50"/>
      <c r="H26" s="50"/>
      <c r="I26" s="50"/>
      <c r="J26" s="50"/>
      <c r="K26" s="50"/>
      <c r="L26" s="50"/>
      <c r="M26" s="50"/>
    </row>
    <row r="27" spans="1:13" ht="15.95" customHeight="1" x14ac:dyDescent="0.2">
      <c r="A27" s="32" t="s">
        <v>114</v>
      </c>
      <c r="B27" s="32"/>
      <c r="C27" s="32"/>
      <c r="D27" s="32"/>
      <c r="E27" s="33"/>
      <c r="F27" s="33"/>
      <c r="G27" s="32"/>
      <c r="H27" s="34"/>
      <c r="I27" s="32"/>
      <c r="J27" s="34"/>
      <c r="K27" s="32"/>
      <c r="L27" s="34"/>
      <c r="M27" s="32"/>
    </row>
    <row r="28" spans="1:13" ht="15.95" customHeight="1" x14ac:dyDescent="0.2">
      <c r="A28" s="32"/>
      <c r="B28" s="32" t="s">
        <v>115</v>
      </c>
      <c r="C28" s="32"/>
      <c r="D28" s="32"/>
      <c r="E28" s="33"/>
      <c r="F28" s="33"/>
      <c r="G28" s="43">
        <v>-140143</v>
      </c>
      <c r="H28" s="44"/>
      <c r="I28" s="43">
        <v>-179138</v>
      </c>
      <c r="J28" s="44"/>
      <c r="K28" s="43">
        <v>26417</v>
      </c>
      <c r="L28" s="44"/>
      <c r="M28" s="43">
        <v>0</v>
      </c>
    </row>
    <row r="29" spans="1:13" ht="15.95" customHeight="1" x14ac:dyDescent="0.2">
      <c r="A29" s="32"/>
      <c r="B29" s="32" t="s">
        <v>116</v>
      </c>
      <c r="C29" s="32"/>
      <c r="D29" s="32"/>
      <c r="E29" s="33"/>
      <c r="F29" s="33"/>
      <c r="G29" s="43">
        <v>208185</v>
      </c>
      <c r="H29" s="44"/>
      <c r="I29" s="43">
        <v>212200</v>
      </c>
      <c r="J29" s="44"/>
      <c r="K29" s="43">
        <v>0</v>
      </c>
      <c r="L29" s="44"/>
      <c r="M29" s="43">
        <v>0</v>
      </c>
    </row>
    <row r="30" spans="1:13" ht="15.95" customHeight="1" x14ac:dyDescent="0.2">
      <c r="A30" s="32"/>
      <c r="B30" s="32" t="s">
        <v>117</v>
      </c>
      <c r="C30" s="32"/>
      <c r="D30" s="32"/>
      <c r="E30" s="33"/>
      <c r="F30" s="33"/>
      <c r="G30" s="43">
        <v>9667</v>
      </c>
      <c r="H30" s="44"/>
      <c r="I30" s="43">
        <v>6033</v>
      </c>
      <c r="J30" s="44"/>
      <c r="K30" s="43">
        <v>0</v>
      </c>
      <c r="L30" s="44"/>
      <c r="M30" s="43">
        <v>0</v>
      </c>
    </row>
    <row r="31" spans="1:13" ht="15.95" customHeight="1" x14ac:dyDescent="0.2">
      <c r="A31" s="31"/>
      <c r="B31" s="32" t="s">
        <v>118</v>
      </c>
      <c r="C31" s="32"/>
      <c r="D31" s="32"/>
      <c r="E31" s="33"/>
      <c r="F31" s="33"/>
      <c r="G31" s="45">
        <v>617327</v>
      </c>
      <c r="H31" s="44"/>
      <c r="I31" s="45">
        <v>280721</v>
      </c>
      <c r="J31" s="44"/>
      <c r="K31" s="45">
        <v>0</v>
      </c>
      <c r="L31" s="44"/>
      <c r="M31" s="45">
        <v>0</v>
      </c>
    </row>
    <row r="32" spans="1:13" ht="15.95" customHeight="1" x14ac:dyDescent="0.2">
      <c r="A32" s="31"/>
      <c r="B32" s="32"/>
      <c r="C32" s="32"/>
      <c r="D32" s="32"/>
      <c r="E32" s="33"/>
      <c r="F32" s="33"/>
      <c r="G32" s="48"/>
      <c r="H32" s="34"/>
      <c r="I32" s="48"/>
      <c r="J32" s="34"/>
      <c r="K32" s="48"/>
      <c r="L32" s="34"/>
      <c r="M32" s="48"/>
    </row>
    <row r="33" spans="1:13" ht="15.95" customHeight="1" thickBot="1" x14ac:dyDescent="0.25">
      <c r="A33" s="31" t="s">
        <v>119</v>
      </c>
      <c r="B33" s="31"/>
      <c r="C33" s="32"/>
      <c r="D33" s="32"/>
      <c r="E33" s="33"/>
      <c r="F33" s="33"/>
      <c r="G33" s="51">
        <f>SUM(G24:G31)</f>
        <v>1300742</v>
      </c>
      <c r="H33" s="34"/>
      <c r="I33" s="51">
        <f>SUM(I24:I31)</f>
        <v>1178610</v>
      </c>
      <c r="J33" s="34"/>
      <c r="K33" s="51">
        <f>SUM(K24:K31)</f>
        <v>715286</v>
      </c>
      <c r="L33" s="34"/>
      <c r="M33" s="51">
        <f>SUM(M24:M31)</f>
        <v>213777</v>
      </c>
    </row>
    <row r="34" spans="1:13" ht="15.95" customHeight="1" thickTop="1" x14ac:dyDescent="0.2">
      <c r="A34" s="32"/>
      <c r="B34" s="32"/>
      <c r="C34" s="32"/>
      <c r="D34" s="32"/>
      <c r="E34" s="33"/>
      <c r="F34" s="33"/>
      <c r="G34" s="46"/>
      <c r="H34" s="47"/>
      <c r="I34" s="46"/>
      <c r="J34" s="47"/>
      <c r="K34" s="46"/>
      <c r="L34" s="47"/>
      <c r="M34" s="46"/>
    </row>
    <row r="35" spans="1:13" ht="15.95" customHeight="1" x14ac:dyDescent="0.2">
      <c r="A35" s="31" t="s">
        <v>120</v>
      </c>
      <c r="B35" s="32"/>
      <c r="C35" s="32"/>
      <c r="D35" s="32"/>
      <c r="E35" s="33"/>
      <c r="F35" s="33"/>
      <c r="G35" s="48"/>
      <c r="H35" s="34"/>
      <c r="I35" s="48"/>
      <c r="J35" s="34"/>
      <c r="K35" s="48"/>
      <c r="L35" s="34"/>
      <c r="M35" s="48"/>
    </row>
    <row r="36" spans="1:13" ht="15.95" customHeight="1" x14ac:dyDescent="0.2">
      <c r="A36" s="32" t="s">
        <v>121</v>
      </c>
      <c r="B36" s="32"/>
      <c r="C36" s="32"/>
      <c r="D36" s="32"/>
      <c r="E36" s="33"/>
      <c r="F36" s="33"/>
      <c r="G36" s="43">
        <v>447472</v>
      </c>
      <c r="H36" s="44"/>
      <c r="I36" s="43">
        <v>500764</v>
      </c>
      <c r="J36" s="44"/>
      <c r="K36" s="43">
        <v>688869</v>
      </c>
      <c r="L36" s="44"/>
      <c r="M36" s="43">
        <v>213777</v>
      </c>
    </row>
    <row r="37" spans="1:13" ht="15.95" customHeight="1" x14ac:dyDescent="0.2">
      <c r="A37" s="32" t="s">
        <v>96</v>
      </c>
      <c r="B37" s="32"/>
      <c r="C37" s="32"/>
      <c r="D37" s="32"/>
      <c r="E37" s="33"/>
      <c r="F37" s="33"/>
      <c r="G37" s="45">
        <v>158234</v>
      </c>
      <c r="H37" s="44"/>
      <c r="I37" s="45">
        <v>358030</v>
      </c>
      <c r="J37" s="44"/>
      <c r="K37" s="45">
        <v>0</v>
      </c>
      <c r="L37" s="44"/>
      <c r="M37" s="45">
        <v>0</v>
      </c>
    </row>
    <row r="38" spans="1:13" ht="15.95" customHeight="1" x14ac:dyDescent="0.2">
      <c r="A38" s="32"/>
      <c r="B38" s="32"/>
      <c r="C38" s="32"/>
      <c r="D38" s="32"/>
      <c r="E38" s="33"/>
      <c r="F38" s="33"/>
      <c r="G38" s="48"/>
      <c r="H38" s="34"/>
      <c r="I38" s="48"/>
      <c r="J38" s="34"/>
      <c r="K38" s="48"/>
      <c r="L38" s="34"/>
      <c r="M38" s="48"/>
    </row>
    <row r="39" spans="1:13" ht="15.95" customHeight="1" thickBot="1" x14ac:dyDescent="0.25">
      <c r="A39" s="31"/>
      <c r="B39" s="32"/>
      <c r="C39" s="32"/>
      <c r="D39" s="32"/>
      <c r="E39" s="33"/>
      <c r="F39" s="33"/>
      <c r="G39" s="51">
        <f>SUM(G36:G37)</f>
        <v>605706</v>
      </c>
      <c r="H39" s="34"/>
      <c r="I39" s="51">
        <f>SUM(I36:I37)</f>
        <v>858794</v>
      </c>
      <c r="J39" s="34"/>
      <c r="K39" s="51">
        <f>SUM(K36:K37)</f>
        <v>688869</v>
      </c>
      <c r="L39" s="34"/>
      <c r="M39" s="51">
        <f>SUM(M36:M37)</f>
        <v>213777</v>
      </c>
    </row>
    <row r="40" spans="1:13" ht="15.95" customHeight="1" thickTop="1" x14ac:dyDescent="0.2">
      <c r="A40" s="31"/>
      <c r="B40" s="32"/>
      <c r="C40" s="32"/>
      <c r="D40" s="32"/>
      <c r="E40" s="33"/>
      <c r="F40" s="33"/>
      <c r="G40" s="48"/>
      <c r="H40" s="34"/>
      <c r="I40" s="48"/>
      <c r="J40" s="34"/>
      <c r="K40" s="48"/>
      <c r="L40" s="34"/>
      <c r="M40" s="48"/>
    </row>
    <row r="41" spans="1:13" ht="15.95" customHeight="1" x14ac:dyDescent="0.2">
      <c r="A41" s="31" t="s">
        <v>122</v>
      </c>
      <c r="B41" s="31"/>
      <c r="C41" s="32"/>
      <c r="D41" s="32"/>
      <c r="E41" s="33"/>
      <c r="F41" s="33"/>
      <c r="G41" s="48"/>
      <c r="H41" s="34"/>
      <c r="I41" s="48"/>
      <c r="J41" s="34"/>
      <c r="K41" s="48"/>
      <c r="L41" s="34"/>
      <c r="M41" s="48"/>
    </row>
    <row r="42" spans="1:13" ht="15.95" customHeight="1" x14ac:dyDescent="0.2">
      <c r="A42" s="32" t="s">
        <v>121</v>
      </c>
      <c r="B42" s="32"/>
      <c r="C42" s="32"/>
      <c r="D42" s="32"/>
      <c r="E42" s="33"/>
      <c r="F42" s="33"/>
      <c r="G42" s="43">
        <v>1076883</v>
      </c>
      <c r="H42" s="44"/>
      <c r="I42" s="43">
        <v>794354</v>
      </c>
      <c r="J42" s="44"/>
      <c r="K42" s="43">
        <v>715286</v>
      </c>
      <c r="L42" s="44"/>
      <c r="M42" s="43">
        <v>213777</v>
      </c>
    </row>
    <row r="43" spans="1:13" ht="15.95" customHeight="1" x14ac:dyDescent="0.2">
      <c r="A43" s="32" t="s">
        <v>96</v>
      </c>
      <c r="B43" s="32"/>
      <c r="C43" s="32"/>
      <c r="D43" s="32"/>
      <c r="E43" s="33"/>
      <c r="F43" s="33"/>
      <c r="G43" s="45">
        <v>223859</v>
      </c>
      <c r="H43" s="44"/>
      <c r="I43" s="45">
        <v>384256</v>
      </c>
      <c r="J43" s="44"/>
      <c r="K43" s="45">
        <v>0</v>
      </c>
      <c r="L43" s="44"/>
      <c r="M43" s="45">
        <v>0</v>
      </c>
    </row>
    <row r="44" spans="1:13" ht="15.95" customHeight="1" x14ac:dyDescent="0.2">
      <c r="A44" s="31"/>
      <c r="B44" s="32"/>
      <c r="C44" s="32"/>
      <c r="D44" s="32"/>
      <c r="E44" s="33"/>
      <c r="F44" s="33"/>
      <c r="G44" s="48"/>
      <c r="H44" s="48"/>
      <c r="I44" s="48"/>
      <c r="J44" s="48"/>
      <c r="K44" s="48"/>
      <c r="L44" s="34"/>
      <c r="M44" s="48"/>
    </row>
    <row r="45" spans="1:13" ht="15.95" customHeight="1" thickBot="1" x14ac:dyDescent="0.25">
      <c r="A45" s="31"/>
      <c r="B45" s="32"/>
      <c r="C45" s="32"/>
      <c r="D45" s="32"/>
      <c r="E45" s="33"/>
      <c r="F45" s="33"/>
      <c r="G45" s="51">
        <f>SUM(G42:G43)</f>
        <v>1300742</v>
      </c>
      <c r="H45" s="48"/>
      <c r="I45" s="51">
        <f>SUM(I42:I43)</f>
        <v>1178610</v>
      </c>
      <c r="J45" s="48"/>
      <c r="K45" s="51">
        <f>SUM(K42:K43)</f>
        <v>715286</v>
      </c>
      <c r="L45" s="34"/>
      <c r="M45" s="51">
        <f>SUM(M42:M43)</f>
        <v>213777</v>
      </c>
    </row>
    <row r="46" spans="1:13" ht="15.95" customHeight="1" thickTop="1" x14ac:dyDescent="0.2">
      <c r="A46" s="31"/>
      <c r="B46" s="32"/>
      <c r="C46" s="32"/>
      <c r="D46" s="32"/>
      <c r="E46" s="33"/>
      <c r="F46" s="33"/>
      <c r="G46" s="48"/>
      <c r="H46" s="34"/>
      <c r="I46" s="48"/>
      <c r="J46" s="34"/>
      <c r="K46" s="48"/>
      <c r="L46" s="34"/>
      <c r="M46" s="48"/>
    </row>
    <row r="47" spans="1:13" ht="15.95" customHeight="1" x14ac:dyDescent="0.2">
      <c r="A47" s="31" t="s">
        <v>123</v>
      </c>
      <c r="B47" s="32"/>
      <c r="C47" s="32"/>
      <c r="D47" s="32"/>
      <c r="E47" s="33"/>
      <c r="F47" s="33"/>
      <c r="G47" s="41" t="s">
        <v>124</v>
      </c>
      <c r="H47" s="34"/>
      <c r="I47" s="41" t="s">
        <v>124</v>
      </c>
      <c r="J47" s="34"/>
      <c r="K47" s="41" t="s">
        <v>124</v>
      </c>
      <c r="L47" s="34"/>
      <c r="M47" s="41" t="s">
        <v>124</v>
      </c>
    </row>
    <row r="48" spans="1:13" ht="15.95" customHeight="1" x14ac:dyDescent="0.2">
      <c r="A48" s="31"/>
      <c r="B48" s="32"/>
      <c r="C48" s="32"/>
      <c r="D48" s="32"/>
      <c r="E48" s="33"/>
      <c r="F48" s="33"/>
      <c r="G48" s="48"/>
      <c r="H48" s="48"/>
      <c r="I48" s="48"/>
      <c r="J48" s="34"/>
      <c r="K48" s="48"/>
      <c r="L48" s="48"/>
      <c r="M48" s="48"/>
    </row>
    <row r="49" spans="1:13" ht="15.95" customHeight="1" x14ac:dyDescent="0.2">
      <c r="A49" s="32" t="s">
        <v>125</v>
      </c>
      <c r="B49" s="32"/>
      <c r="C49" s="32"/>
      <c r="D49" s="32"/>
      <c r="E49" s="33" t="s">
        <v>108</v>
      </c>
      <c r="F49" s="33"/>
      <c r="G49" s="52">
        <v>0.13</v>
      </c>
      <c r="H49" s="53"/>
      <c r="I49" s="52">
        <v>0.15999999999999998</v>
      </c>
      <c r="J49" s="53"/>
      <c r="K49" s="52">
        <v>0.22660410707285267</v>
      </c>
      <c r="L49" s="53"/>
      <c r="M49" s="52">
        <v>4.3329027055806102E-2</v>
      </c>
    </row>
    <row r="50" spans="1:13" ht="15.95" customHeight="1" x14ac:dyDescent="0.2">
      <c r="A50" s="32"/>
      <c r="B50" s="32"/>
      <c r="C50" s="32"/>
      <c r="D50" s="32"/>
      <c r="E50" s="33"/>
      <c r="F50" s="33"/>
      <c r="G50" s="52"/>
      <c r="H50" s="53"/>
      <c r="I50" s="52"/>
      <c r="J50" s="53"/>
      <c r="K50" s="52"/>
      <c r="L50" s="53"/>
      <c r="M50" s="52"/>
    </row>
    <row r="51" spans="1:13" ht="15.95" customHeight="1" x14ac:dyDescent="0.2">
      <c r="A51" s="32"/>
      <c r="B51" s="32"/>
      <c r="C51" s="32"/>
      <c r="D51" s="31"/>
      <c r="E51" s="40"/>
      <c r="F51" s="32"/>
      <c r="G51" s="31"/>
      <c r="H51" s="32"/>
      <c r="I51" s="32"/>
      <c r="J51" s="32"/>
      <c r="K51" s="31"/>
      <c r="L51" s="32"/>
      <c r="M51" s="32"/>
    </row>
    <row r="52" spans="1:13" ht="21.95" customHeight="1" x14ac:dyDescent="0.2">
      <c r="A52" s="36" t="s">
        <v>50</v>
      </c>
      <c r="B52" s="36"/>
      <c r="C52" s="36"/>
      <c r="D52" s="36"/>
      <c r="E52" s="36"/>
      <c r="F52" s="36"/>
      <c r="G52" s="36"/>
      <c r="H52" s="36"/>
      <c r="I52" s="36"/>
      <c r="J52" s="36"/>
      <c r="K52" s="36"/>
      <c r="L52" s="36"/>
      <c r="M52" s="36"/>
    </row>
  </sheetData>
  <mergeCells count="4">
    <mergeCell ref="G6:I6"/>
    <mergeCell ref="K6:M6"/>
    <mergeCell ref="G7:I7"/>
    <mergeCell ref="K7:M7"/>
  </mergeCells>
  <pageMargins left="0.8" right="0.5" top="0.5" bottom="0.6" header="0.49" footer="0.4"/>
  <pageSetup paperSize="9" scale="95" firstPageNumber="5" orientation="portrait" useFirstPageNumber="1" horizontalDpi="1200" verticalDpi="1200" r:id="rId1"/>
  <headerFooter>
    <oddFooter>&amp;R&amp;"Arial,Regular"&amp;9&amp;P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EC25E9-C311-4CF9-BF0D-D8240410E188}">
  <dimension ref="A1:M52"/>
  <sheetViews>
    <sheetView topLeftCell="A41" zoomScaleNormal="100" workbookViewId="0">
      <selection activeCell="A53" sqref="A53:XFD131"/>
    </sheetView>
  </sheetViews>
  <sheetFormatPr defaultColWidth="9.140625" defaultRowHeight="12" x14ac:dyDescent="0.2"/>
  <cols>
    <col min="1" max="3" width="1.42578125" style="157" customWidth="1"/>
    <col min="4" max="4" width="37.140625" style="157" customWidth="1"/>
    <col min="5" max="5" width="5.140625" style="157" customWidth="1"/>
    <col min="6" max="6" width="0.42578125" style="157" customWidth="1"/>
    <col min="7" max="7" width="11.85546875" style="157" customWidth="1"/>
    <col min="8" max="8" width="0.42578125" style="157" customWidth="1"/>
    <col min="9" max="9" width="11.85546875" style="157" customWidth="1"/>
    <col min="10" max="10" width="0.42578125" style="157" customWidth="1"/>
    <col min="11" max="11" width="11.140625" style="157" customWidth="1"/>
    <col min="12" max="12" width="0.42578125" style="157" customWidth="1"/>
    <col min="13" max="13" width="11.140625" style="157" customWidth="1"/>
    <col min="14" max="16384" width="9.140625" style="157"/>
  </cols>
  <sheetData>
    <row r="1" spans="1:13" ht="16.5" customHeight="1" x14ac:dyDescent="0.2">
      <c r="A1" s="31" t="s">
        <v>0</v>
      </c>
      <c r="B1" s="32"/>
      <c r="C1" s="32"/>
      <c r="D1" s="32"/>
      <c r="E1" s="33"/>
      <c r="F1" s="33"/>
      <c r="G1" s="34"/>
      <c r="H1" s="34"/>
      <c r="I1" s="34"/>
      <c r="J1" s="34"/>
      <c r="K1" s="34"/>
      <c r="L1" s="34"/>
      <c r="M1" s="34"/>
    </row>
    <row r="2" spans="1:13" ht="16.5" customHeight="1" x14ac:dyDescent="0.2">
      <c r="A2" s="31" t="s">
        <v>99</v>
      </c>
      <c r="B2" s="32"/>
      <c r="C2" s="32"/>
      <c r="D2" s="32"/>
      <c r="E2" s="33"/>
      <c r="F2" s="33"/>
      <c r="G2" s="34"/>
      <c r="H2" s="34"/>
      <c r="I2" s="34"/>
      <c r="J2" s="34"/>
      <c r="K2" s="34"/>
      <c r="L2" s="34"/>
      <c r="M2" s="34"/>
    </row>
    <row r="3" spans="1:13" ht="16.5" customHeight="1" x14ac:dyDescent="0.2">
      <c r="A3" s="35" t="s">
        <v>126</v>
      </c>
      <c r="B3" s="36"/>
      <c r="C3" s="36"/>
      <c r="D3" s="36"/>
      <c r="E3" s="37"/>
      <c r="F3" s="37"/>
      <c r="G3" s="38"/>
      <c r="H3" s="38"/>
      <c r="I3" s="38"/>
      <c r="J3" s="38"/>
      <c r="K3" s="38"/>
      <c r="L3" s="38"/>
      <c r="M3" s="38"/>
    </row>
    <row r="4" spans="1:13" ht="16.5" customHeight="1" x14ac:dyDescent="0.2">
      <c r="A4" s="32"/>
      <c r="B4" s="32"/>
      <c r="C4" s="32"/>
      <c r="D4" s="32"/>
      <c r="E4" s="33"/>
      <c r="F4" s="33"/>
      <c r="G4" s="34"/>
      <c r="H4" s="34"/>
      <c r="I4" s="34"/>
      <c r="J4" s="34"/>
      <c r="K4" s="34"/>
      <c r="L4" s="34"/>
      <c r="M4" s="34"/>
    </row>
    <row r="5" spans="1:13" ht="16.5" customHeight="1" x14ac:dyDescent="0.2">
      <c r="A5" s="32"/>
      <c r="B5" s="32"/>
      <c r="C5" s="32"/>
      <c r="D5" s="32"/>
      <c r="E5" s="33"/>
      <c r="F5" s="33"/>
      <c r="G5" s="34"/>
      <c r="H5" s="34"/>
      <c r="I5" s="34"/>
      <c r="J5" s="34"/>
      <c r="K5" s="34"/>
      <c r="L5" s="34"/>
      <c r="M5" s="34"/>
    </row>
    <row r="6" spans="1:13" ht="15.95" customHeight="1" x14ac:dyDescent="0.2">
      <c r="A6" s="32"/>
      <c r="B6" s="32"/>
      <c r="C6" s="32"/>
      <c r="D6" s="32"/>
      <c r="E6" s="33"/>
      <c r="F6" s="33"/>
      <c r="G6" s="170" t="s">
        <v>3</v>
      </c>
      <c r="H6" s="171"/>
      <c r="I6" s="171"/>
      <c r="J6" s="34"/>
      <c r="K6" s="170" t="s">
        <v>4</v>
      </c>
      <c r="L6" s="170"/>
      <c r="M6" s="170"/>
    </row>
    <row r="7" spans="1:13" ht="15.95" customHeight="1" x14ac:dyDescent="0.2">
      <c r="A7" s="32"/>
      <c r="B7" s="32"/>
      <c r="C7" s="32"/>
      <c r="D7" s="32"/>
      <c r="E7" s="33"/>
      <c r="F7" s="33"/>
      <c r="G7" s="172" t="s">
        <v>5</v>
      </c>
      <c r="H7" s="173"/>
      <c r="I7" s="173"/>
      <c r="J7" s="34"/>
      <c r="K7" s="172" t="s">
        <v>5</v>
      </c>
      <c r="L7" s="173"/>
      <c r="M7" s="173"/>
    </row>
    <row r="8" spans="1:13" ht="15.95" customHeight="1" x14ac:dyDescent="0.2">
      <c r="A8" s="32"/>
      <c r="B8" s="32"/>
      <c r="C8" s="32"/>
      <c r="D8" s="32"/>
      <c r="E8" s="33"/>
      <c r="F8" s="33"/>
      <c r="G8" s="39" t="s">
        <v>10</v>
      </c>
      <c r="H8" s="34"/>
      <c r="I8" s="39" t="s">
        <v>11</v>
      </c>
      <c r="J8" s="34"/>
      <c r="K8" s="39" t="s">
        <v>10</v>
      </c>
      <c r="L8" s="34"/>
      <c r="M8" s="39" t="s">
        <v>11</v>
      </c>
    </row>
    <row r="9" spans="1:13" ht="15.95" customHeight="1" x14ac:dyDescent="0.2">
      <c r="A9" s="32"/>
      <c r="B9" s="32"/>
      <c r="C9" s="32"/>
      <c r="D9" s="32"/>
      <c r="E9" s="152" t="s">
        <v>12</v>
      </c>
      <c r="F9" s="40"/>
      <c r="G9" s="41" t="s">
        <v>13</v>
      </c>
      <c r="H9" s="151"/>
      <c r="I9" s="41" t="s">
        <v>13</v>
      </c>
      <c r="J9" s="151"/>
      <c r="K9" s="41" t="s">
        <v>13</v>
      </c>
      <c r="L9" s="151"/>
      <c r="M9" s="41" t="s">
        <v>13</v>
      </c>
    </row>
    <row r="10" spans="1:13" ht="15.95" customHeight="1" x14ac:dyDescent="0.2">
      <c r="A10" s="32"/>
      <c r="B10" s="32"/>
      <c r="C10" s="32"/>
      <c r="D10" s="32"/>
      <c r="E10" s="151"/>
      <c r="F10" s="40"/>
      <c r="G10" s="42"/>
      <c r="H10" s="151"/>
      <c r="I10" s="42"/>
      <c r="J10" s="151"/>
      <c r="K10" s="42"/>
      <c r="L10" s="151"/>
      <c r="M10" s="42"/>
    </row>
    <row r="11" spans="1:13" ht="15.95" customHeight="1" x14ac:dyDescent="0.2">
      <c r="A11" s="32" t="s">
        <v>101</v>
      </c>
      <c r="B11" s="32"/>
      <c r="C11" s="32"/>
      <c r="D11" s="32"/>
      <c r="E11" s="33"/>
      <c r="F11" s="33"/>
      <c r="G11" s="43">
        <v>33642260</v>
      </c>
      <c r="H11" s="44"/>
      <c r="I11" s="43">
        <v>33651835</v>
      </c>
      <c r="J11" s="44"/>
      <c r="K11" s="43">
        <v>439502</v>
      </c>
      <c r="L11" s="44"/>
      <c r="M11" s="43">
        <v>392551</v>
      </c>
    </row>
    <row r="12" spans="1:13" ht="15.95" customHeight="1" x14ac:dyDescent="0.2">
      <c r="A12" s="32" t="s">
        <v>102</v>
      </c>
      <c r="B12" s="32"/>
      <c r="C12" s="32"/>
      <c r="D12" s="32"/>
      <c r="E12" s="33"/>
      <c r="F12" s="33"/>
      <c r="G12" s="45">
        <v>-26596216</v>
      </c>
      <c r="H12" s="44"/>
      <c r="I12" s="45">
        <v>-26680194</v>
      </c>
      <c r="J12" s="44"/>
      <c r="K12" s="45">
        <v>-251169</v>
      </c>
      <c r="L12" s="44"/>
      <c r="M12" s="45">
        <v>-276538</v>
      </c>
    </row>
    <row r="13" spans="1:13" ht="15.95" customHeight="1" x14ac:dyDescent="0.2">
      <c r="A13" s="32"/>
      <c r="B13" s="32"/>
      <c r="C13" s="32"/>
      <c r="D13" s="32"/>
      <c r="E13" s="33"/>
      <c r="F13" s="33"/>
      <c r="G13" s="46"/>
      <c r="H13" s="47"/>
      <c r="I13" s="46"/>
      <c r="J13" s="47"/>
      <c r="K13" s="46"/>
      <c r="L13" s="47"/>
      <c r="M13" s="46"/>
    </row>
    <row r="14" spans="1:13" ht="15.95" customHeight="1" x14ac:dyDescent="0.2">
      <c r="A14" s="31" t="s">
        <v>103</v>
      </c>
      <c r="B14" s="32"/>
      <c r="C14" s="32"/>
      <c r="D14" s="32"/>
      <c r="E14" s="33"/>
      <c r="F14" s="33"/>
      <c r="G14" s="48">
        <f>SUM(G11:G12)</f>
        <v>7046044</v>
      </c>
      <c r="H14" s="34"/>
      <c r="I14" s="48">
        <f>SUM(I11:I12)</f>
        <v>6971641</v>
      </c>
      <c r="J14" s="34"/>
      <c r="K14" s="48">
        <f>SUM(K11:K12)</f>
        <v>188333</v>
      </c>
      <c r="L14" s="34"/>
      <c r="M14" s="48">
        <f>SUM(M11:M12)</f>
        <v>116013</v>
      </c>
    </row>
    <row r="15" spans="1:13" ht="15.95" customHeight="1" x14ac:dyDescent="0.2">
      <c r="A15" s="32" t="s">
        <v>104</v>
      </c>
      <c r="B15" s="32"/>
      <c r="C15" s="32"/>
      <c r="D15" s="32"/>
      <c r="E15" s="33"/>
      <c r="F15" s="33"/>
      <c r="G15" s="43">
        <v>129751</v>
      </c>
      <c r="H15" s="44"/>
      <c r="I15" s="43">
        <v>208994</v>
      </c>
      <c r="J15" s="44"/>
      <c r="K15" s="43">
        <v>2310805</v>
      </c>
      <c r="L15" s="44"/>
      <c r="M15" s="43">
        <v>1909776</v>
      </c>
    </row>
    <row r="16" spans="1:13" ht="15.95" customHeight="1" x14ac:dyDescent="0.2">
      <c r="A16" s="32" t="s">
        <v>105</v>
      </c>
      <c r="B16" s="32"/>
      <c r="C16" s="32"/>
      <c r="D16" s="32"/>
      <c r="E16" s="33"/>
      <c r="F16" s="33"/>
      <c r="G16" s="43">
        <v>-1233462</v>
      </c>
      <c r="H16" s="43"/>
      <c r="I16" s="43">
        <v>-1439380</v>
      </c>
      <c r="J16" s="43"/>
      <c r="K16" s="43">
        <v>-277108</v>
      </c>
      <c r="L16" s="43"/>
      <c r="M16" s="43">
        <v>-300789</v>
      </c>
    </row>
    <row r="17" spans="1:13" ht="15.95" customHeight="1" x14ac:dyDescent="0.2">
      <c r="A17" s="32" t="s">
        <v>106</v>
      </c>
      <c r="B17" s="32"/>
      <c r="C17" s="32"/>
      <c r="D17" s="32"/>
      <c r="E17" s="33"/>
      <c r="F17" s="33"/>
      <c r="G17" s="43">
        <v>729008</v>
      </c>
      <c r="H17" s="43"/>
      <c r="I17" s="43">
        <v>-113120</v>
      </c>
      <c r="J17" s="43"/>
      <c r="K17" s="43">
        <v>665135</v>
      </c>
      <c r="L17" s="43"/>
      <c r="M17" s="43">
        <v>29662</v>
      </c>
    </row>
    <row r="18" spans="1:13" ht="15.95" customHeight="1" x14ac:dyDescent="0.2">
      <c r="A18" s="32" t="s">
        <v>107</v>
      </c>
      <c r="B18" s="32"/>
      <c r="C18" s="32"/>
      <c r="D18" s="32"/>
      <c r="E18" s="33">
        <v>13</v>
      </c>
      <c r="F18" s="33"/>
      <c r="G18" s="43">
        <v>-3509240</v>
      </c>
      <c r="H18" s="43"/>
      <c r="I18" s="43">
        <v>-2839121</v>
      </c>
      <c r="J18" s="43"/>
      <c r="K18" s="43">
        <v>-902299</v>
      </c>
      <c r="L18" s="43"/>
      <c r="M18" s="43">
        <v>-502098</v>
      </c>
    </row>
    <row r="19" spans="1:13" ht="15.95" customHeight="1" x14ac:dyDescent="0.2">
      <c r="A19" s="32" t="s">
        <v>127</v>
      </c>
      <c r="B19" s="32"/>
      <c r="C19" s="32"/>
      <c r="D19" s="32"/>
      <c r="E19" s="33">
        <v>8</v>
      </c>
      <c r="F19" s="33"/>
      <c r="G19" s="45">
        <v>54844</v>
      </c>
      <c r="H19" s="43"/>
      <c r="I19" s="45">
        <v>43763</v>
      </c>
      <c r="J19" s="43"/>
      <c r="K19" s="45">
        <v>0</v>
      </c>
      <c r="L19" s="43"/>
      <c r="M19" s="45">
        <v>0</v>
      </c>
    </row>
    <row r="20" spans="1:13" ht="15.95" customHeight="1" x14ac:dyDescent="0.2">
      <c r="A20" s="32"/>
      <c r="B20" s="32"/>
      <c r="C20" s="32"/>
      <c r="D20" s="32"/>
      <c r="E20" s="33"/>
      <c r="F20" s="33"/>
      <c r="G20" s="48"/>
      <c r="H20" s="34"/>
      <c r="I20" s="48"/>
      <c r="J20" s="34"/>
      <c r="K20" s="48"/>
      <c r="L20" s="34"/>
      <c r="M20" s="48"/>
    </row>
    <row r="21" spans="1:13" ht="15.95" customHeight="1" x14ac:dyDescent="0.2">
      <c r="A21" s="31" t="s">
        <v>110</v>
      </c>
      <c r="B21" s="32"/>
      <c r="C21" s="32"/>
      <c r="D21" s="32"/>
      <c r="E21" s="33"/>
      <c r="F21" s="33"/>
      <c r="G21" s="48">
        <f>SUM(G14:G19)</f>
        <v>3216945</v>
      </c>
      <c r="H21" s="34"/>
      <c r="I21" s="48">
        <f>SUM(I14:I19)</f>
        <v>2832777</v>
      </c>
      <c r="J21" s="34"/>
      <c r="K21" s="48">
        <f>SUM(K14:K19)</f>
        <v>1984866</v>
      </c>
      <c r="L21" s="34"/>
      <c r="M21" s="48">
        <f>SUM(M14:M19)</f>
        <v>1252564</v>
      </c>
    </row>
    <row r="22" spans="1:13" ht="15.95" customHeight="1" x14ac:dyDescent="0.2">
      <c r="A22" s="32" t="s">
        <v>111</v>
      </c>
      <c r="B22" s="32"/>
      <c r="C22" s="32"/>
      <c r="D22" s="32"/>
      <c r="E22" s="33">
        <v>14</v>
      </c>
      <c r="F22" s="33"/>
      <c r="G22" s="45">
        <v>-292292</v>
      </c>
      <c r="H22" s="44"/>
      <c r="I22" s="45">
        <v>-133198</v>
      </c>
      <c r="J22" s="44"/>
      <c r="K22" s="45">
        <v>-56</v>
      </c>
      <c r="L22" s="44"/>
      <c r="M22" s="45">
        <v>2479</v>
      </c>
    </row>
    <row r="23" spans="1:13" ht="15.95" customHeight="1" x14ac:dyDescent="0.2">
      <c r="A23" s="32"/>
      <c r="B23" s="31"/>
      <c r="C23" s="31"/>
      <c r="D23" s="32"/>
      <c r="E23" s="33"/>
      <c r="F23" s="33"/>
      <c r="G23" s="48"/>
      <c r="H23" s="34"/>
      <c r="I23" s="48"/>
      <c r="J23" s="34"/>
      <c r="K23" s="48"/>
      <c r="L23" s="34"/>
      <c r="M23" s="48"/>
    </row>
    <row r="24" spans="1:13" ht="15.95" customHeight="1" x14ac:dyDescent="0.2">
      <c r="A24" s="31" t="s">
        <v>112</v>
      </c>
      <c r="B24" s="32"/>
      <c r="C24" s="32"/>
      <c r="D24" s="32"/>
      <c r="E24" s="33"/>
      <c r="F24" s="33"/>
      <c r="G24" s="48">
        <f>SUM(G21:G22)</f>
        <v>2924653</v>
      </c>
      <c r="H24" s="34"/>
      <c r="I24" s="48">
        <f>SUM(I21:I22)</f>
        <v>2699579</v>
      </c>
      <c r="J24" s="34"/>
      <c r="K24" s="48">
        <f>SUM(K21:K22)</f>
        <v>1984810</v>
      </c>
      <c r="L24" s="34"/>
      <c r="M24" s="48">
        <f>SUM(M21:M22)</f>
        <v>1255043</v>
      </c>
    </row>
    <row r="25" spans="1:13" ht="15.95" customHeight="1" x14ac:dyDescent="0.2">
      <c r="A25" s="32"/>
      <c r="B25" s="32"/>
      <c r="C25" s="32"/>
      <c r="D25" s="32"/>
      <c r="E25" s="33"/>
      <c r="F25" s="33"/>
      <c r="G25" s="46"/>
      <c r="H25" s="47"/>
      <c r="I25" s="46"/>
      <c r="J25" s="47"/>
      <c r="K25" s="46"/>
      <c r="L25" s="47"/>
      <c r="M25" s="46"/>
    </row>
    <row r="26" spans="1:13" ht="15.95" customHeight="1" x14ac:dyDescent="0.2">
      <c r="A26" s="31" t="s">
        <v>113</v>
      </c>
      <c r="B26" s="31"/>
      <c r="C26" s="31"/>
      <c r="D26" s="31"/>
      <c r="E26" s="40"/>
      <c r="F26" s="32"/>
      <c r="G26" s="50"/>
      <c r="H26" s="50"/>
      <c r="I26" s="50"/>
      <c r="J26" s="50"/>
      <c r="K26" s="50"/>
      <c r="L26" s="50"/>
      <c r="M26" s="50"/>
    </row>
    <row r="27" spans="1:13" ht="15.95" customHeight="1" x14ac:dyDescent="0.2">
      <c r="A27" s="32" t="s">
        <v>114</v>
      </c>
      <c r="B27" s="32"/>
      <c r="C27" s="32"/>
      <c r="D27" s="32"/>
      <c r="E27" s="33"/>
      <c r="F27" s="33"/>
      <c r="G27" s="32"/>
      <c r="H27" s="34"/>
      <c r="I27" s="32"/>
      <c r="J27" s="34"/>
      <c r="K27" s="32"/>
      <c r="L27" s="34"/>
      <c r="M27" s="32"/>
    </row>
    <row r="28" spans="1:13" ht="15.95" customHeight="1" x14ac:dyDescent="0.2">
      <c r="A28" s="32"/>
      <c r="B28" s="32" t="s">
        <v>115</v>
      </c>
      <c r="C28" s="32"/>
      <c r="D28" s="32"/>
      <c r="E28" s="33"/>
      <c r="F28" s="33"/>
      <c r="G28" s="43">
        <v>-419302</v>
      </c>
      <c r="H28" s="44"/>
      <c r="I28" s="43">
        <v>-1740563</v>
      </c>
      <c r="J28" s="44"/>
      <c r="K28" s="43">
        <v>-9721</v>
      </c>
      <c r="L28" s="44"/>
      <c r="M28" s="43">
        <v>0</v>
      </c>
    </row>
    <row r="29" spans="1:13" ht="15.95" customHeight="1" x14ac:dyDescent="0.2">
      <c r="A29" s="32"/>
      <c r="B29" s="32" t="s">
        <v>116</v>
      </c>
      <c r="C29" s="32"/>
      <c r="D29" s="32"/>
      <c r="E29" s="33"/>
      <c r="F29" s="33"/>
      <c r="G29" s="43">
        <v>579006</v>
      </c>
      <c r="H29" s="44"/>
      <c r="I29" s="43">
        <v>500694</v>
      </c>
      <c r="J29" s="44"/>
      <c r="K29" s="43">
        <v>0</v>
      </c>
      <c r="L29" s="44"/>
      <c r="M29" s="43">
        <v>0</v>
      </c>
    </row>
    <row r="30" spans="1:13" ht="15.95" customHeight="1" x14ac:dyDescent="0.2">
      <c r="A30" s="32"/>
      <c r="B30" s="32" t="s">
        <v>128</v>
      </c>
      <c r="C30" s="32"/>
      <c r="D30" s="32"/>
      <c r="E30" s="33"/>
      <c r="F30" s="33"/>
      <c r="G30" s="43"/>
      <c r="H30" s="44"/>
      <c r="I30" s="43"/>
      <c r="J30" s="44"/>
      <c r="K30" s="43"/>
      <c r="L30" s="44"/>
      <c r="M30" s="43"/>
    </row>
    <row r="31" spans="1:13" ht="15.95" customHeight="1" x14ac:dyDescent="0.2">
      <c r="A31" s="32"/>
      <c r="B31" s="32"/>
      <c r="C31" s="32" t="s">
        <v>129</v>
      </c>
      <c r="D31" s="32"/>
      <c r="E31" s="33" t="s">
        <v>38</v>
      </c>
      <c r="F31" s="33"/>
      <c r="G31" s="43">
        <v>25557</v>
      </c>
      <c r="H31" s="44"/>
      <c r="I31" s="43">
        <v>-17162</v>
      </c>
      <c r="J31" s="44"/>
      <c r="K31" s="43">
        <v>0</v>
      </c>
      <c r="L31" s="44"/>
      <c r="M31" s="43">
        <v>0</v>
      </c>
    </row>
    <row r="32" spans="1:13" ht="15.95" customHeight="1" x14ac:dyDescent="0.2">
      <c r="A32" s="31"/>
      <c r="B32" s="32" t="s">
        <v>118</v>
      </c>
      <c r="C32" s="32"/>
      <c r="D32" s="32"/>
      <c r="E32" s="33"/>
      <c r="F32" s="33"/>
      <c r="G32" s="45">
        <v>1292820</v>
      </c>
      <c r="H32" s="44"/>
      <c r="I32" s="45">
        <v>477052</v>
      </c>
      <c r="J32" s="44"/>
      <c r="K32" s="45">
        <v>0</v>
      </c>
      <c r="L32" s="44"/>
      <c r="M32" s="45">
        <v>0</v>
      </c>
    </row>
    <row r="33" spans="1:13" ht="15.95" customHeight="1" x14ac:dyDescent="0.2">
      <c r="A33" s="31"/>
      <c r="B33" s="32"/>
      <c r="C33" s="32"/>
      <c r="D33" s="32"/>
      <c r="E33" s="33"/>
      <c r="F33" s="33"/>
      <c r="G33" s="48"/>
      <c r="H33" s="34"/>
      <c r="I33" s="48"/>
      <c r="J33" s="34"/>
      <c r="K33" s="48"/>
      <c r="L33" s="34"/>
      <c r="M33" s="48"/>
    </row>
    <row r="34" spans="1:13" ht="15.95" customHeight="1" thickBot="1" x14ac:dyDescent="0.25">
      <c r="A34" s="31" t="s">
        <v>119</v>
      </c>
      <c r="B34" s="31"/>
      <c r="C34" s="32"/>
      <c r="D34" s="32"/>
      <c r="E34" s="33"/>
      <c r="F34" s="33"/>
      <c r="G34" s="51">
        <f>SUM(G24:G32)</f>
        <v>4402734</v>
      </c>
      <c r="H34" s="34"/>
      <c r="I34" s="51">
        <f>SUM(I24:I32)</f>
        <v>1919600</v>
      </c>
      <c r="J34" s="34"/>
      <c r="K34" s="51">
        <f>SUM(K24:K32)</f>
        <v>1975089</v>
      </c>
      <c r="L34" s="34"/>
      <c r="M34" s="51">
        <f>SUM(M24:M32)</f>
        <v>1255043</v>
      </c>
    </row>
    <row r="35" spans="1:13" ht="15.95" customHeight="1" thickTop="1" x14ac:dyDescent="0.2">
      <c r="A35" s="32"/>
      <c r="B35" s="32"/>
      <c r="C35" s="32"/>
      <c r="D35" s="32"/>
      <c r="E35" s="33"/>
      <c r="F35" s="33"/>
      <c r="G35" s="46"/>
      <c r="H35" s="47"/>
      <c r="I35" s="46"/>
      <c r="J35" s="47"/>
      <c r="K35" s="46"/>
      <c r="L35" s="47"/>
      <c r="M35" s="46"/>
    </row>
    <row r="36" spans="1:13" ht="15.95" customHeight="1" x14ac:dyDescent="0.2">
      <c r="A36" s="31" t="s">
        <v>120</v>
      </c>
      <c r="B36" s="32"/>
      <c r="C36" s="32"/>
      <c r="D36" s="32"/>
      <c r="E36" s="33"/>
      <c r="F36" s="33"/>
      <c r="G36" s="48"/>
      <c r="H36" s="34"/>
      <c r="I36" s="48"/>
      <c r="J36" s="34"/>
      <c r="K36" s="48"/>
      <c r="L36" s="34"/>
      <c r="M36" s="48"/>
    </row>
    <row r="37" spans="1:13" ht="15.95" customHeight="1" x14ac:dyDescent="0.2">
      <c r="A37" s="32" t="s">
        <v>121</v>
      </c>
      <c r="B37" s="32"/>
      <c r="C37" s="32"/>
      <c r="D37" s="32"/>
      <c r="E37" s="33"/>
      <c r="F37" s="33"/>
      <c r="G37" s="43">
        <v>2080414</v>
      </c>
      <c r="H37" s="44"/>
      <c r="I37" s="43">
        <v>1598601</v>
      </c>
      <c r="J37" s="44"/>
      <c r="K37" s="43">
        <v>1984810</v>
      </c>
      <c r="L37" s="44"/>
      <c r="M37" s="43">
        <v>1255043</v>
      </c>
    </row>
    <row r="38" spans="1:13" ht="15.95" customHeight="1" x14ac:dyDescent="0.2">
      <c r="A38" s="32" t="s">
        <v>96</v>
      </c>
      <c r="B38" s="32"/>
      <c r="C38" s="32"/>
      <c r="D38" s="32"/>
      <c r="E38" s="33"/>
      <c r="F38" s="33"/>
      <c r="G38" s="45">
        <v>844239</v>
      </c>
      <c r="H38" s="44"/>
      <c r="I38" s="45">
        <v>1100978</v>
      </c>
      <c r="J38" s="44"/>
      <c r="K38" s="45">
        <v>0</v>
      </c>
      <c r="L38" s="44"/>
      <c r="M38" s="45">
        <v>0</v>
      </c>
    </row>
    <row r="39" spans="1:13" ht="15.95" customHeight="1" x14ac:dyDescent="0.2">
      <c r="A39" s="32"/>
      <c r="B39" s="32"/>
      <c r="C39" s="32"/>
      <c r="D39" s="32"/>
      <c r="E39" s="33"/>
      <c r="F39" s="33"/>
      <c r="G39" s="48"/>
      <c r="H39" s="34"/>
      <c r="I39" s="48"/>
      <c r="J39" s="34"/>
      <c r="K39" s="48"/>
      <c r="L39" s="34"/>
      <c r="M39" s="48"/>
    </row>
    <row r="40" spans="1:13" ht="15.95" customHeight="1" thickBot="1" x14ac:dyDescent="0.25">
      <c r="A40" s="31"/>
      <c r="B40" s="32"/>
      <c r="C40" s="32"/>
      <c r="D40" s="32"/>
      <c r="E40" s="33"/>
      <c r="F40" s="33"/>
      <c r="G40" s="51">
        <f>SUM(G37:G38)</f>
        <v>2924653</v>
      </c>
      <c r="H40" s="34"/>
      <c r="I40" s="51">
        <f>SUM(I37:I38)</f>
        <v>2699579</v>
      </c>
      <c r="J40" s="34"/>
      <c r="K40" s="51">
        <f>SUM(K37:K38)</f>
        <v>1984810</v>
      </c>
      <c r="L40" s="34"/>
      <c r="M40" s="51">
        <f>SUM(M37:M38)</f>
        <v>1255043</v>
      </c>
    </row>
    <row r="41" spans="1:13" ht="15.95" customHeight="1" thickTop="1" x14ac:dyDescent="0.2">
      <c r="A41" s="31"/>
      <c r="B41" s="32"/>
      <c r="C41" s="32"/>
      <c r="D41" s="32"/>
      <c r="E41" s="33"/>
      <c r="F41" s="33"/>
      <c r="G41" s="48"/>
      <c r="H41" s="34"/>
      <c r="I41" s="48"/>
      <c r="J41" s="34"/>
      <c r="K41" s="48"/>
      <c r="L41" s="34"/>
      <c r="M41" s="48"/>
    </row>
    <row r="42" spans="1:13" ht="15.95" customHeight="1" x14ac:dyDescent="0.2">
      <c r="A42" s="31" t="s">
        <v>122</v>
      </c>
      <c r="B42" s="31"/>
      <c r="C42" s="32"/>
      <c r="D42" s="32"/>
      <c r="E42" s="33"/>
      <c r="F42" s="33"/>
      <c r="G42" s="48"/>
      <c r="H42" s="34"/>
      <c r="I42" s="48"/>
      <c r="J42" s="34"/>
      <c r="K42" s="48"/>
      <c r="L42" s="34"/>
      <c r="M42" s="48"/>
    </row>
    <row r="43" spans="1:13" ht="15.95" customHeight="1" x14ac:dyDescent="0.2">
      <c r="A43" s="32" t="s">
        <v>121</v>
      </c>
      <c r="B43" s="32"/>
      <c r="C43" s="32"/>
      <c r="D43" s="32"/>
      <c r="E43" s="33"/>
      <c r="F43" s="33"/>
      <c r="G43" s="43">
        <v>3375374</v>
      </c>
      <c r="H43" s="44"/>
      <c r="I43" s="43">
        <v>1267032</v>
      </c>
      <c r="J43" s="44"/>
      <c r="K43" s="43">
        <v>1975089</v>
      </c>
      <c r="L43" s="44"/>
      <c r="M43" s="43">
        <v>1255043</v>
      </c>
    </row>
    <row r="44" spans="1:13" ht="15.95" customHeight="1" x14ac:dyDescent="0.2">
      <c r="A44" s="32" t="s">
        <v>96</v>
      </c>
      <c r="B44" s="32"/>
      <c r="C44" s="32"/>
      <c r="D44" s="32"/>
      <c r="E44" s="33"/>
      <c r="F44" s="33"/>
      <c r="G44" s="45">
        <v>1027360</v>
      </c>
      <c r="H44" s="44"/>
      <c r="I44" s="45">
        <v>652568</v>
      </c>
      <c r="J44" s="44"/>
      <c r="K44" s="45">
        <v>0</v>
      </c>
      <c r="L44" s="44"/>
      <c r="M44" s="45">
        <v>0</v>
      </c>
    </row>
    <row r="45" spans="1:13" ht="15.95" customHeight="1" x14ac:dyDescent="0.2">
      <c r="A45" s="31"/>
      <c r="B45" s="32"/>
      <c r="C45" s="32"/>
      <c r="D45" s="32"/>
      <c r="E45" s="33"/>
      <c r="F45" s="33"/>
      <c r="G45" s="48"/>
      <c r="H45" s="48"/>
      <c r="I45" s="48"/>
      <c r="J45" s="48"/>
      <c r="K45" s="48"/>
      <c r="L45" s="34"/>
      <c r="M45" s="48"/>
    </row>
    <row r="46" spans="1:13" ht="15.95" customHeight="1" thickBot="1" x14ac:dyDescent="0.25">
      <c r="A46" s="31"/>
      <c r="B46" s="32"/>
      <c r="C46" s="32"/>
      <c r="D46" s="32"/>
      <c r="E46" s="33"/>
      <c r="F46" s="33"/>
      <c r="G46" s="51">
        <f>SUM(G43:G44)</f>
        <v>4402734</v>
      </c>
      <c r="H46" s="48"/>
      <c r="I46" s="51">
        <f>SUM(I43:I44)</f>
        <v>1919600</v>
      </c>
      <c r="J46" s="48"/>
      <c r="K46" s="51">
        <f>SUM(K43:K44)</f>
        <v>1975089</v>
      </c>
      <c r="L46" s="34"/>
      <c r="M46" s="51">
        <f>SUM(M43:M44)</f>
        <v>1255043</v>
      </c>
    </row>
    <row r="47" spans="1:13" ht="15.95" customHeight="1" thickTop="1" x14ac:dyDescent="0.2">
      <c r="A47" s="31"/>
      <c r="B47" s="32"/>
      <c r="C47" s="32"/>
      <c r="D47" s="32"/>
      <c r="E47" s="33"/>
      <c r="F47" s="33"/>
      <c r="G47" s="48"/>
      <c r="H47" s="34"/>
      <c r="I47" s="48"/>
      <c r="J47" s="34"/>
      <c r="K47" s="48"/>
      <c r="L47" s="34"/>
      <c r="M47" s="48"/>
    </row>
    <row r="48" spans="1:13" ht="15.95" customHeight="1" x14ac:dyDescent="0.2">
      <c r="A48" s="31" t="s">
        <v>123</v>
      </c>
      <c r="B48" s="32"/>
      <c r="C48" s="32"/>
      <c r="D48" s="32"/>
      <c r="E48" s="33"/>
      <c r="F48" s="33"/>
      <c r="G48" s="41" t="s">
        <v>124</v>
      </c>
      <c r="H48" s="34"/>
      <c r="I48" s="41" t="s">
        <v>124</v>
      </c>
      <c r="J48" s="34"/>
      <c r="K48" s="41" t="s">
        <v>124</v>
      </c>
      <c r="L48" s="34"/>
      <c r="M48" s="41" t="s">
        <v>124</v>
      </c>
    </row>
    <row r="49" spans="1:13" ht="15.95" customHeight="1" x14ac:dyDescent="0.2">
      <c r="A49" s="31"/>
      <c r="B49" s="32"/>
      <c r="C49" s="32"/>
      <c r="D49" s="32"/>
      <c r="E49" s="33"/>
      <c r="F49" s="33"/>
      <c r="G49" s="48"/>
      <c r="H49" s="48"/>
      <c r="I49" s="48"/>
      <c r="J49" s="34"/>
      <c r="K49" s="48"/>
      <c r="L49" s="48"/>
      <c r="M49" s="48"/>
    </row>
    <row r="50" spans="1:13" ht="15.95" customHeight="1" x14ac:dyDescent="0.2">
      <c r="A50" s="32" t="s">
        <v>125</v>
      </c>
      <c r="B50" s="32"/>
      <c r="C50" s="32"/>
      <c r="D50" s="32"/>
      <c r="E50" s="33"/>
      <c r="F50" s="33"/>
      <c r="G50" s="52">
        <v>0.68</v>
      </c>
      <c r="H50" s="53"/>
      <c r="I50" s="52">
        <v>0.5</v>
      </c>
      <c r="J50" s="53"/>
      <c r="K50" s="52">
        <v>0.64660410707285265</v>
      </c>
      <c r="L50" s="53"/>
      <c r="M50" s="52">
        <v>0.36624681223186939</v>
      </c>
    </row>
    <row r="51" spans="1:13" ht="14.25" customHeight="1" x14ac:dyDescent="0.2">
      <c r="A51" s="32"/>
      <c r="B51" s="32"/>
      <c r="C51" s="32"/>
      <c r="D51" s="31"/>
      <c r="E51" s="40"/>
      <c r="F51" s="32"/>
      <c r="G51" s="31"/>
      <c r="H51" s="32"/>
      <c r="I51" s="32"/>
      <c r="J51" s="32"/>
      <c r="K51" s="31"/>
      <c r="L51" s="32"/>
      <c r="M51" s="32"/>
    </row>
    <row r="52" spans="1:13" ht="21.95" customHeight="1" x14ac:dyDescent="0.2">
      <c r="A52" s="36" t="s">
        <v>50</v>
      </c>
      <c r="B52" s="36"/>
      <c r="C52" s="36"/>
      <c r="D52" s="36"/>
      <c r="E52" s="36"/>
      <c r="F52" s="36"/>
      <c r="G52" s="36"/>
      <c r="H52" s="36"/>
      <c r="I52" s="36"/>
      <c r="J52" s="36"/>
      <c r="K52" s="36"/>
      <c r="L52" s="36"/>
      <c r="M52" s="36"/>
    </row>
  </sheetData>
  <mergeCells count="4">
    <mergeCell ref="G6:I6"/>
    <mergeCell ref="K6:M6"/>
    <mergeCell ref="G7:I7"/>
    <mergeCell ref="K7:M7"/>
  </mergeCells>
  <pageMargins left="0.8" right="0.5" top="0.5" bottom="0.6" header="0.49" footer="0.4"/>
  <pageSetup paperSize="9" scale="95" firstPageNumber="6" orientation="portrait" useFirstPageNumber="1" horizontalDpi="1200" verticalDpi="1200" r:id="rId1"/>
  <headerFooter>
    <oddFooter>&amp;R&amp;"Arial,Regular"&amp;9&amp;P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278C99-96EE-4A98-A9FF-CCE9DA0F3457}">
  <dimension ref="A1:AG46"/>
  <sheetViews>
    <sheetView topLeftCell="A33" zoomScale="85" zoomScaleNormal="85" zoomScaleSheetLayoutView="80" workbookViewId="0">
      <selection activeCell="A47" sqref="A47:XFD111"/>
    </sheetView>
  </sheetViews>
  <sheetFormatPr defaultColWidth="9.140625" defaultRowHeight="11.25" x14ac:dyDescent="0.2"/>
  <cols>
    <col min="1" max="1" width="1.42578125" style="158" customWidth="1"/>
    <col min="2" max="2" width="28.5703125" style="158" customWidth="1"/>
    <col min="3" max="3" width="4.42578125" style="158" customWidth="1"/>
    <col min="4" max="4" width="0.5703125" style="158" customWidth="1"/>
    <col min="5" max="5" width="10.85546875" style="158" customWidth="1"/>
    <col min="6" max="6" width="0.5703125" style="158" customWidth="1"/>
    <col min="7" max="7" width="10.140625" style="158" bestFit="1" customWidth="1"/>
    <col min="8" max="8" width="0.5703125" style="158" customWidth="1"/>
    <col min="9" max="9" width="10" style="158" customWidth="1"/>
    <col min="10" max="10" width="0.5703125" style="158" customWidth="1"/>
    <col min="11" max="11" width="11.85546875" style="158" customWidth="1"/>
    <col min="12" max="12" width="0.5703125" style="158" customWidth="1"/>
    <col min="13" max="13" width="10.85546875" style="158" customWidth="1"/>
    <col min="14" max="14" width="0.5703125" style="158" customWidth="1"/>
    <col min="15" max="15" width="11.85546875" style="158" customWidth="1"/>
    <col min="16" max="16" width="0.5703125" style="158" customWidth="1"/>
    <col min="17" max="17" width="12.140625" style="158" customWidth="1"/>
    <col min="18" max="18" width="0.5703125" style="158" customWidth="1"/>
    <col min="19" max="19" width="9.140625" style="158" customWidth="1"/>
    <col min="20" max="20" width="0.5703125" style="158" customWidth="1"/>
    <col min="21" max="21" width="9" style="158" customWidth="1"/>
    <col min="22" max="22" width="0.5703125" style="158" customWidth="1"/>
    <col min="23" max="23" width="12.140625" style="158" customWidth="1"/>
    <col min="24" max="24" width="0.5703125" style="158" customWidth="1"/>
    <col min="25" max="25" width="10" style="158" customWidth="1"/>
    <col min="26" max="26" width="0.5703125" style="158" customWidth="1"/>
    <col min="27" max="27" width="10.140625" style="158" customWidth="1"/>
    <col min="28" max="28" width="0.5703125" style="158" customWidth="1"/>
    <col min="29" max="29" width="10.140625" style="158" customWidth="1"/>
    <col min="30" max="30" width="0.5703125" style="158" customWidth="1"/>
    <col min="31" max="31" width="12" style="158" customWidth="1"/>
    <col min="32" max="32" width="0.5703125" style="158" customWidth="1"/>
    <col min="33" max="33" width="9" style="158" customWidth="1"/>
    <col min="34" max="16384" width="9.140625" style="158"/>
  </cols>
  <sheetData>
    <row r="1" spans="1:33" ht="16.5" customHeight="1" x14ac:dyDescent="0.2">
      <c r="A1" s="54" t="s">
        <v>0</v>
      </c>
      <c r="B1" s="55"/>
      <c r="C1" s="56"/>
      <c r="D1" s="57"/>
      <c r="E1" s="57"/>
      <c r="F1" s="57"/>
      <c r="G1" s="57"/>
      <c r="H1" s="57"/>
      <c r="I1" s="57"/>
      <c r="J1" s="57"/>
      <c r="K1" s="57"/>
      <c r="L1" s="57"/>
      <c r="M1" s="57"/>
      <c r="N1" s="57"/>
      <c r="O1" s="57"/>
      <c r="P1" s="57"/>
      <c r="Q1" s="57"/>
      <c r="R1" s="57"/>
      <c r="S1" s="57"/>
      <c r="T1" s="57"/>
      <c r="U1" s="57"/>
      <c r="V1" s="57"/>
      <c r="W1" s="57"/>
      <c r="X1" s="57"/>
      <c r="Y1" s="57"/>
      <c r="Z1" s="57"/>
      <c r="AA1" s="57"/>
      <c r="AB1" s="57"/>
      <c r="AC1" s="57"/>
      <c r="AD1" s="57"/>
      <c r="AE1" s="57"/>
      <c r="AF1" s="57"/>
      <c r="AG1" s="58"/>
    </row>
    <row r="2" spans="1:33" ht="16.5" customHeight="1" x14ac:dyDescent="0.2">
      <c r="A2" s="54" t="s">
        <v>130</v>
      </c>
      <c r="B2" s="55"/>
      <c r="C2" s="56"/>
      <c r="D2" s="57"/>
      <c r="E2" s="57"/>
      <c r="F2" s="57"/>
      <c r="G2" s="57"/>
      <c r="H2" s="57"/>
      <c r="I2" s="57"/>
      <c r="J2" s="57"/>
      <c r="K2" s="57"/>
      <c r="L2" s="57"/>
      <c r="M2" s="57"/>
      <c r="N2" s="57"/>
      <c r="O2" s="57"/>
      <c r="P2" s="57"/>
      <c r="Q2" s="57"/>
      <c r="R2" s="57"/>
      <c r="S2" s="57"/>
      <c r="T2" s="57"/>
      <c r="U2" s="57"/>
      <c r="V2" s="57"/>
      <c r="W2" s="57"/>
      <c r="X2" s="57"/>
      <c r="Y2" s="57"/>
      <c r="Z2" s="57"/>
      <c r="AA2" s="57"/>
      <c r="AB2" s="57"/>
      <c r="AC2" s="57"/>
      <c r="AD2" s="57"/>
      <c r="AE2" s="57"/>
      <c r="AF2" s="57"/>
      <c r="AG2" s="57"/>
    </row>
    <row r="3" spans="1:33" ht="16.5" customHeight="1" x14ac:dyDescent="0.2">
      <c r="A3" s="59" t="s">
        <v>126</v>
      </c>
      <c r="B3" s="60"/>
      <c r="C3" s="61"/>
      <c r="D3" s="62"/>
      <c r="E3" s="62"/>
      <c r="F3" s="62"/>
      <c r="G3" s="62"/>
      <c r="H3" s="62"/>
      <c r="I3" s="62"/>
      <c r="J3" s="62"/>
      <c r="K3" s="62"/>
      <c r="L3" s="62"/>
      <c r="M3" s="62"/>
      <c r="N3" s="62"/>
      <c r="O3" s="62"/>
      <c r="P3" s="62"/>
      <c r="Q3" s="62"/>
      <c r="R3" s="62"/>
      <c r="S3" s="62"/>
      <c r="T3" s="62"/>
      <c r="U3" s="62"/>
      <c r="V3" s="62"/>
      <c r="W3" s="62"/>
      <c r="X3" s="62"/>
      <c r="Y3" s="62"/>
      <c r="Z3" s="62"/>
      <c r="AA3" s="62"/>
      <c r="AB3" s="62"/>
      <c r="AC3" s="62"/>
      <c r="AD3" s="62"/>
      <c r="AE3" s="62"/>
      <c r="AF3" s="62"/>
      <c r="AG3" s="62"/>
    </row>
    <row r="4" spans="1:33" ht="16.5" customHeight="1" x14ac:dyDescent="0.2">
      <c r="A4" s="54"/>
      <c r="B4" s="55"/>
      <c r="C4" s="56"/>
      <c r="D4" s="57"/>
      <c r="E4" s="57"/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  <c r="U4" s="57"/>
      <c r="V4" s="57"/>
      <c r="W4" s="57"/>
      <c r="X4" s="57"/>
      <c r="Y4" s="57"/>
      <c r="Z4" s="57"/>
      <c r="AA4" s="57"/>
      <c r="AB4" s="57"/>
      <c r="AC4" s="57"/>
      <c r="AD4" s="57"/>
      <c r="AE4" s="57"/>
      <c r="AF4" s="57"/>
      <c r="AG4" s="57"/>
    </row>
    <row r="5" spans="1:33" ht="16.5" customHeight="1" x14ac:dyDescent="0.2">
      <c r="A5" s="54"/>
      <c r="B5" s="55"/>
      <c r="C5" s="56"/>
      <c r="D5" s="57"/>
      <c r="E5" s="57"/>
      <c r="F5" s="57"/>
      <c r="G5" s="57"/>
      <c r="H5" s="57"/>
      <c r="I5" s="57"/>
      <c r="J5" s="57"/>
      <c r="K5" s="57"/>
      <c r="L5" s="57"/>
      <c r="M5" s="57"/>
      <c r="N5" s="57"/>
      <c r="O5" s="57"/>
      <c r="P5" s="57"/>
      <c r="Q5" s="57"/>
      <c r="R5" s="57"/>
      <c r="S5" s="57"/>
      <c r="T5" s="57"/>
      <c r="U5" s="57"/>
      <c r="V5" s="57"/>
      <c r="W5" s="57"/>
      <c r="X5" s="57"/>
      <c r="Y5" s="57"/>
      <c r="Z5" s="57"/>
      <c r="AA5" s="57"/>
      <c r="AB5" s="57"/>
      <c r="AC5" s="57"/>
      <c r="AD5" s="57"/>
      <c r="AE5" s="57"/>
      <c r="AF5" s="57"/>
      <c r="AG5" s="57"/>
    </row>
    <row r="6" spans="1:33" ht="16.5" customHeight="1" x14ac:dyDescent="0.2">
      <c r="A6" s="54"/>
      <c r="B6" s="55"/>
      <c r="C6" s="56"/>
      <c r="D6" s="56"/>
      <c r="E6" s="176" t="s">
        <v>131</v>
      </c>
      <c r="F6" s="176"/>
      <c r="G6" s="176"/>
      <c r="H6" s="176"/>
      <c r="I6" s="176"/>
      <c r="J6" s="176"/>
      <c r="K6" s="176"/>
      <c r="L6" s="176"/>
      <c r="M6" s="176"/>
      <c r="N6" s="176"/>
      <c r="O6" s="176"/>
      <c r="P6" s="176"/>
      <c r="Q6" s="176"/>
      <c r="R6" s="176"/>
      <c r="S6" s="176"/>
      <c r="T6" s="176"/>
      <c r="U6" s="176"/>
      <c r="V6" s="176"/>
      <c r="W6" s="176"/>
      <c r="X6" s="176"/>
      <c r="Y6" s="176"/>
      <c r="Z6" s="176"/>
      <c r="AA6" s="176"/>
      <c r="AB6" s="176"/>
      <c r="AC6" s="176"/>
      <c r="AD6" s="176"/>
      <c r="AE6" s="176"/>
      <c r="AF6" s="63"/>
      <c r="AG6" s="64" t="s">
        <v>13</v>
      </c>
    </row>
    <row r="7" spans="1:33" ht="16.5" customHeight="1" x14ac:dyDescent="0.2">
      <c r="A7" s="54"/>
      <c r="B7" s="55"/>
      <c r="C7" s="56"/>
      <c r="D7" s="56"/>
      <c r="E7" s="177" t="s">
        <v>132</v>
      </c>
      <c r="F7" s="177"/>
      <c r="G7" s="177"/>
      <c r="H7" s="177"/>
      <c r="I7" s="177"/>
      <c r="J7" s="177"/>
      <c r="K7" s="177"/>
      <c r="L7" s="177"/>
      <c r="M7" s="177"/>
      <c r="N7" s="177"/>
      <c r="O7" s="177"/>
      <c r="P7" s="177"/>
      <c r="Q7" s="177"/>
      <c r="R7" s="177"/>
      <c r="S7" s="177"/>
      <c r="T7" s="177"/>
      <c r="U7" s="177"/>
      <c r="V7" s="177"/>
      <c r="W7" s="177"/>
      <c r="X7" s="177"/>
      <c r="Y7" s="177"/>
      <c r="Z7" s="177"/>
      <c r="AA7" s="177"/>
      <c r="AB7" s="177"/>
      <c r="AC7" s="177"/>
      <c r="AD7" s="154"/>
      <c r="AE7" s="154"/>
      <c r="AF7" s="154"/>
      <c r="AG7" s="154"/>
    </row>
    <row r="8" spans="1:33" ht="16.5" customHeight="1" x14ac:dyDescent="0.2">
      <c r="A8" s="54"/>
      <c r="B8" s="55"/>
      <c r="C8" s="56"/>
      <c r="D8" s="57"/>
      <c r="E8" s="57"/>
      <c r="F8" s="57"/>
      <c r="G8" s="55"/>
      <c r="H8" s="57"/>
      <c r="I8" s="55"/>
      <c r="J8" s="57"/>
      <c r="K8" s="57"/>
      <c r="L8" s="57"/>
      <c r="M8" s="57"/>
      <c r="N8" s="57"/>
      <c r="O8" s="57"/>
      <c r="P8" s="57"/>
      <c r="Q8" s="57"/>
      <c r="R8" s="57"/>
      <c r="S8" s="176" t="s">
        <v>94</v>
      </c>
      <c r="T8" s="176"/>
      <c r="U8" s="176"/>
      <c r="V8" s="176"/>
      <c r="W8" s="176"/>
      <c r="X8" s="176"/>
      <c r="Y8" s="176"/>
      <c r="Z8" s="176"/>
      <c r="AA8" s="176"/>
      <c r="AB8" s="58"/>
      <c r="AC8" s="58"/>
      <c r="AD8" s="57"/>
      <c r="AE8" s="57"/>
      <c r="AF8" s="57"/>
      <c r="AG8" s="57"/>
    </row>
    <row r="9" spans="1:33" ht="16.5" customHeight="1" x14ac:dyDescent="0.2">
      <c r="A9" s="54"/>
      <c r="B9" s="55"/>
      <c r="C9" s="56"/>
      <c r="D9" s="57"/>
      <c r="E9" s="57"/>
      <c r="F9" s="57"/>
      <c r="G9" s="55"/>
      <c r="H9" s="57"/>
      <c r="I9" s="55"/>
      <c r="J9" s="57"/>
      <c r="K9" s="58" t="s">
        <v>133</v>
      </c>
      <c r="L9" s="57"/>
      <c r="M9" s="57"/>
      <c r="N9" s="57"/>
      <c r="O9" s="57"/>
      <c r="P9" s="57"/>
      <c r="Q9" s="57"/>
      <c r="R9" s="57"/>
      <c r="S9" s="178" t="s">
        <v>134</v>
      </c>
      <c r="T9" s="178"/>
      <c r="U9" s="178"/>
      <c r="V9" s="178"/>
      <c r="W9" s="178"/>
      <c r="X9" s="154"/>
      <c r="Y9" s="154"/>
      <c r="Z9" s="154"/>
      <c r="AA9" s="154"/>
      <c r="AB9" s="58"/>
      <c r="AC9" s="58"/>
      <c r="AD9" s="57"/>
      <c r="AE9" s="57"/>
      <c r="AF9" s="57"/>
      <c r="AG9" s="57"/>
    </row>
    <row r="10" spans="1:33" ht="16.5" customHeight="1" x14ac:dyDescent="0.2">
      <c r="A10" s="54"/>
      <c r="B10" s="55"/>
      <c r="C10" s="56"/>
      <c r="D10" s="57"/>
      <c r="E10" s="57"/>
      <c r="F10" s="57"/>
      <c r="G10" s="55"/>
      <c r="H10" s="57"/>
      <c r="I10" s="55"/>
      <c r="J10" s="57"/>
      <c r="K10" s="58" t="s">
        <v>135</v>
      </c>
      <c r="L10" s="57"/>
      <c r="M10" s="57"/>
      <c r="N10" s="57"/>
      <c r="O10" s="57"/>
      <c r="P10" s="57"/>
      <c r="Q10" s="57"/>
      <c r="R10" s="57"/>
      <c r="S10" s="176" t="s">
        <v>136</v>
      </c>
      <c r="T10" s="176"/>
      <c r="U10" s="176"/>
      <c r="V10" s="176"/>
      <c r="W10" s="176"/>
      <c r="X10" s="154"/>
      <c r="Y10" s="154"/>
      <c r="Z10" s="154"/>
      <c r="AA10" s="154"/>
      <c r="AB10" s="58"/>
      <c r="AC10" s="58"/>
      <c r="AD10" s="57"/>
      <c r="AE10" s="57"/>
      <c r="AF10" s="57"/>
      <c r="AG10" s="57"/>
    </row>
    <row r="11" spans="1:33" ht="16.5" customHeight="1" x14ac:dyDescent="0.2">
      <c r="A11" s="54"/>
      <c r="B11" s="55"/>
      <c r="C11" s="56"/>
      <c r="D11" s="57"/>
      <c r="E11" s="57"/>
      <c r="F11" s="57"/>
      <c r="G11" s="58"/>
      <c r="H11" s="57"/>
      <c r="I11" s="58"/>
      <c r="J11" s="57"/>
      <c r="K11" s="58" t="s">
        <v>137</v>
      </c>
      <c r="L11" s="57"/>
      <c r="M11" s="57"/>
      <c r="N11" s="57"/>
      <c r="O11" s="57"/>
      <c r="P11" s="57"/>
      <c r="Q11" s="57"/>
      <c r="R11" s="57"/>
      <c r="S11" s="66"/>
      <c r="T11" s="66"/>
      <c r="U11" s="66"/>
      <c r="V11" s="58"/>
      <c r="W11" s="58" t="s">
        <v>138</v>
      </c>
      <c r="X11" s="58"/>
      <c r="Y11" s="58" t="s">
        <v>139</v>
      </c>
      <c r="Z11" s="58"/>
      <c r="AA11" s="58"/>
      <c r="AB11" s="58"/>
      <c r="AC11" s="58"/>
      <c r="AD11" s="57"/>
      <c r="AE11" s="57"/>
      <c r="AF11" s="57"/>
      <c r="AG11" s="57"/>
    </row>
    <row r="12" spans="1:33" ht="16.5" customHeight="1" x14ac:dyDescent="0.2">
      <c r="A12" s="54"/>
      <c r="B12" s="55"/>
      <c r="C12" s="56"/>
      <c r="D12" s="57"/>
      <c r="E12" s="57"/>
      <c r="F12" s="57"/>
      <c r="G12" s="58" t="s">
        <v>140</v>
      </c>
      <c r="H12" s="57"/>
      <c r="I12" s="58"/>
      <c r="J12" s="57"/>
      <c r="K12" s="58" t="s">
        <v>141</v>
      </c>
      <c r="L12" s="57"/>
      <c r="M12" s="57"/>
      <c r="N12" s="57"/>
      <c r="O12" s="57"/>
      <c r="P12" s="57"/>
      <c r="Q12" s="57"/>
      <c r="R12" s="57"/>
      <c r="S12" s="66"/>
      <c r="T12" s="66"/>
      <c r="U12" s="66"/>
      <c r="V12" s="58"/>
      <c r="W12" s="58" t="s">
        <v>142</v>
      </c>
      <c r="X12" s="58"/>
      <c r="Y12" s="58" t="s">
        <v>143</v>
      </c>
      <c r="Z12" s="58"/>
      <c r="AA12" s="58"/>
      <c r="AB12" s="58"/>
      <c r="AC12" s="58"/>
      <c r="AD12" s="57"/>
      <c r="AE12" s="57"/>
      <c r="AF12" s="57"/>
      <c r="AG12" s="57"/>
    </row>
    <row r="13" spans="1:33" ht="16.5" customHeight="1" x14ac:dyDescent="0.2">
      <c r="A13" s="55"/>
      <c r="B13" s="55"/>
      <c r="C13" s="56"/>
      <c r="D13" s="58"/>
      <c r="E13" s="58" t="s">
        <v>144</v>
      </c>
      <c r="F13" s="58"/>
      <c r="G13" s="58" t="s">
        <v>145</v>
      </c>
      <c r="H13" s="58"/>
      <c r="I13" s="58" t="s">
        <v>146</v>
      </c>
      <c r="J13" s="58"/>
      <c r="K13" s="58" t="s">
        <v>147</v>
      </c>
      <c r="L13" s="58"/>
      <c r="M13" s="58" t="s">
        <v>148</v>
      </c>
      <c r="N13" s="58"/>
      <c r="O13" s="176" t="s">
        <v>91</v>
      </c>
      <c r="P13" s="176"/>
      <c r="Q13" s="176"/>
      <c r="R13" s="58"/>
      <c r="S13" s="58" t="s">
        <v>149</v>
      </c>
      <c r="T13" s="58"/>
      <c r="U13" s="58"/>
      <c r="V13" s="58"/>
      <c r="W13" s="58" t="s">
        <v>150</v>
      </c>
      <c r="X13" s="58"/>
      <c r="Y13" s="58" t="s">
        <v>151</v>
      </c>
      <c r="Z13" s="58"/>
      <c r="AA13" s="58" t="s">
        <v>152</v>
      </c>
      <c r="AB13" s="58"/>
      <c r="AC13" s="58"/>
      <c r="AD13" s="58"/>
      <c r="AE13" s="58"/>
      <c r="AF13" s="58"/>
      <c r="AG13" s="58"/>
    </row>
    <row r="14" spans="1:33" ht="16.5" customHeight="1" x14ac:dyDescent="0.2">
      <c r="A14" s="55"/>
      <c r="B14" s="55"/>
      <c r="C14" s="56"/>
      <c r="D14" s="58"/>
      <c r="E14" s="58" t="s">
        <v>153</v>
      </c>
      <c r="F14" s="58"/>
      <c r="G14" s="58" t="s">
        <v>154</v>
      </c>
      <c r="H14" s="58"/>
      <c r="I14" s="58" t="s">
        <v>155</v>
      </c>
      <c r="J14" s="58"/>
      <c r="K14" s="58" t="s">
        <v>156</v>
      </c>
      <c r="L14" s="58"/>
      <c r="M14" s="67" t="s">
        <v>157</v>
      </c>
      <c r="N14" s="58"/>
      <c r="O14" s="58" t="s">
        <v>158</v>
      </c>
      <c r="P14" s="58"/>
      <c r="Q14" s="58"/>
      <c r="R14" s="58"/>
      <c r="S14" s="58" t="s">
        <v>159</v>
      </c>
      <c r="T14" s="58"/>
      <c r="U14" s="58" t="s">
        <v>160</v>
      </c>
      <c r="V14" s="58"/>
      <c r="W14" s="58" t="s">
        <v>161</v>
      </c>
      <c r="X14" s="58"/>
      <c r="Y14" s="58" t="s">
        <v>162</v>
      </c>
      <c r="Z14" s="58"/>
      <c r="AA14" s="58" t="s">
        <v>163</v>
      </c>
      <c r="AB14" s="58"/>
      <c r="AC14" s="58" t="s">
        <v>164</v>
      </c>
      <c r="AD14" s="58"/>
      <c r="AE14" s="58" t="s">
        <v>165</v>
      </c>
      <c r="AF14" s="58"/>
      <c r="AG14" s="58"/>
    </row>
    <row r="15" spans="1:33" ht="16.5" customHeight="1" x14ac:dyDescent="0.2">
      <c r="A15" s="55"/>
      <c r="B15" s="55"/>
      <c r="C15" s="153" t="s">
        <v>166</v>
      </c>
      <c r="D15" s="58"/>
      <c r="E15" s="64" t="s">
        <v>167</v>
      </c>
      <c r="F15" s="58"/>
      <c r="G15" s="64" t="s">
        <v>168</v>
      </c>
      <c r="H15" s="58"/>
      <c r="I15" s="64" t="s">
        <v>169</v>
      </c>
      <c r="J15" s="58"/>
      <c r="K15" s="64" t="s">
        <v>170</v>
      </c>
      <c r="L15" s="58"/>
      <c r="M15" s="64" t="s">
        <v>156</v>
      </c>
      <c r="N15" s="58"/>
      <c r="O15" s="64" t="s">
        <v>171</v>
      </c>
      <c r="P15" s="58"/>
      <c r="Q15" s="64" t="s">
        <v>93</v>
      </c>
      <c r="R15" s="58"/>
      <c r="S15" s="64" t="s">
        <v>172</v>
      </c>
      <c r="T15" s="58"/>
      <c r="U15" s="64" t="s">
        <v>173</v>
      </c>
      <c r="V15" s="58"/>
      <c r="W15" s="64" t="s">
        <v>174</v>
      </c>
      <c r="X15" s="58"/>
      <c r="Y15" s="64" t="s">
        <v>175</v>
      </c>
      <c r="Z15" s="58"/>
      <c r="AA15" s="64" t="s">
        <v>176</v>
      </c>
      <c r="AB15" s="58"/>
      <c r="AC15" s="64" t="s">
        <v>177</v>
      </c>
      <c r="AD15" s="58"/>
      <c r="AE15" s="64" t="s">
        <v>178</v>
      </c>
      <c r="AF15" s="58"/>
      <c r="AG15" s="64" t="s">
        <v>97</v>
      </c>
    </row>
    <row r="16" spans="1:33" ht="16.5" customHeight="1" x14ac:dyDescent="0.2">
      <c r="A16" s="55"/>
      <c r="B16" s="55"/>
      <c r="C16" s="56"/>
      <c r="D16" s="57"/>
      <c r="E16" s="57"/>
      <c r="F16" s="57"/>
      <c r="G16" s="57"/>
      <c r="H16" s="57"/>
      <c r="I16" s="57"/>
      <c r="J16" s="57"/>
      <c r="K16" s="57"/>
      <c r="L16" s="57"/>
      <c r="M16" s="57"/>
      <c r="N16" s="57"/>
      <c r="O16" s="57"/>
      <c r="P16" s="57"/>
      <c r="Q16" s="57"/>
      <c r="R16" s="57"/>
      <c r="S16" s="57"/>
      <c r="T16" s="57"/>
      <c r="U16" s="57"/>
      <c r="V16" s="57"/>
      <c r="W16" s="57"/>
      <c r="X16" s="57"/>
      <c r="Y16" s="57"/>
      <c r="Z16" s="57"/>
      <c r="AA16" s="57"/>
      <c r="AB16" s="57"/>
      <c r="AC16" s="57"/>
      <c r="AD16" s="57"/>
      <c r="AE16" s="57"/>
      <c r="AF16" s="57"/>
      <c r="AG16" s="57"/>
    </row>
    <row r="17" spans="1:33" ht="16.5" customHeight="1" x14ac:dyDescent="0.2">
      <c r="A17" s="69" t="s">
        <v>179</v>
      </c>
      <c r="B17" s="55"/>
      <c r="C17" s="56"/>
      <c r="D17" s="55"/>
      <c r="E17" s="55"/>
      <c r="F17" s="55"/>
      <c r="G17" s="55"/>
      <c r="H17" s="55"/>
      <c r="I17" s="55"/>
      <c r="J17" s="55"/>
      <c r="K17" s="55"/>
      <c r="L17" s="55"/>
      <c r="M17" s="55"/>
      <c r="N17" s="55"/>
      <c r="O17" s="55"/>
      <c r="P17" s="55"/>
      <c r="Q17" s="55"/>
      <c r="R17" s="55"/>
      <c r="S17" s="55"/>
      <c r="T17" s="55"/>
      <c r="U17" s="55"/>
      <c r="V17" s="55"/>
      <c r="W17" s="55"/>
      <c r="X17" s="55"/>
      <c r="Y17" s="55"/>
      <c r="Z17" s="55"/>
      <c r="AA17" s="57"/>
      <c r="AB17" s="55"/>
      <c r="AC17" s="55"/>
      <c r="AD17" s="55"/>
      <c r="AE17" s="55"/>
      <c r="AF17" s="55"/>
      <c r="AG17" s="55"/>
    </row>
    <row r="18" spans="1:33" ht="16.5" customHeight="1" x14ac:dyDescent="0.2">
      <c r="A18" s="70"/>
      <c r="B18" s="71" t="s">
        <v>180</v>
      </c>
      <c r="C18" s="56"/>
      <c r="D18" s="57"/>
      <c r="E18" s="57">
        <v>5213800</v>
      </c>
      <c r="F18" s="55"/>
      <c r="G18" s="57">
        <v>9644040</v>
      </c>
      <c r="H18" s="55"/>
      <c r="I18" s="57">
        <v>7951674</v>
      </c>
      <c r="J18" s="55"/>
      <c r="K18" s="57">
        <v>-160190</v>
      </c>
      <c r="L18" s="55"/>
      <c r="M18" s="57">
        <v>123005</v>
      </c>
      <c r="N18" s="57"/>
      <c r="O18" s="57">
        <v>334427</v>
      </c>
      <c r="P18" s="57"/>
      <c r="Q18" s="57">
        <v>5993594</v>
      </c>
      <c r="R18" s="57"/>
      <c r="S18" s="57">
        <v>-837294</v>
      </c>
      <c r="T18" s="57"/>
      <c r="U18" s="57">
        <v>0</v>
      </c>
      <c r="V18" s="57"/>
      <c r="W18" s="57">
        <v>0</v>
      </c>
      <c r="X18" s="57"/>
      <c r="Y18" s="57">
        <v>-118655</v>
      </c>
      <c r="Z18" s="57"/>
      <c r="AA18" s="57">
        <f>SUM(S18:Y18)</f>
        <v>-955949</v>
      </c>
      <c r="AB18" s="57"/>
      <c r="AC18" s="57">
        <f>SUM(AA18,Q18,O18,M18,K18,I18,G18,E18)</f>
        <v>28144401</v>
      </c>
      <c r="AD18" s="57"/>
      <c r="AE18" s="57">
        <v>10532862</v>
      </c>
      <c r="AF18" s="57"/>
      <c r="AG18" s="57">
        <f>SUM(AE18,AC18)</f>
        <v>38677263</v>
      </c>
    </row>
    <row r="19" spans="1:33" ht="16.5" customHeight="1" x14ac:dyDescent="0.2">
      <c r="A19" s="70" t="s">
        <v>181</v>
      </c>
      <c r="B19" s="54"/>
      <c r="C19" s="56"/>
      <c r="D19" s="57"/>
      <c r="E19" s="57"/>
      <c r="F19" s="57"/>
      <c r="G19" s="57"/>
      <c r="H19" s="57"/>
      <c r="I19" s="57"/>
      <c r="J19" s="57"/>
      <c r="K19" s="57"/>
      <c r="L19" s="57"/>
      <c r="M19" s="57"/>
      <c r="N19" s="57"/>
      <c r="O19" s="57"/>
      <c r="P19" s="57"/>
      <c r="Q19" s="57"/>
      <c r="R19" s="57"/>
      <c r="S19" s="57"/>
      <c r="T19" s="57"/>
      <c r="U19" s="57"/>
      <c r="V19" s="57"/>
      <c r="W19" s="57"/>
      <c r="X19" s="57"/>
      <c r="Y19" s="57"/>
      <c r="Z19" s="57"/>
      <c r="AA19" s="57"/>
      <c r="AB19" s="57"/>
      <c r="AC19" s="57"/>
      <c r="AD19" s="57"/>
      <c r="AE19" s="57"/>
      <c r="AF19" s="57"/>
      <c r="AG19" s="57"/>
    </row>
    <row r="20" spans="1:33" ht="16.5" customHeight="1" x14ac:dyDescent="0.2">
      <c r="A20" s="70"/>
      <c r="B20" s="55" t="s">
        <v>182</v>
      </c>
      <c r="C20" s="56"/>
      <c r="D20" s="55"/>
      <c r="E20" s="62">
        <v>0</v>
      </c>
      <c r="F20" s="55"/>
      <c r="G20" s="62">
        <v>0</v>
      </c>
      <c r="H20" s="55"/>
      <c r="I20" s="62">
        <v>0</v>
      </c>
      <c r="J20" s="55"/>
      <c r="K20" s="62">
        <v>0</v>
      </c>
      <c r="L20" s="55"/>
      <c r="M20" s="62">
        <v>0</v>
      </c>
      <c r="N20" s="57"/>
      <c r="O20" s="62">
        <v>0</v>
      </c>
      <c r="P20" s="57"/>
      <c r="Q20" s="62">
        <v>-68682</v>
      </c>
      <c r="R20" s="57"/>
      <c r="S20" s="62">
        <v>0</v>
      </c>
      <c r="T20" s="57"/>
      <c r="U20" s="62">
        <v>-1012122</v>
      </c>
      <c r="V20" s="57"/>
      <c r="W20" s="62">
        <v>-39439</v>
      </c>
      <c r="X20" s="57"/>
      <c r="Y20" s="62">
        <v>0</v>
      </c>
      <c r="Z20" s="57"/>
      <c r="AA20" s="62">
        <f>SUM(S20:Y20)</f>
        <v>-1051561</v>
      </c>
      <c r="AB20" s="57"/>
      <c r="AC20" s="62">
        <f>SUM(AA20,Q20,O20,M20,K20,I20,G20,E20)</f>
        <v>-1120243</v>
      </c>
      <c r="AD20" s="57"/>
      <c r="AE20" s="62">
        <v>-794204</v>
      </c>
      <c r="AF20" s="57"/>
      <c r="AG20" s="62">
        <f>SUM(AE20,AC20)</f>
        <v>-1914447</v>
      </c>
    </row>
    <row r="21" spans="1:33" ht="16.5" customHeight="1" x14ac:dyDescent="0.2">
      <c r="A21" s="70"/>
      <c r="B21" s="55"/>
      <c r="C21" s="56"/>
      <c r="D21" s="55"/>
      <c r="E21" s="57"/>
      <c r="F21" s="55"/>
      <c r="G21" s="57"/>
      <c r="H21" s="55"/>
      <c r="I21" s="57"/>
      <c r="J21" s="55"/>
      <c r="K21" s="57"/>
      <c r="L21" s="55"/>
      <c r="M21" s="57"/>
      <c r="N21" s="55"/>
      <c r="O21" s="57"/>
      <c r="P21" s="55"/>
      <c r="Q21" s="57"/>
      <c r="R21" s="55"/>
      <c r="S21" s="57"/>
      <c r="T21" s="55"/>
      <c r="U21" s="57"/>
      <c r="V21" s="55"/>
      <c r="W21" s="55"/>
      <c r="X21" s="55"/>
      <c r="Y21" s="57"/>
      <c r="Z21" s="55"/>
      <c r="AA21" s="57"/>
      <c r="AB21" s="55"/>
      <c r="AC21" s="57"/>
      <c r="AD21" s="55"/>
      <c r="AE21" s="57"/>
      <c r="AF21" s="55"/>
      <c r="AG21" s="57"/>
    </row>
    <row r="22" spans="1:33" ht="16.5" customHeight="1" x14ac:dyDescent="0.2">
      <c r="A22" s="69" t="s">
        <v>179</v>
      </c>
      <c r="B22" s="55"/>
      <c r="C22" s="56"/>
      <c r="D22" s="55"/>
      <c r="E22" s="55"/>
      <c r="F22" s="55"/>
      <c r="G22" s="55"/>
      <c r="H22" s="55"/>
      <c r="I22" s="55"/>
      <c r="J22" s="55"/>
      <c r="K22" s="55"/>
      <c r="L22" s="55"/>
      <c r="M22" s="55"/>
      <c r="N22" s="55"/>
      <c r="O22" s="55"/>
      <c r="P22" s="55"/>
      <c r="Q22" s="55"/>
      <c r="R22" s="55"/>
      <c r="S22" s="55"/>
      <c r="T22" s="55"/>
      <c r="U22" s="55"/>
      <c r="V22" s="55"/>
      <c r="W22" s="55"/>
      <c r="X22" s="55"/>
      <c r="Y22" s="55"/>
      <c r="Z22" s="55"/>
      <c r="AA22" s="55"/>
      <c r="AB22" s="55"/>
      <c r="AC22" s="55"/>
      <c r="AD22" s="55"/>
      <c r="AE22" s="55"/>
      <c r="AF22" s="55"/>
      <c r="AG22" s="55"/>
    </row>
    <row r="23" spans="1:33" ht="16.5" customHeight="1" x14ac:dyDescent="0.2">
      <c r="A23" s="70"/>
      <c r="B23" s="71" t="s">
        <v>183</v>
      </c>
      <c r="C23" s="56"/>
      <c r="D23" s="55"/>
      <c r="E23" s="55">
        <f>SUM(E18:E20)</f>
        <v>5213800</v>
      </c>
      <c r="F23" s="55"/>
      <c r="G23" s="55">
        <f>SUM(G18:G20)</f>
        <v>9644040</v>
      </c>
      <c r="H23" s="55"/>
      <c r="I23" s="55">
        <f>SUM(I18:I20)</f>
        <v>7951674</v>
      </c>
      <c r="J23" s="55"/>
      <c r="K23" s="55">
        <f>SUM(K18:K20)</f>
        <v>-160190</v>
      </c>
      <c r="L23" s="55"/>
      <c r="M23" s="55">
        <f>SUM(M18:M20)</f>
        <v>123005</v>
      </c>
      <c r="N23" s="55"/>
      <c r="O23" s="55">
        <f>SUM(O18:O20)</f>
        <v>334427</v>
      </c>
      <c r="P23" s="55"/>
      <c r="Q23" s="55">
        <f>SUM(Q18:Q20)</f>
        <v>5924912</v>
      </c>
      <c r="R23" s="55"/>
      <c r="S23" s="55">
        <f>SUM(S18:S20)</f>
        <v>-837294</v>
      </c>
      <c r="T23" s="55"/>
      <c r="U23" s="55">
        <f>SUM(U18:U20)</f>
        <v>-1012122</v>
      </c>
      <c r="V23" s="55"/>
      <c r="W23" s="55">
        <f>SUM(W18:W20)</f>
        <v>-39439</v>
      </c>
      <c r="X23" s="55"/>
      <c r="Y23" s="55">
        <f>SUM(Y18:Y20)</f>
        <v>-118655</v>
      </c>
      <c r="Z23" s="55"/>
      <c r="AA23" s="55">
        <f>SUM(AA18:AA20)</f>
        <v>-2007510</v>
      </c>
      <c r="AB23" s="55"/>
      <c r="AC23" s="57">
        <f>SUM(AC18:AC20)</f>
        <v>27024158</v>
      </c>
      <c r="AD23" s="55"/>
      <c r="AE23" s="57">
        <f>SUM(AE18:AE20)</f>
        <v>9738658</v>
      </c>
      <c r="AF23" s="55"/>
      <c r="AG23" s="57">
        <f>SUM(AG18:AG20)</f>
        <v>36762816</v>
      </c>
    </row>
    <row r="24" spans="1:33" ht="16.5" customHeight="1" x14ac:dyDescent="0.2">
      <c r="A24" s="69" t="s">
        <v>184</v>
      </c>
      <c r="B24" s="55"/>
      <c r="C24" s="56"/>
      <c r="D24" s="57"/>
      <c r="E24" s="57"/>
      <c r="F24" s="57"/>
      <c r="G24" s="57"/>
      <c r="H24" s="57"/>
      <c r="I24" s="57"/>
      <c r="J24" s="57"/>
      <c r="K24" s="57"/>
      <c r="L24" s="57"/>
      <c r="M24" s="57"/>
      <c r="N24" s="57"/>
      <c r="O24" s="57"/>
      <c r="P24" s="57"/>
      <c r="Q24" s="57"/>
      <c r="R24" s="57"/>
      <c r="S24" s="57"/>
      <c r="T24" s="57"/>
      <c r="U24" s="57"/>
      <c r="V24" s="57"/>
      <c r="W24" s="57"/>
      <c r="X24" s="57"/>
      <c r="Y24" s="57"/>
      <c r="Z24" s="57"/>
      <c r="AA24" s="57"/>
      <c r="AB24" s="57"/>
      <c r="AC24" s="57"/>
      <c r="AD24" s="57"/>
      <c r="AE24" s="57"/>
      <c r="AF24" s="57"/>
      <c r="AG24" s="57"/>
    </row>
    <row r="25" spans="1:33" ht="16.5" customHeight="1" x14ac:dyDescent="0.2">
      <c r="A25" s="69"/>
      <c r="B25" s="54" t="s">
        <v>185</v>
      </c>
      <c r="C25" s="56"/>
      <c r="D25" s="57"/>
      <c r="E25" s="57"/>
      <c r="F25" s="57"/>
      <c r="G25" s="57"/>
      <c r="H25" s="57"/>
      <c r="I25" s="57"/>
      <c r="J25" s="57"/>
      <c r="K25" s="57"/>
      <c r="L25" s="57"/>
      <c r="M25" s="57"/>
      <c r="N25" s="57"/>
      <c r="O25" s="57"/>
      <c r="P25" s="57"/>
      <c r="Q25" s="57"/>
      <c r="R25" s="57"/>
      <c r="S25" s="57"/>
      <c r="T25" s="57"/>
      <c r="U25" s="57"/>
      <c r="V25" s="57"/>
      <c r="W25" s="57"/>
      <c r="X25" s="57"/>
      <c r="Y25" s="57"/>
      <c r="Z25" s="57"/>
      <c r="AA25" s="57"/>
      <c r="AB25" s="57"/>
      <c r="AC25" s="57"/>
      <c r="AD25" s="57"/>
      <c r="AE25" s="57"/>
      <c r="AF25" s="57"/>
      <c r="AG25" s="57"/>
    </row>
    <row r="26" spans="1:33" ht="16.5" customHeight="1" x14ac:dyDescent="0.2">
      <c r="A26" s="70" t="s">
        <v>186</v>
      </c>
      <c r="B26" s="55"/>
      <c r="C26" s="56"/>
      <c r="D26" s="57"/>
      <c r="E26" s="55"/>
      <c r="F26" s="55"/>
      <c r="G26" s="55"/>
      <c r="H26" s="55"/>
      <c r="I26" s="55"/>
      <c r="J26" s="55"/>
      <c r="K26" s="55"/>
      <c r="L26" s="55"/>
      <c r="M26" s="55"/>
      <c r="N26" s="55"/>
      <c r="O26" s="55"/>
      <c r="P26" s="55"/>
      <c r="Q26" s="55"/>
      <c r="R26" s="55"/>
      <c r="S26" s="55"/>
      <c r="T26" s="55"/>
      <c r="U26" s="55"/>
      <c r="V26" s="55"/>
      <c r="W26" s="55"/>
      <c r="X26" s="55"/>
      <c r="Y26" s="55"/>
      <c r="Z26" s="55"/>
      <c r="AA26" s="55"/>
      <c r="AB26" s="55"/>
      <c r="AC26" s="55"/>
      <c r="AD26" s="55"/>
      <c r="AE26" s="55"/>
      <c r="AF26" s="55"/>
      <c r="AG26" s="55"/>
    </row>
    <row r="27" spans="1:33" ht="16.5" customHeight="1" x14ac:dyDescent="0.2">
      <c r="A27" s="70"/>
      <c r="B27" s="55" t="s">
        <v>187</v>
      </c>
      <c r="C27" s="56"/>
      <c r="D27" s="57"/>
      <c r="E27" s="57">
        <v>0</v>
      </c>
      <c r="F27" s="55"/>
      <c r="G27" s="57">
        <v>0</v>
      </c>
      <c r="H27" s="55"/>
      <c r="I27" s="57">
        <v>0</v>
      </c>
      <c r="J27" s="55"/>
      <c r="K27" s="57">
        <v>1563</v>
      </c>
      <c r="L27" s="55"/>
      <c r="M27" s="57">
        <v>0</v>
      </c>
      <c r="N27" s="57"/>
      <c r="O27" s="57">
        <v>0</v>
      </c>
      <c r="P27" s="57"/>
      <c r="Q27" s="57">
        <v>0</v>
      </c>
      <c r="R27" s="57"/>
      <c r="S27" s="57">
        <v>0</v>
      </c>
      <c r="T27" s="57"/>
      <c r="U27" s="57">
        <v>0</v>
      </c>
      <c r="V27" s="57"/>
      <c r="W27" s="57">
        <v>0</v>
      </c>
      <c r="X27" s="57"/>
      <c r="Y27" s="57">
        <v>0</v>
      </c>
      <c r="Z27" s="57"/>
      <c r="AA27" s="57">
        <f t="shared" ref="AA27:AA36" si="0">SUM(S27:Y27)</f>
        <v>0</v>
      </c>
      <c r="AB27" s="57"/>
      <c r="AC27" s="57">
        <f>SUM(AA27,Q27,O27,M27,K27,I27,G27,E27)</f>
        <v>1563</v>
      </c>
      <c r="AD27" s="57"/>
      <c r="AE27" s="57">
        <v>0</v>
      </c>
      <c r="AF27" s="57"/>
      <c r="AG27" s="57">
        <f t="shared" ref="AG27:AG36" si="1">SUM(AE27,AC27)</f>
        <v>1563</v>
      </c>
    </row>
    <row r="28" spans="1:33" ht="16.5" customHeight="1" x14ac:dyDescent="0.2">
      <c r="A28" s="70" t="s">
        <v>188</v>
      </c>
      <c r="B28" s="55"/>
      <c r="C28" s="56"/>
      <c r="D28" s="57"/>
      <c r="E28" s="57">
        <v>0</v>
      </c>
      <c r="F28" s="55"/>
      <c r="G28" s="57">
        <v>0</v>
      </c>
      <c r="H28" s="55"/>
      <c r="I28" s="57">
        <v>0</v>
      </c>
      <c r="J28" s="55"/>
      <c r="K28" s="57">
        <v>0</v>
      </c>
      <c r="L28" s="55"/>
      <c r="M28" s="57">
        <v>32192</v>
      </c>
      <c r="N28" s="57"/>
      <c r="O28" s="57">
        <v>0</v>
      </c>
      <c r="P28" s="57"/>
      <c r="Q28" s="57">
        <v>0</v>
      </c>
      <c r="R28" s="57"/>
      <c r="S28" s="57">
        <v>0</v>
      </c>
      <c r="T28" s="57"/>
      <c r="U28" s="57">
        <v>0</v>
      </c>
      <c r="V28" s="57"/>
      <c r="W28" s="57">
        <v>0</v>
      </c>
      <c r="X28" s="57"/>
      <c r="Y28" s="57">
        <v>0</v>
      </c>
      <c r="Z28" s="57"/>
      <c r="AA28" s="57">
        <f t="shared" si="0"/>
        <v>0</v>
      </c>
      <c r="AB28" s="57"/>
      <c r="AC28" s="57">
        <f>SUM(AA28,Q28,O28,M28,K28,I28,G28,E28)</f>
        <v>32192</v>
      </c>
      <c r="AD28" s="57"/>
      <c r="AE28" s="57">
        <v>0</v>
      </c>
      <c r="AF28" s="57"/>
      <c r="AG28" s="57">
        <f t="shared" si="1"/>
        <v>32192</v>
      </c>
    </row>
    <row r="29" spans="1:33" ht="16.5" customHeight="1" x14ac:dyDescent="0.2">
      <c r="A29" s="70" t="s">
        <v>189</v>
      </c>
      <c r="B29" s="55"/>
      <c r="C29" s="56"/>
      <c r="D29" s="72"/>
      <c r="E29" s="57">
        <v>0</v>
      </c>
      <c r="F29" s="55"/>
      <c r="G29" s="57">
        <v>0</v>
      </c>
      <c r="H29" s="55"/>
      <c r="I29" s="57">
        <v>0</v>
      </c>
      <c r="J29" s="55"/>
      <c r="K29" s="57">
        <v>0</v>
      </c>
      <c r="L29" s="55"/>
      <c r="M29" s="57">
        <v>0</v>
      </c>
      <c r="N29" s="57"/>
      <c r="O29" s="57">
        <v>0</v>
      </c>
      <c r="P29" s="57"/>
      <c r="Q29" s="57">
        <v>0</v>
      </c>
      <c r="R29" s="57"/>
      <c r="S29" s="57">
        <v>0</v>
      </c>
      <c r="T29" s="57"/>
      <c r="U29" s="57">
        <v>0</v>
      </c>
      <c r="V29" s="57"/>
      <c r="W29" s="57">
        <v>0</v>
      </c>
      <c r="X29" s="57"/>
      <c r="Y29" s="57">
        <v>0</v>
      </c>
      <c r="Z29" s="57"/>
      <c r="AA29" s="57">
        <f t="shared" si="0"/>
        <v>0</v>
      </c>
      <c r="AB29" s="57"/>
      <c r="AC29" s="57">
        <f>SUM(AA29,Q29,O29,M29,K29,I29,G29,E29)</f>
        <v>0</v>
      </c>
      <c r="AD29" s="57"/>
      <c r="AE29" s="57">
        <v>386061</v>
      </c>
      <c r="AF29" s="57"/>
      <c r="AG29" s="57">
        <f t="shared" si="1"/>
        <v>386061</v>
      </c>
    </row>
    <row r="30" spans="1:33" ht="16.5" customHeight="1" x14ac:dyDescent="0.2">
      <c r="A30" s="70" t="s">
        <v>190</v>
      </c>
      <c r="B30" s="55"/>
      <c r="C30" s="56"/>
      <c r="D30" s="72"/>
      <c r="E30" s="57"/>
      <c r="F30" s="55"/>
      <c r="G30" s="57"/>
      <c r="H30" s="55"/>
      <c r="I30" s="57"/>
      <c r="J30" s="55"/>
      <c r="K30" s="57"/>
      <c r="L30" s="55"/>
      <c r="M30" s="57"/>
      <c r="N30" s="57"/>
      <c r="O30" s="57"/>
      <c r="P30" s="57"/>
      <c r="Q30" s="57"/>
      <c r="R30" s="57"/>
      <c r="S30" s="57"/>
      <c r="T30" s="57"/>
      <c r="U30" s="57"/>
      <c r="V30" s="57"/>
      <c r="W30" s="57"/>
      <c r="X30" s="57"/>
      <c r="Y30" s="57"/>
      <c r="Z30" s="57"/>
      <c r="AA30" s="57"/>
      <c r="AB30" s="57"/>
      <c r="AC30" s="57"/>
      <c r="AD30" s="57"/>
      <c r="AE30" s="57"/>
      <c r="AF30" s="57"/>
      <c r="AG30" s="57"/>
    </row>
    <row r="31" spans="1:33" ht="16.5" customHeight="1" x14ac:dyDescent="0.2">
      <c r="A31" s="70"/>
      <c r="B31" s="55" t="s">
        <v>191</v>
      </c>
      <c r="C31" s="56"/>
      <c r="D31" s="72"/>
      <c r="E31" s="57">
        <v>0</v>
      </c>
      <c r="F31" s="55"/>
      <c r="G31" s="57">
        <v>0</v>
      </c>
      <c r="H31" s="55"/>
      <c r="I31" s="57">
        <v>0</v>
      </c>
      <c r="J31" s="55"/>
      <c r="K31" s="57">
        <v>0</v>
      </c>
      <c r="L31" s="55"/>
      <c r="M31" s="57">
        <v>0</v>
      </c>
      <c r="N31" s="57"/>
      <c r="O31" s="57">
        <v>0</v>
      </c>
      <c r="P31" s="57"/>
      <c r="Q31" s="57">
        <v>0</v>
      </c>
      <c r="R31" s="57"/>
      <c r="S31" s="57">
        <v>0</v>
      </c>
      <c r="T31" s="57"/>
      <c r="U31" s="57">
        <v>0</v>
      </c>
      <c r="V31" s="57"/>
      <c r="W31" s="57">
        <v>0</v>
      </c>
      <c r="X31" s="57"/>
      <c r="Y31" s="57">
        <v>0</v>
      </c>
      <c r="Z31" s="57"/>
      <c r="AA31" s="57">
        <f t="shared" si="0"/>
        <v>0</v>
      </c>
      <c r="AB31" s="57"/>
      <c r="AC31" s="57">
        <f>SUM(AA31,Q31,O31,M31,K31,I31,G31,E31)</f>
        <v>0</v>
      </c>
      <c r="AD31" s="57"/>
      <c r="AE31" s="57">
        <v>40623</v>
      </c>
      <c r="AF31" s="57"/>
      <c r="AG31" s="57">
        <f t="shared" si="1"/>
        <v>40623</v>
      </c>
    </row>
    <row r="32" spans="1:33" ht="16.5" customHeight="1" x14ac:dyDescent="0.2">
      <c r="A32" s="70" t="s">
        <v>192</v>
      </c>
      <c r="B32" s="55"/>
      <c r="C32" s="56"/>
      <c r="D32" s="72"/>
      <c r="E32" s="57"/>
      <c r="F32" s="55"/>
      <c r="G32" s="57"/>
      <c r="H32" s="55"/>
      <c r="I32" s="57"/>
      <c r="J32" s="55"/>
      <c r="K32" s="57"/>
      <c r="L32" s="55"/>
      <c r="M32" s="57"/>
      <c r="N32" s="57"/>
      <c r="O32" s="57"/>
      <c r="P32" s="57"/>
      <c r="Q32" s="57"/>
      <c r="R32" s="57"/>
      <c r="S32" s="57"/>
      <c r="T32" s="57"/>
      <c r="U32" s="57"/>
      <c r="V32" s="57"/>
      <c r="W32" s="57"/>
      <c r="X32" s="57"/>
      <c r="Y32" s="57"/>
      <c r="Z32" s="57"/>
      <c r="AA32" s="57"/>
      <c r="AB32" s="57"/>
      <c r="AC32" s="57"/>
      <c r="AD32" s="57"/>
      <c r="AE32" s="57"/>
      <c r="AF32" s="57"/>
      <c r="AG32" s="57"/>
    </row>
    <row r="33" spans="1:33" ht="16.5" customHeight="1" x14ac:dyDescent="0.2">
      <c r="A33" s="70"/>
      <c r="B33" s="55" t="s">
        <v>193</v>
      </c>
      <c r="C33" s="56"/>
      <c r="D33" s="72"/>
      <c r="E33" s="57">
        <v>0</v>
      </c>
      <c r="F33" s="55"/>
      <c r="G33" s="57">
        <v>0</v>
      </c>
      <c r="H33" s="55"/>
      <c r="I33" s="57">
        <v>0</v>
      </c>
      <c r="J33" s="55"/>
      <c r="K33" s="57">
        <v>0</v>
      </c>
      <c r="L33" s="55"/>
      <c r="M33" s="57">
        <v>0</v>
      </c>
      <c r="N33" s="57"/>
      <c r="O33" s="57">
        <v>0</v>
      </c>
      <c r="P33" s="57"/>
      <c r="Q33" s="57">
        <v>0</v>
      </c>
      <c r="R33" s="57"/>
      <c r="S33" s="57">
        <v>0</v>
      </c>
      <c r="T33" s="57"/>
      <c r="U33" s="57">
        <v>0</v>
      </c>
      <c r="V33" s="57"/>
      <c r="W33" s="57">
        <v>0</v>
      </c>
      <c r="X33" s="57"/>
      <c r="Y33" s="57">
        <v>19979</v>
      </c>
      <c r="Z33" s="57"/>
      <c r="AA33" s="57">
        <f t="shared" si="0"/>
        <v>19979</v>
      </c>
      <c r="AB33" s="57"/>
      <c r="AC33" s="57">
        <f>SUM(AA33,Q33,O33,M33,K33,I33,G33,E33)</f>
        <v>19979</v>
      </c>
      <c r="AD33" s="57"/>
      <c r="AE33" s="57">
        <v>180021</v>
      </c>
      <c r="AF33" s="57"/>
      <c r="AG33" s="57">
        <f t="shared" si="1"/>
        <v>200000</v>
      </c>
    </row>
    <row r="34" spans="1:33" ht="16.5" customHeight="1" x14ac:dyDescent="0.2">
      <c r="A34" s="70" t="s">
        <v>194</v>
      </c>
      <c r="B34" s="55"/>
      <c r="C34" s="56"/>
      <c r="D34" s="72"/>
      <c r="E34" s="72">
        <v>0</v>
      </c>
      <c r="F34" s="55"/>
      <c r="G34" s="72">
        <v>0</v>
      </c>
      <c r="H34" s="55"/>
      <c r="I34" s="72">
        <v>0</v>
      </c>
      <c r="J34" s="55"/>
      <c r="K34" s="72">
        <v>0</v>
      </c>
      <c r="L34" s="55"/>
      <c r="M34" s="72">
        <v>0</v>
      </c>
      <c r="N34" s="72"/>
      <c r="O34" s="72">
        <v>0</v>
      </c>
      <c r="P34" s="55"/>
      <c r="Q34" s="72">
        <v>-199452</v>
      </c>
      <c r="R34" s="55"/>
      <c r="S34" s="72">
        <v>0</v>
      </c>
      <c r="T34" s="55"/>
      <c r="U34" s="72">
        <v>0</v>
      </c>
      <c r="V34" s="55"/>
      <c r="W34" s="57">
        <v>0</v>
      </c>
      <c r="X34" s="55"/>
      <c r="Y34" s="72">
        <v>0</v>
      </c>
      <c r="Z34" s="55"/>
      <c r="AA34" s="57">
        <f t="shared" si="0"/>
        <v>0</v>
      </c>
      <c r="AB34" s="55"/>
      <c r="AC34" s="57">
        <f>SUM(AA34,Q34,O34,M34,K34,I34,G34,E34)</f>
        <v>-199452</v>
      </c>
      <c r="AD34" s="55"/>
      <c r="AE34" s="72">
        <v>0</v>
      </c>
      <c r="AF34" s="55"/>
      <c r="AG34" s="57">
        <f t="shared" si="1"/>
        <v>-199452</v>
      </c>
    </row>
    <row r="35" spans="1:33" ht="16.5" customHeight="1" x14ac:dyDescent="0.2">
      <c r="A35" s="70" t="s">
        <v>195</v>
      </c>
      <c r="B35" s="55"/>
      <c r="C35" s="56">
        <v>15</v>
      </c>
      <c r="D35" s="72"/>
      <c r="E35" s="72">
        <v>0</v>
      </c>
      <c r="F35" s="55"/>
      <c r="G35" s="72">
        <v>0</v>
      </c>
      <c r="H35" s="55"/>
      <c r="I35" s="72">
        <v>0</v>
      </c>
      <c r="J35" s="55"/>
      <c r="K35" s="72">
        <v>0</v>
      </c>
      <c r="L35" s="55"/>
      <c r="M35" s="72">
        <v>0</v>
      </c>
      <c r="N35" s="72"/>
      <c r="O35" s="72">
        <v>0</v>
      </c>
      <c r="P35" s="55"/>
      <c r="Q35" s="72">
        <v>-964553</v>
      </c>
      <c r="R35" s="55"/>
      <c r="S35" s="72">
        <v>0</v>
      </c>
      <c r="T35" s="55"/>
      <c r="U35" s="72">
        <v>0</v>
      </c>
      <c r="V35" s="55"/>
      <c r="W35" s="57">
        <v>0</v>
      </c>
      <c r="X35" s="55"/>
      <c r="Y35" s="72">
        <v>0</v>
      </c>
      <c r="Z35" s="55"/>
      <c r="AA35" s="57">
        <f t="shared" si="0"/>
        <v>0</v>
      </c>
      <c r="AB35" s="55"/>
      <c r="AC35" s="57">
        <f>SUM(AA35,Q35,O35,M35,K35,I35,G35,E35)</f>
        <v>-964553</v>
      </c>
      <c r="AD35" s="55"/>
      <c r="AE35" s="72">
        <v>0</v>
      </c>
      <c r="AF35" s="55"/>
      <c r="AG35" s="57">
        <f t="shared" si="1"/>
        <v>-964553</v>
      </c>
    </row>
    <row r="36" spans="1:33" ht="16.5" customHeight="1" x14ac:dyDescent="0.2">
      <c r="A36" s="70" t="s">
        <v>196</v>
      </c>
      <c r="B36" s="55"/>
      <c r="C36" s="56"/>
      <c r="D36" s="72"/>
      <c r="E36" s="72">
        <v>0</v>
      </c>
      <c r="F36" s="55"/>
      <c r="G36" s="72">
        <v>0</v>
      </c>
      <c r="H36" s="55"/>
      <c r="I36" s="72">
        <v>0</v>
      </c>
      <c r="J36" s="55"/>
      <c r="K36" s="72">
        <v>0</v>
      </c>
      <c r="L36" s="55"/>
      <c r="M36" s="72">
        <v>0</v>
      </c>
      <c r="N36" s="72"/>
      <c r="O36" s="72">
        <v>0</v>
      </c>
      <c r="P36" s="55"/>
      <c r="Q36" s="72">
        <v>0</v>
      </c>
      <c r="R36" s="55"/>
      <c r="S36" s="72">
        <v>0</v>
      </c>
      <c r="T36" s="55"/>
      <c r="U36" s="72">
        <v>0</v>
      </c>
      <c r="V36" s="55"/>
      <c r="W36" s="57">
        <v>0</v>
      </c>
      <c r="X36" s="55"/>
      <c r="Y36" s="72">
        <v>0</v>
      </c>
      <c r="Z36" s="55"/>
      <c r="AA36" s="57">
        <f t="shared" si="0"/>
        <v>0</v>
      </c>
      <c r="AB36" s="55"/>
      <c r="AC36" s="57">
        <f>SUM(AA36,Q36,O36,M36,K36,I36,G36,E36)</f>
        <v>0</v>
      </c>
      <c r="AD36" s="55"/>
      <c r="AE36" s="55">
        <v>-435047</v>
      </c>
      <c r="AF36" s="55"/>
      <c r="AG36" s="57">
        <f t="shared" si="1"/>
        <v>-435047</v>
      </c>
    </row>
    <row r="37" spans="1:33" ht="16.5" customHeight="1" x14ac:dyDescent="0.2">
      <c r="A37" s="70" t="s">
        <v>197</v>
      </c>
      <c r="B37" s="55"/>
      <c r="C37" s="56"/>
      <c r="D37" s="72"/>
      <c r="E37" s="72"/>
      <c r="F37" s="72"/>
      <c r="G37" s="72"/>
      <c r="H37" s="72"/>
      <c r="I37" s="72"/>
      <c r="J37" s="72"/>
      <c r="K37" s="72"/>
      <c r="L37" s="72"/>
      <c r="M37" s="72"/>
      <c r="N37" s="72"/>
      <c r="O37" s="72"/>
      <c r="P37" s="57"/>
      <c r="Q37" s="72"/>
      <c r="R37" s="72"/>
      <c r="S37" s="72"/>
      <c r="T37" s="72"/>
      <c r="U37" s="72"/>
      <c r="V37" s="72"/>
      <c r="W37" s="72"/>
      <c r="X37" s="72"/>
      <c r="Y37" s="72"/>
      <c r="Z37" s="72"/>
      <c r="AA37" s="57"/>
      <c r="AB37" s="57"/>
      <c r="AC37" s="57"/>
      <c r="AD37" s="57"/>
      <c r="AE37" s="72"/>
      <c r="AF37" s="72"/>
      <c r="AG37" s="57"/>
    </row>
    <row r="38" spans="1:33" ht="16.5" customHeight="1" x14ac:dyDescent="0.2">
      <c r="A38" s="55"/>
      <c r="B38" s="55" t="s">
        <v>198</v>
      </c>
      <c r="C38" s="56"/>
      <c r="D38" s="72"/>
      <c r="E38" s="73">
        <v>0</v>
      </c>
      <c r="F38" s="55"/>
      <c r="G38" s="73">
        <v>0</v>
      </c>
      <c r="H38" s="55"/>
      <c r="I38" s="73">
        <v>0</v>
      </c>
      <c r="J38" s="55"/>
      <c r="K38" s="73">
        <v>0</v>
      </c>
      <c r="L38" s="55"/>
      <c r="M38" s="73">
        <v>0</v>
      </c>
      <c r="N38" s="74"/>
      <c r="O38" s="73">
        <v>0</v>
      </c>
      <c r="P38" s="57"/>
      <c r="Q38" s="73">
        <v>1598601</v>
      </c>
      <c r="R38" s="74"/>
      <c r="S38" s="73">
        <v>462660</v>
      </c>
      <c r="T38" s="74"/>
      <c r="U38" s="73">
        <v>-777067</v>
      </c>
      <c r="V38" s="74"/>
      <c r="W38" s="73">
        <v>-17162</v>
      </c>
      <c r="X38" s="74"/>
      <c r="Y38" s="73">
        <v>0</v>
      </c>
      <c r="Z38" s="74"/>
      <c r="AA38" s="62">
        <f>SUM(S38:Y38)</f>
        <v>-331569</v>
      </c>
      <c r="AB38" s="57"/>
      <c r="AC38" s="62">
        <f>SUM(AA38,Q38,O38,M38,K38,I38,G38,E38)</f>
        <v>1267032</v>
      </c>
      <c r="AD38" s="74"/>
      <c r="AE38" s="73">
        <v>652568</v>
      </c>
      <c r="AF38" s="74"/>
      <c r="AG38" s="62">
        <f>SUM(AE38,AC38)</f>
        <v>1919600</v>
      </c>
    </row>
    <row r="39" spans="1:33" ht="16.5" customHeight="1" x14ac:dyDescent="0.2">
      <c r="A39" s="70"/>
      <c r="B39" s="55"/>
      <c r="C39" s="56"/>
      <c r="D39" s="74"/>
      <c r="E39" s="74"/>
      <c r="F39" s="74"/>
      <c r="G39" s="74"/>
      <c r="H39" s="74"/>
      <c r="I39" s="74"/>
      <c r="J39" s="74"/>
      <c r="K39" s="74"/>
      <c r="L39" s="74"/>
      <c r="M39" s="74"/>
      <c r="N39" s="74"/>
      <c r="O39" s="74"/>
      <c r="P39" s="57"/>
      <c r="Q39" s="74"/>
      <c r="R39" s="74"/>
      <c r="S39" s="74"/>
      <c r="T39" s="74"/>
      <c r="U39" s="74"/>
      <c r="V39" s="74"/>
      <c r="W39" s="74"/>
      <c r="X39" s="74"/>
      <c r="Y39" s="74"/>
      <c r="Z39" s="74"/>
      <c r="AA39" s="74"/>
      <c r="AB39" s="74"/>
      <c r="AC39" s="74"/>
      <c r="AD39" s="74"/>
      <c r="AE39" s="74"/>
      <c r="AF39" s="74"/>
      <c r="AG39" s="74"/>
    </row>
    <row r="40" spans="1:33" ht="16.5" customHeight="1" thickBot="1" x14ac:dyDescent="0.25">
      <c r="A40" s="174" t="s">
        <v>199</v>
      </c>
      <c r="B40" s="174"/>
      <c r="C40" s="174"/>
      <c r="D40" s="57"/>
      <c r="E40" s="75">
        <f>SUM(E23:E38)</f>
        <v>5213800</v>
      </c>
      <c r="F40" s="57"/>
      <c r="G40" s="75">
        <f>SUM(G23:G38)</f>
        <v>9644040</v>
      </c>
      <c r="H40" s="57"/>
      <c r="I40" s="75">
        <f>SUM(I23:I38)</f>
        <v>7951674</v>
      </c>
      <c r="J40" s="57"/>
      <c r="K40" s="75">
        <f>SUM(K23:K38)</f>
        <v>-158627</v>
      </c>
      <c r="L40" s="57"/>
      <c r="M40" s="75">
        <f>SUM(M23:M38)</f>
        <v>155197</v>
      </c>
      <c r="N40" s="57"/>
      <c r="O40" s="75">
        <f>SUM(O23:O38)</f>
        <v>334427</v>
      </c>
      <c r="P40" s="57"/>
      <c r="Q40" s="75">
        <f>SUM(Q23:Q38)</f>
        <v>6359508</v>
      </c>
      <c r="R40" s="57"/>
      <c r="S40" s="75">
        <f>SUM(S23:S38)</f>
        <v>-374634</v>
      </c>
      <c r="T40" s="57"/>
      <c r="U40" s="75">
        <f>SUM(U23:U38)</f>
        <v>-1789189</v>
      </c>
      <c r="V40" s="57"/>
      <c r="W40" s="75">
        <f>SUM(W23:W38)</f>
        <v>-56601</v>
      </c>
      <c r="X40" s="57"/>
      <c r="Y40" s="75">
        <f>SUM(Y23:Y38)</f>
        <v>-98676</v>
      </c>
      <c r="Z40" s="57"/>
      <c r="AA40" s="75">
        <f>SUM(AA23:AA38)</f>
        <v>-2319100</v>
      </c>
      <c r="AB40" s="57"/>
      <c r="AC40" s="75">
        <f>SUM(AC23:AC38)</f>
        <v>27180919</v>
      </c>
      <c r="AD40" s="57"/>
      <c r="AE40" s="75">
        <f>SUM(AE23:AE38)</f>
        <v>10562884</v>
      </c>
      <c r="AF40" s="57"/>
      <c r="AG40" s="75">
        <f>SUM(AG23:AG38)</f>
        <v>37743803</v>
      </c>
    </row>
    <row r="41" spans="1:33" ht="16.5" customHeight="1" thickTop="1" x14ac:dyDescent="0.2">
      <c r="A41" s="70"/>
      <c r="B41" s="55"/>
      <c r="C41" s="56"/>
      <c r="D41" s="72"/>
      <c r="E41" s="72"/>
      <c r="F41" s="72"/>
      <c r="G41" s="72"/>
      <c r="H41" s="72"/>
      <c r="I41" s="72"/>
      <c r="J41" s="72"/>
      <c r="K41" s="72"/>
      <c r="L41" s="72"/>
      <c r="M41" s="72"/>
      <c r="N41" s="72"/>
      <c r="O41" s="72"/>
      <c r="P41" s="57"/>
      <c r="Q41" s="72"/>
      <c r="R41" s="72"/>
      <c r="S41" s="72"/>
      <c r="T41" s="72"/>
      <c r="U41" s="72"/>
      <c r="V41" s="72"/>
      <c r="W41" s="72"/>
      <c r="X41" s="72"/>
      <c r="Y41" s="72"/>
      <c r="Z41" s="72"/>
      <c r="AA41" s="57"/>
      <c r="AB41" s="72"/>
      <c r="AC41" s="57"/>
      <c r="AD41" s="57"/>
      <c r="AE41" s="72"/>
      <c r="AF41" s="57"/>
      <c r="AG41" s="57"/>
    </row>
    <row r="42" spans="1:33" ht="16.5" customHeight="1" x14ac:dyDescent="0.2">
      <c r="A42" s="70"/>
      <c r="B42" s="55"/>
      <c r="C42" s="56"/>
      <c r="D42" s="72"/>
      <c r="E42" s="72"/>
      <c r="F42" s="72"/>
      <c r="G42" s="72"/>
      <c r="H42" s="72"/>
      <c r="I42" s="72"/>
      <c r="J42" s="72"/>
      <c r="K42" s="72"/>
      <c r="L42" s="72"/>
      <c r="M42" s="72"/>
      <c r="N42" s="72"/>
      <c r="O42" s="72"/>
      <c r="P42" s="57"/>
      <c r="Q42" s="72"/>
      <c r="R42" s="72"/>
      <c r="S42" s="72"/>
      <c r="T42" s="72"/>
      <c r="U42" s="72"/>
      <c r="V42" s="72"/>
      <c r="W42" s="72"/>
      <c r="X42" s="72"/>
      <c r="Y42" s="72"/>
      <c r="Z42" s="72"/>
      <c r="AA42" s="57"/>
      <c r="AB42" s="72"/>
      <c r="AC42" s="57"/>
      <c r="AD42" s="57"/>
      <c r="AE42" s="72"/>
      <c r="AF42" s="57"/>
      <c r="AG42" s="57"/>
    </row>
    <row r="43" spans="1:33" ht="16.5" customHeight="1" x14ac:dyDescent="0.2">
      <c r="A43" s="70"/>
      <c r="B43" s="55"/>
      <c r="C43" s="56"/>
      <c r="D43" s="72"/>
      <c r="E43" s="72"/>
      <c r="F43" s="72"/>
      <c r="G43" s="72"/>
      <c r="H43" s="72"/>
      <c r="I43" s="72"/>
      <c r="J43" s="72"/>
      <c r="K43" s="72"/>
      <c r="L43" s="72"/>
      <c r="M43" s="72"/>
      <c r="N43" s="72"/>
      <c r="O43" s="72"/>
      <c r="P43" s="57"/>
      <c r="Q43" s="72"/>
      <c r="R43" s="72"/>
      <c r="S43" s="72"/>
      <c r="T43" s="72"/>
      <c r="U43" s="72"/>
      <c r="V43" s="72"/>
      <c r="W43" s="72"/>
      <c r="X43" s="72"/>
      <c r="Y43" s="72"/>
      <c r="Z43" s="72"/>
      <c r="AA43" s="57"/>
      <c r="AB43" s="72"/>
      <c r="AC43" s="57"/>
      <c r="AD43" s="57"/>
      <c r="AE43" s="72"/>
      <c r="AF43" s="57"/>
      <c r="AG43" s="57"/>
    </row>
    <row r="44" spans="1:33" ht="19.5" customHeight="1" x14ac:dyDescent="0.2">
      <c r="A44" s="70"/>
      <c r="B44" s="55"/>
      <c r="C44" s="56"/>
      <c r="D44" s="72"/>
      <c r="E44" s="72"/>
      <c r="F44" s="72"/>
      <c r="G44" s="72"/>
      <c r="H44" s="72"/>
      <c r="I44" s="72"/>
      <c r="J44" s="72"/>
      <c r="K44" s="72"/>
      <c r="L44" s="72"/>
      <c r="M44" s="72"/>
      <c r="N44" s="72"/>
      <c r="O44" s="72"/>
      <c r="P44" s="57"/>
      <c r="Q44" s="72"/>
      <c r="R44" s="72"/>
      <c r="S44" s="72"/>
      <c r="T44" s="72"/>
      <c r="U44" s="72"/>
      <c r="V44" s="72"/>
      <c r="W44" s="72"/>
      <c r="X44" s="72"/>
      <c r="Y44" s="72"/>
      <c r="Z44" s="72"/>
      <c r="AA44" s="57"/>
      <c r="AB44" s="72"/>
      <c r="AC44" s="57"/>
      <c r="AD44" s="57"/>
      <c r="AE44" s="72"/>
      <c r="AF44" s="57"/>
      <c r="AG44" s="57"/>
    </row>
    <row r="45" spans="1:33" ht="16.5" customHeight="1" x14ac:dyDescent="0.2">
      <c r="A45" s="70"/>
      <c r="B45" s="55"/>
      <c r="C45" s="56"/>
      <c r="D45" s="72"/>
      <c r="E45" s="72"/>
      <c r="F45" s="72"/>
      <c r="G45" s="72"/>
      <c r="H45" s="72"/>
      <c r="I45" s="72"/>
      <c r="J45" s="72"/>
      <c r="K45" s="72"/>
      <c r="L45" s="72"/>
      <c r="M45" s="72"/>
      <c r="N45" s="72"/>
      <c r="O45" s="72"/>
      <c r="P45" s="57"/>
      <c r="Q45" s="72"/>
      <c r="R45" s="72"/>
      <c r="S45" s="72"/>
      <c r="T45" s="72"/>
      <c r="U45" s="72"/>
      <c r="V45" s="72"/>
      <c r="W45" s="72"/>
      <c r="X45" s="72"/>
      <c r="Y45" s="72"/>
      <c r="Z45" s="72"/>
      <c r="AA45" s="57"/>
      <c r="AB45" s="72"/>
      <c r="AC45" s="57"/>
      <c r="AD45" s="57"/>
      <c r="AE45" s="72"/>
      <c r="AF45" s="57"/>
      <c r="AG45" s="57"/>
    </row>
    <row r="46" spans="1:33" ht="21.95" customHeight="1" x14ac:dyDescent="0.2">
      <c r="A46" s="175" t="s">
        <v>50</v>
      </c>
      <c r="B46" s="175"/>
      <c r="C46" s="175"/>
      <c r="D46" s="175"/>
      <c r="E46" s="175"/>
      <c r="F46" s="175"/>
      <c r="G46" s="175"/>
      <c r="H46" s="175"/>
      <c r="I46" s="175"/>
      <c r="J46" s="175"/>
      <c r="K46" s="175"/>
      <c r="L46" s="175"/>
      <c r="M46" s="175"/>
      <c r="N46" s="175"/>
      <c r="O46" s="175"/>
      <c r="P46" s="175"/>
      <c r="Q46" s="175"/>
      <c r="R46" s="175"/>
      <c r="S46" s="175"/>
      <c r="T46" s="175"/>
      <c r="U46" s="175"/>
      <c r="V46" s="175"/>
      <c r="W46" s="175"/>
      <c r="X46" s="175"/>
      <c r="Y46" s="175"/>
      <c r="Z46" s="175"/>
      <c r="AA46" s="175"/>
      <c r="AB46" s="175"/>
      <c r="AC46" s="175"/>
      <c r="AD46" s="175"/>
      <c r="AE46" s="175"/>
      <c r="AF46" s="175"/>
      <c r="AG46" s="175"/>
    </row>
  </sheetData>
  <mergeCells count="8">
    <mergeCell ref="A40:C40"/>
    <mergeCell ref="A46:AG46"/>
    <mergeCell ref="E6:AE6"/>
    <mergeCell ref="E7:AC7"/>
    <mergeCell ref="S8:AA8"/>
    <mergeCell ref="S9:W9"/>
    <mergeCell ref="S10:W10"/>
    <mergeCell ref="O13:Q13"/>
  </mergeCells>
  <pageMargins left="0.35" right="0.35" top="0.5" bottom="0.6" header="0.49" footer="0.4"/>
  <pageSetup paperSize="9" scale="70" firstPageNumber="7" orientation="landscape" useFirstPageNumber="1" horizontalDpi="1200" verticalDpi="1200" r:id="rId1"/>
  <headerFooter>
    <oddFooter>&amp;R&amp;"Arial,Regular"&amp;9&amp;P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14DE2F-4606-45A9-AD94-BCD03DF8DC79}">
  <dimension ref="A1:AE46"/>
  <sheetViews>
    <sheetView topLeftCell="A34" zoomScale="85" zoomScaleNormal="85" zoomScaleSheetLayoutView="70" workbookViewId="0">
      <selection activeCell="A47" sqref="A47:XFD121"/>
    </sheetView>
  </sheetViews>
  <sheetFormatPr defaultRowHeight="15" x14ac:dyDescent="0.25"/>
  <cols>
    <col min="1" max="1" width="1.42578125" customWidth="1"/>
    <col min="2" max="2" width="28.7109375" customWidth="1"/>
    <col min="3" max="3" width="4.85546875" customWidth="1"/>
    <col min="4" max="4" width="0.85546875" customWidth="1"/>
    <col min="5" max="5" width="10.85546875" customWidth="1"/>
    <col min="6" max="6" width="0.85546875" customWidth="1"/>
    <col min="7" max="7" width="10.140625" bestFit="1" customWidth="1"/>
    <col min="8" max="8" width="0.85546875" customWidth="1"/>
    <col min="9" max="9" width="10.85546875" customWidth="1"/>
    <col min="10" max="10" width="0.85546875" customWidth="1"/>
    <col min="11" max="11" width="10.85546875" customWidth="1"/>
    <col min="12" max="12" width="0.85546875" customWidth="1"/>
    <col min="13" max="13" width="11.85546875" customWidth="1"/>
    <col min="14" max="14" width="0.85546875" customWidth="1"/>
    <col min="15" max="15" width="12" customWidth="1"/>
    <col min="16" max="16" width="0.85546875" customWidth="1"/>
    <col min="17" max="17" width="9.85546875" bestFit="1" customWidth="1"/>
    <col min="18" max="18" width="0.85546875" customWidth="1"/>
    <col min="19" max="19" width="9.42578125" customWidth="1"/>
    <col min="20" max="20" width="0.85546875" customWidth="1"/>
    <col min="21" max="21" width="12" customWidth="1"/>
    <col min="22" max="22" width="0.85546875" customWidth="1"/>
    <col min="23" max="23" width="11.42578125" customWidth="1"/>
    <col min="24" max="24" width="0.85546875" customWidth="1"/>
    <col min="25" max="25" width="10.42578125" customWidth="1"/>
    <col min="26" max="26" width="0.85546875" customWidth="1"/>
    <col min="27" max="27" width="11.42578125" customWidth="1"/>
    <col min="28" max="28" width="0.85546875" customWidth="1"/>
    <col min="29" max="29" width="11.85546875" customWidth="1"/>
    <col min="30" max="30" width="0.85546875" customWidth="1"/>
    <col min="31" max="31" width="10.42578125" customWidth="1"/>
  </cols>
  <sheetData>
    <row r="1" spans="1:31" ht="16.5" customHeight="1" x14ac:dyDescent="0.25">
      <c r="A1" s="54" t="s">
        <v>0</v>
      </c>
      <c r="B1" s="55"/>
      <c r="C1" s="56"/>
      <c r="D1" s="57"/>
      <c r="E1" s="57"/>
      <c r="F1" s="57"/>
      <c r="G1" s="57"/>
      <c r="H1" s="57"/>
      <c r="I1" s="57"/>
      <c r="J1" s="57"/>
      <c r="K1" s="57"/>
      <c r="L1" s="57"/>
      <c r="M1" s="57"/>
      <c r="N1" s="57"/>
      <c r="O1" s="57"/>
      <c r="P1" s="57"/>
      <c r="Q1" s="57"/>
      <c r="R1" s="57"/>
      <c r="S1" s="57"/>
      <c r="T1" s="57"/>
      <c r="U1" s="57"/>
      <c r="V1" s="57"/>
      <c r="W1" s="57"/>
      <c r="X1" s="57"/>
      <c r="Y1" s="57"/>
      <c r="Z1" s="57"/>
      <c r="AA1" s="57"/>
      <c r="AB1" s="57"/>
      <c r="AC1" s="57"/>
      <c r="AD1" s="57"/>
      <c r="AE1" s="58"/>
    </row>
    <row r="2" spans="1:31" ht="16.5" customHeight="1" x14ac:dyDescent="0.25">
      <c r="A2" s="54" t="s">
        <v>200</v>
      </c>
      <c r="B2" s="55"/>
      <c r="C2" s="56"/>
      <c r="D2" s="57"/>
      <c r="E2" s="57"/>
      <c r="F2" s="57"/>
      <c r="G2" s="57"/>
      <c r="H2" s="57"/>
      <c r="I2" s="57"/>
      <c r="J2" s="57"/>
      <c r="K2" s="57"/>
      <c r="L2" s="57"/>
      <c r="M2" s="57"/>
      <c r="N2" s="57"/>
      <c r="O2" s="57"/>
      <c r="P2" s="57"/>
      <c r="Q2" s="57"/>
      <c r="R2" s="57"/>
      <c r="S2" s="57"/>
      <c r="T2" s="57"/>
      <c r="U2" s="57"/>
      <c r="V2" s="57"/>
      <c r="W2" s="57"/>
      <c r="X2" s="57"/>
      <c r="Y2" s="57"/>
      <c r="Z2" s="57"/>
      <c r="AA2" s="57"/>
      <c r="AB2" s="57"/>
      <c r="AC2" s="57"/>
      <c r="AD2" s="57"/>
      <c r="AE2" s="57"/>
    </row>
    <row r="3" spans="1:31" ht="16.5" customHeight="1" x14ac:dyDescent="0.25">
      <c r="A3" s="59" t="s">
        <v>126</v>
      </c>
      <c r="B3" s="60"/>
      <c r="C3" s="61"/>
      <c r="D3" s="62"/>
      <c r="E3" s="62"/>
      <c r="F3" s="62"/>
      <c r="G3" s="62"/>
      <c r="H3" s="62"/>
      <c r="I3" s="62"/>
      <c r="J3" s="62"/>
      <c r="K3" s="62"/>
      <c r="L3" s="62"/>
      <c r="M3" s="62"/>
      <c r="N3" s="62"/>
      <c r="O3" s="62"/>
      <c r="P3" s="62"/>
      <c r="Q3" s="62"/>
      <c r="R3" s="62"/>
      <c r="S3" s="62"/>
      <c r="T3" s="62"/>
      <c r="U3" s="62"/>
      <c r="V3" s="62"/>
      <c r="W3" s="62"/>
      <c r="X3" s="62"/>
      <c r="Y3" s="62"/>
      <c r="Z3" s="62"/>
      <c r="AA3" s="62"/>
      <c r="AB3" s="62"/>
      <c r="AC3" s="62"/>
      <c r="AD3" s="62"/>
      <c r="AE3" s="62"/>
    </row>
    <row r="4" spans="1:31" ht="16.5" customHeight="1" x14ac:dyDescent="0.25">
      <c r="A4" s="54"/>
      <c r="B4" s="55"/>
      <c r="C4" s="56"/>
      <c r="D4" s="57"/>
      <c r="E4" s="57"/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  <c r="U4" s="57"/>
      <c r="V4" s="57"/>
      <c r="W4" s="57"/>
      <c r="X4" s="57"/>
      <c r="Y4" s="57"/>
      <c r="Z4" s="57"/>
      <c r="AA4" s="57"/>
      <c r="AB4" s="57"/>
      <c r="AC4" s="57"/>
      <c r="AD4" s="57"/>
      <c r="AE4" s="57"/>
    </row>
    <row r="5" spans="1:31" ht="16.5" customHeight="1" x14ac:dyDescent="0.25">
      <c r="A5" s="54"/>
      <c r="B5" s="55"/>
      <c r="C5" s="56"/>
      <c r="D5" s="57"/>
      <c r="E5" s="57"/>
      <c r="F5" s="57"/>
      <c r="G5" s="57"/>
      <c r="H5" s="57"/>
      <c r="I5" s="57"/>
      <c r="J5" s="57"/>
      <c r="K5" s="57"/>
      <c r="L5" s="57"/>
      <c r="M5" s="57"/>
      <c r="N5" s="57"/>
      <c r="O5" s="57"/>
      <c r="P5" s="57"/>
      <c r="Q5" s="57"/>
      <c r="R5" s="57"/>
      <c r="S5" s="57"/>
      <c r="T5" s="57"/>
      <c r="U5" s="57"/>
      <c r="V5" s="57"/>
      <c r="W5" s="57"/>
      <c r="X5" s="57"/>
      <c r="Y5" s="57"/>
      <c r="Z5" s="57"/>
      <c r="AA5" s="57"/>
      <c r="AB5" s="57"/>
      <c r="AC5" s="57"/>
      <c r="AD5" s="57"/>
      <c r="AE5" s="57"/>
    </row>
    <row r="6" spans="1:31" ht="16.5" customHeight="1" x14ac:dyDescent="0.25">
      <c r="A6" s="54"/>
      <c r="B6" s="55"/>
      <c r="C6" s="56"/>
      <c r="D6" s="56"/>
      <c r="E6" s="176" t="s">
        <v>131</v>
      </c>
      <c r="F6" s="176"/>
      <c r="G6" s="176"/>
      <c r="H6" s="176"/>
      <c r="I6" s="176"/>
      <c r="J6" s="176"/>
      <c r="K6" s="176"/>
      <c r="L6" s="176"/>
      <c r="M6" s="176"/>
      <c r="N6" s="176"/>
      <c r="O6" s="176"/>
      <c r="P6" s="176"/>
      <c r="Q6" s="176"/>
      <c r="R6" s="176"/>
      <c r="S6" s="176"/>
      <c r="T6" s="176"/>
      <c r="U6" s="176"/>
      <c r="V6" s="176"/>
      <c r="W6" s="176"/>
      <c r="X6" s="176"/>
      <c r="Y6" s="176"/>
      <c r="Z6" s="176"/>
      <c r="AA6" s="176"/>
      <c r="AB6" s="176"/>
      <c r="AC6" s="176"/>
      <c r="AD6" s="63"/>
      <c r="AE6" s="64" t="s">
        <v>13</v>
      </c>
    </row>
    <row r="7" spans="1:31" ht="16.5" customHeight="1" x14ac:dyDescent="0.25">
      <c r="A7" s="54"/>
      <c r="B7" s="55"/>
      <c r="C7" s="56"/>
      <c r="D7" s="56"/>
      <c r="E7" s="177" t="s">
        <v>132</v>
      </c>
      <c r="F7" s="177"/>
      <c r="G7" s="177"/>
      <c r="H7" s="177"/>
      <c r="I7" s="177"/>
      <c r="J7" s="177"/>
      <c r="K7" s="177"/>
      <c r="L7" s="177"/>
      <c r="M7" s="177"/>
      <c r="N7" s="177"/>
      <c r="O7" s="177"/>
      <c r="P7" s="177"/>
      <c r="Q7" s="177"/>
      <c r="R7" s="177"/>
      <c r="S7" s="177"/>
      <c r="T7" s="177"/>
      <c r="U7" s="177"/>
      <c r="V7" s="177"/>
      <c r="W7" s="177"/>
      <c r="X7" s="177"/>
      <c r="Y7" s="177"/>
      <c r="Z7" s="177"/>
      <c r="AA7" s="177"/>
      <c r="AB7" s="65"/>
      <c r="AC7" s="65"/>
      <c r="AD7" s="65"/>
      <c r="AE7" s="65"/>
    </row>
    <row r="8" spans="1:31" ht="16.5" customHeight="1" x14ac:dyDescent="0.25">
      <c r="A8" s="54"/>
      <c r="B8" s="55"/>
      <c r="C8" s="56"/>
      <c r="D8" s="57"/>
      <c r="E8" s="57"/>
      <c r="F8" s="57"/>
      <c r="G8" s="55"/>
      <c r="H8" s="57"/>
      <c r="I8" s="55"/>
      <c r="J8" s="57"/>
      <c r="K8" s="57"/>
      <c r="L8" s="57"/>
      <c r="M8" s="57"/>
      <c r="N8" s="57"/>
      <c r="O8" s="57"/>
      <c r="P8" s="57"/>
      <c r="Q8" s="176" t="s">
        <v>94</v>
      </c>
      <c r="R8" s="176"/>
      <c r="S8" s="176"/>
      <c r="T8" s="176"/>
      <c r="U8" s="176"/>
      <c r="V8" s="176"/>
      <c r="W8" s="176"/>
      <c r="X8" s="176"/>
      <c r="Y8" s="176"/>
      <c r="Z8" s="58"/>
      <c r="AA8" s="58"/>
      <c r="AB8" s="57"/>
      <c r="AC8" s="57"/>
      <c r="AD8" s="57"/>
      <c r="AE8" s="57"/>
    </row>
    <row r="9" spans="1:31" ht="16.5" customHeight="1" x14ac:dyDescent="0.25">
      <c r="A9" s="54"/>
      <c r="B9" s="55"/>
      <c r="C9" s="56"/>
      <c r="D9" s="57"/>
      <c r="E9" s="57"/>
      <c r="F9" s="57"/>
      <c r="G9" s="58"/>
      <c r="H9" s="57"/>
      <c r="I9" s="58"/>
      <c r="J9" s="57"/>
      <c r="K9" s="57"/>
      <c r="L9" s="57"/>
      <c r="M9" s="57"/>
      <c r="N9" s="57"/>
      <c r="O9" s="57"/>
      <c r="P9" s="57"/>
      <c r="Q9" s="179" t="s">
        <v>134</v>
      </c>
      <c r="R9" s="179"/>
      <c r="S9" s="179"/>
      <c r="T9" s="179"/>
      <c r="U9" s="179"/>
      <c r="V9" s="58"/>
      <c r="W9" s="58"/>
      <c r="X9" s="58"/>
      <c r="Y9" s="58"/>
      <c r="Z9" s="58"/>
      <c r="AA9" s="58"/>
      <c r="AB9" s="57"/>
      <c r="AC9" s="57"/>
      <c r="AD9" s="57"/>
      <c r="AE9" s="57"/>
    </row>
    <row r="10" spans="1:31" ht="16.5" customHeight="1" x14ac:dyDescent="0.25">
      <c r="A10" s="54"/>
      <c r="B10" s="55"/>
      <c r="C10" s="56"/>
      <c r="D10" s="57"/>
      <c r="E10" s="57"/>
      <c r="F10" s="57"/>
      <c r="G10" s="55"/>
      <c r="H10" s="57"/>
      <c r="I10" s="58"/>
      <c r="J10" s="57"/>
      <c r="K10" s="57"/>
      <c r="L10" s="57"/>
      <c r="M10" s="57"/>
      <c r="N10" s="57"/>
      <c r="O10" s="57"/>
      <c r="P10" s="57"/>
      <c r="Q10" s="176" t="s">
        <v>136</v>
      </c>
      <c r="R10" s="176"/>
      <c r="S10" s="176"/>
      <c r="T10" s="176"/>
      <c r="U10" s="176"/>
      <c r="V10" s="58"/>
      <c r="W10" s="58"/>
      <c r="X10" s="58"/>
      <c r="Y10" s="58"/>
      <c r="Z10" s="58"/>
      <c r="AA10" s="58"/>
      <c r="AB10" s="57"/>
      <c r="AC10" s="57"/>
      <c r="AD10" s="57"/>
      <c r="AE10" s="57"/>
    </row>
    <row r="11" spans="1:31" ht="16.5" customHeight="1" x14ac:dyDescent="0.25">
      <c r="A11" s="54"/>
      <c r="B11" s="55"/>
      <c r="C11" s="56"/>
      <c r="D11" s="57"/>
      <c r="E11" s="57"/>
      <c r="F11" s="57"/>
      <c r="G11" s="55"/>
      <c r="H11" s="57"/>
      <c r="I11" s="58"/>
      <c r="J11" s="57"/>
      <c r="K11" s="57"/>
      <c r="L11" s="57"/>
      <c r="M11" s="57"/>
      <c r="N11" s="57"/>
      <c r="O11" s="57"/>
      <c r="P11" s="57"/>
      <c r="Q11" s="65"/>
      <c r="R11" s="65"/>
      <c r="S11" s="65"/>
      <c r="T11" s="65"/>
      <c r="U11" s="65" t="s">
        <v>138</v>
      </c>
      <c r="V11" s="58"/>
      <c r="W11" s="58" t="s">
        <v>139</v>
      </c>
      <c r="X11" s="58"/>
      <c r="Y11" s="58"/>
      <c r="Z11" s="58"/>
      <c r="AA11" s="58"/>
      <c r="AB11" s="57"/>
      <c r="AC11" s="57"/>
      <c r="AD11" s="57"/>
      <c r="AE11" s="57"/>
    </row>
    <row r="12" spans="1:31" ht="16.5" customHeight="1" x14ac:dyDescent="0.25">
      <c r="A12" s="54"/>
      <c r="B12" s="55"/>
      <c r="C12" s="56"/>
      <c r="D12" s="57"/>
      <c r="E12" s="57"/>
      <c r="F12" s="57"/>
      <c r="G12" s="58" t="s">
        <v>140</v>
      </c>
      <c r="H12" s="57"/>
      <c r="I12" s="58"/>
      <c r="J12" s="57"/>
      <c r="K12" s="57"/>
      <c r="L12" s="57"/>
      <c r="M12" s="57"/>
      <c r="N12" s="57"/>
      <c r="O12" s="57"/>
      <c r="P12" s="57"/>
      <c r="Q12" s="65"/>
      <c r="R12" s="65"/>
      <c r="S12" s="65"/>
      <c r="T12" s="65"/>
      <c r="U12" s="65" t="s">
        <v>142</v>
      </c>
      <c r="V12" s="58"/>
      <c r="W12" s="58" t="s">
        <v>143</v>
      </c>
      <c r="X12" s="58"/>
      <c r="Y12" s="58"/>
      <c r="Z12" s="58"/>
      <c r="AA12" s="58"/>
      <c r="AB12" s="57"/>
      <c r="AC12" s="57"/>
      <c r="AD12" s="57"/>
      <c r="AE12" s="57"/>
    </row>
    <row r="13" spans="1:31" ht="16.5" customHeight="1" x14ac:dyDescent="0.25">
      <c r="A13" s="55"/>
      <c r="B13" s="55"/>
      <c r="C13" s="56"/>
      <c r="D13" s="58"/>
      <c r="E13" s="58" t="s">
        <v>144</v>
      </c>
      <c r="F13" s="58"/>
      <c r="G13" s="58" t="s">
        <v>145</v>
      </c>
      <c r="H13" s="58"/>
      <c r="I13" s="58" t="s">
        <v>146</v>
      </c>
      <c r="J13" s="58"/>
      <c r="K13" s="58" t="s">
        <v>148</v>
      </c>
      <c r="L13" s="58"/>
      <c r="M13" s="176" t="s">
        <v>91</v>
      </c>
      <c r="N13" s="176"/>
      <c r="O13" s="176"/>
      <c r="P13" s="58"/>
      <c r="Q13" s="58" t="s">
        <v>149</v>
      </c>
      <c r="R13" s="58"/>
      <c r="S13" s="58"/>
      <c r="T13" s="58"/>
      <c r="U13" s="58" t="s">
        <v>150</v>
      </c>
      <c r="V13" s="58"/>
      <c r="W13" s="58" t="s">
        <v>151</v>
      </c>
      <c r="X13" s="58"/>
      <c r="Y13" s="58" t="s">
        <v>152</v>
      </c>
      <c r="Z13" s="58"/>
      <c r="AA13" s="58"/>
      <c r="AB13" s="58"/>
      <c r="AC13" s="58"/>
      <c r="AD13" s="58"/>
      <c r="AE13" s="58"/>
    </row>
    <row r="14" spans="1:31" ht="16.5" customHeight="1" x14ac:dyDescent="0.25">
      <c r="A14" s="55"/>
      <c r="B14" s="55"/>
      <c r="C14" s="56"/>
      <c r="D14" s="58"/>
      <c r="E14" s="58" t="s">
        <v>153</v>
      </c>
      <c r="F14" s="58"/>
      <c r="G14" s="58" t="s">
        <v>154</v>
      </c>
      <c r="H14" s="58"/>
      <c r="I14" s="58" t="s">
        <v>155</v>
      </c>
      <c r="J14" s="58"/>
      <c r="K14" s="67" t="s">
        <v>157</v>
      </c>
      <c r="L14" s="58"/>
      <c r="M14" s="58" t="s">
        <v>158</v>
      </c>
      <c r="N14" s="58"/>
      <c r="O14" s="58"/>
      <c r="P14" s="58"/>
      <c r="Q14" s="58" t="s">
        <v>159</v>
      </c>
      <c r="R14" s="58"/>
      <c r="S14" s="58" t="s">
        <v>160</v>
      </c>
      <c r="T14" s="58"/>
      <c r="U14" s="58" t="s">
        <v>161</v>
      </c>
      <c r="V14" s="58"/>
      <c r="W14" s="58" t="s">
        <v>162</v>
      </c>
      <c r="X14" s="58"/>
      <c r="Y14" s="58" t="s">
        <v>163</v>
      </c>
      <c r="Z14" s="58"/>
      <c r="AA14" s="58" t="s">
        <v>164</v>
      </c>
      <c r="AB14" s="58"/>
      <c r="AC14" s="58" t="s">
        <v>165</v>
      </c>
      <c r="AD14" s="58"/>
      <c r="AE14" s="58"/>
    </row>
    <row r="15" spans="1:31" ht="16.5" customHeight="1" x14ac:dyDescent="0.25">
      <c r="A15" s="55"/>
      <c r="B15" s="55"/>
      <c r="C15" s="68" t="s">
        <v>166</v>
      </c>
      <c r="D15" s="58"/>
      <c r="E15" s="64" t="s">
        <v>167</v>
      </c>
      <c r="F15" s="58"/>
      <c r="G15" s="64" t="s">
        <v>168</v>
      </c>
      <c r="H15" s="58"/>
      <c r="I15" s="64" t="s">
        <v>169</v>
      </c>
      <c r="J15" s="58"/>
      <c r="K15" s="64" t="s">
        <v>156</v>
      </c>
      <c r="L15" s="58"/>
      <c r="M15" s="64" t="s">
        <v>171</v>
      </c>
      <c r="N15" s="58"/>
      <c r="O15" s="64" t="s">
        <v>93</v>
      </c>
      <c r="P15" s="58"/>
      <c r="Q15" s="64" t="s">
        <v>172</v>
      </c>
      <c r="R15" s="58"/>
      <c r="S15" s="64" t="s">
        <v>173</v>
      </c>
      <c r="T15" s="58"/>
      <c r="U15" s="64" t="s">
        <v>174</v>
      </c>
      <c r="V15" s="58"/>
      <c r="W15" s="64" t="s">
        <v>175</v>
      </c>
      <c r="X15" s="58"/>
      <c r="Y15" s="64" t="s">
        <v>176</v>
      </c>
      <c r="Z15" s="58"/>
      <c r="AA15" s="64" t="s">
        <v>177</v>
      </c>
      <c r="AB15" s="58"/>
      <c r="AC15" s="64" t="s">
        <v>178</v>
      </c>
      <c r="AD15" s="58"/>
      <c r="AE15" s="64" t="s">
        <v>97</v>
      </c>
    </row>
    <row r="16" spans="1:31" ht="16.5" customHeight="1" x14ac:dyDescent="0.25">
      <c r="A16" s="55"/>
      <c r="B16" s="55"/>
      <c r="C16" s="56"/>
      <c r="D16" s="57"/>
      <c r="E16" s="57"/>
      <c r="F16" s="57"/>
      <c r="G16" s="57"/>
      <c r="H16" s="57"/>
      <c r="I16" s="57"/>
      <c r="J16" s="57"/>
      <c r="K16" s="57"/>
      <c r="L16" s="57"/>
      <c r="M16" s="57"/>
      <c r="N16" s="57"/>
      <c r="O16" s="57"/>
      <c r="P16" s="57"/>
      <c r="Q16" s="57"/>
      <c r="R16" s="57"/>
      <c r="S16" s="57"/>
      <c r="T16" s="57"/>
      <c r="U16" s="57"/>
      <c r="V16" s="57"/>
      <c r="W16" s="57"/>
      <c r="X16" s="57"/>
      <c r="Y16" s="57"/>
      <c r="Z16" s="57"/>
      <c r="AA16" s="57"/>
      <c r="AB16" s="57"/>
      <c r="AC16" s="57"/>
      <c r="AD16" s="57"/>
      <c r="AE16" s="57"/>
    </row>
    <row r="17" spans="1:31" ht="16.5" customHeight="1" x14ac:dyDescent="0.25">
      <c r="A17" s="69" t="s">
        <v>201</v>
      </c>
      <c r="B17" s="55"/>
      <c r="C17" s="56"/>
      <c r="D17" s="55"/>
      <c r="E17" s="55">
        <v>5213800</v>
      </c>
      <c r="F17" s="55"/>
      <c r="G17" s="55">
        <v>9644040</v>
      </c>
      <c r="H17" s="55"/>
      <c r="I17" s="55">
        <v>7951674</v>
      </c>
      <c r="J17" s="55"/>
      <c r="K17" s="55">
        <v>5123</v>
      </c>
      <c r="L17" s="55"/>
      <c r="M17" s="55">
        <v>411705</v>
      </c>
      <c r="N17" s="55"/>
      <c r="O17" s="55">
        <v>6656743</v>
      </c>
      <c r="P17" s="55"/>
      <c r="Q17" s="55">
        <v>-840038</v>
      </c>
      <c r="R17" s="55"/>
      <c r="S17" s="55">
        <v>-1421821</v>
      </c>
      <c r="T17" s="55"/>
      <c r="U17" s="55">
        <v>-52282</v>
      </c>
      <c r="V17" s="55"/>
      <c r="W17" s="55">
        <v>-98675</v>
      </c>
      <c r="X17" s="55"/>
      <c r="Y17" s="57">
        <f>SUM(W17,U17,Q17,S17)</f>
        <v>-2412816</v>
      </c>
      <c r="Z17" s="55"/>
      <c r="AA17" s="57">
        <f>SUM(Y17,O17,M17,K17,I17,G17,E17)</f>
        <v>27470269</v>
      </c>
      <c r="AB17" s="55"/>
      <c r="AC17" s="55">
        <v>11833813</v>
      </c>
      <c r="AD17" s="55"/>
      <c r="AE17" s="57">
        <f>SUM(AC17,AA17)</f>
        <v>39304082</v>
      </c>
    </row>
    <row r="18" spans="1:31" ht="16.5" customHeight="1" x14ac:dyDescent="0.25">
      <c r="A18" s="69" t="s">
        <v>184</v>
      </c>
      <c r="B18" s="55"/>
      <c r="C18" s="56"/>
      <c r="D18" s="57"/>
      <c r="E18" s="57"/>
      <c r="F18" s="57"/>
      <c r="G18" s="57"/>
      <c r="H18" s="57"/>
      <c r="I18" s="57"/>
      <c r="J18" s="57"/>
      <c r="K18" s="57"/>
      <c r="L18" s="57"/>
      <c r="M18" s="57"/>
      <c r="N18" s="57"/>
      <c r="O18" s="57"/>
      <c r="P18" s="57"/>
      <c r="Q18" s="57"/>
      <c r="R18" s="57"/>
      <c r="S18" s="57"/>
      <c r="T18" s="57"/>
      <c r="U18" s="57"/>
      <c r="V18" s="57"/>
      <c r="W18" s="57"/>
      <c r="X18" s="57"/>
      <c r="Y18" s="57"/>
      <c r="Z18" s="57"/>
      <c r="AA18" s="57"/>
      <c r="AB18" s="57"/>
      <c r="AC18" s="57"/>
      <c r="AD18" s="57"/>
      <c r="AE18" s="57"/>
    </row>
    <row r="19" spans="1:31" ht="16.5" customHeight="1" x14ac:dyDescent="0.25">
      <c r="A19" s="69"/>
      <c r="B19" s="54" t="s">
        <v>202</v>
      </c>
      <c r="C19" s="56"/>
      <c r="D19" s="57"/>
      <c r="E19" s="57"/>
      <c r="F19" s="57"/>
      <c r="G19" s="57"/>
      <c r="H19" s="57"/>
      <c r="I19" s="57"/>
      <c r="J19" s="57"/>
      <c r="K19" s="57"/>
      <c r="L19" s="57"/>
      <c r="M19" s="57"/>
      <c r="N19" s="57"/>
      <c r="O19" s="57"/>
      <c r="P19" s="57"/>
      <c r="Q19" s="57"/>
      <c r="R19" s="57"/>
      <c r="S19" s="57"/>
      <c r="T19" s="57"/>
      <c r="U19" s="57"/>
      <c r="V19" s="57"/>
      <c r="W19" s="57"/>
      <c r="X19" s="57"/>
      <c r="Y19" s="57"/>
      <c r="Z19" s="57"/>
      <c r="AA19" s="57"/>
      <c r="AB19" s="57"/>
      <c r="AC19" s="57"/>
      <c r="AD19" s="57"/>
      <c r="AE19" s="57"/>
    </row>
    <row r="20" spans="1:31" ht="16.5" customHeight="1" x14ac:dyDescent="0.25">
      <c r="A20" s="70" t="s">
        <v>190</v>
      </c>
      <c r="B20" s="55"/>
      <c r="C20" s="56"/>
      <c r="D20" s="57"/>
      <c r="E20" s="57"/>
      <c r="F20" s="57"/>
      <c r="G20" s="57"/>
      <c r="H20" s="57"/>
      <c r="I20" s="57"/>
      <c r="J20" s="57"/>
      <c r="K20" s="57"/>
      <c r="L20" s="57"/>
      <c r="M20" s="57"/>
      <c r="N20" s="57"/>
      <c r="O20" s="57"/>
      <c r="P20" s="57"/>
      <c r="Q20" s="57"/>
      <c r="R20" s="57"/>
      <c r="S20" s="57"/>
      <c r="T20" s="57"/>
      <c r="U20" s="57"/>
      <c r="V20" s="57"/>
      <c r="W20" s="57"/>
      <c r="X20" s="57"/>
      <c r="Y20" s="57"/>
      <c r="Z20" s="57"/>
      <c r="AA20" s="57"/>
      <c r="AB20" s="57"/>
      <c r="AC20" s="57"/>
      <c r="AD20" s="57"/>
      <c r="AE20" s="57"/>
    </row>
    <row r="21" spans="1:31" ht="16.5" customHeight="1" x14ac:dyDescent="0.25">
      <c r="A21" s="70"/>
      <c r="B21" s="55" t="s">
        <v>191</v>
      </c>
      <c r="C21" s="56"/>
      <c r="D21" s="57"/>
      <c r="E21" s="57">
        <v>0</v>
      </c>
      <c r="F21" s="57"/>
      <c r="G21" s="57">
        <v>0</v>
      </c>
      <c r="H21" s="57"/>
      <c r="I21" s="57">
        <v>0</v>
      </c>
      <c r="J21" s="57"/>
      <c r="K21" s="57">
        <v>0</v>
      </c>
      <c r="L21" s="57"/>
      <c r="M21" s="57">
        <v>0</v>
      </c>
      <c r="N21" s="57"/>
      <c r="O21" s="57">
        <v>0</v>
      </c>
      <c r="P21" s="57"/>
      <c r="Q21" s="57">
        <v>0</v>
      </c>
      <c r="R21" s="57"/>
      <c r="S21" s="57">
        <v>0</v>
      </c>
      <c r="T21" s="57"/>
      <c r="U21" s="57">
        <v>0</v>
      </c>
      <c r="V21" s="57"/>
      <c r="W21" s="57">
        <v>0</v>
      </c>
      <c r="X21" s="57"/>
      <c r="Y21" s="57">
        <f>SUM(W21,U21,Q21,S21)</f>
        <v>0</v>
      </c>
      <c r="Z21" s="57"/>
      <c r="AA21" s="57">
        <f>SUM(Y21,O21,M21,K21,I21,G21,E21)</f>
        <v>0</v>
      </c>
      <c r="AB21" s="57"/>
      <c r="AC21" s="57">
        <v>197250</v>
      </c>
      <c r="AD21" s="57"/>
      <c r="AE21" s="57">
        <f>SUM(AC21,AA21)</f>
        <v>197250</v>
      </c>
    </row>
    <row r="22" spans="1:31" ht="16.5" customHeight="1" x14ac:dyDescent="0.25">
      <c r="A22" s="70" t="s">
        <v>192</v>
      </c>
      <c r="B22" s="55"/>
      <c r="C22" s="56"/>
      <c r="D22" s="57"/>
      <c r="E22" s="57"/>
      <c r="F22" s="57"/>
      <c r="G22" s="57"/>
      <c r="H22" s="57"/>
      <c r="I22" s="57"/>
      <c r="J22" s="57"/>
      <c r="K22" s="57"/>
      <c r="L22" s="57"/>
      <c r="M22" s="57"/>
      <c r="N22" s="57"/>
      <c r="O22" s="57"/>
      <c r="P22" s="57"/>
      <c r="Q22" s="57"/>
      <c r="R22" s="57"/>
      <c r="S22" s="57"/>
      <c r="T22" s="57"/>
      <c r="U22" s="57"/>
      <c r="V22" s="57"/>
      <c r="W22" s="57"/>
      <c r="X22" s="57"/>
      <c r="Y22" s="57"/>
      <c r="Z22" s="57"/>
      <c r="AA22" s="57"/>
      <c r="AB22" s="57"/>
      <c r="AC22" s="57"/>
      <c r="AD22" s="57"/>
      <c r="AE22" s="57"/>
    </row>
    <row r="23" spans="1:31" ht="16.5" customHeight="1" x14ac:dyDescent="0.25">
      <c r="A23" s="70"/>
      <c r="B23" s="55" t="s">
        <v>193</v>
      </c>
      <c r="C23" s="56"/>
      <c r="D23" s="57"/>
      <c r="E23" s="57">
        <v>0</v>
      </c>
      <c r="F23" s="57"/>
      <c r="G23" s="57">
        <v>0</v>
      </c>
      <c r="H23" s="57"/>
      <c r="I23" s="57">
        <v>0</v>
      </c>
      <c r="J23" s="57"/>
      <c r="K23" s="57">
        <v>0</v>
      </c>
      <c r="L23" s="57"/>
      <c r="M23" s="57">
        <v>0</v>
      </c>
      <c r="N23" s="57"/>
      <c r="O23" s="57">
        <v>0</v>
      </c>
      <c r="P23" s="57"/>
      <c r="Q23" s="57">
        <v>0</v>
      </c>
      <c r="R23" s="57"/>
      <c r="S23" s="57">
        <v>0</v>
      </c>
      <c r="T23" s="57"/>
      <c r="U23" s="57">
        <v>0</v>
      </c>
      <c r="V23" s="57"/>
      <c r="W23" s="57">
        <v>-59847</v>
      </c>
      <c r="X23" s="57"/>
      <c r="Y23" s="57">
        <f>SUM(W23,U23,Q23,S23)</f>
        <v>-59847</v>
      </c>
      <c r="Z23" s="57"/>
      <c r="AA23" s="57">
        <f>SUM(Y23,O23,M23,K23,I23,G23,E23)</f>
        <v>-59847</v>
      </c>
      <c r="AB23" s="57"/>
      <c r="AC23" s="57">
        <v>-1739471</v>
      </c>
      <c r="AD23" s="57"/>
      <c r="AE23" s="57">
        <f>SUM(AC23,AA23)</f>
        <v>-1799318</v>
      </c>
    </row>
    <row r="24" spans="1:31" ht="16.5" customHeight="1" x14ac:dyDescent="0.25">
      <c r="A24" s="70" t="s">
        <v>194</v>
      </c>
      <c r="B24" s="55"/>
      <c r="C24" s="56"/>
      <c r="D24" s="72"/>
      <c r="E24" s="72">
        <v>0</v>
      </c>
      <c r="F24" s="55"/>
      <c r="G24" s="72">
        <v>0</v>
      </c>
      <c r="H24" s="55"/>
      <c r="I24" s="72">
        <v>0</v>
      </c>
      <c r="J24" s="55"/>
      <c r="K24" s="72">
        <v>0</v>
      </c>
      <c r="L24" s="72"/>
      <c r="M24" s="72">
        <v>0</v>
      </c>
      <c r="N24" s="55"/>
      <c r="O24" s="72">
        <v>-198356</v>
      </c>
      <c r="P24" s="55"/>
      <c r="Q24" s="72">
        <v>0</v>
      </c>
      <c r="R24" s="55"/>
      <c r="S24" s="72">
        <v>0</v>
      </c>
      <c r="T24" s="55"/>
      <c r="U24" s="72">
        <v>0</v>
      </c>
      <c r="V24" s="55"/>
      <c r="W24" s="72">
        <v>0</v>
      </c>
      <c r="X24" s="55"/>
      <c r="Y24" s="57">
        <f>SUM(W24,U24,Q24,S24)</f>
        <v>0</v>
      </c>
      <c r="Z24" s="55"/>
      <c r="AA24" s="57">
        <f>SUM(Y24,O24,M24,K24,I24,G24,E24)</f>
        <v>-198356</v>
      </c>
      <c r="AB24" s="55"/>
      <c r="AC24" s="72">
        <v>0</v>
      </c>
      <c r="AD24" s="55"/>
      <c r="AE24" s="57">
        <f>SUM(AC24,AA24)</f>
        <v>-198356</v>
      </c>
    </row>
    <row r="25" spans="1:31" ht="16.5" customHeight="1" x14ac:dyDescent="0.25">
      <c r="A25" s="70" t="s">
        <v>195</v>
      </c>
      <c r="B25" s="55"/>
      <c r="C25" s="56">
        <v>15</v>
      </c>
      <c r="D25" s="72"/>
      <c r="E25" s="72">
        <v>0</v>
      </c>
      <c r="F25" s="55"/>
      <c r="G25" s="72">
        <v>0</v>
      </c>
      <c r="H25" s="55"/>
      <c r="I25" s="72">
        <v>0</v>
      </c>
      <c r="J25" s="55"/>
      <c r="K25" s="72">
        <v>0</v>
      </c>
      <c r="L25" s="72"/>
      <c r="M25" s="72">
        <v>0</v>
      </c>
      <c r="N25" s="55"/>
      <c r="O25" s="72">
        <v>-1173105</v>
      </c>
      <c r="P25" s="55"/>
      <c r="Q25" s="72">
        <v>0</v>
      </c>
      <c r="R25" s="55"/>
      <c r="S25" s="72">
        <v>0</v>
      </c>
      <c r="T25" s="55"/>
      <c r="U25" s="72">
        <v>0</v>
      </c>
      <c r="V25" s="55"/>
      <c r="W25" s="72">
        <v>0</v>
      </c>
      <c r="X25" s="55"/>
      <c r="Y25" s="57">
        <f t="shared" ref="Y25:Y28" si="0">SUM(W25,U25,Q25,S25)</f>
        <v>0</v>
      </c>
      <c r="Z25" s="55"/>
      <c r="AA25" s="57">
        <f t="shared" ref="AA25:AA28" si="1">SUM(Y25,O25,M25,K25,I25,G25,E25)</f>
        <v>-1173105</v>
      </c>
      <c r="AB25" s="55"/>
      <c r="AC25" s="72">
        <v>0</v>
      </c>
      <c r="AD25" s="55"/>
      <c r="AE25" s="57">
        <f>AA25</f>
        <v>-1173105</v>
      </c>
    </row>
    <row r="26" spans="1:31" ht="16.5" customHeight="1" x14ac:dyDescent="0.25">
      <c r="A26" s="70" t="s">
        <v>196</v>
      </c>
      <c r="B26" s="55"/>
      <c r="C26" s="56"/>
      <c r="D26" s="72"/>
      <c r="E26" s="72">
        <v>0</v>
      </c>
      <c r="F26" s="55"/>
      <c r="G26" s="72">
        <v>0</v>
      </c>
      <c r="H26" s="55"/>
      <c r="I26" s="72">
        <v>0</v>
      </c>
      <c r="J26" s="55"/>
      <c r="K26" s="72">
        <v>0</v>
      </c>
      <c r="L26" s="72"/>
      <c r="M26" s="72">
        <v>0</v>
      </c>
      <c r="N26" s="55"/>
      <c r="O26" s="72">
        <v>0</v>
      </c>
      <c r="P26" s="55"/>
      <c r="Q26" s="72">
        <v>0</v>
      </c>
      <c r="R26" s="55"/>
      <c r="S26" s="72">
        <v>0</v>
      </c>
      <c r="T26" s="55"/>
      <c r="U26" s="72">
        <v>0</v>
      </c>
      <c r="V26" s="55"/>
      <c r="W26" s="72">
        <v>0</v>
      </c>
      <c r="X26" s="55"/>
      <c r="Y26" s="57">
        <f t="shared" si="0"/>
        <v>0</v>
      </c>
      <c r="Z26" s="55"/>
      <c r="AA26" s="57">
        <f t="shared" si="1"/>
        <v>0</v>
      </c>
      <c r="AB26" s="55"/>
      <c r="AC26" s="72">
        <v>-516020</v>
      </c>
      <c r="AD26" s="55"/>
      <c r="AE26" s="57">
        <f>AC26</f>
        <v>-516020</v>
      </c>
    </row>
    <row r="27" spans="1:31" ht="16.5" customHeight="1" x14ac:dyDescent="0.25">
      <c r="A27" s="70" t="s">
        <v>312</v>
      </c>
      <c r="B27" s="55"/>
      <c r="C27" s="56"/>
      <c r="D27" s="72"/>
      <c r="E27" s="72"/>
      <c r="F27" s="72"/>
      <c r="G27" s="72"/>
      <c r="H27" s="72"/>
      <c r="I27" s="72"/>
      <c r="J27" s="72"/>
      <c r="K27" s="72"/>
      <c r="L27" s="72"/>
      <c r="M27" s="72"/>
      <c r="N27" s="57"/>
      <c r="O27" s="72"/>
      <c r="P27" s="72"/>
      <c r="Q27" s="72"/>
      <c r="R27" s="72"/>
      <c r="S27" s="72"/>
      <c r="T27" s="72"/>
      <c r="U27" s="72"/>
      <c r="V27" s="72"/>
      <c r="W27" s="72"/>
      <c r="X27" s="72"/>
      <c r="Y27" s="57"/>
      <c r="Z27" s="57"/>
      <c r="AA27" s="57"/>
      <c r="AB27" s="57"/>
      <c r="AC27" s="72"/>
      <c r="AD27" s="72"/>
      <c r="AE27" s="57"/>
    </row>
    <row r="28" spans="1:31" ht="16.5" customHeight="1" x14ac:dyDescent="0.25">
      <c r="A28" s="55"/>
      <c r="B28" s="55" t="s">
        <v>198</v>
      </c>
      <c r="C28" s="56"/>
      <c r="D28" s="72"/>
      <c r="E28" s="73">
        <v>0</v>
      </c>
      <c r="F28" s="55"/>
      <c r="G28" s="73">
        <v>0</v>
      </c>
      <c r="H28" s="55"/>
      <c r="I28" s="73">
        <v>0</v>
      </c>
      <c r="J28" s="55"/>
      <c r="K28" s="73">
        <v>0</v>
      </c>
      <c r="L28" s="74"/>
      <c r="M28" s="73">
        <v>0</v>
      </c>
      <c r="N28" s="57"/>
      <c r="O28" s="73">
        <v>2080414</v>
      </c>
      <c r="P28" s="74"/>
      <c r="Q28" s="73">
        <v>1230329</v>
      </c>
      <c r="R28" s="74"/>
      <c r="S28" s="73">
        <v>39074</v>
      </c>
      <c r="T28" s="74"/>
      <c r="U28" s="73">
        <v>25557</v>
      </c>
      <c r="V28" s="74"/>
      <c r="W28" s="73">
        <v>0</v>
      </c>
      <c r="X28" s="74"/>
      <c r="Y28" s="62">
        <f t="shared" si="0"/>
        <v>1294960</v>
      </c>
      <c r="Z28" s="57"/>
      <c r="AA28" s="62">
        <f t="shared" si="1"/>
        <v>3375374</v>
      </c>
      <c r="AB28" s="74"/>
      <c r="AC28" s="73">
        <v>1027360</v>
      </c>
      <c r="AD28" s="74"/>
      <c r="AE28" s="62">
        <f t="shared" ref="AE28" si="2">SUM(AC28,AA28)</f>
        <v>4402734</v>
      </c>
    </row>
    <row r="29" spans="1:31" ht="16.5" customHeight="1" x14ac:dyDescent="0.25">
      <c r="A29" s="70"/>
      <c r="B29" s="55"/>
      <c r="C29" s="56"/>
      <c r="D29" s="74"/>
      <c r="E29" s="74"/>
      <c r="F29" s="74"/>
      <c r="G29" s="74"/>
      <c r="H29" s="74"/>
      <c r="I29" s="74"/>
      <c r="J29" s="74"/>
      <c r="K29" s="74"/>
      <c r="L29" s="74"/>
      <c r="M29" s="74"/>
      <c r="N29" s="57"/>
      <c r="O29" s="74"/>
      <c r="P29" s="74"/>
      <c r="Q29" s="74"/>
      <c r="R29" s="74"/>
      <c r="S29" s="74"/>
      <c r="T29" s="74"/>
      <c r="U29" s="74"/>
      <c r="V29" s="74"/>
      <c r="W29" s="74"/>
      <c r="X29" s="74"/>
      <c r="Y29" s="74"/>
      <c r="Z29" s="74"/>
      <c r="AA29" s="74"/>
      <c r="AB29" s="74"/>
      <c r="AC29" s="74"/>
      <c r="AD29" s="74"/>
      <c r="AE29" s="74"/>
    </row>
    <row r="30" spans="1:31" ht="16.5" customHeight="1" thickBot="1" x14ac:dyDescent="0.3">
      <c r="A30" s="174" t="s">
        <v>203</v>
      </c>
      <c r="B30" s="174"/>
      <c r="C30" s="174"/>
      <c r="D30" s="57"/>
      <c r="E30" s="75">
        <f>SUM(E17:E28)</f>
        <v>5213800</v>
      </c>
      <c r="F30" s="57"/>
      <c r="G30" s="75">
        <f>SUM(G17:G28)</f>
        <v>9644040</v>
      </c>
      <c r="H30" s="57"/>
      <c r="I30" s="75">
        <f>SUM(I17:I28)</f>
        <v>7951674</v>
      </c>
      <c r="J30" s="57"/>
      <c r="K30" s="75">
        <f>SUM(K17:K28)</f>
        <v>5123</v>
      </c>
      <c r="L30" s="57"/>
      <c r="M30" s="75">
        <f>SUM(M17:M28)</f>
        <v>411705</v>
      </c>
      <c r="N30" s="57"/>
      <c r="O30" s="75">
        <f>SUM(O17:O28)</f>
        <v>7365696</v>
      </c>
      <c r="P30" s="57"/>
      <c r="Q30" s="75">
        <f>SUM(Q17:Q28)</f>
        <v>390291</v>
      </c>
      <c r="R30" s="57"/>
      <c r="S30" s="75">
        <f>SUM(S17:S28)</f>
        <v>-1382747</v>
      </c>
      <c r="T30" s="57"/>
      <c r="U30" s="75">
        <f>SUM(U17:U28)</f>
        <v>-26725</v>
      </c>
      <c r="V30" s="57"/>
      <c r="W30" s="75">
        <f>SUM(W17:W28)</f>
        <v>-158522</v>
      </c>
      <c r="X30" s="57"/>
      <c r="Y30" s="75">
        <f>SUM(Y17:Y28)</f>
        <v>-1177703</v>
      </c>
      <c r="Z30" s="57"/>
      <c r="AA30" s="75">
        <f>SUM(AA17:AA28)</f>
        <v>29414335</v>
      </c>
      <c r="AB30" s="57"/>
      <c r="AC30" s="75">
        <f>SUM(AC17:AC28)</f>
        <v>10802932</v>
      </c>
      <c r="AD30" s="57"/>
      <c r="AE30" s="75">
        <f>SUM(AE17:AE28)</f>
        <v>40217267</v>
      </c>
    </row>
    <row r="31" spans="1:31" ht="16.5" customHeight="1" thickTop="1" x14ac:dyDescent="0.25">
      <c r="A31" s="70"/>
      <c r="B31" s="55"/>
      <c r="C31" s="56"/>
      <c r="D31" s="72"/>
      <c r="E31" s="72"/>
      <c r="F31" s="72"/>
      <c r="G31" s="72"/>
      <c r="H31" s="72"/>
      <c r="I31" s="72"/>
      <c r="J31" s="72"/>
      <c r="K31" s="72"/>
      <c r="L31" s="72"/>
      <c r="M31" s="72"/>
      <c r="N31" s="57"/>
      <c r="O31" s="72"/>
      <c r="P31" s="72"/>
      <c r="Q31" s="72"/>
      <c r="R31" s="72"/>
      <c r="S31" s="72"/>
      <c r="T31" s="72"/>
      <c r="U31" s="72"/>
      <c r="V31" s="72"/>
      <c r="W31" s="72"/>
      <c r="X31" s="72"/>
      <c r="Y31" s="57"/>
      <c r="Z31" s="72"/>
      <c r="AA31" s="57"/>
      <c r="AB31" s="57"/>
      <c r="AC31" s="72"/>
      <c r="AD31" s="57"/>
      <c r="AE31" s="57"/>
    </row>
    <row r="32" spans="1:31" ht="16.5" customHeight="1" x14ac:dyDescent="0.25">
      <c r="A32" s="70"/>
      <c r="B32" s="55"/>
      <c r="C32" s="56"/>
      <c r="D32" s="72"/>
      <c r="E32" s="72"/>
      <c r="F32" s="72"/>
      <c r="G32" s="72"/>
      <c r="H32" s="72"/>
      <c r="I32" s="72"/>
      <c r="J32" s="72"/>
      <c r="K32" s="72"/>
      <c r="L32" s="72"/>
      <c r="M32" s="72"/>
      <c r="N32" s="57"/>
      <c r="O32" s="72"/>
      <c r="P32" s="72"/>
      <c r="Q32" s="72"/>
      <c r="R32" s="72"/>
      <c r="S32" s="72"/>
      <c r="T32" s="72"/>
      <c r="U32" s="72"/>
      <c r="V32" s="72"/>
      <c r="W32" s="72"/>
      <c r="X32" s="72"/>
      <c r="Y32" s="57"/>
      <c r="Z32" s="72"/>
      <c r="AA32" s="57"/>
      <c r="AB32" s="57"/>
      <c r="AC32" s="72"/>
      <c r="AD32" s="57"/>
      <c r="AE32" s="57"/>
    </row>
    <row r="33" spans="1:31" ht="16.5" customHeight="1" x14ac:dyDescent="0.25">
      <c r="A33" s="70"/>
      <c r="B33" s="55"/>
      <c r="C33" s="56"/>
      <c r="D33" s="72"/>
      <c r="E33" s="72"/>
      <c r="F33" s="72"/>
      <c r="G33" s="72"/>
      <c r="H33" s="72"/>
      <c r="I33" s="72"/>
      <c r="J33" s="72"/>
      <c r="K33" s="72"/>
      <c r="L33" s="72"/>
      <c r="M33" s="72"/>
      <c r="N33" s="57"/>
      <c r="O33" s="72"/>
      <c r="P33" s="72"/>
      <c r="Q33" s="72"/>
      <c r="R33" s="72"/>
      <c r="S33" s="72"/>
      <c r="T33" s="72"/>
      <c r="U33" s="72"/>
      <c r="V33" s="72"/>
      <c r="W33" s="72"/>
      <c r="X33" s="72"/>
      <c r="Y33" s="57"/>
      <c r="Z33" s="72"/>
      <c r="AA33" s="57"/>
      <c r="AB33" s="57"/>
      <c r="AC33" s="72"/>
      <c r="AD33" s="57"/>
      <c r="AE33" s="57"/>
    </row>
    <row r="34" spans="1:31" ht="16.5" customHeight="1" x14ac:dyDescent="0.25">
      <c r="A34" s="70"/>
      <c r="B34" s="55"/>
      <c r="C34" s="56"/>
      <c r="D34" s="72"/>
      <c r="E34" s="72"/>
      <c r="F34" s="72"/>
      <c r="G34" s="72"/>
      <c r="H34" s="72"/>
      <c r="I34" s="72"/>
      <c r="J34" s="72"/>
      <c r="K34" s="72"/>
      <c r="L34" s="72"/>
      <c r="M34" s="72"/>
      <c r="N34" s="57"/>
      <c r="O34" s="72"/>
      <c r="P34" s="72"/>
      <c r="Q34" s="72"/>
      <c r="R34" s="72"/>
      <c r="S34" s="72"/>
      <c r="T34" s="72"/>
      <c r="U34" s="72"/>
      <c r="V34" s="72"/>
      <c r="W34" s="72"/>
      <c r="X34" s="72"/>
      <c r="Y34" s="57"/>
      <c r="Z34" s="72"/>
      <c r="AA34" s="57"/>
      <c r="AB34" s="57"/>
      <c r="AC34" s="72"/>
      <c r="AD34" s="57"/>
      <c r="AE34" s="57"/>
    </row>
    <row r="35" spans="1:31" ht="16.5" customHeight="1" x14ac:dyDescent="0.25">
      <c r="A35" s="70"/>
      <c r="B35" s="55"/>
      <c r="C35" s="56"/>
      <c r="D35" s="72"/>
      <c r="E35" s="72"/>
      <c r="F35" s="72"/>
      <c r="G35" s="72"/>
      <c r="H35" s="72"/>
      <c r="I35" s="72"/>
      <c r="J35" s="72"/>
      <c r="K35" s="72"/>
      <c r="L35" s="72"/>
      <c r="M35" s="72"/>
      <c r="N35" s="57"/>
      <c r="O35" s="72"/>
      <c r="P35" s="72"/>
      <c r="Q35" s="72"/>
      <c r="R35" s="72"/>
      <c r="S35" s="72"/>
      <c r="T35" s="72"/>
      <c r="U35" s="72"/>
      <c r="V35" s="72"/>
      <c r="W35" s="72"/>
      <c r="X35" s="72"/>
      <c r="Y35" s="57"/>
      <c r="Z35" s="72"/>
      <c r="AA35" s="57"/>
      <c r="AB35" s="57"/>
      <c r="AC35" s="72"/>
      <c r="AD35" s="57"/>
      <c r="AE35" s="57"/>
    </row>
    <row r="36" spans="1:31" ht="16.5" customHeight="1" x14ac:dyDescent="0.25">
      <c r="A36" s="70"/>
      <c r="B36" s="55"/>
      <c r="C36" s="56"/>
      <c r="D36" s="72"/>
      <c r="E36" s="72"/>
      <c r="F36" s="72"/>
      <c r="G36" s="72"/>
      <c r="H36" s="72"/>
      <c r="I36" s="72"/>
      <c r="J36" s="72"/>
      <c r="K36" s="72"/>
      <c r="L36" s="72"/>
      <c r="M36" s="72"/>
      <c r="N36" s="57"/>
      <c r="O36" s="72"/>
      <c r="P36" s="72"/>
      <c r="Q36" s="72"/>
      <c r="R36" s="72"/>
      <c r="S36" s="72"/>
      <c r="T36" s="72"/>
      <c r="U36" s="72"/>
      <c r="V36" s="72"/>
      <c r="W36" s="72"/>
      <c r="X36" s="72"/>
      <c r="Y36" s="57"/>
      <c r="Z36" s="72"/>
      <c r="AA36" s="57"/>
      <c r="AB36" s="57"/>
      <c r="AC36" s="72"/>
      <c r="AD36" s="57"/>
      <c r="AE36" s="57"/>
    </row>
    <row r="37" spans="1:31" ht="16.5" customHeight="1" x14ac:dyDescent="0.25">
      <c r="A37" s="70"/>
      <c r="B37" s="55"/>
      <c r="C37" s="56"/>
      <c r="D37" s="72"/>
      <c r="E37" s="72"/>
      <c r="F37" s="72"/>
      <c r="G37" s="72"/>
      <c r="H37" s="72"/>
      <c r="I37" s="72"/>
      <c r="J37" s="72"/>
      <c r="K37" s="72"/>
      <c r="L37" s="72"/>
      <c r="M37" s="72"/>
      <c r="N37" s="57"/>
      <c r="O37" s="72"/>
      <c r="P37" s="72"/>
      <c r="Q37" s="72"/>
      <c r="R37" s="72"/>
      <c r="S37" s="72"/>
      <c r="T37" s="72"/>
      <c r="U37" s="72"/>
      <c r="V37" s="72"/>
      <c r="W37" s="72"/>
      <c r="X37" s="72"/>
      <c r="Y37" s="57"/>
      <c r="Z37" s="72"/>
      <c r="AA37" s="57"/>
      <c r="AB37" s="57"/>
      <c r="AC37" s="72"/>
      <c r="AD37" s="57"/>
      <c r="AE37" s="57"/>
    </row>
    <row r="38" spans="1:31" ht="16.5" customHeight="1" x14ac:dyDescent="0.25">
      <c r="A38" s="70"/>
      <c r="B38" s="55"/>
      <c r="C38" s="56"/>
      <c r="D38" s="72"/>
      <c r="E38" s="72"/>
      <c r="F38" s="72"/>
      <c r="G38" s="72"/>
      <c r="H38" s="72"/>
      <c r="I38" s="72"/>
      <c r="J38" s="72"/>
      <c r="K38" s="72"/>
      <c r="L38" s="72"/>
      <c r="M38" s="72"/>
      <c r="N38" s="57"/>
      <c r="O38" s="72"/>
      <c r="P38" s="72"/>
      <c r="Q38" s="72"/>
      <c r="R38" s="72"/>
      <c r="S38" s="72"/>
      <c r="T38" s="72"/>
      <c r="U38" s="72"/>
      <c r="V38" s="72"/>
      <c r="W38" s="72"/>
      <c r="X38" s="72"/>
      <c r="Y38" s="57"/>
      <c r="Z38" s="72"/>
      <c r="AA38" s="57"/>
      <c r="AB38" s="57"/>
      <c r="AC38" s="72"/>
      <c r="AD38" s="57"/>
      <c r="AE38" s="57"/>
    </row>
    <row r="39" spans="1:31" ht="16.5" customHeight="1" x14ac:dyDescent="0.25">
      <c r="A39" s="70"/>
      <c r="B39" s="55"/>
      <c r="C39" s="56"/>
      <c r="D39" s="72"/>
      <c r="E39" s="72"/>
      <c r="F39" s="72"/>
      <c r="G39" s="72"/>
      <c r="H39" s="72"/>
      <c r="I39" s="72"/>
      <c r="J39" s="72"/>
      <c r="K39" s="72"/>
      <c r="L39" s="72"/>
      <c r="M39" s="72"/>
      <c r="N39" s="57"/>
      <c r="O39" s="72"/>
      <c r="P39" s="72"/>
      <c r="Q39" s="72"/>
      <c r="R39" s="72"/>
      <c r="S39" s="72"/>
      <c r="T39" s="72"/>
      <c r="U39" s="72"/>
      <c r="V39" s="72"/>
      <c r="W39" s="72"/>
      <c r="X39" s="72"/>
      <c r="Y39" s="57"/>
      <c r="Z39" s="72"/>
      <c r="AA39" s="57"/>
      <c r="AB39" s="57"/>
      <c r="AC39" s="72"/>
      <c r="AD39" s="57"/>
      <c r="AE39" s="57"/>
    </row>
    <row r="40" spans="1:31" ht="16.5" customHeight="1" x14ac:dyDescent="0.25">
      <c r="A40" s="70"/>
      <c r="B40" s="55"/>
      <c r="C40" s="56"/>
      <c r="D40" s="72"/>
      <c r="E40" s="72"/>
      <c r="F40" s="72"/>
      <c r="G40" s="72"/>
      <c r="H40" s="72"/>
      <c r="I40" s="72"/>
      <c r="J40" s="72"/>
      <c r="K40" s="72"/>
      <c r="L40" s="72"/>
      <c r="M40" s="72"/>
      <c r="N40" s="57"/>
      <c r="O40" s="72"/>
      <c r="P40" s="72"/>
      <c r="Q40" s="72"/>
      <c r="R40" s="72"/>
      <c r="S40" s="72"/>
      <c r="T40" s="72"/>
      <c r="U40" s="72"/>
      <c r="V40" s="72"/>
      <c r="W40" s="72"/>
      <c r="X40" s="72"/>
      <c r="Y40" s="57"/>
      <c r="Z40" s="72"/>
      <c r="AA40" s="57"/>
      <c r="AB40" s="57"/>
      <c r="AC40" s="72"/>
      <c r="AD40" s="57"/>
      <c r="AE40" s="57"/>
    </row>
    <row r="41" spans="1:31" ht="16.5" customHeight="1" x14ac:dyDescent="0.25">
      <c r="A41" s="70"/>
      <c r="B41" s="55"/>
      <c r="C41" s="56"/>
      <c r="D41" s="72"/>
      <c r="E41" s="72"/>
      <c r="F41" s="72"/>
      <c r="G41" s="72"/>
      <c r="H41" s="72"/>
      <c r="I41" s="72"/>
      <c r="J41" s="72"/>
      <c r="K41" s="72"/>
      <c r="L41" s="72"/>
      <c r="M41" s="72"/>
      <c r="N41" s="57"/>
      <c r="O41" s="72"/>
      <c r="P41" s="72"/>
      <c r="Q41" s="72"/>
      <c r="R41" s="72"/>
      <c r="S41" s="72"/>
      <c r="T41" s="72"/>
      <c r="U41" s="72"/>
      <c r="V41" s="72"/>
      <c r="W41" s="72"/>
      <c r="X41" s="72"/>
      <c r="Y41" s="57"/>
      <c r="Z41" s="72"/>
      <c r="AA41" s="57"/>
      <c r="AB41" s="57"/>
      <c r="AC41" s="72"/>
      <c r="AD41" s="57"/>
      <c r="AE41" s="57"/>
    </row>
    <row r="42" spans="1:31" ht="16.5" customHeight="1" x14ac:dyDescent="0.25">
      <c r="A42" s="70"/>
      <c r="B42" s="55"/>
      <c r="C42" s="56"/>
      <c r="D42" s="72"/>
      <c r="E42" s="72"/>
      <c r="F42" s="72"/>
      <c r="G42" s="72"/>
      <c r="H42" s="72"/>
      <c r="I42" s="72"/>
      <c r="J42" s="72"/>
      <c r="K42" s="72"/>
      <c r="L42" s="72"/>
      <c r="M42" s="72"/>
      <c r="N42" s="57"/>
      <c r="O42" s="72"/>
      <c r="P42" s="72"/>
      <c r="Q42" s="72"/>
      <c r="R42" s="72"/>
      <c r="S42" s="72"/>
      <c r="T42" s="72"/>
      <c r="U42" s="72"/>
      <c r="V42" s="72"/>
      <c r="W42" s="72"/>
      <c r="X42" s="72"/>
      <c r="Y42" s="57"/>
      <c r="Z42" s="72"/>
      <c r="AA42" s="57"/>
      <c r="AB42" s="57"/>
      <c r="AC42" s="72"/>
      <c r="AD42" s="57"/>
      <c r="AE42" s="57"/>
    </row>
    <row r="43" spans="1:31" ht="16.5" customHeight="1" x14ac:dyDescent="0.25">
      <c r="A43" s="70"/>
      <c r="B43" s="55"/>
      <c r="C43" s="56"/>
      <c r="D43" s="72"/>
      <c r="E43" s="72"/>
      <c r="F43" s="72"/>
      <c r="G43" s="72"/>
      <c r="H43" s="72"/>
      <c r="I43" s="72"/>
      <c r="J43" s="72"/>
      <c r="K43" s="72"/>
      <c r="L43" s="72"/>
      <c r="M43" s="72"/>
      <c r="N43" s="57"/>
      <c r="O43" s="72"/>
      <c r="P43" s="72"/>
      <c r="Q43" s="72"/>
      <c r="R43" s="72"/>
      <c r="S43" s="72"/>
      <c r="T43" s="72"/>
      <c r="U43" s="72"/>
      <c r="V43" s="72"/>
      <c r="W43" s="72"/>
      <c r="X43" s="72"/>
      <c r="Y43" s="57"/>
      <c r="Z43" s="72"/>
      <c r="AA43" s="57"/>
      <c r="AB43" s="57"/>
      <c r="AC43" s="72"/>
      <c r="AD43" s="57"/>
      <c r="AE43" s="57"/>
    </row>
    <row r="44" spans="1:31" ht="16.5" customHeight="1" x14ac:dyDescent="0.25">
      <c r="A44" s="70"/>
      <c r="B44" s="55"/>
      <c r="C44" s="56"/>
      <c r="D44" s="72"/>
      <c r="E44" s="72"/>
      <c r="F44" s="72"/>
      <c r="G44" s="72"/>
      <c r="H44" s="72"/>
      <c r="I44" s="72"/>
      <c r="J44" s="72"/>
      <c r="K44" s="72"/>
      <c r="L44" s="72"/>
      <c r="M44" s="72"/>
      <c r="N44" s="57"/>
      <c r="O44" s="72"/>
      <c r="P44" s="72"/>
      <c r="Q44" s="72"/>
      <c r="R44" s="72"/>
      <c r="S44" s="72"/>
      <c r="T44" s="72"/>
      <c r="U44" s="72"/>
      <c r="V44" s="72"/>
      <c r="W44" s="72"/>
      <c r="X44" s="72"/>
      <c r="Y44" s="57"/>
      <c r="Z44" s="72"/>
      <c r="AA44" s="57"/>
      <c r="AB44" s="57"/>
      <c r="AC44" s="72"/>
      <c r="AD44" s="57"/>
      <c r="AE44" s="57"/>
    </row>
    <row r="45" spans="1:31" ht="21.75" customHeight="1" x14ac:dyDescent="0.25">
      <c r="A45" s="70"/>
      <c r="B45" s="55"/>
      <c r="C45" s="56"/>
      <c r="D45" s="72"/>
      <c r="E45" s="72"/>
      <c r="F45" s="72"/>
      <c r="G45" s="72"/>
      <c r="H45" s="72"/>
      <c r="I45" s="72"/>
      <c r="J45" s="72"/>
      <c r="K45" s="72"/>
      <c r="L45" s="72"/>
      <c r="M45" s="72"/>
      <c r="N45" s="57"/>
      <c r="O45" s="72"/>
      <c r="P45" s="72"/>
      <c r="Q45" s="72"/>
      <c r="R45" s="72"/>
      <c r="S45" s="72"/>
      <c r="T45" s="72"/>
      <c r="U45" s="72"/>
      <c r="V45" s="72"/>
      <c r="W45" s="72"/>
      <c r="X45" s="72"/>
      <c r="Y45" s="57"/>
      <c r="Z45" s="72"/>
      <c r="AA45" s="57"/>
      <c r="AB45" s="57"/>
      <c r="AC45" s="72"/>
      <c r="AD45" s="57"/>
      <c r="AE45" s="57"/>
    </row>
    <row r="46" spans="1:31" ht="21.95" customHeight="1" x14ac:dyDescent="0.25">
      <c r="A46" s="175" t="s">
        <v>50</v>
      </c>
      <c r="B46" s="175"/>
      <c r="C46" s="175"/>
      <c r="D46" s="175"/>
      <c r="E46" s="175"/>
      <c r="F46" s="175"/>
      <c r="G46" s="175"/>
      <c r="H46" s="175"/>
      <c r="I46" s="175"/>
      <c r="J46" s="175"/>
      <c r="K46" s="175"/>
      <c r="L46" s="175"/>
      <c r="M46" s="175"/>
      <c r="N46" s="175"/>
      <c r="O46" s="175"/>
      <c r="P46" s="175"/>
      <c r="Q46" s="175"/>
      <c r="R46" s="175"/>
      <c r="S46" s="175"/>
      <c r="T46" s="175"/>
      <c r="U46" s="175"/>
      <c r="V46" s="175"/>
      <c r="W46" s="175"/>
      <c r="X46" s="175"/>
      <c r="Y46" s="175"/>
      <c r="Z46" s="175"/>
      <c r="AA46" s="175"/>
      <c r="AB46" s="175"/>
      <c r="AC46" s="175"/>
      <c r="AD46" s="175"/>
      <c r="AE46" s="175"/>
    </row>
  </sheetData>
  <mergeCells count="8">
    <mergeCell ref="A30:C30"/>
    <mergeCell ref="A46:AE46"/>
    <mergeCell ref="E6:AC6"/>
    <mergeCell ref="E7:AA7"/>
    <mergeCell ref="Q8:Y8"/>
    <mergeCell ref="Q9:U9"/>
    <mergeCell ref="Q10:U10"/>
    <mergeCell ref="M13:O13"/>
  </mergeCells>
  <pageMargins left="0.4" right="0.4" top="0.5" bottom="0.6" header="0.49" footer="0.4"/>
  <pageSetup paperSize="9" scale="70" firstPageNumber="8" orientation="landscape" useFirstPageNumber="1" horizontalDpi="1200" verticalDpi="1200" r:id="rId1"/>
  <headerFooter>
    <oddFooter>&amp;R&amp;"Arial,Regular"&amp;9&amp;P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825200-5E4C-4E43-A458-0D72DB402C36}">
  <dimension ref="A1:V43"/>
  <sheetViews>
    <sheetView topLeftCell="A31" zoomScale="115" zoomScaleNormal="115" zoomScaleSheetLayoutView="70" workbookViewId="0">
      <selection activeCell="A44" sqref="A44:XFD126"/>
    </sheetView>
  </sheetViews>
  <sheetFormatPr defaultRowHeight="11.25" x14ac:dyDescent="0.2"/>
  <cols>
    <col min="1" max="2" width="1.42578125" style="158" customWidth="1"/>
    <col min="3" max="3" width="38.42578125" style="158" customWidth="1"/>
    <col min="4" max="4" width="4.42578125" style="158" customWidth="1"/>
    <col min="5" max="5" width="0.85546875" style="158" customWidth="1"/>
    <col min="6" max="6" width="10.42578125" style="158" customWidth="1"/>
    <col min="7" max="7" width="0.85546875" style="158" customWidth="1"/>
    <col min="8" max="8" width="10.140625" style="158" customWidth="1"/>
    <col min="9" max="9" width="0.85546875" style="158" customWidth="1"/>
    <col min="10" max="10" width="11.42578125" style="158" customWidth="1"/>
    <col min="11" max="11" width="0.85546875" style="158" customWidth="1"/>
    <col min="12" max="12" width="11.140625" style="158" customWidth="1"/>
    <col min="13" max="13" width="0.85546875" style="158" customWidth="1"/>
    <col min="14" max="14" width="11.140625" style="158" customWidth="1"/>
    <col min="15" max="15" width="0.85546875" style="158" customWidth="1"/>
    <col min="16" max="16" width="12" style="158" customWidth="1"/>
    <col min="17" max="17" width="0.85546875" style="158" customWidth="1"/>
    <col min="18" max="18" width="12.42578125" style="158" customWidth="1"/>
    <col min="19" max="19" width="0.85546875" style="158" customWidth="1"/>
    <col min="20" max="20" width="14.42578125" style="158" customWidth="1"/>
    <col min="21" max="21" width="0.85546875" style="158" customWidth="1"/>
    <col min="22" max="22" width="11.140625" style="158" customWidth="1"/>
    <col min="23" max="16384" width="9.140625" style="158"/>
  </cols>
  <sheetData>
    <row r="1" spans="1:22" ht="16.5" customHeight="1" x14ac:dyDescent="0.2">
      <c r="A1" s="76" t="s">
        <v>0</v>
      </c>
      <c r="B1" s="55"/>
      <c r="C1" s="55"/>
      <c r="D1" s="56"/>
      <c r="E1" s="55"/>
      <c r="F1" s="55"/>
      <c r="G1" s="77"/>
      <c r="H1" s="77"/>
      <c r="I1" s="77"/>
      <c r="J1" s="77"/>
      <c r="K1" s="77"/>
      <c r="L1" s="77"/>
      <c r="M1" s="77"/>
      <c r="N1" s="55"/>
      <c r="O1" s="77"/>
      <c r="P1" s="55"/>
      <c r="Q1" s="77"/>
      <c r="R1" s="55"/>
      <c r="S1" s="77"/>
      <c r="T1" s="77"/>
      <c r="U1" s="77"/>
      <c r="V1" s="55"/>
    </row>
    <row r="2" spans="1:22" ht="16.5" customHeight="1" x14ac:dyDescent="0.2">
      <c r="A2" s="78" t="s">
        <v>204</v>
      </c>
      <c r="B2" s="70"/>
      <c r="C2" s="70"/>
      <c r="D2" s="79"/>
      <c r="E2" s="70"/>
      <c r="F2" s="55"/>
      <c r="G2" s="55"/>
      <c r="H2" s="55"/>
      <c r="I2" s="55"/>
      <c r="J2" s="55"/>
      <c r="K2" s="55"/>
      <c r="L2" s="55"/>
      <c r="M2" s="55"/>
      <c r="N2" s="55"/>
      <c r="O2" s="55"/>
      <c r="P2" s="55"/>
      <c r="Q2" s="55"/>
      <c r="R2" s="55"/>
      <c r="S2" s="55"/>
      <c r="T2" s="55"/>
      <c r="U2" s="55"/>
      <c r="V2" s="55"/>
    </row>
    <row r="3" spans="1:22" ht="16.5" customHeight="1" x14ac:dyDescent="0.2">
      <c r="A3" s="59" t="s">
        <v>126</v>
      </c>
      <c r="B3" s="80"/>
      <c r="C3" s="80"/>
      <c r="D3" s="81"/>
      <c r="E3" s="80"/>
      <c r="F3" s="60"/>
      <c r="G3" s="60"/>
      <c r="H3" s="60"/>
      <c r="I3" s="60"/>
      <c r="J3" s="60"/>
      <c r="K3" s="60"/>
      <c r="L3" s="60"/>
      <c r="M3" s="60"/>
      <c r="N3" s="60"/>
      <c r="O3" s="60"/>
      <c r="P3" s="60"/>
      <c r="Q3" s="60"/>
      <c r="R3" s="60"/>
      <c r="S3" s="60"/>
      <c r="T3" s="60"/>
      <c r="U3" s="60"/>
      <c r="V3" s="60"/>
    </row>
    <row r="4" spans="1:22" ht="14.85" customHeight="1" x14ac:dyDescent="0.2">
      <c r="A4" s="70"/>
      <c r="B4" s="70"/>
      <c r="C4" s="70"/>
      <c r="D4" s="79"/>
      <c r="E4" s="70"/>
      <c r="F4" s="55"/>
      <c r="G4" s="55"/>
      <c r="H4" s="55"/>
      <c r="I4" s="55"/>
      <c r="J4" s="55"/>
      <c r="K4" s="55"/>
      <c r="L4" s="55"/>
      <c r="M4" s="55"/>
      <c r="N4" s="55"/>
      <c r="O4" s="55"/>
      <c r="P4" s="55"/>
      <c r="Q4" s="55"/>
      <c r="R4" s="55"/>
      <c r="S4" s="55"/>
      <c r="T4" s="55"/>
      <c r="U4" s="55"/>
      <c r="V4" s="55"/>
    </row>
    <row r="5" spans="1:22" ht="14.85" customHeight="1" x14ac:dyDescent="0.2">
      <c r="A5" s="70"/>
      <c r="B5" s="70"/>
      <c r="C5" s="70"/>
      <c r="D5" s="79"/>
      <c r="E5" s="70"/>
      <c r="F5" s="55"/>
      <c r="G5" s="55"/>
      <c r="H5" s="55"/>
      <c r="I5" s="55"/>
      <c r="J5" s="55"/>
      <c r="K5" s="55"/>
      <c r="L5" s="55"/>
      <c r="M5" s="55"/>
      <c r="N5" s="55"/>
      <c r="O5" s="55"/>
      <c r="P5" s="55"/>
      <c r="Q5" s="55"/>
      <c r="R5" s="55"/>
      <c r="S5" s="55"/>
      <c r="T5" s="55"/>
      <c r="U5" s="55"/>
      <c r="V5" s="55"/>
    </row>
    <row r="6" spans="1:22" ht="14.85" customHeight="1" x14ac:dyDescent="0.2">
      <c r="A6" s="70"/>
      <c r="B6" s="70"/>
      <c r="C6" s="70"/>
      <c r="D6" s="79"/>
      <c r="E6" s="70"/>
      <c r="F6" s="180" t="s">
        <v>205</v>
      </c>
      <c r="G6" s="180"/>
      <c r="H6" s="180"/>
      <c r="I6" s="180"/>
      <c r="J6" s="180"/>
      <c r="K6" s="180"/>
      <c r="L6" s="180"/>
      <c r="M6" s="180"/>
      <c r="N6" s="180"/>
      <c r="O6" s="180"/>
      <c r="P6" s="180"/>
      <c r="Q6" s="180"/>
      <c r="R6" s="180"/>
      <c r="S6" s="59"/>
      <c r="T6" s="59"/>
      <c r="U6" s="59"/>
      <c r="V6" s="82" t="s">
        <v>13</v>
      </c>
    </row>
    <row r="7" spans="1:22" ht="14.85" customHeight="1" x14ac:dyDescent="0.2">
      <c r="A7" s="70"/>
      <c r="B7" s="70"/>
      <c r="C7" s="70"/>
      <c r="D7" s="79"/>
      <c r="E7" s="70"/>
      <c r="F7" s="70"/>
      <c r="G7" s="70"/>
      <c r="H7" s="70"/>
      <c r="I7" s="70"/>
      <c r="J7" s="70"/>
      <c r="K7" s="70"/>
      <c r="L7" s="83" t="s">
        <v>133</v>
      </c>
      <c r="M7" s="70"/>
      <c r="N7" s="70"/>
      <c r="O7" s="70"/>
      <c r="P7" s="70"/>
      <c r="Q7" s="70"/>
      <c r="R7" s="70"/>
      <c r="S7" s="70"/>
      <c r="T7" s="84" t="s">
        <v>206</v>
      </c>
      <c r="U7" s="70"/>
      <c r="V7" s="70"/>
    </row>
    <row r="8" spans="1:22" ht="14.85" customHeight="1" x14ac:dyDescent="0.2">
      <c r="A8" s="70"/>
      <c r="B8" s="70"/>
      <c r="C8" s="70"/>
      <c r="D8" s="79"/>
      <c r="E8" s="70"/>
      <c r="F8" s="85"/>
      <c r="G8" s="85"/>
      <c r="H8" s="85"/>
      <c r="I8" s="85"/>
      <c r="J8" s="85"/>
      <c r="K8" s="85"/>
      <c r="L8" s="86" t="s">
        <v>135</v>
      </c>
      <c r="M8" s="85"/>
      <c r="N8" s="85"/>
      <c r="O8" s="85"/>
      <c r="P8" s="85"/>
      <c r="Q8" s="85"/>
      <c r="R8" s="85"/>
      <c r="S8" s="85"/>
      <c r="T8" s="163" t="s">
        <v>176</v>
      </c>
      <c r="U8" s="85"/>
      <c r="V8" s="85"/>
    </row>
    <row r="9" spans="1:22" ht="14.85" customHeight="1" x14ac:dyDescent="0.2">
      <c r="A9" s="70"/>
      <c r="B9" s="70"/>
      <c r="C9" s="70"/>
      <c r="D9" s="79"/>
      <c r="E9" s="70"/>
      <c r="F9" s="85"/>
      <c r="G9" s="85"/>
      <c r="H9" s="85"/>
      <c r="I9" s="85"/>
      <c r="J9" s="85"/>
      <c r="K9" s="85"/>
      <c r="L9" s="86" t="s">
        <v>137</v>
      </c>
      <c r="M9" s="85"/>
      <c r="N9" s="85"/>
      <c r="O9" s="85"/>
      <c r="P9" s="85"/>
      <c r="Q9" s="85"/>
      <c r="R9" s="85"/>
      <c r="S9" s="85"/>
      <c r="T9" s="85" t="s">
        <v>207</v>
      </c>
      <c r="U9" s="85"/>
      <c r="V9" s="85"/>
    </row>
    <row r="10" spans="1:22" ht="14.85" customHeight="1" x14ac:dyDescent="0.2">
      <c r="A10" s="70"/>
      <c r="B10" s="70"/>
      <c r="C10" s="70"/>
      <c r="D10" s="79"/>
      <c r="E10" s="70"/>
      <c r="F10" s="85"/>
      <c r="G10" s="85"/>
      <c r="H10" s="83" t="s">
        <v>140</v>
      </c>
      <c r="I10" s="85"/>
      <c r="J10" s="83"/>
      <c r="K10" s="85"/>
      <c r="L10" s="83" t="s">
        <v>141</v>
      </c>
      <c r="M10" s="85"/>
      <c r="N10" s="85"/>
      <c r="O10" s="85"/>
      <c r="P10" s="87"/>
      <c r="Q10" s="87"/>
      <c r="R10" s="87"/>
      <c r="S10" s="88"/>
      <c r="T10" s="87" t="s">
        <v>208</v>
      </c>
      <c r="U10" s="88"/>
      <c r="V10" s="85"/>
    </row>
    <row r="11" spans="1:22" ht="14.85" customHeight="1" x14ac:dyDescent="0.2">
      <c r="A11" s="70"/>
      <c r="B11" s="70"/>
      <c r="C11" s="70"/>
      <c r="D11" s="79"/>
      <c r="E11" s="70"/>
      <c r="F11" s="88" t="s">
        <v>144</v>
      </c>
      <c r="G11" s="83"/>
      <c r="H11" s="83" t="s">
        <v>145</v>
      </c>
      <c r="I11" s="83"/>
      <c r="J11" s="83" t="s">
        <v>146</v>
      </c>
      <c r="K11" s="83"/>
      <c r="L11" s="83" t="s">
        <v>147</v>
      </c>
      <c r="M11" s="83"/>
      <c r="N11" s="88" t="s">
        <v>148</v>
      </c>
      <c r="O11" s="83"/>
      <c r="P11" s="181" t="s">
        <v>91</v>
      </c>
      <c r="Q11" s="181"/>
      <c r="R11" s="181"/>
      <c r="S11" s="88"/>
      <c r="T11" s="163" t="s">
        <v>209</v>
      </c>
      <c r="U11" s="88"/>
      <c r="V11" s="88"/>
    </row>
    <row r="12" spans="1:22" ht="14.85" customHeight="1" x14ac:dyDescent="0.2">
      <c r="A12" s="70"/>
      <c r="B12" s="70"/>
      <c r="C12" s="70"/>
      <c r="D12" s="79"/>
      <c r="E12" s="70"/>
      <c r="F12" s="88" t="s">
        <v>153</v>
      </c>
      <c r="G12" s="88"/>
      <c r="H12" s="88" t="s">
        <v>154</v>
      </c>
      <c r="I12" s="88"/>
      <c r="J12" s="88" t="s">
        <v>155</v>
      </c>
      <c r="K12" s="88"/>
      <c r="L12" s="88" t="s">
        <v>156</v>
      </c>
      <c r="M12" s="88"/>
      <c r="N12" s="88" t="s">
        <v>157</v>
      </c>
      <c r="O12" s="88"/>
      <c r="P12" s="88" t="s">
        <v>158</v>
      </c>
      <c r="Q12" s="88"/>
      <c r="R12" s="88"/>
      <c r="S12" s="88"/>
      <c r="T12" s="88" t="s">
        <v>160</v>
      </c>
      <c r="U12" s="88"/>
      <c r="V12" s="88"/>
    </row>
    <row r="13" spans="1:22" ht="14.85" customHeight="1" x14ac:dyDescent="0.2">
      <c r="A13" s="70"/>
      <c r="B13" s="70"/>
      <c r="C13" s="70"/>
      <c r="D13" s="163" t="s">
        <v>166</v>
      </c>
      <c r="E13" s="70"/>
      <c r="F13" s="82" t="s">
        <v>167</v>
      </c>
      <c r="G13" s="88"/>
      <c r="H13" s="82" t="s">
        <v>168</v>
      </c>
      <c r="I13" s="88"/>
      <c r="J13" s="82" t="s">
        <v>169</v>
      </c>
      <c r="K13" s="88"/>
      <c r="L13" s="82" t="s">
        <v>170</v>
      </c>
      <c r="M13" s="88"/>
      <c r="N13" s="82" t="s">
        <v>156</v>
      </c>
      <c r="O13" s="88"/>
      <c r="P13" s="82" t="s">
        <v>171</v>
      </c>
      <c r="Q13" s="88"/>
      <c r="R13" s="82" t="s">
        <v>93</v>
      </c>
      <c r="S13" s="88"/>
      <c r="T13" s="82" t="s">
        <v>173</v>
      </c>
      <c r="U13" s="88"/>
      <c r="V13" s="82" t="s">
        <v>97</v>
      </c>
    </row>
    <row r="14" spans="1:22" ht="5.0999999999999996" customHeight="1" x14ac:dyDescent="0.2">
      <c r="A14" s="70"/>
      <c r="B14" s="70"/>
      <c r="C14" s="70"/>
      <c r="D14" s="79"/>
      <c r="E14" s="70"/>
      <c r="F14" s="88"/>
      <c r="G14" s="88"/>
      <c r="H14" s="88"/>
      <c r="I14" s="88"/>
      <c r="J14" s="88"/>
      <c r="K14" s="88"/>
      <c r="L14" s="88"/>
      <c r="M14" s="88"/>
      <c r="N14" s="88"/>
      <c r="O14" s="88"/>
      <c r="P14" s="88"/>
      <c r="Q14" s="88"/>
      <c r="R14" s="88"/>
      <c r="S14" s="88"/>
      <c r="T14" s="88"/>
      <c r="U14" s="88"/>
      <c r="V14" s="88"/>
    </row>
    <row r="15" spans="1:22" ht="14.85" customHeight="1" x14ac:dyDescent="0.2">
      <c r="A15" s="76" t="s">
        <v>210</v>
      </c>
      <c r="B15" s="78"/>
      <c r="C15" s="70"/>
      <c r="D15" s="79"/>
      <c r="E15" s="70"/>
      <c r="F15" s="89">
        <v>5213800</v>
      </c>
      <c r="G15" s="89"/>
      <c r="H15" s="89">
        <v>9644040</v>
      </c>
      <c r="I15" s="89"/>
      <c r="J15" s="89">
        <v>7951674</v>
      </c>
      <c r="K15" s="89"/>
      <c r="L15" s="89">
        <v>-77101</v>
      </c>
      <c r="M15" s="89"/>
      <c r="N15" s="89">
        <v>60067</v>
      </c>
      <c r="O15" s="89"/>
      <c r="P15" s="89">
        <v>334427</v>
      </c>
      <c r="Q15" s="90"/>
      <c r="R15" s="89">
        <v>1665691</v>
      </c>
      <c r="S15" s="91"/>
      <c r="T15" s="92">
        <v>0</v>
      </c>
      <c r="U15" s="91"/>
      <c r="V15" s="92">
        <f>SUM(T15,R15,P15,N15,L15,J15,H15,F15)</f>
        <v>24792598</v>
      </c>
    </row>
    <row r="16" spans="1:22" ht="14.85" customHeight="1" x14ac:dyDescent="0.2">
      <c r="A16" s="70" t="s">
        <v>181</v>
      </c>
      <c r="B16" s="70"/>
      <c r="C16" s="70"/>
      <c r="D16" s="79"/>
      <c r="E16" s="70"/>
      <c r="F16" s="89"/>
      <c r="G16" s="89"/>
      <c r="H16" s="89"/>
      <c r="I16" s="89"/>
      <c r="J16" s="89"/>
      <c r="K16" s="89"/>
      <c r="L16" s="89"/>
      <c r="M16" s="89"/>
      <c r="N16" s="89"/>
      <c r="O16" s="89"/>
      <c r="P16" s="89"/>
      <c r="Q16" s="90"/>
      <c r="R16" s="89"/>
      <c r="S16" s="91"/>
      <c r="T16" s="91"/>
      <c r="U16" s="91"/>
      <c r="V16" s="92"/>
    </row>
    <row r="17" spans="1:22" ht="14.85" customHeight="1" x14ac:dyDescent="0.2">
      <c r="A17" s="70"/>
      <c r="B17" s="70" t="s">
        <v>182</v>
      </c>
      <c r="C17" s="70"/>
      <c r="D17" s="79"/>
      <c r="E17" s="70"/>
      <c r="F17" s="93">
        <v>0</v>
      </c>
      <c r="G17" s="89"/>
      <c r="H17" s="93">
        <v>0</v>
      </c>
      <c r="I17" s="89"/>
      <c r="J17" s="93">
        <v>0</v>
      </c>
      <c r="K17" s="89"/>
      <c r="L17" s="93">
        <v>0</v>
      </c>
      <c r="M17" s="89"/>
      <c r="N17" s="93">
        <v>0</v>
      </c>
      <c r="O17" s="89"/>
      <c r="P17" s="93">
        <v>0</v>
      </c>
      <c r="Q17" s="90"/>
      <c r="R17" s="93">
        <v>-1911</v>
      </c>
      <c r="S17" s="91"/>
      <c r="T17" s="94">
        <v>0</v>
      </c>
      <c r="U17" s="91"/>
      <c r="V17" s="94">
        <f>SUM(T17,R17,P17,N17,L17,J17,H17,F17)</f>
        <v>-1911</v>
      </c>
    </row>
    <row r="18" spans="1:22" ht="12" customHeight="1" x14ac:dyDescent="0.2">
      <c r="A18" s="76"/>
      <c r="B18" s="78"/>
      <c r="C18" s="70"/>
      <c r="D18" s="79"/>
      <c r="E18" s="70"/>
      <c r="F18" s="95"/>
      <c r="G18" s="95"/>
      <c r="H18" s="95"/>
      <c r="I18" s="95"/>
      <c r="J18" s="95"/>
      <c r="K18" s="95"/>
      <c r="L18" s="95"/>
      <c r="M18" s="95"/>
      <c r="N18" s="95"/>
      <c r="O18" s="95"/>
      <c r="P18" s="95"/>
      <c r="Q18" s="95"/>
      <c r="R18" s="95"/>
      <c r="S18" s="95"/>
      <c r="T18" s="95"/>
      <c r="U18" s="95"/>
      <c r="V18" s="95"/>
    </row>
    <row r="19" spans="1:22" ht="14.85" customHeight="1" x14ac:dyDescent="0.2">
      <c r="A19" s="76" t="s">
        <v>211</v>
      </c>
      <c r="B19" s="96"/>
      <c r="C19" s="70"/>
      <c r="D19" s="79"/>
      <c r="E19" s="70"/>
      <c r="F19" s="89">
        <f>SUM(F15:F17)</f>
        <v>5213800</v>
      </c>
      <c r="G19" s="89"/>
      <c r="H19" s="89">
        <f>SUM(H15:H17)</f>
        <v>9644040</v>
      </c>
      <c r="I19" s="89"/>
      <c r="J19" s="89">
        <f>SUM(J15:J17)</f>
        <v>7951674</v>
      </c>
      <c r="K19" s="89"/>
      <c r="L19" s="89">
        <f>SUM(L15:L17)</f>
        <v>-77101</v>
      </c>
      <c r="M19" s="89"/>
      <c r="N19" s="89">
        <f>SUM(N15:N17)</f>
        <v>60067</v>
      </c>
      <c r="O19" s="89"/>
      <c r="P19" s="89">
        <f>SUM(P15:P17)</f>
        <v>334427</v>
      </c>
      <c r="Q19" s="90"/>
      <c r="R19" s="89">
        <f>SUM(R15:R17)</f>
        <v>1663780</v>
      </c>
      <c r="S19" s="91"/>
      <c r="T19" s="89">
        <f>SUM(T15:T17)</f>
        <v>0</v>
      </c>
      <c r="U19" s="91"/>
      <c r="V19" s="89">
        <f>SUM(V15:V17)</f>
        <v>24790687</v>
      </c>
    </row>
    <row r="20" spans="1:22" ht="5.0999999999999996" customHeight="1" x14ac:dyDescent="0.2">
      <c r="A20" s="76"/>
      <c r="B20" s="78"/>
      <c r="C20" s="70"/>
      <c r="D20" s="79"/>
      <c r="E20" s="70"/>
      <c r="F20" s="95"/>
      <c r="G20" s="95"/>
      <c r="H20" s="95"/>
      <c r="I20" s="95"/>
      <c r="J20" s="95"/>
      <c r="K20" s="95"/>
      <c r="L20" s="95"/>
      <c r="M20" s="95"/>
      <c r="N20" s="95"/>
      <c r="O20" s="95"/>
      <c r="P20" s="95"/>
      <c r="Q20" s="95"/>
      <c r="R20" s="95"/>
      <c r="S20" s="95"/>
      <c r="T20" s="95"/>
      <c r="U20" s="95"/>
      <c r="V20" s="95"/>
    </row>
    <row r="21" spans="1:22" ht="14.85" customHeight="1" x14ac:dyDescent="0.2">
      <c r="A21" s="69" t="s">
        <v>184</v>
      </c>
      <c r="B21" s="55"/>
      <c r="C21" s="70"/>
      <c r="D21" s="79"/>
      <c r="E21" s="70"/>
      <c r="F21" s="95"/>
      <c r="G21" s="95"/>
      <c r="H21" s="95"/>
      <c r="I21" s="95"/>
      <c r="J21" s="95"/>
      <c r="K21" s="95"/>
      <c r="L21" s="95"/>
      <c r="M21" s="95"/>
      <c r="N21" s="95"/>
      <c r="O21" s="95"/>
      <c r="P21" s="95"/>
      <c r="Q21" s="95"/>
      <c r="R21" s="95"/>
      <c r="S21" s="95"/>
      <c r="T21" s="95"/>
      <c r="U21" s="95"/>
      <c r="V21" s="95"/>
    </row>
    <row r="22" spans="1:22" ht="14.85" customHeight="1" x14ac:dyDescent="0.2">
      <c r="A22" s="69"/>
      <c r="B22" s="54" t="s">
        <v>185</v>
      </c>
      <c r="C22" s="70"/>
      <c r="D22" s="79"/>
      <c r="E22" s="70"/>
      <c r="F22" s="95"/>
      <c r="G22" s="95"/>
      <c r="H22" s="95"/>
      <c r="I22" s="95"/>
      <c r="J22" s="95"/>
      <c r="K22" s="95"/>
      <c r="L22" s="95"/>
      <c r="M22" s="95"/>
      <c r="N22" s="95"/>
      <c r="O22" s="95"/>
      <c r="P22" s="95"/>
      <c r="Q22" s="95"/>
      <c r="R22" s="95"/>
      <c r="S22" s="95"/>
      <c r="T22" s="95"/>
      <c r="U22" s="95"/>
      <c r="V22" s="95"/>
    </row>
    <row r="23" spans="1:22" ht="14.85" customHeight="1" x14ac:dyDescent="0.2">
      <c r="A23" s="70" t="s">
        <v>212</v>
      </c>
      <c r="B23" s="54"/>
      <c r="C23" s="70"/>
      <c r="D23" s="79"/>
      <c r="E23" s="70"/>
      <c r="F23" s="95"/>
      <c r="G23" s="95"/>
      <c r="H23" s="95"/>
      <c r="I23" s="95"/>
      <c r="J23" s="95"/>
      <c r="K23" s="95"/>
      <c r="L23" s="95"/>
      <c r="M23" s="95"/>
      <c r="N23" s="95"/>
      <c r="O23" s="95"/>
      <c r="P23" s="95"/>
      <c r="Q23" s="95"/>
      <c r="R23" s="95"/>
      <c r="S23" s="95"/>
      <c r="T23" s="95"/>
      <c r="U23" s="95"/>
      <c r="V23" s="95"/>
    </row>
    <row r="24" spans="1:22" ht="14.85" customHeight="1" x14ac:dyDescent="0.2">
      <c r="A24" s="97"/>
      <c r="B24" s="55" t="s">
        <v>213</v>
      </c>
      <c r="C24" s="70"/>
      <c r="D24" s="79"/>
      <c r="E24" s="70"/>
      <c r="F24" s="92">
        <v>0</v>
      </c>
      <c r="G24" s="92"/>
      <c r="H24" s="92">
        <v>0</v>
      </c>
      <c r="I24" s="92"/>
      <c r="J24" s="92">
        <v>0</v>
      </c>
      <c r="K24" s="92"/>
      <c r="L24" s="92">
        <v>109</v>
      </c>
      <c r="M24" s="92"/>
      <c r="N24" s="92">
        <v>0</v>
      </c>
      <c r="O24" s="92"/>
      <c r="P24" s="92">
        <v>0</v>
      </c>
      <c r="Q24" s="91"/>
      <c r="R24" s="92">
        <v>0</v>
      </c>
      <c r="S24" s="91"/>
      <c r="T24" s="92">
        <v>0</v>
      </c>
      <c r="U24" s="91"/>
      <c r="V24" s="92">
        <f t="shared" ref="V24:V28" si="0">SUM(T24,R24,P24,N24,L24,J24,H24,F24)</f>
        <v>109</v>
      </c>
    </row>
    <row r="25" spans="1:22" ht="14.85" customHeight="1" x14ac:dyDescent="0.2">
      <c r="A25" s="70" t="s">
        <v>188</v>
      </c>
      <c r="B25" s="78"/>
      <c r="C25" s="70"/>
      <c r="D25" s="79"/>
      <c r="E25" s="70"/>
      <c r="F25" s="92">
        <v>0</v>
      </c>
      <c r="G25" s="92"/>
      <c r="H25" s="92">
        <v>0</v>
      </c>
      <c r="I25" s="92"/>
      <c r="J25" s="92">
        <v>0</v>
      </c>
      <c r="K25" s="92"/>
      <c r="L25" s="92">
        <v>0</v>
      </c>
      <c r="M25" s="92"/>
      <c r="N25" s="92">
        <v>14684</v>
      </c>
      <c r="O25" s="92"/>
      <c r="P25" s="92">
        <v>0</v>
      </c>
      <c r="Q25" s="91"/>
      <c r="R25" s="92">
        <v>0</v>
      </c>
      <c r="S25" s="91"/>
      <c r="T25" s="92">
        <v>0</v>
      </c>
      <c r="U25" s="91"/>
      <c r="V25" s="92">
        <f t="shared" si="0"/>
        <v>14684</v>
      </c>
    </row>
    <row r="26" spans="1:22" ht="14.85" customHeight="1" x14ac:dyDescent="0.2">
      <c r="A26" s="70" t="s">
        <v>194</v>
      </c>
      <c r="B26" s="78"/>
      <c r="C26" s="70"/>
      <c r="D26" s="79"/>
      <c r="E26" s="70"/>
      <c r="F26" s="92">
        <v>0</v>
      </c>
      <c r="G26" s="92"/>
      <c r="H26" s="92">
        <v>0</v>
      </c>
      <c r="I26" s="92"/>
      <c r="J26" s="92">
        <v>0</v>
      </c>
      <c r="K26" s="92"/>
      <c r="L26" s="92">
        <v>0</v>
      </c>
      <c r="M26" s="92"/>
      <c r="N26" s="92">
        <v>0</v>
      </c>
      <c r="O26" s="92"/>
      <c r="P26" s="92">
        <v>0</v>
      </c>
      <c r="Q26" s="91"/>
      <c r="R26" s="92">
        <v>-199452</v>
      </c>
      <c r="S26" s="91"/>
      <c r="T26" s="92">
        <v>0</v>
      </c>
      <c r="U26" s="91"/>
      <c r="V26" s="92">
        <f t="shared" si="0"/>
        <v>-199452</v>
      </c>
    </row>
    <row r="27" spans="1:22" ht="14.85" customHeight="1" x14ac:dyDescent="0.2">
      <c r="A27" s="70" t="s">
        <v>214</v>
      </c>
      <c r="B27" s="78"/>
      <c r="C27" s="70"/>
      <c r="D27" s="79">
        <v>15</v>
      </c>
      <c r="E27" s="70"/>
      <c r="F27" s="92">
        <v>0</v>
      </c>
      <c r="G27" s="92"/>
      <c r="H27" s="92">
        <v>0</v>
      </c>
      <c r="I27" s="92"/>
      <c r="J27" s="92">
        <v>0</v>
      </c>
      <c r="K27" s="92"/>
      <c r="L27" s="92">
        <v>0</v>
      </c>
      <c r="M27" s="92"/>
      <c r="N27" s="92">
        <v>0</v>
      </c>
      <c r="O27" s="92"/>
      <c r="P27" s="92">
        <v>0</v>
      </c>
      <c r="Q27" s="91"/>
      <c r="R27" s="92">
        <v>-964553</v>
      </c>
      <c r="S27" s="91"/>
      <c r="T27" s="92">
        <v>0</v>
      </c>
      <c r="U27" s="91"/>
      <c r="V27" s="92">
        <f t="shared" si="0"/>
        <v>-964553</v>
      </c>
    </row>
    <row r="28" spans="1:22" ht="14.85" customHeight="1" x14ac:dyDescent="0.2">
      <c r="A28" s="70" t="s">
        <v>119</v>
      </c>
      <c r="B28" s="70"/>
      <c r="C28" s="70"/>
      <c r="D28" s="79"/>
      <c r="E28" s="70"/>
      <c r="F28" s="94">
        <v>0</v>
      </c>
      <c r="G28" s="92"/>
      <c r="H28" s="94">
        <v>0</v>
      </c>
      <c r="I28" s="92"/>
      <c r="J28" s="94">
        <v>0</v>
      </c>
      <c r="K28" s="92"/>
      <c r="L28" s="94">
        <v>0</v>
      </c>
      <c r="M28" s="92"/>
      <c r="N28" s="94">
        <v>0</v>
      </c>
      <c r="O28" s="92"/>
      <c r="P28" s="94">
        <v>0</v>
      </c>
      <c r="Q28" s="92"/>
      <c r="R28" s="94">
        <v>1255043</v>
      </c>
      <c r="S28" s="92"/>
      <c r="T28" s="94">
        <v>0</v>
      </c>
      <c r="U28" s="92"/>
      <c r="V28" s="94">
        <f t="shared" si="0"/>
        <v>1255043</v>
      </c>
    </row>
    <row r="29" spans="1:22" ht="12" customHeight="1" x14ac:dyDescent="0.2">
      <c r="A29" s="70"/>
      <c r="B29" s="70"/>
      <c r="C29" s="70"/>
      <c r="D29" s="79"/>
      <c r="E29" s="70"/>
      <c r="F29" s="98"/>
      <c r="G29" s="95"/>
      <c r="H29" s="98"/>
      <c r="I29" s="95"/>
      <c r="J29" s="98"/>
      <c r="K29" s="95"/>
      <c r="L29" s="98"/>
      <c r="M29" s="95"/>
      <c r="N29" s="98"/>
      <c r="O29" s="95"/>
      <c r="P29" s="98"/>
      <c r="Q29" s="95"/>
      <c r="R29" s="98"/>
      <c r="S29" s="95"/>
      <c r="T29" s="95"/>
      <c r="U29" s="95"/>
      <c r="V29" s="98"/>
    </row>
    <row r="30" spans="1:22" ht="14.85" customHeight="1" thickBot="1" x14ac:dyDescent="0.25">
      <c r="A30" s="78" t="s">
        <v>199</v>
      </c>
      <c r="B30" s="78"/>
      <c r="C30" s="70"/>
      <c r="D30" s="79"/>
      <c r="E30" s="70"/>
      <c r="F30" s="99">
        <f>SUM(F19:F28)</f>
        <v>5213800</v>
      </c>
      <c r="G30" s="95"/>
      <c r="H30" s="99">
        <f>SUM(H19:H28)</f>
        <v>9644040</v>
      </c>
      <c r="I30" s="95"/>
      <c r="J30" s="99">
        <f>SUM(J19:J28)</f>
        <v>7951674</v>
      </c>
      <c r="K30" s="95"/>
      <c r="L30" s="99">
        <f>SUM(L19:L28)</f>
        <v>-76992</v>
      </c>
      <c r="M30" s="95"/>
      <c r="N30" s="99">
        <f>SUM(N19:N28)</f>
        <v>74751</v>
      </c>
      <c r="O30" s="95"/>
      <c r="P30" s="99">
        <f>SUM(P19:P28)</f>
        <v>334427</v>
      </c>
      <c r="Q30" s="95"/>
      <c r="R30" s="99">
        <f>SUM(R19:R28)</f>
        <v>1754818</v>
      </c>
      <c r="S30" s="95"/>
      <c r="T30" s="99">
        <f>SUM(T19:T28)</f>
        <v>0</v>
      </c>
      <c r="U30" s="95"/>
      <c r="V30" s="99">
        <f>SUM(V19:V28)</f>
        <v>24896518</v>
      </c>
    </row>
    <row r="31" spans="1:22" ht="12" customHeight="1" thickTop="1" x14ac:dyDescent="0.2">
      <c r="A31" s="70"/>
      <c r="B31" s="70"/>
      <c r="C31" s="70"/>
      <c r="D31" s="79"/>
      <c r="E31" s="70"/>
      <c r="F31" s="100"/>
      <c r="G31" s="101"/>
      <c r="H31" s="101"/>
      <c r="I31" s="101"/>
      <c r="J31" s="101"/>
      <c r="K31" s="101"/>
      <c r="L31" s="101"/>
      <c r="M31" s="101"/>
      <c r="N31" s="100"/>
      <c r="O31" s="101"/>
      <c r="P31" s="100"/>
      <c r="Q31" s="101"/>
      <c r="R31" s="100"/>
      <c r="S31" s="101"/>
      <c r="T31" s="101"/>
      <c r="U31" s="101"/>
      <c r="V31" s="100"/>
    </row>
    <row r="32" spans="1:22" ht="12" customHeight="1" x14ac:dyDescent="0.2">
      <c r="A32" s="76"/>
      <c r="B32" s="78"/>
      <c r="C32" s="70"/>
      <c r="D32" s="79"/>
      <c r="E32" s="70"/>
      <c r="F32" s="102"/>
      <c r="G32" s="102"/>
      <c r="H32" s="102"/>
      <c r="I32" s="102"/>
      <c r="J32" s="102"/>
      <c r="K32" s="102"/>
      <c r="L32" s="102"/>
      <c r="M32" s="102"/>
      <c r="N32" s="102"/>
      <c r="O32" s="102"/>
      <c r="P32" s="102"/>
      <c r="Q32" s="102"/>
      <c r="R32" s="102"/>
      <c r="S32" s="102"/>
      <c r="T32" s="102"/>
      <c r="U32" s="102"/>
      <c r="V32" s="95"/>
    </row>
    <row r="33" spans="1:22" ht="14.85" customHeight="1" x14ac:dyDescent="0.2">
      <c r="A33" s="76" t="s">
        <v>215</v>
      </c>
      <c r="B33" s="96"/>
      <c r="C33" s="70"/>
      <c r="D33" s="79"/>
      <c r="E33" s="70"/>
      <c r="F33" s="89">
        <v>5213800</v>
      </c>
      <c r="G33" s="103"/>
      <c r="H33" s="89">
        <v>9644040</v>
      </c>
      <c r="I33" s="103"/>
      <c r="J33" s="89">
        <v>7951674</v>
      </c>
      <c r="K33" s="103"/>
      <c r="L33" s="89">
        <v>0</v>
      </c>
      <c r="M33" s="103"/>
      <c r="N33" s="89">
        <v>2406</v>
      </c>
      <c r="O33" s="103"/>
      <c r="P33" s="89">
        <v>411705</v>
      </c>
      <c r="Q33" s="104"/>
      <c r="R33" s="89">
        <v>1766422</v>
      </c>
      <c r="S33" s="105"/>
      <c r="T33" s="92">
        <v>0</v>
      </c>
      <c r="U33" s="105"/>
      <c r="V33" s="89">
        <f>SUM(F33:R33)</f>
        <v>24990047</v>
      </c>
    </row>
    <row r="34" spans="1:22" ht="5.0999999999999996" customHeight="1" x14ac:dyDescent="0.2">
      <c r="A34" s="76"/>
      <c r="B34" s="78"/>
      <c r="C34" s="70"/>
      <c r="D34" s="79"/>
      <c r="E34" s="70"/>
      <c r="F34" s="95"/>
      <c r="G34" s="102"/>
      <c r="H34" s="95"/>
      <c r="I34" s="102"/>
      <c r="J34" s="95"/>
      <c r="K34" s="102"/>
      <c r="L34" s="95"/>
      <c r="M34" s="102"/>
      <c r="N34" s="95"/>
      <c r="O34" s="102"/>
      <c r="P34" s="95"/>
      <c r="Q34" s="102"/>
      <c r="R34" s="95"/>
      <c r="S34" s="102"/>
      <c r="T34" s="102"/>
      <c r="U34" s="102"/>
      <c r="V34" s="95"/>
    </row>
    <row r="35" spans="1:22" ht="14.85" customHeight="1" x14ac:dyDescent="0.2">
      <c r="A35" s="69" t="s">
        <v>184</v>
      </c>
      <c r="B35" s="55"/>
      <c r="C35" s="70"/>
      <c r="D35" s="79"/>
      <c r="E35" s="70"/>
      <c r="F35" s="95"/>
      <c r="G35" s="102"/>
      <c r="H35" s="95"/>
      <c r="I35" s="102"/>
      <c r="J35" s="95"/>
      <c r="K35" s="102"/>
      <c r="L35" s="95"/>
      <c r="M35" s="102"/>
      <c r="N35" s="95"/>
      <c r="O35" s="102"/>
      <c r="P35" s="95"/>
      <c r="Q35" s="102"/>
      <c r="R35" s="95"/>
      <c r="S35" s="102"/>
      <c r="T35" s="102"/>
      <c r="U35" s="102"/>
      <c r="V35" s="95"/>
    </row>
    <row r="36" spans="1:22" ht="14.85" customHeight="1" x14ac:dyDescent="0.2">
      <c r="A36" s="69"/>
      <c r="B36" s="54" t="s">
        <v>202</v>
      </c>
      <c r="C36" s="70"/>
      <c r="D36" s="79"/>
      <c r="E36" s="70"/>
      <c r="F36" s="95"/>
      <c r="G36" s="102"/>
      <c r="H36" s="95"/>
      <c r="I36" s="102"/>
      <c r="J36" s="95"/>
      <c r="K36" s="102"/>
      <c r="L36" s="95"/>
      <c r="M36" s="102"/>
      <c r="N36" s="95"/>
      <c r="O36" s="102"/>
      <c r="P36" s="95"/>
      <c r="Q36" s="102"/>
      <c r="R36" s="95"/>
      <c r="S36" s="102"/>
      <c r="T36" s="102"/>
      <c r="U36" s="102"/>
      <c r="V36" s="95"/>
    </row>
    <row r="37" spans="1:22" ht="14.85" customHeight="1" x14ac:dyDescent="0.2">
      <c r="A37" s="70" t="s">
        <v>194</v>
      </c>
      <c r="B37" s="78"/>
      <c r="C37" s="70"/>
      <c r="D37" s="79"/>
      <c r="E37" s="70"/>
      <c r="F37" s="92">
        <v>0</v>
      </c>
      <c r="G37" s="106"/>
      <c r="H37" s="92">
        <v>0</v>
      </c>
      <c r="I37" s="106"/>
      <c r="J37" s="92">
        <v>0</v>
      </c>
      <c r="K37" s="106"/>
      <c r="L37" s="92">
        <v>0</v>
      </c>
      <c r="M37" s="106"/>
      <c r="N37" s="92">
        <v>0</v>
      </c>
      <c r="O37" s="106"/>
      <c r="P37" s="92">
        <v>0</v>
      </c>
      <c r="Q37" s="105"/>
      <c r="R37" s="92">
        <v>-198356</v>
      </c>
      <c r="S37" s="105"/>
      <c r="T37" s="92">
        <v>0</v>
      </c>
      <c r="U37" s="105"/>
      <c r="V37" s="92">
        <v>-198356</v>
      </c>
    </row>
    <row r="38" spans="1:22" ht="14.85" customHeight="1" x14ac:dyDescent="0.2">
      <c r="A38" s="70" t="s">
        <v>214</v>
      </c>
      <c r="B38" s="78"/>
      <c r="C38" s="70"/>
      <c r="D38" s="79">
        <v>15</v>
      </c>
      <c r="E38" s="70"/>
      <c r="F38" s="92">
        <v>0</v>
      </c>
      <c r="G38" s="106"/>
      <c r="H38" s="92">
        <v>0</v>
      </c>
      <c r="I38" s="106"/>
      <c r="J38" s="92">
        <v>0</v>
      </c>
      <c r="K38" s="106"/>
      <c r="L38" s="92">
        <v>0</v>
      </c>
      <c r="M38" s="106"/>
      <c r="N38" s="92">
        <v>0</v>
      </c>
      <c r="O38" s="106"/>
      <c r="P38" s="92">
        <v>0</v>
      </c>
      <c r="Q38" s="105"/>
      <c r="R38" s="92">
        <v>-1173105</v>
      </c>
      <c r="S38" s="105"/>
      <c r="T38" s="92">
        <v>0</v>
      </c>
      <c r="U38" s="105"/>
      <c r="V38" s="92">
        <v>-1173105</v>
      </c>
    </row>
    <row r="39" spans="1:22" ht="14.85" customHeight="1" x14ac:dyDescent="0.2">
      <c r="A39" s="70" t="s">
        <v>216</v>
      </c>
      <c r="B39" s="70"/>
      <c r="C39" s="70"/>
      <c r="D39" s="79"/>
      <c r="E39" s="70"/>
      <c r="F39" s="94">
        <v>0</v>
      </c>
      <c r="G39" s="106"/>
      <c r="H39" s="94">
        <v>0</v>
      </c>
      <c r="I39" s="106"/>
      <c r="J39" s="94">
        <v>0</v>
      </c>
      <c r="K39" s="106"/>
      <c r="L39" s="94">
        <v>0</v>
      </c>
      <c r="M39" s="106"/>
      <c r="N39" s="94">
        <v>0</v>
      </c>
      <c r="O39" s="106"/>
      <c r="P39" s="94">
        <v>0</v>
      </c>
      <c r="Q39" s="106"/>
      <c r="R39" s="94">
        <v>1984810</v>
      </c>
      <c r="S39" s="106"/>
      <c r="T39" s="94">
        <v>-9721</v>
      </c>
      <c r="U39" s="106"/>
      <c r="V39" s="94">
        <v>1975089</v>
      </c>
    </row>
    <row r="40" spans="1:22" ht="12" customHeight="1" x14ac:dyDescent="0.2">
      <c r="A40" s="70"/>
      <c r="B40" s="70"/>
      <c r="C40" s="70"/>
      <c r="D40" s="79"/>
      <c r="E40" s="70"/>
      <c r="F40" s="98"/>
      <c r="G40" s="102"/>
      <c r="H40" s="98"/>
      <c r="I40" s="102"/>
      <c r="J40" s="98"/>
      <c r="K40" s="102"/>
      <c r="L40" s="98"/>
      <c r="M40" s="102"/>
      <c r="N40" s="98"/>
      <c r="O40" s="102"/>
      <c r="P40" s="98"/>
      <c r="Q40" s="102"/>
      <c r="R40" s="98"/>
      <c r="S40" s="102"/>
      <c r="T40" s="102"/>
      <c r="U40" s="102"/>
      <c r="V40" s="98"/>
    </row>
    <row r="41" spans="1:22" ht="14.85" customHeight="1" thickBot="1" x14ac:dyDescent="0.25">
      <c r="A41" s="78" t="s">
        <v>203</v>
      </c>
      <c r="B41" s="78"/>
      <c r="C41" s="70"/>
      <c r="D41" s="79"/>
      <c r="E41" s="70"/>
      <c r="F41" s="99">
        <f>SUM(F33:F39)</f>
        <v>5213800</v>
      </c>
      <c r="G41" s="102"/>
      <c r="H41" s="99">
        <f>SUM(H33:H39)</f>
        <v>9644040</v>
      </c>
      <c r="I41" s="102"/>
      <c r="J41" s="99">
        <f>SUM(J33:J39)</f>
        <v>7951674</v>
      </c>
      <c r="K41" s="102"/>
      <c r="L41" s="99">
        <f>SUM(L33:L39)</f>
        <v>0</v>
      </c>
      <c r="M41" s="102"/>
      <c r="N41" s="99">
        <f>SUM(N33:N39)</f>
        <v>2406</v>
      </c>
      <c r="O41" s="102"/>
      <c r="P41" s="99">
        <f>SUM(P33:P39)</f>
        <v>411705</v>
      </c>
      <c r="Q41" s="102"/>
      <c r="R41" s="99">
        <f>SUM(R33:R39)</f>
        <v>2379771</v>
      </c>
      <c r="S41" s="102"/>
      <c r="T41" s="99">
        <f>SUM(T33:T39)</f>
        <v>-9721</v>
      </c>
      <c r="U41" s="102"/>
      <c r="V41" s="99">
        <f>SUM(V33:V39)</f>
        <v>25593675</v>
      </c>
    </row>
    <row r="42" spans="1:22" ht="9.75" customHeight="1" thickTop="1" x14ac:dyDescent="0.2">
      <c r="A42" s="78"/>
      <c r="B42" s="78"/>
      <c r="C42" s="70"/>
      <c r="D42" s="79"/>
      <c r="E42" s="70"/>
      <c r="F42" s="95"/>
      <c r="G42" s="102"/>
      <c r="H42" s="95"/>
      <c r="I42" s="102"/>
      <c r="J42" s="95"/>
      <c r="K42" s="102"/>
      <c r="L42" s="95"/>
      <c r="M42" s="102"/>
      <c r="N42" s="95"/>
      <c r="O42" s="102"/>
      <c r="P42" s="95"/>
      <c r="Q42" s="102"/>
      <c r="R42" s="95"/>
      <c r="S42" s="102"/>
      <c r="T42" s="95"/>
      <c r="U42" s="102"/>
      <c r="V42" s="95"/>
    </row>
    <row r="43" spans="1:22" ht="21.95" customHeight="1" x14ac:dyDescent="0.2">
      <c r="A43" s="182" t="s">
        <v>50</v>
      </c>
      <c r="B43" s="182"/>
      <c r="C43" s="182"/>
      <c r="D43" s="182"/>
      <c r="E43" s="182"/>
      <c r="F43" s="182"/>
      <c r="G43" s="182"/>
      <c r="H43" s="182"/>
      <c r="I43" s="182"/>
      <c r="J43" s="182"/>
      <c r="K43" s="182"/>
      <c r="L43" s="182"/>
      <c r="M43" s="182"/>
      <c r="N43" s="182"/>
      <c r="O43" s="182"/>
      <c r="P43" s="182"/>
      <c r="Q43" s="182"/>
      <c r="R43" s="182"/>
      <c r="S43" s="182"/>
      <c r="T43" s="182"/>
      <c r="U43" s="182"/>
      <c r="V43" s="182"/>
    </row>
  </sheetData>
  <mergeCells count="3">
    <mergeCell ref="F6:R6"/>
    <mergeCell ref="P11:R11"/>
    <mergeCell ref="A43:V43"/>
  </mergeCells>
  <pageMargins left="0.4" right="0.4" top="0.5" bottom="0.6" header="0.49" footer="0.4"/>
  <pageSetup paperSize="9" scale="89" firstPageNumber="9" orientation="landscape" useFirstPageNumber="1" horizontalDpi="1200" verticalDpi="1200" r:id="rId1"/>
  <headerFooter>
    <oddFooter>&amp;R&amp;"Arial,Regular"&amp;9&amp;P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89D825-13ED-443F-9F5D-37F8B8DF7A7D}">
  <dimension ref="A1:M176"/>
  <sheetViews>
    <sheetView topLeftCell="A164" zoomScale="89" zoomScaleNormal="89" zoomScaleSheetLayoutView="70" workbookViewId="0">
      <selection activeCell="A177" sqref="A177:XFD319"/>
    </sheetView>
  </sheetViews>
  <sheetFormatPr defaultColWidth="9.140625" defaultRowHeight="12" x14ac:dyDescent="0.2"/>
  <cols>
    <col min="1" max="3" width="1.42578125" style="157" customWidth="1"/>
    <col min="4" max="4" width="40.42578125" style="157" customWidth="1"/>
    <col min="5" max="5" width="5.85546875" style="157" customWidth="1"/>
    <col min="6" max="6" width="0.85546875" style="157" customWidth="1"/>
    <col min="7" max="7" width="12.85546875" style="159" customWidth="1"/>
    <col min="8" max="8" width="0.85546875" style="159" customWidth="1"/>
    <col min="9" max="9" width="12.85546875" style="159" customWidth="1"/>
    <col min="10" max="10" width="0.85546875" style="159" customWidth="1"/>
    <col min="11" max="11" width="12.85546875" style="159" customWidth="1"/>
    <col min="12" max="12" width="0.85546875" style="159" customWidth="1"/>
    <col min="13" max="13" width="12.85546875" style="159" customWidth="1"/>
    <col min="14" max="16384" width="9.140625" style="157"/>
  </cols>
  <sheetData>
    <row r="1" spans="1:13" ht="16.5" customHeight="1" x14ac:dyDescent="0.2">
      <c r="A1" s="107" t="s">
        <v>0</v>
      </c>
      <c r="B1" s="108"/>
      <c r="C1" s="108"/>
      <c r="D1" s="108"/>
      <c r="E1" s="109"/>
      <c r="F1" s="108"/>
      <c r="G1" s="110"/>
      <c r="H1" s="111"/>
      <c r="I1" s="110"/>
      <c r="J1" s="111"/>
      <c r="K1" s="111"/>
      <c r="L1" s="111"/>
      <c r="M1" s="111"/>
    </row>
    <row r="2" spans="1:13" ht="16.5" customHeight="1" x14ac:dyDescent="0.2">
      <c r="A2" s="108" t="s">
        <v>217</v>
      </c>
      <c r="B2" s="108"/>
      <c r="C2" s="108"/>
      <c r="D2" s="108"/>
      <c r="E2" s="109"/>
      <c r="F2" s="108"/>
      <c r="G2" s="110"/>
      <c r="H2" s="111"/>
      <c r="I2" s="110"/>
      <c r="J2" s="111"/>
      <c r="K2" s="111"/>
      <c r="L2" s="111"/>
      <c r="M2" s="111"/>
    </row>
    <row r="3" spans="1:13" ht="16.5" customHeight="1" x14ac:dyDescent="0.2">
      <c r="A3" s="112" t="s">
        <v>126</v>
      </c>
      <c r="B3" s="113"/>
      <c r="C3" s="113"/>
      <c r="D3" s="113"/>
      <c r="E3" s="114"/>
      <c r="F3" s="113"/>
      <c r="G3" s="115"/>
      <c r="H3" s="115"/>
      <c r="I3" s="115"/>
      <c r="J3" s="115"/>
      <c r="K3" s="115"/>
      <c r="L3" s="115"/>
      <c r="M3" s="115"/>
    </row>
    <row r="4" spans="1:13" ht="16.5" customHeight="1" x14ac:dyDescent="0.2">
      <c r="A4" s="116"/>
      <c r="B4" s="108"/>
      <c r="C4" s="108"/>
      <c r="D4" s="108"/>
      <c r="E4" s="109"/>
      <c r="F4" s="108"/>
      <c r="G4" s="110"/>
      <c r="H4" s="110"/>
      <c r="I4" s="110"/>
      <c r="J4" s="110"/>
      <c r="K4" s="110"/>
      <c r="L4" s="110"/>
      <c r="M4" s="110"/>
    </row>
    <row r="5" spans="1:13" ht="16.5" customHeight="1" x14ac:dyDescent="0.2">
      <c r="A5" s="108"/>
      <c r="B5" s="108"/>
      <c r="C5" s="108"/>
      <c r="D5" s="108"/>
      <c r="E5" s="109"/>
      <c r="F5" s="108"/>
      <c r="G5" s="110"/>
      <c r="H5" s="117"/>
      <c r="I5" s="110"/>
      <c r="J5" s="117"/>
      <c r="K5" s="117"/>
      <c r="L5" s="117"/>
      <c r="M5" s="117"/>
    </row>
    <row r="6" spans="1:13" ht="16.5" customHeight="1" x14ac:dyDescent="0.2">
      <c r="A6" s="108"/>
      <c r="B6" s="108"/>
      <c r="C6" s="108"/>
      <c r="D6" s="108"/>
      <c r="E6" s="109"/>
      <c r="F6" s="108"/>
      <c r="G6" s="186" t="s">
        <v>3</v>
      </c>
      <c r="H6" s="187"/>
      <c r="I6" s="187"/>
      <c r="J6" s="117"/>
      <c r="K6" s="186" t="s">
        <v>4</v>
      </c>
      <c r="L6" s="186"/>
      <c r="M6" s="186"/>
    </row>
    <row r="7" spans="1:13" ht="16.5" customHeight="1" x14ac:dyDescent="0.2">
      <c r="A7" s="118"/>
      <c r="B7" s="118"/>
      <c r="C7" s="118"/>
      <c r="D7" s="118"/>
      <c r="E7" s="119"/>
      <c r="F7" s="118"/>
      <c r="G7" s="184" t="s">
        <v>5</v>
      </c>
      <c r="H7" s="185"/>
      <c r="I7" s="185"/>
      <c r="J7" s="120"/>
      <c r="K7" s="184" t="s">
        <v>5</v>
      </c>
      <c r="L7" s="185"/>
      <c r="M7" s="185"/>
    </row>
    <row r="8" spans="1:13" ht="16.5" customHeight="1" x14ac:dyDescent="0.2">
      <c r="A8" s="118"/>
      <c r="B8" s="118"/>
      <c r="C8" s="118"/>
      <c r="D8" s="118"/>
      <c r="E8" s="119"/>
      <c r="F8" s="118"/>
      <c r="G8" s="121" t="s">
        <v>10</v>
      </c>
      <c r="H8" s="122"/>
      <c r="I8" s="121" t="s">
        <v>11</v>
      </c>
      <c r="J8" s="122"/>
      <c r="K8" s="121" t="s">
        <v>10</v>
      </c>
      <c r="L8" s="122"/>
      <c r="M8" s="121" t="s">
        <v>11</v>
      </c>
    </row>
    <row r="9" spans="1:13" ht="16.5" customHeight="1" x14ac:dyDescent="0.2">
      <c r="A9" s="108"/>
      <c r="B9" s="108"/>
      <c r="C9" s="108"/>
      <c r="D9" s="108"/>
      <c r="E9" s="123" t="s">
        <v>12</v>
      </c>
      <c r="F9" s="108"/>
      <c r="G9" s="124" t="s">
        <v>13</v>
      </c>
      <c r="H9" s="155"/>
      <c r="I9" s="124" t="s">
        <v>13</v>
      </c>
      <c r="J9" s="155"/>
      <c r="K9" s="124" t="s">
        <v>13</v>
      </c>
      <c r="L9" s="155"/>
      <c r="M9" s="124" t="s">
        <v>13</v>
      </c>
    </row>
    <row r="10" spans="1:13" ht="16.5" customHeight="1" x14ac:dyDescent="0.2">
      <c r="A10" s="108"/>
      <c r="B10" s="108"/>
      <c r="C10" s="108"/>
      <c r="D10" s="108"/>
      <c r="E10" s="125"/>
      <c r="F10" s="108"/>
      <c r="G10" s="120"/>
      <c r="H10" s="155"/>
      <c r="I10" s="120"/>
      <c r="J10" s="155"/>
      <c r="K10" s="120"/>
      <c r="L10" s="155"/>
      <c r="M10" s="120"/>
    </row>
    <row r="11" spans="1:13" ht="16.5" customHeight="1" x14ac:dyDescent="0.2">
      <c r="A11" s="108" t="s">
        <v>218</v>
      </c>
      <c r="B11" s="108"/>
      <c r="C11" s="118"/>
      <c r="D11" s="118"/>
      <c r="E11" s="119"/>
      <c r="F11" s="118"/>
      <c r="G11" s="126"/>
      <c r="H11" s="111"/>
      <c r="I11" s="126"/>
      <c r="J11" s="111"/>
      <c r="K11" s="111"/>
      <c r="L11" s="111"/>
      <c r="M11" s="111"/>
    </row>
    <row r="12" spans="1:13" ht="16.5" customHeight="1" x14ac:dyDescent="0.2">
      <c r="A12" s="118" t="s">
        <v>219</v>
      </c>
      <c r="B12" s="118"/>
      <c r="C12" s="118"/>
      <c r="D12" s="118"/>
      <c r="E12" s="119"/>
      <c r="F12" s="118"/>
      <c r="G12" s="127">
        <v>3216945</v>
      </c>
      <c r="H12" s="111"/>
      <c r="I12" s="127">
        <v>2832777</v>
      </c>
      <c r="J12" s="111"/>
      <c r="K12" s="127">
        <v>1984866</v>
      </c>
      <c r="L12" s="111"/>
      <c r="M12" s="127">
        <v>1252564</v>
      </c>
    </row>
    <row r="13" spans="1:13" ht="16.5" customHeight="1" x14ac:dyDescent="0.2">
      <c r="A13" s="118" t="s">
        <v>220</v>
      </c>
      <c r="B13" s="118"/>
      <c r="C13" s="118"/>
      <c r="D13" s="118"/>
      <c r="E13" s="119"/>
      <c r="F13" s="118"/>
      <c r="G13" s="128"/>
      <c r="H13" s="128"/>
      <c r="I13" s="128"/>
      <c r="J13" s="128"/>
      <c r="K13" s="128"/>
      <c r="L13" s="128"/>
      <c r="M13" s="128"/>
    </row>
    <row r="14" spans="1:13" ht="16.5" customHeight="1" x14ac:dyDescent="0.2">
      <c r="A14" s="118"/>
      <c r="B14" s="129" t="s">
        <v>221</v>
      </c>
      <c r="C14" s="118"/>
      <c r="D14" s="130"/>
      <c r="E14" s="119">
        <v>9</v>
      </c>
      <c r="F14" s="131"/>
      <c r="G14" s="127">
        <v>3899290</v>
      </c>
      <c r="H14" s="111"/>
      <c r="I14" s="127">
        <v>4111082</v>
      </c>
      <c r="J14" s="111"/>
      <c r="K14" s="127">
        <v>78866</v>
      </c>
      <c r="L14" s="111"/>
      <c r="M14" s="127">
        <v>75754</v>
      </c>
    </row>
    <row r="15" spans="1:13" ht="16.5" customHeight="1" x14ac:dyDescent="0.2">
      <c r="A15" s="118"/>
      <c r="B15" s="129" t="s">
        <v>222</v>
      </c>
      <c r="C15" s="118"/>
      <c r="D15" s="130"/>
      <c r="E15" s="119">
        <v>13</v>
      </c>
      <c r="F15" s="131"/>
      <c r="G15" s="127">
        <v>35519</v>
      </c>
      <c r="H15" s="111"/>
      <c r="I15" s="127">
        <v>30898</v>
      </c>
      <c r="J15" s="111"/>
      <c r="K15" s="127">
        <v>12357</v>
      </c>
      <c r="L15" s="111"/>
      <c r="M15" s="127">
        <v>11755</v>
      </c>
    </row>
    <row r="16" spans="1:13" ht="16.5" customHeight="1" x14ac:dyDescent="0.2">
      <c r="A16" s="118"/>
      <c r="B16" s="129" t="s">
        <v>223</v>
      </c>
      <c r="C16" s="118"/>
      <c r="D16" s="130"/>
      <c r="E16" s="119"/>
      <c r="F16" s="131"/>
      <c r="G16" s="160">
        <v>43470</v>
      </c>
      <c r="H16" s="111"/>
      <c r="I16" s="127">
        <v>43470</v>
      </c>
      <c r="J16" s="111"/>
      <c r="K16" s="127">
        <v>0</v>
      </c>
      <c r="L16" s="111"/>
      <c r="M16" s="127">
        <v>0</v>
      </c>
    </row>
    <row r="17" spans="1:13" ht="16.5" customHeight="1" x14ac:dyDescent="0.2">
      <c r="A17" s="118"/>
      <c r="B17" s="129" t="s">
        <v>224</v>
      </c>
      <c r="C17" s="118"/>
      <c r="D17" s="130"/>
      <c r="E17" s="119"/>
      <c r="F17" s="131"/>
      <c r="G17" s="160"/>
      <c r="H17" s="111"/>
      <c r="I17" s="127"/>
      <c r="J17" s="111"/>
      <c r="K17" s="127"/>
      <c r="L17" s="111"/>
      <c r="M17" s="127"/>
    </row>
    <row r="18" spans="1:13" ht="16.5" customHeight="1" x14ac:dyDescent="0.2">
      <c r="A18" s="118"/>
      <c r="B18" s="129"/>
      <c r="C18" s="118" t="s">
        <v>322</v>
      </c>
      <c r="D18" s="130"/>
      <c r="E18" s="119"/>
      <c r="F18" s="131"/>
      <c r="G18" s="160">
        <v>5500</v>
      </c>
      <c r="H18" s="111"/>
      <c r="I18" s="127">
        <v>8403</v>
      </c>
      <c r="J18" s="111"/>
      <c r="K18" s="127">
        <v>-178</v>
      </c>
      <c r="L18" s="111"/>
      <c r="M18" s="127">
        <v>0</v>
      </c>
    </row>
    <row r="19" spans="1:13" ht="16.5" customHeight="1" x14ac:dyDescent="0.2">
      <c r="A19" s="118"/>
      <c r="B19" s="132" t="s">
        <v>225</v>
      </c>
      <c r="C19" s="118"/>
      <c r="D19" s="118"/>
      <c r="E19" s="119"/>
      <c r="F19" s="133"/>
      <c r="G19" s="160">
        <v>-82242</v>
      </c>
      <c r="H19" s="111"/>
      <c r="I19" s="127">
        <v>-158680</v>
      </c>
      <c r="J19" s="111"/>
      <c r="K19" s="127">
        <v>-1024293</v>
      </c>
      <c r="L19" s="111"/>
      <c r="M19" s="127">
        <v>-682715</v>
      </c>
    </row>
    <row r="20" spans="1:13" ht="16.5" customHeight="1" x14ac:dyDescent="0.2">
      <c r="A20" s="118"/>
      <c r="B20" s="129" t="s">
        <v>226</v>
      </c>
      <c r="C20" s="118"/>
      <c r="D20" s="118"/>
      <c r="E20" s="119"/>
      <c r="F20" s="133"/>
      <c r="G20" s="160">
        <v>2490404</v>
      </c>
      <c r="H20" s="111"/>
      <c r="I20" s="127">
        <v>2422572</v>
      </c>
      <c r="J20" s="111"/>
      <c r="K20" s="127">
        <v>696320</v>
      </c>
      <c r="L20" s="111"/>
      <c r="M20" s="127">
        <v>486243</v>
      </c>
    </row>
    <row r="21" spans="1:13" ht="16.5" customHeight="1" x14ac:dyDescent="0.2">
      <c r="A21" s="118"/>
      <c r="B21" s="129" t="s">
        <v>227</v>
      </c>
      <c r="C21" s="118"/>
      <c r="D21" s="118"/>
      <c r="E21" s="119"/>
      <c r="F21" s="133"/>
      <c r="G21" s="160">
        <v>39953</v>
      </c>
      <c r="H21" s="111"/>
      <c r="I21" s="127">
        <v>31417</v>
      </c>
      <c r="J21" s="111"/>
      <c r="K21" s="127">
        <v>2644</v>
      </c>
      <c r="L21" s="111"/>
      <c r="M21" s="127">
        <v>12396</v>
      </c>
    </row>
    <row r="22" spans="1:13" ht="16.5" customHeight="1" x14ac:dyDescent="0.2">
      <c r="A22" s="118"/>
      <c r="B22" s="129" t="s">
        <v>228</v>
      </c>
      <c r="C22" s="118"/>
      <c r="D22" s="118"/>
      <c r="E22" s="119"/>
      <c r="F22" s="133"/>
      <c r="G22" s="128">
        <v>0</v>
      </c>
      <c r="H22" s="111"/>
      <c r="I22" s="128">
        <v>21215</v>
      </c>
      <c r="J22" s="111"/>
      <c r="K22" s="128">
        <v>0</v>
      </c>
      <c r="L22" s="111"/>
      <c r="M22" s="128">
        <v>2859</v>
      </c>
    </row>
    <row r="23" spans="1:13" ht="16.5" customHeight="1" x14ac:dyDescent="0.2">
      <c r="A23" s="118"/>
      <c r="B23" s="129" t="s">
        <v>229</v>
      </c>
      <c r="C23" s="118"/>
      <c r="D23" s="118"/>
      <c r="E23" s="119">
        <v>4</v>
      </c>
      <c r="F23" s="133"/>
      <c r="G23" s="160">
        <v>538093</v>
      </c>
      <c r="H23" s="111"/>
      <c r="I23" s="127">
        <v>510468</v>
      </c>
      <c r="J23" s="111"/>
      <c r="K23" s="127">
        <v>-475786</v>
      </c>
      <c r="L23" s="111"/>
      <c r="M23" s="127">
        <v>-25721</v>
      </c>
    </row>
    <row r="24" spans="1:13" ht="16.5" customHeight="1" x14ac:dyDescent="0.2">
      <c r="A24" s="118"/>
      <c r="B24" s="129" t="s">
        <v>230</v>
      </c>
      <c r="C24" s="118"/>
      <c r="D24" s="118"/>
      <c r="E24" s="119"/>
      <c r="F24" s="133"/>
      <c r="G24" s="128">
        <v>0</v>
      </c>
      <c r="H24" s="111"/>
      <c r="I24" s="128">
        <v>0</v>
      </c>
      <c r="J24" s="111"/>
      <c r="K24" s="128">
        <v>-1146850</v>
      </c>
      <c r="L24" s="111"/>
      <c r="M24" s="128">
        <v>-1226394</v>
      </c>
    </row>
    <row r="25" spans="1:13" ht="16.5" customHeight="1" x14ac:dyDescent="0.2">
      <c r="A25" s="118"/>
      <c r="B25" s="129" t="s">
        <v>231</v>
      </c>
      <c r="C25" s="118"/>
      <c r="D25" s="118"/>
      <c r="E25" s="119">
        <v>8</v>
      </c>
      <c r="F25" s="133"/>
      <c r="G25" s="160">
        <v>-54844</v>
      </c>
      <c r="H25" s="111"/>
      <c r="I25" s="127">
        <v>-43763</v>
      </c>
      <c r="J25" s="111"/>
      <c r="K25" s="127">
        <v>0</v>
      </c>
      <c r="L25" s="111"/>
      <c r="M25" s="127">
        <v>0</v>
      </c>
    </row>
    <row r="26" spans="1:13" ht="16.5" customHeight="1" x14ac:dyDescent="0.2">
      <c r="A26" s="118"/>
      <c r="B26" s="129" t="s">
        <v>320</v>
      </c>
      <c r="C26" s="118"/>
      <c r="D26" s="118"/>
      <c r="E26" s="119"/>
      <c r="F26" s="133"/>
      <c r="G26" s="160">
        <v>-12762</v>
      </c>
      <c r="H26" s="111"/>
      <c r="I26" s="127">
        <v>0</v>
      </c>
      <c r="J26" s="111"/>
      <c r="K26" s="127">
        <v>0</v>
      </c>
      <c r="L26" s="111"/>
      <c r="M26" s="127">
        <v>0</v>
      </c>
    </row>
    <row r="27" spans="1:13" ht="16.5" customHeight="1" x14ac:dyDescent="0.2">
      <c r="A27" s="118"/>
      <c r="B27" s="129"/>
      <c r="C27" s="118"/>
      <c r="D27" s="130"/>
      <c r="E27" s="119"/>
      <c r="F27" s="133"/>
      <c r="G27" s="128"/>
      <c r="H27" s="128"/>
      <c r="I27" s="128"/>
      <c r="J27" s="128"/>
      <c r="K27" s="128"/>
      <c r="L27" s="128"/>
      <c r="M27" s="128"/>
    </row>
    <row r="28" spans="1:13" ht="16.5" customHeight="1" x14ac:dyDescent="0.2">
      <c r="A28" s="118" t="s">
        <v>232</v>
      </c>
      <c r="B28" s="118"/>
      <c r="C28" s="118"/>
      <c r="D28" s="118"/>
      <c r="E28" s="119"/>
      <c r="F28" s="118"/>
      <c r="G28" s="128"/>
      <c r="H28" s="128"/>
      <c r="I28" s="128"/>
      <c r="J28" s="128"/>
      <c r="K28" s="128"/>
      <c r="L28" s="128"/>
      <c r="M28" s="128"/>
    </row>
    <row r="29" spans="1:13" ht="16.5" customHeight="1" x14ac:dyDescent="0.2">
      <c r="A29" s="118"/>
      <c r="B29" s="129" t="s">
        <v>233</v>
      </c>
      <c r="C29" s="118"/>
      <c r="D29" s="118"/>
      <c r="E29" s="119"/>
      <c r="F29" s="118"/>
      <c r="G29" s="160">
        <f>2238097</f>
        <v>2238097</v>
      </c>
      <c r="H29" s="111"/>
      <c r="I29" s="127">
        <v>131238</v>
      </c>
      <c r="J29" s="111"/>
      <c r="K29" s="127">
        <v>-376253</v>
      </c>
      <c r="L29" s="111"/>
      <c r="M29" s="127">
        <v>-327586</v>
      </c>
    </row>
    <row r="30" spans="1:13" ht="16.5" customHeight="1" x14ac:dyDescent="0.2">
      <c r="A30" s="118"/>
      <c r="B30" s="129" t="s">
        <v>234</v>
      </c>
      <c r="C30" s="118"/>
      <c r="D30" s="118"/>
      <c r="E30" s="119"/>
      <c r="F30" s="118"/>
      <c r="G30" s="160">
        <v>-71024</v>
      </c>
      <c r="H30" s="111"/>
      <c r="I30" s="127">
        <v>-85375</v>
      </c>
      <c r="J30" s="111"/>
      <c r="K30" s="127">
        <v>-109</v>
      </c>
      <c r="L30" s="111"/>
      <c r="M30" s="127">
        <v>0</v>
      </c>
    </row>
    <row r="31" spans="1:13" ht="16.5" customHeight="1" x14ac:dyDescent="0.2">
      <c r="A31" s="118"/>
      <c r="B31" s="129" t="s">
        <v>235</v>
      </c>
      <c r="C31" s="118"/>
      <c r="D31" s="118"/>
      <c r="E31" s="119"/>
      <c r="F31" s="118"/>
      <c r="G31" s="160">
        <v>-52981</v>
      </c>
      <c r="H31" s="111"/>
      <c r="I31" s="127">
        <v>58952</v>
      </c>
      <c r="J31" s="111"/>
      <c r="K31" s="127">
        <v>10745</v>
      </c>
      <c r="L31" s="111"/>
      <c r="M31" s="127">
        <v>-578</v>
      </c>
    </row>
    <row r="32" spans="1:13" ht="16.5" customHeight="1" x14ac:dyDescent="0.2">
      <c r="A32" s="118"/>
      <c r="B32" s="132" t="s">
        <v>236</v>
      </c>
      <c r="C32" s="118"/>
      <c r="D32" s="118"/>
      <c r="E32" s="119"/>
      <c r="F32" s="118"/>
      <c r="G32" s="160">
        <v>-7612</v>
      </c>
      <c r="H32" s="111"/>
      <c r="I32" s="127">
        <v>-41663</v>
      </c>
      <c r="J32" s="111"/>
      <c r="K32" s="127">
        <v>151755</v>
      </c>
      <c r="L32" s="111"/>
      <c r="M32" s="127">
        <v>-11981</v>
      </c>
    </row>
    <row r="33" spans="1:13" ht="16.5" customHeight="1" x14ac:dyDescent="0.2">
      <c r="A33" s="118"/>
      <c r="B33" s="129" t="s">
        <v>237</v>
      </c>
      <c r="C33" s="118"/>
      <c r="D33" s="130"/>
      <c r="E33" s="119"/>
      <c r="F33" s="131"/>
      <c r="G33" s="160">
        <f>-3225060-50402</f>
        <v>-3275462</v>
      </c>
      <c r="H33" s="111"/>
      <c r="I33" s="127">
        <v>839184</v>
      </c>
      <c r="J33" s="111"/>
      <c r="K33" s="127">
        <v>-181633</v>
      </c>
      <c r="L33" s="111"/>
      <c r="M33" s="127">
        <v>14894</v>
      </c>
    </row>
    <row r="34" spans="1:13" ht="16.5" customHeight="1" x14ac:dyDescent="0.2">
      <c r="A34" s="118"/>
      <c r="B34" s="129" t="s">
        <v>238</v>
      </c>
      <c r="C34" s="118"/>
      <c r="D34" s="118"/>
      <c r="E34" s="119"/>
      <c r="F34" s="131"/>
      <c r="G34" s="127">
        <v>-9249</v>
      </c>
      <c r="H34" s="111"/>
      <c r="I34" s="127">
        <v>-115120</v>
      </c>
      <c r="J34" s="111"/>
      <c r="K34" s="127">
        <v>4798</v>
      </c>
      <c r="L34" s="111"/>
      <c r="M34" s="127">
        <v>7996</v>
      </c>
    </row>
    <row r="35" spans="1:13" ht="16.5" customHeight="1" x14ac:dyDescent="0.2">
      <c r="A35" s="118"/>
      <c r="B35" s="129" t="s">
        <v>239</v>
      </c>
      <c r="C35" s="118"/>
      <c r="D35" s="118"/>
      <c r="E35" s="119"/>
      <c r="F35" s="131"/>
      <c r="G35" s="127"/>
      <c r="H35" s="111"/>
      <c r="I35" s="127"/>
      <c r="J35" s="111"/>
      <c r="K35" s="127"/>
      <c r="L35" s="111"/>
      <c r="M35" s="127"/>
    </row>
    <row r="36" spans="1:13" ht="16.5" customHeight="1" x14ac:dyDescent="0.2">
      <c r="A36" s="118"/>
      <c r="B36" s="129"/>
      <c r="C36" s="118" t="s">
        <v>240</v>
      </c>
      <c r="D36" s="118"/>
      <c r="E36" s="119"/>
      <c r="F36" s="131"/>
      <c r="G36" s="127">
        <v>-14684</v>
      </c>
      <c r="H36" s="111"/>
      <c r="I36" s="127">
        <v>-14787</v>
      </c>
      <c r="J36" s="111"/>
      <c r="K36" s="127">
        <v>-11781</v>
      </c>
      <c r="L36" s="111"/>
      <c r="M36" s="127">
        <v>-11864</v>
      </c>
    </row>
    <row r="37" spans="1:13" ht="16.5" customHeight="1" x14ac:dyDescent="0.2">
      <c r="A37" s="118"/>
      <c r="B37" s="132" t="s">
        <v>241</v>
      </c>
      <c r="C37" s="118"/>
      <c r="D37" s="118"/>
      <c r="E37" s="119"/>
      <c r="F37" s="131"/>
      <c r="G37" s="127">
        <v>-21358</v>
      </c>
      <c r="H37" s="111"/>
      <c r="I37" s="127">
        <v>0</v>
      </c>
      <c r="J37" s="128"/>
      <c r="K37" s="127">
        <v>-2924</v>
      </c>
      <c r="L37" s="128"/>
      <c r="M37" s="127">
        <v>0</v>
      </c>
    </row>
    <row r="38" spans="1:13" ht="16.5" customHeight="1" x14ac:dyDescent="0.2">
      <c r="A38" s="118"/>
      <c r="B38" s="129" t="s">
        <v>242</v>
      </c>
      <c r="C38" s="118"/>
      <c r="D38" s="118"/>
      <c r="E38" s="119"/>
      <c r="F38" s="131"/>
      <c r="G38" s="134">
        <v>226103</v>
      </c>
      <c r="H38" s="111"/>
      <c r="I38" s="134">
        <v>-10804</v>
      </c>
      <c r="J38" s="111"/>
      <c r="K38" s="134">
        <v>0</v>
      </c>
      <c r="L38" s="111"/>
      <c r="M38" s="134">
        <v>0</v>
      </c>
    </row>
    <row r="39" spans="1:13" ht="16.5" customHeight="1" x14ac:dyDescent="0.2">
      <c r="A39" s="118"/>
      <c r="B39" s="129"/>
      <c r="C39" s="118"/>
      <c r="D39" s="118"/>
      <c r="E39" s="119"/>
      <c r="F39" s="131"/>
      <c r="G39" s="127"/>
      <c r="H39" s="111"/>
      <c r="I39" s="127"/>
      <c r="J39" s="111"/>
      <c r="K39" s="127"/>
      <c r="L39" s="111"/>
      <c r="M39" s="127"/>
    </row>
    <row r="40" spans="1:13" ht="16.5" customHeight="1" x14ac:dyDescent="0.2">
      <c r="A40" s="135" t="s">
        <v>243</v>
      </c>
      <c r="B40" s="129"/>
      <c r="C40" s="118"/>
      <c r="D40" s="118"/>
      <c r="E40" s="119"/>
      <c r="F40" s="131"/>
      <c r="G40" s="128">
        <f>SUM(G12:G38)</f>
        <v>9131156</v>
      </c>
      <c r="H40" s="128"/>
      <c r="I40" s="128">
        <f>SUM(I12:I38)</f>
        <v>10571484</v>
      </c>
      <c r="J40" s="128"/>
      <c r="K40" s="128">
        <f>SUM(K12:K38)</f>
        <v>-277456</v>
      </c>
      <c r="L40" s="128"/>
      <c r="M40" s="128">
        <f>SUM(M12:M38)</f>
        <v>-422378</v>
      </c>
    </row>
    <row r="41" spans="1:13" ht="16.5" customHeight="1" x14ac:dyDescent="0.2">
      <c r="A41" s="135"/>
      <c r="B41" s="132" t="s">
        <v>244</v>
      </c>
      <c r="C41" s="118"/>
      <c r="D41" s="118"/>
      <c r="E41" s="119"/>
      <c r="F41" s="131"/>
      <c r="G41" s="127">
        <v>76119</v>
      </c>
      <c r="H41" s="111"/>
      <c r="I41" s="127">
        <v>157744</v>
      </c>
      <c r="J41" s="111"/>
      <c r="K41" s="127">
        <v>404841</v>
      </c>
      <c r="L41" s="111"/>
      <c r="M41" s="127">
        <v>139743</v>
      </c>
    </row>
    <row r="42" spans="1:13" ht="16.5" customHeight="1" x14ac:dyDescent="0.2">
      <c r="A42" s="135"/>
      <c r="B42" s="132" t="s">
        <v>245</v>
      </c>
      <c r="C42" s="118"/>
      <c r="D42" s="118"/>
      <c r="E42" s="119"/>
      <c r="F42" s="131"/>
      <c r="G42" s="127">
        <v>0</v>
      </c>
      <c r="H42" s="111"/>
      <c r="I42" s="127">
        <v>2856</v>
      </c>
      <c r="J42" s="111"/>
      <c r="K42" s="127">
        <v>0</v>
      </c>
      <c r="L42" s="111"/>
      <c r="M42" s="127">
        <v>0</v>
      </c>
    </row>
    <row r="43" spans="1:13" ht="16.5" customHeight="1" x14ac:dyDescent="0.2">
      <c r="A43" s="118"/>
      <c r="B43" s="129" t="s">
        <v>246</v>
      </c>
      <c r="C43" s="118"/>
      <c r="D43" s="118"/>
      <c r="E43" s="119"/>
      <c r="F43" s="131"/>
      <c r="G43" s="134">
        <v>-422814</v>
      </c>
      <c r="H43" s="111"/>
      <c r="I43" s="134">
        <v>-260728</v>
      </c>
      <c r="J43" s="111"/>
      <c r="K43" s="134">
        <v>-15178</v>
      </c>
      <c r="L43" s="111"/>
      <c r="M43" s="134">
        <v>-5520</v>
      </c>
    </row>
    <row r="44" spans="1:13" ht="16.5" customHeight="1" x14ac:dyDescent="0.2">
      <c r="A44" s="118"/>
      <c r="B44" s="118"/>
      <c r="C44" s="129"/>
      <c r="D44" s="118"/>
      <c r="E44" s="119"/>
      <c r="F44" s="118"/>
      <c r="G44" s="111"/>
      <c r="H44" s="111"/>
      <c r="I44" s="111"/>
      <c r="J44" s="111"/>
      <c r="K44" s="111"/>
      <c r="L44" s="111"/>
      <c r="M44" s="111"/>
    </row>
    <row r="45" spans="1:13" ht="16.5" customHeight="1" x14ac:dyDescent="0.2">
      <c r="A45" s="118" t="s">
        <v>247</v>
      </c>
      <c r="B45" s="118"/>
      <c r="C45" s="118"/>
      <c r="D45" s="118"/>
      <c r="E45" s="119"/>
      <c r="F45" s="118"/>
      <c r="G45" s="136">
        <f>SUM(G40:G43)</f>
        <v>8784461</v>
      </c>
      <c r="H45" s="111"/>
      <c r="I45" s="136">
        <f>SUM(I40:I43)</f>
        <v>10471356</v>
      </c>
      <c r="J45" s="111"/>
      <c r="K45" s="136">
        <f>SUM(K40:K43)</f>
        <v>112207</v>
      </c>
      <c r="L45" s="111"/>
      <c r="M45" s="136">
        <f>SUM(M40:M43)</f>
        <v>-288155</v>
      </c>
    </row>
    <row r="46" spans="1:13" ht="16.5" customHeight="1" x14ac:dyDescent="0.2">
      <c r="A46" s="118"/>
      <c r="B46" s="118"/>
      <c r="C46" s="118"/>
      <c r="D46" s="118"/>
      <c r="E46" s="119"/>
      <c r="F46" s="118"/>
      <c r="G46" s="137"/>
      <c r="H46" s="111"/>
      <c r="I46" s="137"/>
      <c r="J46" s="111"/>
      <c r="K46" s="137"/>
      <c r="L46" s="111"/>
      <c r="M46" s="137"/>
    </row>
    <row r="47" spans="1:13" ht="16.5" customHeight="1" x14ac:dyDescent="0.2">
      <c r="A47" s="118"/>
      <c r="B47" s="118"/>
      <c r="C47" s="118"/>
      <c r="D47" s="118"/>
      <c r="E47" s="119"/>
      <c r="F47" s="118"/>
      <c r="G47" s="137"/>
      <c r="H47" s="111"/>
      <c r="I47" s="137"/>
      <c r="J47" s="111"/>
      <c r="K47" s="137"/>
      <c r="L47" s="111"/>
      <c r="M47" s="137"/>
    </row>
    <row r="48" spans="1:13" ht="16.5" customHeight="1" x14ac:dyDescent="0.2">
      <c r="A48" s="118"/>
      <c r="B48" s="118"/>
      <c r="C48" s="118"/>
      <c r="D48" s="118"/>
      <c r="E48" s="119"/>
      <c r="F48" s="118"/>
      <c r="G48" s="137"/>
      <c r="H48" s="111"/>
      <c r="I48" s="137"/>
      <c r="J48" s="111"/>
      <c r="K48" s="137"/>
      <c r="L48" s="111"/>
      <c r="M48" s="137"/>
    </row>
    <row r="49" spans="1:13" ht="16.5" customHeight="1" x14ac:dyDescent="0.2">
      <c r="A49" s="118"/>
      <c r="B49" s="118"/>
      <c r="C49" s="118"/>
      <c r="D49" s="118"/>
      <c r="E49" s="119"/>
      <c r="F49" s="118"/>
      <c r="G49" s="137"/>
      <c r="H49" s="111"/>
      <c r="I49" s="137"/>
      <c r="J49" s="111"/>
      <c r="K49" s="137"/>
      <c r="L49" s="111"/>
      <c r="M49" s="137"/>
    </row>
    <row r="50" spans="1:13" ht="16.5" customHeight="1" x14ac:dyDescent="0.2">
      <c r="A50" s="118"/>
      <c r="B50" s="118"/>
      <c r="C50" s="118"/>
      <c r="D50" s="118"/>
      <c r="E50" s="119"/>
      <c r="F50" s="118"/>
      <c r="G50" s="137"/>
      <c r="H50" s="111"/>
      <c r="I50" s="137"/>
      <c r="J50" s="111"/>
      <c r="K50" s="137"/>
      <c r="L50" s="111"/>
      <c r="M50" s="137"/>
    </row>
    <row r="51" spans="1:13" ht="16.5" customHeight="1" x14ac:dyDescent="0.2">
      <c r="A51" s="118"/>
      <c r="B51" s="118"/>
      <c r="C51" s="118"/>
      <c r="D51" s="118"/>
      <c r="E51" s="119"/>
      <c r="F51" s="118"/>
      <c r="G51" s="137"/>
      <c r="H51" s="111"/>
      <c r="I51" s="137"/>
      <c r="J51" s="111"/>
      <c r="K51" s="137"/>
      <c r="L51" s="111"/>
      <c r="M51" s="137"/>
    </row>
    <row r="52" spans="1:13" ht="16.5" customHeight="1" x14ac:dyDescent="0.2">
      <c r="A52" s="118"/>
      <c r="B52" s="118"/>
      <c r="C52" s="118"/>
      <c r="D52" s="118"/>
      <c r="E52" s="119"/>
      <c r="F52" s="118"/>
      <c r="G52" s="137"/>
      <c r="H52" s="111"/>
      <c r="I52" s="137"/>
      <c r="J52" s="111"/>
      <c r="K52" s="137"/>
      <c r="L52" s="111"/>
      <c r="M52" s="137"/>
    </row>
    <row r="53" spans="1:13" ht="16.5" customHeight="1" x14ac:dyDescent="0.2">
      <c r="A53" s="118"/>
      <c r="B53" s="118"/>
      <c r="C53" s="118"/>
      <c r="D53" s="118"/>
      <c r="E53" s="119"/>
      <c r="F53" s="118"/>
      <c r="G53" s="137"/>
      <c r="H53" s="111"/>
      <c r="I53" s="137"/>
      <c r="J53" s="111"/>
      <c r="K53" s="137"/>
      <c r="L53" s="111"/>
      <c r="M53" s="137"/>
    </row>
    <row r="54" spans="1:13" ht="21" customHeight="1" x14ac:dyDescent="0.2">
      <c r="A54" s="118"/>
      <c r="B54" s="118"/>
      <c r="C54" s="118"/>
      <c r="D54" s="118"/>
      <c r="E54" s="119"/>
      <c r="F54" s="118"/>
      <c r="G54" s="137"/>
      <c r="H54" s="111"/>
      <c r="I54" s="137"/>
      <c r="J54" s="111"/>
      <c r="K54" s="137"/>
      <c r="L54" s="111"/>
      <c r="M54" s="137"/>
    </row>
    <row r="55" spans="1:13" ht="14.25" customHeight="1" x14ac:dyDescent="0.2">
      <c r="A55" s="118"/>
      <c r="B55" s="118"/>
      <c r="C55" s="118"/>
      <c r="D55" s="118"/>
      <c r="E55" s="119"/>
      <c r="F55" s="118"/>
      <c r="G55" s="137"/>
      <c r="H55" s="111"/>
      <c r="I55" s="137"/>
      <c r="J55" s="111"/>
      <c r="K55" s="137"/>
      <c r="L55" s="111"/>
      <c r="M55" s="137"/>
    </row>
    <row r="56" spans="1:13" ht="21.95" customHeight="1" x14ac:dyDescent="0.2">
      <c r="A56" s="183" t="s">
        <v>50</v>
      </c>
      <c r="B56" s="183"/>
      <c r="C56" s="183"/>
      <c r="D56" s="183"/>
      <c r="E56" s="183"/>
      <c r="F56" s="183"/>
      <c r="G56" s="183"/>
      <c r="H56" s="183"/>
      <c r="I56" s="183"/>
      <c r="J56" s="183"/>
      <c r="K56" s="183"/>
      <c r="L56" s="183"/>
      <c r="M56" s="183"/>
    </row>
    <row r="57" spans="1:13" ht="16.5" customHeight="1" x14ac:dyDescent="0.2">
      <c r="A57" s="108" t="s">
        <v>0</v>
      </c>
      <c r="B57" s="108"/>
      <c r="C57" s="108"/>
      <c r="D57" s="108"/>
      <c r="E57" s="109"/>
      <c r="F57" s="108"/>
      <c r="G57" s="110"/>
      <c r="H57" s="111"/>
      <c r="I57" s="110"/>
      <c r="J57" s="111"/>
      <c r="K57" s="111"/>
      <c r="L57" s="111"/>
      <c r="M57" s="111"/>
    </row>
    <row r="58" spans="1:13" ht="16.5" customHeight="1" x14ac:dyDescent="0.2">
      <c r="A58" s="108" t="s">
        <v>248</v>
      </c>
      <c r="B58" s="108"/>
      <c r="C58" s="108"/>
      <c r="D58" s="108"/>
      <c r="E58" s="109"/>
      <c r="F58" s="108"/>
      <c r="G58" s="110"/>
      <c r="H58" s="111"/>
      <c r="I58" s="110"/>
      <c r="J58" s="111"/>
      <c r="K58" s="111"/>
      <c r="L58" s="111"/>
      <c r="M58" s="111"/>
    </row>
    <row r="59" spans="1:13" ht="16.5" customHeight="1" x14ac:dyDescent="0.2">
      <c r="A59" s="138" t="str">
        <f>+A3</f>
        <v>For the nine-month period ended 30 September 2021</v>
      </c>
      <c r="B59" s="113"/>
      <c r="C59" s="113"/>
      <c r="D59" s="113"/>
      <c r="E59" s="114"/>
      <c r="F59" s="113"/>
      <c r="G59" s="115"/>
      <c r="H59" s="115"/>
      <c r="I59" s="115"/>
      <c r="J59" s="115"/>
      <c r="K59" s="115"/>
      <c r="L59" s="115"/>
      <c r="M59" s="115"/>
    </row>
    <row r="60" spans="1:13" ht="14.1" customHeight="1" x14ac:dyDescent="0.2">
      <c r="A60" s="108"/>
      <c r="B60" s="108"/>
      <c r="C60" s="108"/>
      <c r="D60" s="108"/>
      <c r="E60" s="109"/>
      <c r="F60" s="108"/>
      <c r="G60" s="110"/>
      <c r="H60" s="111"/>
      <c r="I60" s="110"/>
      <c r="J60" s="111"/>
      <c r="K60" s="111"/>
      <c r="L60" s="111"/>
      <c r="M60" s="111"/>
    </row>
    <row r="61" spans="1:13" ht="14.1" customHeight="1" x14ac:dyDescent="0.2">
      <c r="A61" s="108"/>
      <c r="B61" s="108"/>
      <c r="C61" s="108"/>
      <c r="D61" s="108"/>
      <c r="E61" s="109"/>
      <c r="F61" s="108"/>
      <c r="G61" s="110"/>
      <c r="H61" s="111"/>
      <c r="I61" s="110"/>
      <c r="J61" s="111"/>
      <c r="K61" s="111"/>
      <c r="L61" s="111"/>
      <c r="M61" s="111"/>
    </row>
    <row r="62" spans="1:13" ht="14.85" customHeight="1" x14ac:dyDescent="0.2">
      <c r="A62" s="108"/>
      <c r="B62" s="108"/>
      <c r="C62" s="108"/>
      <c r="D62" s="108"/>
      <c r="E62" s="109"/>
      <c r="F62" s="108"/>
      <c r="G62" s="186" t="s">
        <v>3</v>
      </c>
      <c r="H62" s="187"/>
      <c r="I62" s="187"/>
      <c r="J62" s="117"/>
      <c r="K62" s="186" t="s">
        <v>4</v>
      </c>
      <c r="L62" s="186"/>
      <c r="M62" s="186"/>
    </row>
    <row r="63" spans="1:13" ht="14.85" customHeight="1" x14ac:dyDescent="0.2">
      <c r="A63" s="108"/>
      <c r="B63" s="108"/>
      <c r="C63" s="108"/>
      <c r="D63" s="108"/>
      <c r="E63" s="109"/>
      <c r="F63" s="108"/>
      <c r="G63" s="184" t="s">
        <v>5</v>
      </c>
      <c r="H63" s="185"/>
      <c r="I63" s="185"/>
      <c r="J63" s="120"/>
      <c r="K63" s="184" t="s">
        <v>5</v>
      </c>
      <c r="L63" s="185"/>
      <c r="M63" s="185"/>
    </row>
    <row r="64" spans="1:13" ht="14.85" customHeight="1" x14ac:dyDescent="0.2">
      <c r="A64" s="118"/>
      <c r="B64" s="118"/>
      <c r="C64" s="118"/>
      <c r="D64" s="118"/>
      <c r="E64" s="119"/>
      <c r="F64" s="118"/>
      <c r="G64" s="121" t="s">
        <v>10</v>
      </c>
      <c r="H64" s="122"/>
      <c r="I64" s="121" t="s">
        <v>11</v>
      </c>
      <c r="J64" s="122"/>
      <c r="K64" s="121" t="s">
        <v>10</v>
      </c>
      <c r="L64" s="122"/>
      <c r="M64" s="121" t="s">
        <v>11</v>
      </c>
    </row>
    <row r="65" spans="1:13" ht="14.85" customHeight="1" x14ac:dyDescent="0.2">
      <c r="A65" s="108"/>
      <c r="B65" s="108"/>
      <c r="C65" s="108"/>
      <c r="D65" s="108"/>
      <c r="E65" s="123" t="s">
        <v>12</v>
      </c>
      <c r="F65" s="108"/>
      <c r="G65" s="124" t="s">
        <v>13</v>
      </c>
      <c r="H65" s="155"/>
      <c r="I65" s="124" t="s">
        <v>13</v>
      </c>
      <c r="J65" s="155"/>
      <c r="K65" s="124" t="s">
        <v>13</v>
      </c>
      <c r="L65" s="155"/>
      <c r="M65" s="124" t="s">
        <v>13</v>
      </c>
    </row>
    <row r="66" spans="1:13" ht="14.85" customHeight="1" x14ac:dyDescent="0.2">
      <c r="A66" s="108" t="s">
        <v>249</v>
      </c>
      <c r="B66" s="108"/>
      <c r="C66" s="118"/>
      <c r="D66" s="118"/>
      <c r="E66" s="119"/>
      <c r="F66" s="118"/>
      <c r="G66" s="111"/>
      <c r="H66" s="111"/>
      <c r="I66" s="111"/>
      <c r="J66" s="111"/>
      <c r="K66" s="111"/>
      <c r="L66" s="111"/>
      <c r="M66" s="111"/>
    </row>
    <row r="67" spans="1:13" ht="14.85" customHeight="1" x14ac:dyDescent="0.2">
      <c r="A67" s="118" t="s">
        <v>314</v>
      </c>
      <c r="B67" s="118"/>
      <c r="C67" s="118"/>
      <c r="D67" s="118"/>
      <c r="E67" s="119"/>
      <c r="F67" s="118"/>
      <c r="G67" s="127">
        <v>-26760</v>
      </c>
      <c r="H67" s="111"/>
      <c r="I67" s="127">
        <v>189956</v>
      </c>
      <c r="J67" s="111"/>
      <c r="K67" s="127">
        <v>0</v>
      </c>
      <c r="L67" s="139"/>
      <c r="M67" s="127">
        <v>0</v>
      </c>
    </row>
    <row r="68" spans="1:13" ht="14.85" customHeight="1" x14ac:dyDescent="0.2">
      <c r="A68" s="118" t="s">
        <v>250</v>
      </c>
      <c r="B68" s="118"/>
      <c r="C68" s="118"/>
      <c r="D68" s="118"/>
      <c r="E68" s="119"/>
      <c r="F68" s="118"/>
      <c r="G68" s="127"/>
      <c r="H68" s="111"/>
      <c r="I68" s="127"/>
      <c r="J68" s="111"/>
      <c r="K68" s="127"/>
      <c r="L68" s="139"/>
      <c r="M68" s="127"/>
    </row>
    <row r="69" spans="1:13" ht="14.85" customHeight="1" x14ac:dyDescent="0.2">
      <c r="A69" s="118"/>
      <c r="B69" s="118" t="s">
        <v>251</v>
      </c>
      <c r="C69" s="118"/>
      <c r="D69" s="118"/>
      <c r="E69" s="119"/>
      <c r="F69" s="131"/>
      <c r="G69" s="160">
        <v>-357075</v>
      </c>
      <c r="H69" s="111"/>
      <c r="I69" s="127">
        <v>601977</v>
      </c>
      <c r="J69" s="111"/>
      <c r="K69" s="127">
        <v>300000</v>
      </c>
      <c r="L69" s="139"/>
      <c r="M69" s="127">
        <v>-500008</v>
      </c>
    </row>
    <row r="70" spans="1:13" ht="14.85" customHeight="1" x14ac:dyDescent="0.2">
      <c r="A70" s="118" t="s">
        <v>252</v>
      </c>
      <c r="B70" s="118"/>
      <c r="C70" s="118"/>
      <c r="D70" s="118"/>
      <c r="E70" s="119"/>
      <c r="F70" s="131"/>
      <c r="G70" s="128"/>
      <c r="H70" s="111"/>
      <c r="I70" s="128"/>
      <c r="J70" s="111"/>
      <c r="K70" s="128"/>
      <c r="L70" s="111"/>
      <c r="M70" s="128"/>
    </row>
    <row r="71" spans="1:13" ht="14.85" customHeight="1" x14ac:dyDescent="0.2">
      <c r="A71" s="118"/>
      <c r="B71" s="118" t="s">
        <v>25</v>
      </c>
      <c r="C71" s="118"/>
      <c r="D71" s="118"/>
      <c r="E71" s="140">
        <v>16.5</v>
      </c>
      <c r="F71" s="131"/>
      <c r="G71" s="139">
        <v>0</v>
      </c>
      <c r="H71" s="111"/>
      <c r="I71" s="139">
        <v>73188</v>
      </c>
      <c r="J71" s="111"/>
      <c r="K71" s="139">
        <v>7589076</v>
      </c>
      <c r="L71" s="139"/>
      <c r="M71" s="139">
        <v>73188</v>
      </c>
    </row>
    <row r="72" spans="1:13" ht="14.85" customHeight="1" x14ac:dyDescent="0.2">
      <c r="A72" s="118" t="s">
        <v>253</v>
      </c>
      <c r="B72" s="118"/>
      <c r="C72" s="118"/>
      <c r="D72" s="118"/>
      <c r="E72" s="140">
        <v>16.5</v>
      </c>
      <c r="F72" s="131"/>
      <c r="G72" s="139">
        <v>-43057</v>
      </c>
      <c r="H72" s="111"/>
      <c r="I72" s="139">
        <v>-23467</v>
      </c>
      <c r="J72" s="111"/>
      <c r="K72" s="139">
        <v>-5072834</v>
      </c>
      <c r="L72" s="139"/>
      <c r="M72" s="139">
        <v>-4017538</v>
      </c>
    </row>
    <row r="73" spans="1:13" ht="14.85" customHeight="1" x14ac:dyDescent="0.2">
      <c r="A73" s="118" t="s">
        <v>254</v>
      </c>
      <c r="B73" s="118"/>
      <c r="C73" s="118"/>
      <c r="D73" s="118"/>
      <c r="E73" s="140"/>
      <c r="F73" s="131"/>
      <c r="G73" s="139"/>
      <c r="H73" s="111"/>
      <c r="I73" s="139"/>
      <c r="J73" s="111"/>
      <c r="K73" s="139"/>
      <c r="L73" s="139"/>
      <c r="M73" s="139"/>
    </row>
    <row r="74" spans="1:13" ht="14.85" customHeight="1" x14ac:dyDescent="0.2">
      <c r="A74" s="118"/>
      <c r="B74" s="118" t="s">
        <v>25</v>
      </c>
      <c r="C74" s="118"/>
      <c r="D74" s="118"/>
      <c r="E74" s="140">
        <v>16.600000000000001</v>
      </c>
      <c r="F74" s="131"/>
      <c r="G74" s="139">
        <v>12000</v>
      </c>
      <c r="H74" s="111"/>
      <c r="I74" s="139">
        <v>0</v>
      </c>
      <c r="J74" s="111"/>
      <c r="K74" s="139">
        <v>2286285</v>
      </c>
      <c r="L74" s="111"/>
      <c r="M74" s="139">
        <v>126785</v>
      </c>
    </row>
    <row r="75" spans="1:13" ht="14.85" customHeight="1" x14ac:dyDescent="0.2">
      <c r="A75" s="118" t="s">
        <v>255</v>
      </c>
      <c r="B75" s="118"/>
      <c r="C75" s="118"/>
      <c r="D75" s="118"/>
      <c r="E75" s="140">
        <v>16.600000000000001</v>
      </c>
      <c r="F75" s="131"/>
      <c r="G75" s="139">
        <v>-29760</v>
      </c>
      <c r="H75" s="111"/>
      <c r="I75" s="139">
        <v>0</v>
      </c>
      <c r="J75" s="111"/>
      <c r="K75" s="139">
        <v>-708999</v>
      </c>
      <c r="L75" s="111"/>
      <c r="M75" s="139">
        <v>-2759750</v>
      </c>
    </row>
    <row r="76" spans="1:13" ht="14.85" customHeight="1" x14ac:dyDescent="0.2">
      <c r="A76" s="118" t="s">
        <v>256</v>
      </c>
      <c r="B76" s="118"/>
      <c r="C76" s="118"/>
      <c r="D76" s="118"/>
      <c r="E76" s="119"/>
      <c r="F76" s="131"/>
      <c r="G76" s="139">
        <v>91000</v>
      </c>
      <c r="H76" s="111"/>
      <c r="I76" s="139">
        <v>114000</v>
      </c>
      <c r="J76" s="111"/>
      <c r="K76" s="139">
        <v>91000</v>
      </c>
      <c r="L76" s="111"/>
      <c r="M76" s="139">
        <v>114000</v>
      </c>
    </row>
    <row r="77" spans="1:13" ht="14.85" customHeight="1" x14ac:dyDescent="0.2">
      <c r="A77" s="118" t="s">
        <v>313</v>
      </c>
      <c r="B77" s="118"/>
      <c r="C77" s="118"/>
      <c r="D77" s="118"/>
      <c r="E77" s="119"/>
      <c r="F77" s="131"/>
      <c r="G77" s="139">
        <v>-128170</v>
      </c>
      <c r="H77" s="161"/>
      <c r="I77" s="139">
        <v>0</v>
      </c>
      <c r="J77" s="111"/>
      <c r="K77" s="139">
        <v>0</v>
      </c>
      <c r="L77" s="111"/>
      <c r="M77" s="139">
        <v>0</v>
      </c>
    </row>
    <row r="78" spans="1:13" ht="14.85" customHeight="1" x14ac:dyDescent="0.2">
      <c r="A78" s="118" t="s">
        <v>257</v>
      </c>
      <c r="B78" s="118"/>
      <c r="C78" s="118"/>
      <c r="D78" s="118"/>
      <c r="E78" s="119"/>
      <c r="F78" s="131"/>
      <c r="G78" s="139">
        <v>0</v>
      </c>
      <c r="H78" s="161"/>
      <c r="I78" s="139">
        <v>-1699880</v>
      </c>
      <c r="J78" s="111"/>
      <c r="K78" s="139">
        <v>0</v>
      </c>
      <c r="L78" s="111"/>
      <c r="M78" s="139">
        <v>0</v>
      </c>
    </row>
    <row r="79" spans="1:13" ht="14.85" customHeight="1" x14ac:dyDescent="0.2">
      <c r="A79" s="118" t="s">
        <v>258</v>
      </c>
      <c r="B79" s="118"/>
      <c r="C79" s="118"/>
      <c r="D79" s="118"/>
      <c r="E79" s="119">
        <v>7</v>
      </c>
      <c r="F79" s="131"/>
      <c r="G79" s="139">
        <v>-109546</v>
      </c>
      <c r="H79" s="161"/>
      <c r="I79" s="139">
        <v>0</v>
      </c>
      <c r="J79" s="111"/>
      <c r="K79" s="139">
        <v>-739365</v>
      </c>
      <c r="L79" s="111"/>
      <c r="M79" s="139">
        <v>-23310</v>
      </c>
    </row>
    <row r="80" spans="1:13" ht="14.85" customHeight="1" x14ac:dyDescent="0.2">
      <c r="A80" s="118" t="s">
        <v>259</v>
      </c>
      <c r="B80" s="118"/>
      <c r="C80" s="118"/>
      <c r="D80" s="118"/>
      <c r="E80" s="119" t="s">
        <v>36</v>
      </c>
      <c r="F80" s="131"/>
      <c r="G80" s="139">
        <v>-22500</v>
      </c>
      <c r="H80" s="161"/>
      <c r="I80" s="139">
        <v>0</v>
      </c>
      <c r="J80" s="111"/>
      <c r="K80" s="139">
        <v>-22500</v>
      </c>
      <c r="L80" s="111"/>
      <c r="M80" s="139">
        <v>0</v>
      </c>
    </row>
    <row r="81" spans="1:13" ht="14.85" customHeight="1" x14ac:dyDescent="0.2">
      <c r="A81" s="118" t="s">
        <v>260</v>
      </c>
      <c r="B81" s="118"/>
      <c r="C81" s="118"/>
      <c r="D81" s="118"/>
      <c r="E81" s="119" t="s">
        <v>36</v>
      </c>
      <c r="F81" s="118"/>
      <c r="G81" s="139">
        <v>201218</v>
      </c>
      <c r="H81" s="161"/>
      <c r="I81" s="139">
        <v>234790</v>
      </c>
      <c r="J81" s="111"/>
      <c r="K81" s="139">
        <v>0</v>
      </c>
      <c r="L81" s="111"/>
      <c r="M81" s="139">
        <v>0</v>
      </c>
    </row>
    <row r="82" spans="1:13" ht="14.85" customHeight="1" x14ac:dyDescent="0.2">
      <c r="A82" s="118" t="s">
        <v>261</v>
      </c>
      <c r="B82" s="118"/>
      <c r="C82" s="118"/>
      <c r="D82" s="118"/>
      <c r="E82" s="119" t="s">
        <v>38</v>
      </c>
      <c r="F82" s="118"/>
      <c r="G82" s="139">
        <v>-14717</v>
      </c>
      <c r="H82" s="161"/>
      <c r="I82" s="139">
        <v>0</v>
      </c>
      <c r="J82" s="111"/>
      <c r="K82" s="139">
        <v>-7967</v>
      </c>
      <c r="L82" s="111"/>
      <c r="M82" s="139">
        <v>0</v>
      </c>
    </row>
    <row r="83" spans="1:13" ht="14.85" customHeight="1" x14ac:dyDescent="0.2">
      <c r="A83" s="118" t="s">
        <v>262</v>
      </c>
      <c r="B83" s="118"/>
      <c r="C83" s="118"/>
      <c r="D83" s="118"/>
      <c r="E83" s="119"/>
      <c r="F83" s="118"/>
      <c r="G83" s="139">
        <v>-6343045</v>
      </c>
      <c r="H83" s="161"/>
      <c r="I83" s="139">
        <v>-11975517</v>
      </c>
      <c r="J83" s="111"/>
      <c r="K83" s="139">
        <v>-17818</v>
      </c>
      <c r="L83" s="111"/>
      <c r="M83" s="139">
        <v>-24576</v>
      </c>
    </row>
    <row r="84" spans="1:13" ht="14.85" customHeight="1" x14ac:dyDescent="0.2">
      <c r="A84" s="118" t="s">
        <v>263</v>
      </c>
      <c r="B84" s="118"/>
      <c r="C84" s="118"/>
      <c r="D84" s="118"/>
      <c r="E84" s="119"/>
      <c r="F84" s="118"/>
      <c r="G84" s="139"/>
      <c r="H84" s="161"/>
      <c r="I84" s="139"/>
      <c r="J84" s="111"/>
      <c r="K84" s="139"/>
      <c r="L84" s="111"/>
      <c r="M84" s="139"/>
    </row>
    <row r="85" spans="1:13" ht="14.85" customHeight="1" x14ac:dyDescent="0.2">
      <c r="A85" s="118"/>
      <c r="B85" s="118" t="s">
        <v>264</v>
      </c>
      <c r="C85" s="118"/>
      <c r="D85" s="118"/>
      <c r="E85" s="119"/>
      <c r="F85" s="118"/>
      <c r="G85" s="139">
        <v>-168202</v>
      </c>
      <c r="H85" s="161"/>
      <c r="I85" s="139">
        <v>-43724</v>
      </c>
      <c r="J85" s="111"/>
      <c r="K85" s="139">
        <v>0</v>
      </c>
      <c r="L85" s="111"/>
      <c r="M85" s="139">
        <v>0</v>
      </c>
    </row>
    <row r="86" spans="1:13" ht="14.85" customHeight="1" x14ac:dyDescent="0.2">
      <c r="A86" s="118" t="s">
        <v>265</v>
      </c>
      <c r="B86" s="118"/>
      <c r="C86" s="118"/>
      <c r="D86" s="118"/>
      <c r="E86" s="119"/>
      <c r="F86" s="118"/>
      <c r="G86" s="139">
        <v>-159142</v>
      </c>
      <c r="H86" s="161"/>
      <c r="I86" s="139">
        <v>-200175</v>
      </c>
      <c r="J86" s="111"/>
      <c r="K86" s="139">
        <v>-6354</v>
      </c>
      <c r="L86" s="111"/>
      <c r="M86" s="139">
        <v>-11652</v>
      </c>
    </row>
    <row r="87" spans="1:13" ht="14.85" customHeight="1" x14ac:dyDescent="0.2">
      <c r="A87" s="118" t="s">
        <v>266</v>
      </c>
      <c r="B87" s="118"/>
      <c r="C87" s="118"/>
      <c r="D87" s="118"/>
      <c r="E87" s="119"/>
      <c r="F87" s="118"/>
      <c r="G87" s="139">
        <v>5310</v>
      </c>
      <c r="H87" s="111"/>
      <c r="I87" s="139">
        <v>2919</v>
      </c>
      <c r="J87" s="111"/>
      <c r="K87" s="139">
        <v>771</v>
      </c>
      <c r="L87" s="111"/>
      <c r="M87" s="139">
        <v>0</v>
      </c>
    </row>
    <row r="88" spans="1:13" ht="14.85" customHeight="1" x14ac:dyDescent="0.2">
      <c r="A88" s="118" t="s">
        <v>267</v>
      </c>
      <c r="B88" s="118"/>
      <c r="C88" s="118"/>
      <c r="D88" s="118"/>
      <c r="E88" s="119"/>
      <c r="F88" s="118"/>
      <c r="G88" s="139">
        <v>-25483</v>
      </c>
      <c r="H88" s="111"/>
      <c r="I88" s="139">
        <v>-12700</v>
      </c>
      <c r="J88" s="111"/>
      <c r="K88" s="139">
        <v>0</v>
      </c>
      <c r="L88" s="111"/>
      <c r="M88" s="139">
        <v>0</v>
      </c>
    </row>
    <row r="89" spans="1:13" ht="14.85" customHeight="1" x14ac:dyDescent="0.2">
      <c r="A89" s="118" t="s">
        <v>268</v>
      </c>
      <c r="B89" s="118"/>
      <c r="C89" s="118"/>
      <c r="D89" s="118"/>
      <c r="E89" s="119"/>
      <c r="F89" s="118"/>
      <c r="G89" s="139">
        <v>142500</v>
      </c>
      <c r="H89" s="111"/>
      <c r="I89" s="139">
        <v>0</v>
      </c>
      <c r="J89" s="111"/>
      <c r="K89" s="139">
        <v>0</v>
      </c>
      <c r="L89" s="111"/>
      <c r="M89" s="139">
        <v>0</v>
      </c>
    </row>
    <row r="90" spans="1:13" ht="14.85" customHeight="1" x14ac:dyDescent="0.2">
      <c r="A90" s="118" t="s">
        <v>269</v>
      </c>
      <c r="B90" s="118"/>
      <c r="C90" s="118"/>
      <c r="D90" s="118"/>
      <c r="E90" s="119"/>
      <c r="F90" s="118"/>
      <c r="G90" s="139">
        <v>-1423397</v>
      </c>
      <c r="H90" s="111"/>
      <c r="I90" s="139">
        <v>-255263</v>
      </c>
      <c r="J90" s="111"/>
      <c r="K90" s="139">
        <v>0</v>
      </c>
      <c r="L90" s="111"/>
      <c r="M90" s="139">
        <v>0</v>
      </c>
    </row>
    <row r="91" spans="1:13" ht="14.85" customHeight="1" x14ac:dyDescent="0.2">
      <c r="A91" s="118" t="s">
        <v>270</v>
      </c>
      <c r="B91" s="118"/>
      <c r="C91" s="118"/>
      <c r="D91" s="118"/>
      <c r="E91" s="119"/>
      <c r="F91" s="118"/>
      <c r="G91" s="141">
        <v>19978</v>
      </c>
      <c r="H91" s="111"/>
      <c r="I91" s="141">
        <v>40998</v>
      </c>
      <c r="J91" s="111"/>
      <c r="K91" s="141">
        <v>1273850</v>
      </c>
      <c r="L91" s="111"/>
      <c r="M91" s="141">
        <v>1667396</v>
      </c>
    </row>
    <row r="92" spans="1:13" ht="6" customHeight="1" x14ac:dyDescent="0.2">
      <c r="A92" s="108"/>
      <c r="B92" s="108"/>
      <c r="C92" s="108"/>
      <c r="D92" s="108"/>
      <c r="E92" s="119"/>
      <c r="F92" s="108"/>
      <c r="G92" s="111"/>
      <c r="H92" s="111"/>
      <c r="I92" s="111"/>
      <c r="J92" s="111"/>
      <c r="K92" s="111"/>
      <c r="L92" s="111"/>
      <c r="M92" s="111"/>
    </row>
    <row r="93" spans="1:13" ht="14.85" customHeight="1" x14ac:dyDescent="0.2">
      <c r="A93" s="118" t="s">
        <v>271</v>
      </c>
      <c r="B93" s="118"/>
      <c r="C93" s="118"/>
      <c r="D93" s="118"/>
      <c r="E93" s="119"/>
      <c r="F93" s="118"/>
      <c r="G93" s="136">
        <f>SUM(G67:G91)</f>
        <v>-8378848</v>
      </c>
      <c r="H93" s="111"/>
      <c r="I93" s="136">
        <f>SUM(I67:I91)</f>
        <v>-12952898</v>
      </c>
      <c r="J93" s="111"/>
      <c r="K93" s="136">
        <f>SUM(K67:K91)</f>
        <v>4965145</v>
      </c>
      <c r="L93" s="111"/>
      <c r="M93" s="136">
        <f>SUM(M67:M91)</f>
        <v>-5355465</v>
      </c>
    </row>
    <row r="94" spans="1:13" ht="9.9499999999999993" customHeight="1" x14ac:dyDescent="0.2">
      <c r="A94" s="118"/>
      <c r="B94" s="118"/>
      <c r="C94" s="118"/>
      <c r="D94" s="118"/>
      <c r="E94" s="119"/>
      <c r="F94" s="118"/>
      <c r="G94" s="126"/>
      <c r="H94" s="111"/>
      <c r="I94" s="126"/>
      <c r="J94" s="111"/>
      <c r="K94" s="126"/>
      <c r="L94" s="111"/>
      <c r="M94" s="126"/>
    </row>
    <row r="95" spans="1:13" ht="14.85" customHeight="1" x14ac:dyDescent="0.2">
      <c r="A95" s="108" t="s">
        <v>272</v>
      </c>
      <c r="B95" s="108"/>
      <c r="C95" s="118"/>
      <c r="D95" s="118"/>
      <c r="E95" s="130"/>
      <c r="F95" s="118"/>
      <c r="G95" s="126"/>
      <c r="H95" s="111"/>
      <c r="I95" s="126"/>
      <c r="J95" s="111"/>
      <c r="K95" s="126"/>
      <c r="L95" s="111"/>
      <c r="M95" s="126"/>
    </row>
    <row r="96" spans="1:13" ht="14.85" customHeight="1" x14ac:dyDescent="0.2">
      <c r="A96" s="118" t="s">
        <v>273</v>
      </c>
      <c r="B96" s="118"/>
      <c r="C96" s="118"/>
      <c r="D96" s="118"/>
      <c r="E96" s="130"/>
      <c r="F96" s="118"/>
      <c r="G96" s="126"/>
      <c r="H96" s="111"/>
      <c r="I96" s="126"/>
      <c r="J96" s="126"/>
      <c r="K96" s="126"/>
      <c r="L96" s="126"/>
      <c r="M96" s="126"/>
    </row>
    <row r="97" spans="1:13" ht="14.85" customHeight="1" x14ac:dyDescent="0.2">
      <c r="A97" s="150"/>
      <c r="B97" s="118" t="s">
        <v>274</v>
      </c>
      <c r="C97" s="118"/>
      <c r="D97" s="118"/>
      <c r="E97" s="130"/>
      <c r="F97" s="118"/>
      <c r="G97" s="139">
        <v>0</v>
      </c>
      <c r="H97" s="111"/>
      <c r="I97" s="139">
        <v>200000</v>
      </c>
      <c r="J97" s="127"/>
      <c r="K97" s="139">
        <v>0</v>
      </c>
      <c r="L97" s="127"/>
      <c r="M97" s="139">
        <v>0</v>
      </c>
    </row>
    <row r="98" spans="1:13" ht="14.85" customHeight="1" x14ac:dyDescent="0.2">
      <c r="A98" s="118" t="s">
        <v>321</v>
      </c>
      <c r="B98" s="118"/>
      <c r="C98" s="118"/>
      <c r="D98" s="118"/>
      <c r="E98" s="130"/>
      <c r="F98" s="118"/>
      <c r="G98" s="139">
        <v>197251</v>
      </c>
      <c r="H98" s="111"/>
      <c r="I98" s="139">
        <v>0</v>
      </c>
      <c r="J98" s="127"/>
      <c r="K98" s="139">
        <v>0</v>
      </c>
      <c r="L98" s="127"/>
      <c r="M98" s="139">
        <v>0</v>
      </c>
    </row>
    <row r="99" spans="1:13" ht="14.85" customHeight="1" x14ac:dyDescent="0.2">
      <c r="A99" s="118" t="s">
        <v>275</v>
      </c>
      <c r="B99" s="118"/>
      <c r="C99" s="118"/>
      <c r="D99" s="118"/>
      <c r="E99" s="130"/>
      <c r="F99" s="118"/>
      <c r="G99" s="139">
        <f>-342961+50402</f>
        <v>-292559</v>
      </c>
      <c r="H99" s="111"/>
      <c r="I99" s="139">
        <v>0</v>
      </c>
      <c r="J99" s="127"/>
      <c r="K99" s="139">
        <v>0</v>
      </c>
      <c r="L99" s="127"/>
      <c r="M99" s="139">
        <v>0</v>
      </c>
    </row>
    <row r="100" spans="1:13" ht="14.85" customHeight="1" x14ac:dyDescent="0.2">
      <c r="A100" s="118" t="s">
        <v>276</v>
      </c>
      <c r="B100" s="108"/>
      <c r="C100" s="118"/>
      <c r="D100" s="118"/>
      <c r="E100" s="130"/>
      <c r="F100" s="118"/>
      <c r="G100" s="128"/>
      <c r="H100" s="111"/>
      <c r="I100" s="128"/>
      <c r="J100" s="111"/>
      <c r="K100" s="128"/>
      <c r="L100" s="111"/>
      <c r="M100" s="128"/>
    </row>
    <row r="101" spans="1:13" ht="14.85" customHeight="1" x14ac:dyDescent="0.2">
      <c r="A101" s="118"/>
      <c r="B101" s="118" t="s">
        <v>277</v>
      </c>
      <c r="C101" s="118"/>
      <c r="D101" s="118"/>
      <c r="E101" s="130"/>
      <c r="F101" s="118"/>
      <c r="G101" s="139">
        <v>1526725</v>
      </c>
      <c r="H101" s="111"/>
      <c r="I101" s="139">
        <v>7566232</v>
      </c>
      <c r="J101" s="111"/>
      <c r="K101" s="139">
        <v>0</v>
      </c>
      <c r="L101" s="111"/>
      <c r="M101" s="139">
        <v>2800000</v>
      </c>
    </row>
    <row r="102" spans="1:13" ht="14.85" customHeight="1" x14ac:dyDescent="0.2">
      <c r="A102" s="118" t="s">
        <v>278</v>
      </c>
      <c r="B102" s="118"/>
      <c r="C102" s="118"/>
      <c r="D102" s="118"/>
      <c r="E102" s="130"/>
      <c r="F102" s="118"/>
      <c r="G102" s="128"/>
      <c r="H102" s="111"/>
      <c r="I102" s="128"/>
      <c r="J102" s="111"/>
      <c r="K102" s="128"/>
      <c r="L102" s="111"/>
      <c r="M102" s="128"/>
    </row>
    <row r="103" spans="1:13" ht="14.85" customHeight="1" x14ac:dyDescent="0.2">
      <c r="A103" s="118"/>
      <c r="B103" s="118" t="s">
        <v>277</v>
      </c>
      <c r="C103" s="118"/>
      <c r="D103" s="118"/>
      <c r="E103" s="130"/>
      <c r="F103" s="118"/>
      <c r="G103" s="127">
        <v>-16269566</v>
      </c>
      <c r="H103" s="127"/>
      <c r="I103" s="127">
        <v>-3000000</v>
      </c>
      <c r="J103" s="127"/>
      <c r="K103" s="127">
        <v>-9140139</v>
      </c>
      <c r="L103" s="142"/>
      <c r="M103" s="127">
        <v>-3000000</v>
      </c>
    </row>
    <row r="104" spans="1:13" ht="14.85" customHeight="1" x14ac:dyDescent="0.2">
      <c r="A104" s="118" t="s">
        <v>279</v>
      </c>
      <c r="B104" s="108"/>
      <c r="C104" s="118"/>
      <c r="D104" s="118"/>
      <c r="E104" s="130"/>
      <c r="F104" s="118"/>
      <c r="G104" s="128"/>
      <c r="H104" s="111"/>
      <c r="I104" s="128"/>
      <c r="J104" s="111"/>
      <c r="K104" s="128"/>
      <c r="L104" s="111"/>
      <c r="M104" s="128"/>
    </row>
    <row r="105" spans="1:13" ht="14.85" customHeight="1" x14ac:dyDescent="0.2">
      <c r="A105" s="118"/>
      <c r="B105" s="118" t="s">
        <v>277</v>
      </c>
      <c r="C105" s="118"/>
      <c r="D105" s="118"/>
      <c r="E105" s="130">
        <v>11</v>
      </c>
      <c r="F105" s="118"/>
      <c r="G105" s="127">
        <v>16080259</v>
      </c>
      <c r="H105" s="111"/>
      <c r="I105" s="127">
        <v>3000000</v>
      </c>
      <c r="J105" s="111"/>
      <c r="K105" s="127">
        <v>0</v>
      </c>
      <c r="L105" s="111"/>
      <c r="M105" s="127">
        <v>3000000</v>
      </c>
    </row>
    <row r="106" spans="1:13" ht="14.85" customHeight="1" x14ac:dyDescent="0.2">
      <c r="A106" s="118" t="s">
        <v>280</v>
      </c>
      <c r="B106" s="118"/>
      <c r="C106" s="118"/>
      <c r="D106" s="118"/>
      <c r="E106" s="130"/>
      <c r="F106" s="118"/>
      <c r="G106" s="128"/>
      <c r="H106" s="111"/>
      <c r="I106" s="128"/>
      <c r="J106" s="111"/>
      <c r="K106" s="128"/>
      <c r="L106" s="111"/>
      <c r="M106" s="128"/>
    </row>
    <row r="107" spans="1:13" ht="14.85" customHeight="1" x14ac:dyDescent="0.2">
      <c r="A107" s="118"/>
      <c r="B107" s="118" t="s">
        <v>277</v>
      </c>
      <c r="C107" s="118"/>
      <c r="D107" s="118"/>
      <c r="E107" s="130">
        <v>11</v>
      </c>
      <c r="F107" s="118"/>
      <c r="G107" s="127">
        <v>-1222946</v>
      </c>
      <c r="H107" s="111"/>
      <c r="I107" s="127">
        <v>-969880</v>
      </c>
      <c r="J107" s="111"/>
      <c r="K107" s="127">
        <v>0</v>
      </c>
      <c r="L107" s="111"/>
      <c r="M107" s="127">
        <v>0</v>
      </c>
    </row>
    <row r="108" spans="1:13" ht="14.85" customHeight="1" x14ac:dyDescent="0.2">
      <c r="A108" s="118" t="s">
        <v>281</v>
      </c>
      <c r="B108" s="118"/>
      <c r="C108" s="118"/>
      <c r="D108" s="118"/>
      <c r="E108" s="130">
        <v>12</v>
      </c>
      <c r="F108" s="118"/>
      <c r="G108" s="127">
        <v>12000000</v>
      </c>
      <c r="H108" s="111"/>
      <c r="I108" s="127">
        <v>0</v>
      </c>
      <c r="J108" s="111"/>
      <c r="K108" s="127">
        <v>12000000</v>
      </c>
      <c r="L108" s="111"/>
      <c r="M108" s="127">
        <v>0</v>
      </c>
    </row>
    <row r="109" spans="1:13" ht="14.85" customHeight="1" x14ac:dyDescent="0.2">
      <c r="A109" s="118" t="s">
        <v>282</v>
      </c>
      <c r="B109" s="118"/>
      <c r="C109" s="118"/>
      <c r="D109" s="118"/>
      <c r="E109" s="130">
        <v>12</v>
      </c>
      <c r="F109" s="118"/>
      <c r="G109" s="127">
        <v>-999990</v>
      </c>
      <c r="H109" s="111"/>
      <c r="I109" s="127">
        <v>-2199990</v>
      </c>
      <c r="J109" s="111"/>
      <c r="K109" s="127">
        <v>0</v>
      </c>
      <c r="L109" s="111"/>
      <c r="M109" s="127">
        <v>0</v>
      </c>
    </row>
    <row r="110" spans="1:13" ht="14.85" customHeight="1" x14ac:dyDescent="0.2">
      <c r="A110" s="118" t="s">
        <v>283</v>
      </c>
      <c r="B110" s="118"/>
      <c r="C110" s="118"/>
      <c r="D110" s="118"/>
      <c r="E110" s="130"/>
      <c r="F110" s="118"/>
      <c r="G110" s="127">
        <v>-318660</v>
      </c>
      <c r="H110" s="111"/>
      <c r="I110" s="127">
        <v>0</v>
      </c>
      <c r="J110" s="111"/>
      <c r="K110" s="127">
        <v>-14531</v>
      </c>
      <c r="L110" s="111"/>
      <c r="M110" s="127">
        <v>0</v>
      </c>
    </row>
    <row r="111" spans="1:13" ht="14.85" customHeight="1" x14ac:dyDescent="0.2">
      <c r="A111" s="118" t="s">
        <v>284</v>
      </c>
      <c r="B111" s="118"/>
      <c r="C111" s="118"/>
      <c r="D111" s="118"/>
      <c r="E111" s="130">
        <v>16.7</v>
      </c>
      <c r="F111" s="118"/>
      <c r="G111" s="127">
        <v>-671500</v>
      </c>
      <c r="H111" s="111"/>
      <c r="I111" s="127">
        <v>-608500</v>
      </c>
      <c r="J111" s="111"/>
      <c r="K111" s="127">
        <v>0</v>
      </c>
      <c r="L111" s="111"/>
      <c r="M111" s="127">
        <v>0</v>
      </c>
    </row>
    <row r="112" spans="1:13" ht="14.85" customHeight="1" x14ac:dyDescent="0.2">
      <c r="A112" s="118" t="s">
        <v>285</v>
      </c>
      <c r="B112" s="118"/>
      <c r="C112" s="118"/>
      <c r="D112" s="118"/>
      <c r="E112" s="130"/>
      <c r="F112" s="118"/>
      <c r="G112" s="127">
        <v>-60300</v>
      </c>
      <c r="H112" s="111"/>
      <c r="I112" s="127">
        <v>-43965</v>
      </c>
      <c r="J112" s="111"/>
      <c r="K112" s="127">
        <v>-7902</v>
      </c>
      <c r="L112" s="111"/>
      <c r="M112" s="127">
        <v>-19273</v>
      </c>
    </row>
    <row r="113" spans="1:13" ht="14.85" customHeight="1" x14ac:dyDescent="0.2">
      <c r="A113" s="118" t="s">
        <v>286</v>
      </c>
      <c r="B113" s="118"/>
      <c r="C113" s="118"/>
      <c r="D113" s="118"/>
      <c r="E113" s="130"/>
      <c r="F113" s="118"/>
      <c r="G113" s="127">
        <v>-1173105</v>
      </c>
      <c r="H113" s="111"/>
      <c r="I113" s="127">
        <v>-964553</v>
      </c>
      <c r="J113" s="111"/>
      <c r="K113" s="127">
        <v>-1173105</v>
      </c>
      <c r="L113" s="111"/>
      <c r="M113" s="127">
        <v>-964553</v>
      </c>
    </row>
    <row r="114" spans="1:13" ht="14.85" customHeight="1" x14ac:dyDescent="0.2">
      <c r="A114" s="143" t="s">
        <v>287</v>
      </c>
      <c r="B114" s="143"/>
      <c r="C114" s="143"/>
      <c r="D114" s="144"/>
      <c r="E114" s="119"/>
      <c r="F114" s="118"/>
      <c r="G114" s="127">
        <v>-497265</v>
      </c>
      <c r="H114" s="111"/>
      <c r="I114" s="127">
        <v>-682843</v>
      </c>
      <c r="J114" s="111"/>
      <c r="K114" s="127">
        <v>0</v>
      </c>
      <c r="L114" s="111"/>
      <c r="M114" s="127">
        <v>0</v>
      </c>
    </row>
    <row r="115" spans="1:13" ht="14.85" customHeight="1" x14ac:dyDescent="0.2">
      <c r="A115" s="145" t="s">
        <v>288</v>
      </c>
      <c r="B115" s="143"/>
      <c r="C115" s="143"/>
      <c r="D115" s="144"/>
      <c r="E115" s="119"/>
      <c r="F115" s="118"/>
      <c r="G115" s="127">
        <v>-198356</v>
      </c>
      <c r="H115" s="111"/>
      <c r="I115" s="127">
        <v>-199452</v>
      </c>
      <c r="J115" s="111"/>
      <c r="K115" s="127">
        <v>-198356</v>
      </c>
      <c r="L115" s="111"/>
      <c r="M115" s="127">
        <v>-199452</v>
      </c>
    </row>
    <row r="116" spans="1:13" ht="14.85" customHeight="1" x14ac:dyDescent="0.2">
      <c r="A116" s="145" t="s">
        <v>289</v>
      </c>
      <c r="B116" s="118"/>
      <c r="C116" s="118"/>
      <c r="D116" s="118"/>
      <c r="E116" s="130"/>
      <c r="F116" s="118"/>
      <c r="G116" s="162">
        <v>-1857633</v>
      </c>
      <c r="H116" s="111"/>
      <c r="I116" s="134">
        <v>-2282038</v>
      </c>
      <c r="J116" s="111"/>
      <c r="K116" s="134">
        <v>-454356</v>
      </c>
      <c r="L116" s="111"/>
      <c r="M116" s="134">
        <v>-319533</v>
      </c>
    </row>
    <row r="117" spans="1:13" ht="6" customHeight="1" x14ac:dyDescent="0.2">
      <c r="A117" s="145"/>
      <c r="B117" s="118"/>
      <c r="C117" s="118"/>
      <c r="D117" s="118"/>
      <c r="E117" s="130"/>
      <c r="F117" s="118"/>
      <c r="G117" s="146"/>
      <c r="H117" s="111"/>
      <c r="I117" s="146"/>
      <c r="J117" s="111"/>
      <c r="K117" s="146"/>
      <c r="L117" s="111"/>
      <c r="M117" s="146"/>
    </row>
    <row r="118" spans="1:13" ht="14.85" customHeight="1" x14ac:dyDescent="0.2">
      <c r="A118" s="118" t="s">
        <v>290</v>
      </c>
      <c r="B118" s="118"/>
      <c r="C118" s="118"/>
      <c r="D118" s="118"/>
      <c r="E118" s="119"/>
      <c r="F118" s="118"/>
      <c r="G118" s="136">
        <f>SUM(G97:G116)</f>
        <v>6242355</v>
      </c>
      <c r="H118" s="111"/>
      <c r="I118" s="136">
        <f>SUM(I97:I116)</f>
        <v>-184989</v>
      </c>
      <c r="J118" s="111"/>
      <c r="K118" s="136">
        <f>SUM(K97:K116)</f>
        <v>1011611</v>
      </c>
      <c r="L118" s="111"/>
      <c r="M118" s="136">
        <f>SUM(M97:M116)</f>
        <v>1297189</v>
      </c>
    </row>
    <row r="119" spans="1:13" ht="11.25" customHeight="1" x14ac:dyDescent="0.2">
      <c r="A119" s="108"/>
      <c r="B119" s="108"/>
      <c r="C119" s="108"/>
      <c r="D119" s="108"/>
      <c r="E119" s="109"/>
      <c r="F119" s="108"/>
      <c r="G119" s="110"/>
      <c r="H119" s="111"/>
      <c r="I119" s="110"/>
      <c r="J119" s="111"/>
      <c r="K119" s="111"/>
      <c r="L119" s="111"/>
      <c r="M119" s="111"/>
    </row>
    <row r="120" spans="1:13" ht="21.95" customHeight="1" x14ac:dyDescent="0.2">
      <c r="A120" s="183" t="str">
        <f>A56</f>
        <v>The accompanying notes are an integral part of this interim financial information.</v>
      </c>
      <c r="B120" s="183"/>
      <c r="C120" s="183"/>
      <c r="D120" s="183"/>
      <c r="E120" s="183"/>
      <c r="F120" s="183"/>
      <c r="G120" s="183"/>
      <c r="H120" s="183"/>
      <c r="I120" s="183"/>
      <c r="J120" s="183"/>
      <c r="K120" s="183"/>
      <c r="L120" s="183"/>
      <c r="M120" s="183"/>
    </row>
    <row r="121" spans="1:13" ht="16.5" customHeight="1" x14ac:dyDescent="0.2">
      <c r="A121" s="108" t="s">
        <v>0</v>
      </c>
      <c r="B121" s="108"/>
      <c r="C121" s="108"/>
      <c r="D121" s="108"/>
      <c r="E121" s="109"/>
      <c r="F121" s="108"/>
      <c r="G121" s="110"/>
      <c r="H121" s="111"/>
      <c r="I121" s="110"/>
      <c r="J121" s="111"/>
      <c r="K121" s="111"/>
      <c r="L121" s="111"/>
      <c r="M121" s="111"/>
    </row>
    <row r="122" spans="1:13" ht="16.5" customHeight="1" x14ac:dyDescent="0.2">
      <c r="A122" s="108" t="s">
        <v>248</v>
      </c>
      <c r="B122" s="108"/>
      <c r="C122" s="108"/>
      <c r="D122" s="108"/>
      <c r="E122" s="109"/>
      <c r="F122" s="108"/>
      <c r="G122" s="110"/>
      <c r="H122" s="111"/>
      <c r="I122" s="110"/>
      <c r="J122" s="111"/>
      <c r="K122" s="111"/>
      <c r="L122" s="111"/>
      <c r="M122" s="111"/>
    </row>
    <row r="123" spans="1:13" ht="16.5" customHeight="1" x14ac:dyDescent="0.2">
      <c r="A123" s="138" t="s">
        <v>126</v>
      </c>
      <c r="B123" s="113"/>
      <c r="C123" s="113"/>
      <c r="D123" s="113"/>
      <c r="E123" s="114"/>
      <c r="F123" s="113"/>
      <c r="G123" s="115"/>
      <c r="H123" s="115"/>
      <c r="I123" s="115"/>
      <c r="J123" s="115"/>
      <c r="K123" s="115"/>
      <c r="L123" s="115"/>
      <c r="M123" s="115"/>
    </row>
    <row r="124" spans="1:13" ht="16.5" customHeight="1" x14ac:dyDescent="0.2">
      <c r="A124" s="108"/>
      <c r="B124" s="108"/>
      <c r="C124" s="108"/>
      <c r="D124" s="108"/>
      <c r="E124" s="109"/>
      <c r="F124" s="108"/>
      <c r="G124" s="110"/>
      <c r="H124" s="111"/>
      <c r="I124" s="110"/>
      <c r="J124" s="111"/>
      <c r="K124" s="111"/>
      <c r="L124" s="111"/>
      <c r="M124" s="111"/>
    </row>
    <row r="125" spans="1:13" ht="16.5" customHeight="1" x14ac:dyDescent="0.2">
      <c r="A125" s="108"/>
      <c r="B125" s="108"/>
      <c r="C125" s="108"/>
      <c r="D125" s="108"/>
      <c r="E125" s="109"/>
      <c r="F125" s="108"/>
      <c r="G125" s="110"/>
      <c r="H125" s="111"/>
      <c r="I125" s="110"/>
      <c r="J125" s="111"/>
      <c r="K125" s="111"/>
      <c r="L125" s="111"/>
      <c r="M125" s="111"/>
    </row>
    <row r="126" spans="1:13" ht="16.5" customHeight="1" x14ac:dyDescent="0.2">
      <c r="A126" s="108"/>
      <c r="B126" s="108"/>
      <c r="C126" s="108"/>
      <c r="D126" s="108"/>
      <c r="E126" s="109"/>
      <c r="F126" s="108"/>
      <c r="G126" s="186" t="s">
        <v>3</v>
      </c>
      <c r="H126" s="187"/>
      <c r="I126" s="187"/>
      <c r="J126" s="117"/>
      <c r="K126" s="186" t="s">
        <v>4</v>
      </c>
      <c r="L126" s="186"/>
      <c r="M126" s="186"/>
    </row>
    <row r="127" spans="1:13" ht="16.5" customHeight="1" x14ac:dyDescent="0.2">
      <c r="A127" s="108"/>
      <c r="B127" s="108"/>
      <c r="C127" s="108"/>
      <c r="D127" s="108"/>
      <c r="E127" s="123" t="s">
        <v>12</v>
      </c>
      <c r="F127" s="108"/>
      <c r="G127" s="184" t="s">
        <v>5</v>
      </c>
      <c r="H127" s="185"/>
      <c r="I127" s="185"/>
      <c r="J127" s="120"/>
      <c r="K127" s="184" t="s">
        <v>5</v>
      </c>
      <c r="L127" s="185"/>
      <c r="M127" s="185"/>
    </row>
    <row r="128" spans="1:13" ht="16.5" customHeight="1" x14ac:dyDescent="0.2">
      <c r="A128" s="118"/>
      <c r="B128" s="118"/>
      <c r="C128" s="118"/>
      <c r="D128" s="118"/>
      <c r="E128" s="119"/>
      <c r="F128" s="118"/>
      <c r="G128" s="121" t="s">
        <v>10</v>
      </c>
      <c r="H128" s="122"/>
      <c r="I128" s="121" t="s">
        <v>11</v>
      </c>
      <c r="J128" s="122"/>
      <c r="K128" s="121" t="s">
        <v>10</v>
      </c>
      <c r="L128" s="122"/>
      <c r="M128" s="121" t="s">
        <v>11</v>
      </c>
    </row>
    <row r="129" spans="1:13" ht="16.5" customHeight="1" x14ac:dyDescent="0.2">
      <c r="A129" s="108"/>
      <c r="B129" s="108"/>
      <c r="C129" s="108"/>
      <c r="D129" s="108"/>
      <c r="E129" s="119"/>
      <c r="F129" s="108"/>
      <c r="G129" s="124" t="s">
        <v>13</v>
      </c>
      <c r="H129" s="155"/>
      <c r="I129" s="124" t="s">
        <v>13</v>
      </c>
      <c r="J129" s="155"/>
      <c r="K129" s="124" t="s">
        <v>13</v>
      </c>
      <c r="L129" s="155"/>
      <c r="M129" s="124" t="s">
        <v>13</v>
      </c>
    </row>
    <row r="130" spans="1:13" ht="16.5" customHeight="1" x14ac:dyDescent="0.2">
      <c r="A130" s="108"/>
      <c r="B130" s="108"/>
      <c r="C130" s="108"/>
      <c r="D130" s="108"/>
      <c r="E130" s="125"/>
      <c r="F130" s="108"/>
      <c r="G130" s="120"/>
      <c r="H130" s="155"/>
      <c r="I130" s="120"/>
      <c r="J130" s="155"/>
      <c r="K130" s="120"/>
      <c r="L130" s="155"/>
      <c r="M130" s="120"/>
    </row>
    <row r="131" spans="1:13" ht="16.5" customHeight="1" x14ac:dyDescent="0.2">
      <c r="A131" s="108" t="s">
        <v>291</v>
      </c>
      <c r="B131" s="118"/>
      <c r="C131" s="118"/>
      <c r="D131" s="118"/>
      <c r="E131" s="119"/>
      <c r="F131" s="118"/>
      <c r="G131" s="128">
        <f>SUM(G118,G93,G45)</f>
        <v>6647968</v>
      </c>
      <c r="H131" s="128"/>
      <c r="I131" s="128">
        <f>SUM(I118,I93,I45)</f>
        <v>-2666531</v>
      </c>
      <c r="J131" s="128"/>
      <c r="K131" s="128">
        <f>SUM(K118,K93,K45)</f>
        <v>6088963</v>
      </c>
      <c r="L131" s="128"/>
      <c r="M131" s="128">
        <f>SUM(M118,M93,M45)</f>
        <v>-4346431</v>
      </c>
    </row>
    <row r="132" spans="1:13" ht="16.5" customHeight="1" x14ac:dyDescent="0.2">
      <c r="A132" s="118" t="s">
        <v>292</v>
      </c>
      <c r="B132" s="118"/>
      <c r="C132" s="118"/>
      <c r="D132" s="118"/>
      <c r="E132" s="119"/>
      <c r="F132" s="118"/>
      <c r="G132" s="128">
        <v>19110325</v>
      </c>
      <c r="H132" s="137"/>
      <c r="I132" s="128">
        <v>21161170</v>
      </c>
      <c r="J132" s="137"/>
      <c r="K132" s="128">
        <v>2205279</v>
      </c>
      <c r="L132" s="128"/>
      <c r="M132" s="128">
        <v>8705265</v>
      </c>
    </row>
    <row r="133" spans="1:13" ht="16.5" customHeight="1" x14ac:dyDescent="0.2">
      <c r="A133" s="118" t="s">
        <v>293</v>
      </c>
      <c r="B133" s="108"/>
      <c r="C133" s="108"/>
      <c r="D133" s="108"/>
      <c r="E133" s="119"/>
      <c r="F133" s="147"/>
      <c r="G133" s="141">
        <v>126688</v>
      </c>
      <c r="H133" s="111"/>
      <c r="I133" s="141">
        <v>126467</v>
      </c>
      <c r="J133" s="111"/>
      <c r="K133" s="141">
        <v>35801</v>
      </c>
      <c r="L133" s="111"/>
      <c r="M133" s="141">
        <v>13941</v>
      </c>
    </row>
    <row r="134" spans="1:13" ht="16.5" customHeight="1" x14ac:dyDescent="0.2">
      <c r="A134" s="118"/>
      <c r="B134" s="108"/>
      <c r="C134" s="108"/>
      <c r="D134" s="108"/>
      <c r="E134" s="119"/>
      <c r="F134" s="108"/>
      <c r="G134" s="146"/>
      <c r="H134" s="111"/>
      <c r="I134" s="146"/>
      <c r="J134" s="111"/>
      <c r="K134" s="146"/>
      <c r="L134" s="111"/>
      <c r="M134" s="146"/>
    </row>
    <row r="135" spans="1:13" ht="16.5" customHeight="1" thickBot="1" x14ac:dyDescent="0.25">
      <c r="A135" s="108" t="s">
        <v>294</v>
      </c>
      <c r="B135" s="108"/>
      <c r="C135" s="118"/>
      <c r="D135" s="118"/>
      <c r="E135" s="119"/>
      <c r="F135" s="118"/>
      <c r="G135" s="148">
        <f>SUM(G131:G133)</f>
        <v>25884981</v>
      </c>
      <c r="H135" s="111"/>
      <c r="I135" s="148">
        <f>SUM(I131:I133)</f>
        <v>18621106</v>
      </c>
      <c r="J135" s="111"/>
      <c r="K135" s="148">
        <f>SUM(K131:K133)</f>
        <v>8330043</v>
      </c>
      <c r="L135" s="111"/>
      <c r="M135" s="148">
        <f>SUM(M131:M133)</f>
        <v>4372775</v>
      </c>
    </row>
    <row r="136" spans="1:13" ht="16.5" customHeight="1" thickTop="1" x14ac:dyDescent="0.2">
      <c r="A136" s="108"/>
      <c r="B136" s="108"/>
      <c r="C136" s="118"/>
      <c r="D136" s="118"/>
      <c r="E136" s="119"/>
      <c r="F136" s="118"/>
      <c r="G136" s="137"/>
      <c r="H136" s="111"/>
      <c r="I136" s="137"/>
      <c r="J136" s="111"/>
      <c r="K136" s="137"/>
      <c r="L136" s="111"/>
      <c r="M136" s="137"/>
    </row>
    <row r="137" spans="1:13" ht="16.5" customHeight="1" x14ac:dyDescent="0.2">
      <c r="A137" s="108"/>
      <c r="B137" s="108"/>
      <c r="C137" s="118"/>
      <c r="D137" s="118"/>
      <c r="E137" s="119"/>
      <c r="F137" s="118"/>
      <c r="G137" s="137"/>
      <c r="H137" s="111"/>
      <c r="I137" s="137"/>
      <c r="J137" s="111"/>
      <c r="K137" s="137"/>
      <c r="L137" s="111"/>
      <c r="M137" s="137"/>
    </row>
    <row r="138" spans="1:13" ht="16.5" customHeight="1" x14ac:dyDescent="0.2">
      <c r="A138" s="108" t="s">
        <v>295</v>
      </c>
      <c r="B138" s="118"/>
      <c r="C138" s="118"/>
      <c r="D138" s="118"/>
      <c r="E138" s="119"/>
      <c r="F138" s="130"/>
      <c r="G138" s="111"/>
      <c r="H138" s="111"/>
      <c r="I138" s="111"/>
      <c r="J138" s="111"/>
      <c r="K138" s="111"/>
      <c r="L138" s="111"/>
      <c r="M138" s="111"/>
    </row>
    <row r="139" spans="1:13" ht="16.5" customHeight="1" x14ac:dyDescent="0.2">
      <c r="A139" s="108"/>
      <c r="B139" s="118"/>
      <c r="C139" s="118"/>
      <c r="D139" s="118"/>
      <c r="E139" s="119"/>
      <c r="F139" s="130"/>
      <c r="G139" s="111"/>
      <c r="H139" s="111"/>
      <c r="I139" s="111"/>
      <c r="J139" s="111"/>
      <c r="K139" s="111"/>
      <c r="L139" s="111"/>
      <c r="M139" s="111"/>
    </row>
    <row r="140" spans="1:13" ht="16.5" customHeight="1" x14ac:dyDescent="0.2">
      <c r="A140" s="118" t="s">
        <v>296</v>
      </c>
      <c r="B140" s="118"/>
      <c r="C140" s="118"/>
      <c r="D140" s="118"/>
      <c r="E140" s="119"/>
      <c r="F140" s="130"/>
      <c r="G140" s="111"/>
      <c r="H140" s="111"/>
      <c r="I140" s="111"/>
      <c r="J140" s="111"/>
      <c r="K140" s="111"/>
      <c r="L140" s="111"/>
      <c r="M140" s="111"/>
    </row>
    <row r="141" spans="1:13" ht="16.5" customHeight="1" x14ac:dyDescent="0.2">
      <c r="A141" s="129" t="s">
        <v>297</v>
      </c>
      <c r="B141" s="149"/>
      <c r="C141" s="150"/>
      <c r="D141" s="149"/>
      <c r="E141" s="119"/>
      <c r="F141" s="118"/>
      <c r="G141" s="128"/>
      <c r="H141" s="128"/>
      <c r="I141" s="128"/>
      <c r="J141" s="128"/>
      <c r="K141" s="128"/>
      <c r="L141" s="128"/>
      <c r="M141" s="128"/>
    </row>
    <row r="142" spans="1:13" ht="16.5" customHeight="1" x14ac:dyDescent="0.2">
      <c r="A142" s="149"/>
      <c r="B142" s="118" t="s">
        <v>298</v>
      </c>
      <c r="C142" s="150"/>
      <c r="D142" s="118"/>
      <c r="E142" s="119"/>
      <c r="F142" s="118"/>
      <c r="G142" s="139">
        <v>1089970</v>
      </c>
      <c r="H142" s="111"/>
      <c r="I142" s="127">
        <v>6234300</v>
      </c>
      <c r="J142" s="111"/>
      <c r="K142" s="127">
        <v>589</v>
      </c>
      <c r="L142" s="111"/>
      <c r="M142" s="127">
        <v>912</v>
      </c>
    </row>
    <row r="143" spans="1:13" ht="16.5" customHeight="1" x14ac:dyDescent="0.2">
      <c r="A143" s="149" t="s">
        <v>299</v>
      </c>
      <c r="B143" s="118"/>
      <c r="C143" s="150"/>
      <c r="D143" s="118"/>
      <c r="E143" s="119">
        <v>10</v>
      </c>
      <c r="F143" s="118"/>
      <c r="G143" s="139">
        <v>20845</v>
      </c>
      <c r="H143" s="111"/>
      <c r="I143" s="139">
        <v>0</v>
      </c>
      <c r="J143" s="111"/>
      <c r="K143" s="139">
        <v>0</v>
      </c>
      <c r="L143" s="111"/>
      <c r="M143" s="139">
        <v>0</v>
      </c>
    </row>
    <row r="144" spans="1:13" ht="16.5" customHeight="1" x14ac:dyDescent="0.2">
      <c r="A144" s="118" t="s">
        <v>300</v>
      </c>
      <c r="B144" s="118"/>
      <c r="C144" s="150"/>
      <c r="D144" s="149"/>
      <c r="E144" s="119">
        <v>9</v>
      </c>
      <c r="F144" s="118"/>
      <c r="G144" s="139">
        <v>276727</v>
      </c>
      <c r="H144" s="111"/>
      <c r="I144" s="127">
        <v>220360</v>
      </c>
      <c r="J144" s="111"/>
      <c r="K144" s="139">
        <v>2115</v>
      </c>
      <c r="L144" s="111"/>
      <c r="M144" s="127">
        <v>137374</v>
      </c>
    </row>
    <row r="145" spans="1:13" ht="16.5" customHeight="1" x14ac:dyDescent="0.2">
      <c r="A145" s="149" t="s">
        <v>301</v>
      </c>
      <c r="B145" s="118"/>
      <c r="C145" s="150"/>
      <c r="D145" s="118"/>
      <c r="E145" s="119"/>
      <c r="F145" s="118"/>
      <c r="G145" s="139">
        <v>18093</v>
      </c>
      <c r="H145" s="111"/>
      <c r="I145" s="139">
        <v>0</v>
      </c>
      <c r="J145" s="111"/>
      <c r="K145" s="127">
        <v>18093</v>
      </c>
      <c r="L145" s="111"/>
      <c r="M145" s="139">
        <v>0</v>
      </c>
    </row>
    <row r="146" spans="1:13" ht="16.5" customHeight="1" x14ac:dyDescent="0.2">
      <c r="A146" s="149" t="s">
        <v>302</v>
      </c>
      <c r="B146" s="149"/>
      <c r="C146" s="118"/>
      <c r="D146" s="118"/>
      <c r="E146" s="119"/>
      <c r="F146" s="118"/>
      <c r="G146" s="128">
        <v>23010</v>
      </c>
      <c r="H146" s="128"/>
      <c r="I146" s="128">
        <v>0</v>
      </c>
      <c r="J146" s="128"/>
      <c r="K146" s="128">
        <v>23010</v>
      </c>
      <c r="L146" s="128"/>
      <c r="M146" s="128">
        <v>0</v>
      </c>
    </row>
    <row r="147" spans="1:13" ht="16.5" customHeight="1" x14ac:dyDescent="0.2">
      <c r="A147" s="149" t="s">
        <v>303</v>
      </c>
      <c r="B147" s="118"/>
      <c r="C147" s="150"/>
      <c r="D147" s="118"/>
      <c r="E147" s="119"/>
      <c r="F147" s="118"/>
      <c r="G147" s="128">
        <v>0</v>
      </c>
      <c r="H147" s="128"/>
      <c r="I147" s="128">
        <v>338172</v>
      </c>
      <c r="J147" s="128"/>
      <c r="K147" s="128">
        <v>0</v>
      </c>
      <c r="L147" s="128"/>
      <c r="M147" s="128">
        <v>0</v>
      </c>
    </row>
    <row r="148" spans="1:13" ht="16.5" customHeight="1" x14ac:dyDescent="0.2">
      <c r="A148" s="149" t="s">
        <v>304</v>
      </c>
      <c r="B148" s="149"/>
      <c r="C148" s="118"/>
      <c r="D148" s="118"/>
      <c r="E148" s="119"/>
      <c r="F148" s="118"/>
      <c r="G148" s="128">
        <v>4786</v>
      </c>
      <c r="H148" s="128"/>
      <c r="I148" s="128">
        <v>0</v>
      </c>
      <c r="J148" s="128"/>
      <c r="K148" s="128">
        <v>0</v>
      </c>
      <c r="L148" s="128"/>
      <c r="M148" s="128">
        <v>0</v>
      </c>
    </row>
    <row r="149" spans="1:13" ht="16.5" customHeight="1" x14ac:dyDescent="0.2">
      <c r="A149" s="129" t="s">
        <v>305</v>
      </c>
      <c r="B149" s="149"/>
      <c r="C149" s="118"/>
      <c r="D149" s="118"/>
      <c r="E149" s="119"/>
      <c r="F149" s="118"/>
      <c r="G149" s="128">
        <v>36079</v>
      </c>
      <c r="H149" s="128"/>
      <c r="I149" s="128">
        <v>0</v>
      </c>
      <c r="J149" s="128"/>
      <c r="K149" s="128">
        <v>0</v>
      </c>
      <c r="L149" s="128"/>
      <c r="M149" s="128">
        <v>0</v>
      </c>
    </row>
    <row r="150" spans="1:13" ht="16.5" customHeight="1" x14ac:dyDescent="0.2">
      <c r="A150" s="129" t="s">
        <v>315</v>
      </c>
      <c r="B150" s="149"/>
      <c r="C150" s="118"/>
      <c r="D150" s="118"/>
      <c r="E150" s="119"/>
      <c r="F150" s="118"/>
      <c r="G150" s="128">
        <v>57193</v>
      </c>
      <c r="H150" s="128"/>
      <c r="I150" s="128">
        <v>75205</v>
      </c>
      <c r="J150" s="128"/>
      <c r="K150" s="128">
        <v>0</v>
      </c>
      <c r="L150" s="128"/>
      <c r="M150" s="128">
        <v>0</v>
      </c>
    </row>
    <row r="151" spans="1:13" ht="16.5" customHeight="1" x14ac:dyDescent="0.2">
      <c r="A151" s="129" t="s">
        <v>306</v>
      </c>
      <c r="B151" s="149"/>
      <c r="C151" s="118"/>
      <c r="D151" s="118"/>
      <c r="E151" s="119"/>
      <c r="F151" s="118"/>
      <c r="G151" s="128">
        <v>93100</v>
      </c>
      <c r="H151" s="128"/>
      <c r="I151" s="128">
        <v>0</v>
      </c>
      <c r="J151" s="128"/>
      <c r="K151" s="128">
        <v>0</v>
      </c>
      <c r="L151" s="128"/>
      <c r="M151" s="128">
        <v>0</v>
      </c>
    </row>
    <row r="152" spans="1:13" ht="16.5" customHeight="1" x14ac:dyDescent="0.2">
      <c r="A152" s="129" t="s">
        <v>307</v>
      </c>
      <c r="B152" s="149"/>
      <c r="C152" s="118"/>
      <c r="D152" s="118"/>
      <c r="E152" s="119"/>
      <c r="F152" s="118"/>
      <c r="G152" s="128">
        <v>5246</v>
      </c>
      <c r="H152" s="128"/>
      <c r="I152" s="128">
        <v>0</v>
      </c>
      <c r="J152" s="128"/>
      <c r="K152" s="128">
        <v>0</v>
      </c>
      <c r="L152" s="128"/>
      <c r="M152" s="128">
        <v>0</v>
      </c>
    </row>
    <row r="153" spans="1:13" ht="16.5" customHeight="1" x14ac:dyDescent="0.2">
      <c r="A153" s="129" t="s">
        <v>308</v>
      </c>
      <c r="B153" s="149"/>
      <c r="C153" s="118"/>
      <c r="D153" s="118"/>
      <c r="E153" s="119"/>
      <c r="F153" s="118"/>
      <c r="G153" s="128">
        <v>48917</v>
      </c>
      <c r="H153" s="128"/>
      <c r="I153" s="128">
        <v>0</v>
      </c>
      <c r="J153" s="128"/>
      <c r="K153" s="128">
        <v>0</v>
      </c>
      <c r="L153" s="128"/>
      <c r="M153" s="128">
        <v>0</v>
      </c>
    </row>
    <row r="154" spans="1:13" ht="16.5" customHeight="1" x14ac:dyDescent="0.2">
      <c r="A154" s="129" t="s">
        <v>309</v>
      </c>
      <c r="B154" s="149"/>
      <c r="C154" s="118"/>
      <c r="D154" s="118"/>
      <c r="E154" s="119"/>
      <c r="F154" s="118"/>
      <c r="G154" s="128">
        <v>9259</v>
      </c>
      <c r="H154" s="128"/>
      <c r="I154" s="128">
        <v>0</v>
      </c>
      <c r="J154" s="128"/>
      <c r="K154" s="128">
        <v>0</v>
      </c>
      <c r="L154" s="128"/>
      <c r="M154" s="128">
        <v>0</v>
      </c>
    </row>
    <row r="155" spans="1:13" ht="16.5" customHeight="1" x14ac:dyDescent="0.2">
      <c r="A155" s="129" t="s">
        <v>317</v>
      </c>
      <c r="B155" s="149"/>
      <c r="C155" s="118"/>
      <c r="D155" s="118"/>
      <c r="E155" s="119"/>
      <c r="F155" s="118"/>
      <c r="G155" s="128"/>
      <c r="H155" s="128"/>
      <c r="I155" s="128"/>
      <c r="J155" s="128"/>
      <c r="K155" s="128"/>
      <c r="L155" s="128"/>
      <c r="M155" s="128"/>
    </row>
    <row r="156" spans="1:13" ht="16.5" customHeight="1" x14ac:dyDescent="0.2">
      <c r="B156" s="129" t="s">
        <v>316</v>
      </c>
      <c r="C156" s="118"/>
      <c r="D156" s="118"/>
      <c r="E156" s="119"/>
      <c r="F156" s="118"/>
      <c r="G156" s="128">
        <v>60555</v>
      </c>
      <c r="H156" s="128"/>
      <c r="I156" s="128">
        <v>0</v>
      </c>
      <c r="J156" s="128"/>
      <c r="K156" s="128">
        <v>60555</v>
      </c>
      <c r="L156" s="128"/>
      <c r="M156" s="128">
        <v>0</v>
      </c>
    </row>
    <row r="157" spans="1:13" ht="16.5" customHeight="1" x14ac:dyDescent="0.2">
      <c r="A157" s="129" t="s">
        <v>317</v>
      </c>
      <c r="B157" s="149"/>
      <c r="C157" s="118"/>
      <c r="D157" s="118"/>
      <c r="E157" s="119"/>
      <c r="F157" s="118"/>
    </row>
    <row r="158" spans="1:13" ht="16.5" customHeight="1" x14ac:dyDescent="0.2">
      <c r="A158" s="129"/>
      <c r="B158" s="149" t="s">
        <v>319</v>
      </c>
      <c r="C158" s="118"/>
      <c r="D158" s="118"/>
      <c r="E158" s="119"/>
      <c r="F158" s="118"/>
      <c r="G158" s="128">
        <v>74500</v>
      </c>
      <c r="H158" s="128"/>
      <c r="I158" s="128">
        <v>0</v>
      </c>
      <c r="J158" s="128"/>
      <c r="K158" s="128">
        <v>74500</v>
      </c>
      <c r="L158" s="128"/>
      <c r="M158" s="128">
        <v>0</v>
      </c>
    </row>
    <row r="159" spans="1:13" ht="16.5" customHeight="1" x14ac:dyDescent="0.2">
      <c r="A159" s="129" t="s">
        <v>310</v>
      </c>
      <c r="B159" s="149"/>
      <c r="C159" s="118"/>
      <c r="D159" s="118"/>
      <c r="E159" s="119"/>
      <c r="F159" s="118"/>
      <c r="G159" s="128"/>
      <c r="H159" s="128"/>
    </row>
    <row r="160" spans="1:13" ht="16.5" customHeight="1" x14ac:dyDescent="0.2">
      <c r="A160" s="129"/>
      <c r="B160" s="149" t="s">
        <v>311</v>
      </c>
      <c r="C160" s="118"/>
      <c r="D160" s="118"/>
      <c r="E160" s="119"/>
      <c r="F160" s="118"/>
      <c r="G160" s="128">
        <v>0</v>
      </c>
      <c r="H160" s="128"/>
      <c r="I160" s="128">
        <v>41033</v>
      </c>
      <c r="J160" s="128"/>
      <c r="K160" s="128">
        <v>0</v>
      </c>
      <c r="L160" s="128"/>
      <c r="M160" s="128">
        <v>0</v>
      </c>
    </row>
    <row r="161" spans="1:13" ht="16.5" customHeight="1" x14ac:dyDescent="0.2">
      <c r="A161" s="129" t="s">
        <v>318</v>
      </c>
      <c r="B161" s="149"/>
      <c r="C161" s="118"/>
      <c r="D161" s="118"/>
      <c r="E161" s="119"/>
      <c r="F161" s="118"/>
      <c r="G161" s="128">
        <v>206186</v>
      </c>
      <c r="H161" s="128"/>
      <c r="I161" s="128">
        <v>0</v>
      </c>
      <c r="J161" s="128"/>
      <c r="K161" s="128">
        <v>0</v>
      </c>
      <c r="L161" s="128"/>
      <c r="M161" s="128">
        <v>0</v>
      </c>
    </row>
    <row r="162" spans="1:13" ht="16.5" customHeight="1" x14ac:dyDescent="0.2">
      <c r="A162" s="129" t="s">
        <v>324</v>
      </c>
      <c r="B162" s="149"/>
      <c r="C162" s="118"/>
      <c r="D162" s="118"/>
      <c r="E162" s="119"/>
      <c r="F162" s="118"/>
      <c r="G162" s="128"/>
      <c r="H162" s="128"/>
      <c r="I162" s="128"/>
      <c r="J162" s="128"/>
      <c r="K162" s="128"/>
      <c r="L162" s="128"/>
      <c r="M162" s="128"/>
    </row>
    <row r="163" spans="1:13" ht="16.5" customHeight="1" x14ac:dyDescent="0.2">
      <c r="A163" s="129"/>
      <c r="B163" s="149" t="s">
        <v>323</v>
      </c>
      <c r="C163" s="118"/>
      <c r="D163" s="118"/>
      <c r="E163" s="119"/>
      <c r="F163" s="118"/>
      <c r="G163" s="128">
        <v>250</v>
      </c>
      <c r="H163" s="128"/>
      <c r="I163" s="128">
        <v>0</v>
      </c>
      <c r="J163" s="128"/>
      <c r="K163" s="128">
        <v>250</v>
      </c>
      <c r="L163" s="128"/>
      <c r="M163" s="128">
        <v>0</v>
      </c>
    </row>
    <row r="164" spans="1:13" ht="16.5" customHeight="1" x14ac:dyDescent="0.2">
      <c r="A164" s="129"/>
      <c r="B164" s="149"/>
      <c r="C164" s="118"/>
      <c r="D164" s="118"/>
      <c r="E164" s="119"/>
      <c r="F164" s="118"/>
      <c r="G164" s="128"/>
      <c r="H164" s="128"/>
      <c r="I164" s="128"/>
      <c r="J164" s="128"/>
      <c r="K164" s="128"/>
      <c r="L164" s="128"/>
      <c r="M164" s="128"/>
    </row>
    <row r="165" spans="1:13" ht="16.5" customHeight="1" x14ac:dyDescent="0.2">
      <c r="A165" s="129"/>
      <c r="B165" s="149"/>
      <c r="C165" s="118"/>
      <c r="D165" s="118"/>
      <c r="E165" s="119"/>
      <c r="F165" s="118"/>
      <c r="G165" s="128"/>
      <c r="H165" s="128"/>
      <c r="I165" s="128"/>
      <c r="J165" s="128"/>
      <c r="K165" s="128"/>
      <c r="L165" s="128"/>
      <c r="M165" s="128"/>
    </row>
    <row r="166" spans="1:13" ht="16.5" customHeight="1" x14ac:dyDescent="0.2">
      <c r="A166" s="129"/>
      <c r="B166" s="149"/>
      <c r="C166" s="118"/>
      <c r="D166" s="118"/>
      <c r="E166" s="119"/>
      <c r="F166" s="118"/>
      <c r="G166" s="128"/>
      <c r="H166" s="128"/>
      <c r="I166" s="128"/>
      <c r="J166" s="128"/>
      <c r="K166" s="128"/>
      <c r="L166" s="128"/>
      <c r="M166" s="128"/>
    </row>
    <row r="167" spans="1:13" ht="16.5" customHeight="1" x14ac:dyDescent="0.2">
      <c r="A167" s="129"/>
      <c r="B167" s="149"/>
      <c r="C167" s="118"/>
      <c r="D167" s="118"/>
      <c r="E167" s="119"/>
      <c r="F167" s="118"/>
      <c r="G167" s="128"/>
      <c r="H167" s="128"/>
      <c r="I167" s="128"/>
      <c r="J167" s="128"/>
      <c r="K167" s="128"/>
      <c r="L167" s="128"/>
      <c r="M167" s="128"/>
    </row>
    <row r="168" spans="1:13" ht="16.5" customHeight="1" x14ac:dyDescent="0.2">
      <c r="A168" s="129"/>
      <c r="B168" s="149"/>
      <c r="C168" s="118"/>
      <c r="D168" s="118"/>
      <c r="E168" s="119"/>
      <c r="F168" s="118"/>
      <c r="G168" s="128"/>
      <c r="H168" s="128"/>
      <c r="I168" s="128"/>
      <c r="J168" s="128"/>
      <c r="K168" s="128"/>
      <c r="L168" s="128"/>
      <c r="M168" s="128"/>
    </row>
    <row r="169" spans="1:13" ht="16.5" customHeight="1" x14ac:dyDescent="0.2">
      <c r="A169" s="129"/>
      <c r="B169" s="149"/>
      <c r="C169" s="118"/>
      <c r="D169" s="118"/>
      <c r="E169" s="119"/>
      <c r="F169" s="118"/>
      <c r="G169" s="128"/>
      <c r="H169" s="128"/>
      <c r="I169" s="128"/>
      <c r="J169" s="128"/>
      <c r="K169" s="128"/>
      <c r="L169" s="128"/>
      <c r="M169" s="128"/>
    </row>
    <row r="170" spans="1:13" ht="16.5" customHeight="1" x14ac:dyDescent="0.2">
      <c r="A170" s="129"/>
      <c r="B170" s="149"/>
      <c r="C170" s="118"/>
      <c r="D170" s="118"/>
      <c r="E170" s="119"/>
      <c r="F170" s="118"/>
      <c r="G170" s="128"/>
      <c r="H170" s="128"/>
      <c r="I170" s="128"/>
      <c r="J170" s="128"/>
      <c r="K170" s="128"/>
      <c r="L170" s="128"/>
      <c r="M170" s="128"/>
    </row>
    <row r="171" spans="1:13" ht="16.5" customHeight="1" x14ac:dyDescent="0.2">
      <c r="A171" s="129"/>
      <c r="B171" s="149"/>
      <c r="C171" s="118"/>
      <c r="D171" s="118"/>
      <c r="E171" s="119"/>
      <c r="F171" s="118"/>
      <c r="G171" s="128"/>
      <c r="H171" s="128"/>
      <c r="I171" s="128"/>
      <c r="J171" s="128"/>
      <c r="K171" s="128"/>
      <c r="L171" s="128"/>
      <c r="M171" s="128"/>
    </row>
    <row r="172" spans="1:13" ht="16.5" customHeight="1" x14ac:dyDescent="0.2">
      <c r="A172" s="129"/>
      <c r="B172" s="149"/>
      <c r="C172" s="118"/>
      <c r="D172" s="118"/>
      <c r="E172" s="119"/>
      <c r="F172" s="118"/>
      <c r="G172" s="128"/>
      <c r="H172" s="128"/>
      <c r="I172" s="128"/>
      <c r="J172" s="128"/>
      <c r="K172" s="128"/>
      <c r="L172" s="128"/>
      <c r="M172" s="128"/>
    </row>
    <row r="173" spans="1:13" ht="16.5" customHeight="1" x14ac:dyDescent="0.2">
      <c r="A173" s="129"/>
      <c r="B173" s="149"/>
      <c r="C173" s="118"/>
      <c r="D173" s="118"/>
      <c r="E173" s="119"/>
      <c r="F173" s="118"/>
      <c r="G173" s="128"/>
      <c r="H173" s="128"/>
      <c r="I173" s="128"/>
      <c r="J173" s="128"/>
      <c r="K173" s="128"/>
      <c r="L173" s="128"/>
      <c r="M173" s="128"/>
    </row>
    <row r="174" spans="1:13" ht="16.5" customHeight="1" x14ac:dyDescent="0.2">
      <c r="A174" s="129"/>
      <c r="B174" s="149"/>
      <c r="C174" s="118"/>
      <c r="D174" s="118"/>
      <c r="E174" s="119"/>
      <c r="F174" s="118"/>
      <c r="G174" s="128"/>
      <c r="H174" s="128"/>
      <c r="I174" s="128"/>
      <c r="J174" s="128"/>
      <c r="K174" s="128"/>
      <c r="L174" s="128"/>
      <c r="M174" s="128"/>
    </row>
    <row r="175" spans="1:13" ht="18" customHeight="1" x14ac:dyDescent="0.2">
      <c r="A175" s="129"/>
      <c r="B175" s="149"/>
      <c r="C175" s="118"/>
      <c r="D175" s="118"/>
      <c r="E175" s="119"/>
      <c r="F175" s="118"/>
      <c r="G175" s="128"/>
      <c r="H175" s="128"/>
      <c r="I175" s="128"/>
      <c r="J175" s="128"/>
      <c r="K175" s="128"/>
      <c r="L175" s="128"/>
      <c r="M175" s="128"/>
    </row>
    <row r="176" spans="1:13" ht="21.95" customHeight="1" x14ac:dyDescent="0.2">
      <c r="A176" s="183" t="str">
        <f>A120</f>
        <v>The accompanying notes are an integral part of this interim financial information.</v>
      </c>
      <c r="B176" s="183"/>
      <c r="C176" s="183"/>
      <c r="D176" s="183"/>
      <c r="E176" s="183"/>
      <c r="F176" s="183"/>
      <c r="G176" s="183"/>
      <c r="H176" s="183"/>
      <c r="I176" s="183"/>
      <c r="J176" s="183"/>
      <c r="K176" s="183"/>
      <c r="L176" s="183"/>
      <c r="M176" s="183"/>
    </row>
  </sheetData>
  <mergeCells count="15">
    <mergeCell ref="G62:I62"/>
    <mergeCell ref="K62:M62"/>
    <mergeCell ref="G6:I6"/>
    <mergeCell ref="K6:M6"/>
    <mergeCell ref="G7:I7"/>
    <mergeCell ref="K7:M7"/>
    <mergeCell ref="A56:M56"/>
    <mergeCell ref="A176:M176"/>
    <mergeCell ref="G63:I63"/>
    <mergeCell ref="K63:M63"/>
    <mergeCell ref="A120:M120"/>
    <mergeCell ref="G126:I126"/>
    <mergeCell ref="K126:M126"/>
    <mergeCell ref="G127:I127"/>
    <mergeCell ref="K127:M127"/>
  </mergeCells>
  <pageMargins left="0.8" right="0.5" top="0.5" bottom="0.6" header="0.49" footer="0.4"/>
  <pageSetup paperSize="9" scale="85" firstPageNumber="10" orientation="portrait" useFirstPageNumber="1" horizontalDpi="1200" verticalDpi="1200" r:id="rId1"/>
  <headerFooter>
    <oddFooter>&amp;R&amp;"Arial,Regular"&amp;9&amp;P</oddFooter>
  </headerFooter>
  <rowBreaks count="2" manualBreakCount="2">
    <brk id="56" max="12" man="1"/>
    <brk id="12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3</vt:i4>
      </vt:variant>
    </vt:vector>
  </HeadingPairs>
  <TitlesOfParts>
    <vt:vector size="10" baseType="lpstr">
      <vt:lpstr>EN 2-4</vt:lpstr>
      <vt:lpstr>EN 5 (3M)</vt:lpstr>
      <vt:lpstr>EN 6 (9M)</vt:lpstr>
      <vt:lpstr>EN 7</vt:lpstr>
      <vt:lpstr>EN 8</vt:lpstr>
      <vt:lpstr>EN 9</vt:lpstr>
      <vt:lpstr>EN 10-12</vt:lpstr>
      <vt:lpstr>'EN 2-4'!Print_Area</vt:lpstr>
      <vt:lpstr>'EN 5 (3M)'!Print_Area</vt:lpstr>
      <vt:lpstr>'EN 6 (9M)'!Print_Area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Wanvara Intarasangkanawin</dc:creator>
  <cp:lastModifiedBy>Siriwan Boonsawat</cp:lastModifiedBy>
  <cp:lastPrinted>2021-11-10T08:45:07Z</cp:lastPrinted>
  <dcterms:created xsi:type="dcterms:W3CDTF">2021-10-30T18:25:38Z</dcterms:created>
  <dcterms:modified xsi:type="dcterms:W3CDTF">2021-11-10T09:47:26Z</dcterms:modified>
</cp:coreProperties>
</file>