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Ratchthani Leasing\2021\Q3'2021\Convert\"/>
    </mc:Choice>
  </mc:AlternateContent>
  <xr:revisionPtr revIDLastSave="0" documentId="13_ncr:1_{34E40532-2555-47A6-AE08-1D1163CFBA44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4" r:id="rId1"/>
    <sheet name="Pl" sheetId="1" r:id="rId2"/>
    <sheet name="CE-Conso" sheetId="6" r:id="rId3"/>
    <sheet name="CE" sheetId="3" r:id="rId4"/>
    <sheet name="CF" sheetId="5" r:id="rId5"/>
  </sheets>
  <externalReferences>
    <externalReference r:id="rId6"/>
  </externalReferences>
  <definedNames>
    <definedName name="_xlnm.Print_Area" localSheetId="0">BS!$A$1:$L$106</definedName>
    <definedName name="_xlnm.Print_Area" localSheetId="3">CE!$A$1:$K$24</definedName>
    <definedName name="_xlnm.Print_Area" localSheetId="2">'CE-Conso'!$A$1:$O$27</definedName>
    <definedName name="_xlnm.Print_Area" localSheetId="4">CF!$A$1:$H$77</definedName>
    <definedName name="_xlnm.Print_Area" localSheetId="1">Pl!$A$1:$M$109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6" i="5" l="1"/>
  <c r="B24" i="5"/>
  <c r="B35" i="5" s="1"/>
  <c r="B38" i="5" s="1"/>
  <c r="H68" i="5"/>
  <c r="F68" i="5"/>
  <c r="D68" i="5"/>
  <c r="B68" i="5"/>
  <c r="H56" i="5"/>
  <c r="F56" i="5"/>
  <c r="D56" i="5"/>
  <c r="H11" i="5"/>
  <c r="H24" i="5" s="1"/>
  <c r="H35" i="5" s="1"/>
  <c r="H38" i="5" s="1"/>
  <c r="F11" i="5"/>
  <c r="F24" i="5" s="1"/>
  <c r="F35" i="5" s="1"/>
  <c r="F38" i="5" s="1"/>
  <c r="D11" i="5"/>
  <c r="D24" i="5" s="1"/>
  <c r="D35" i="5" s="1"/>
  <c r="D38" i="5" s="1"/>
  <c r="D69" i="5" s="1"/>
  <c r="D71" i="5" s="1"/>
  <c r="F69" i="5" l="1"/>
  <c r="F71" i="5" s="1"/>
  <c r="F72" i="5" s="1"/>
  <c r="B69" i="5"/>
  <c r="B71" i="5" s="1"/>
  <c r="B72" i="5" s="1"/>
  <c r="H69" i="5"/>
  <c r="H71" i="5" s="1"/>
  <c r="G100" i="1" l="1"/>
  <c r="K14" i="3" l="1"/>
  <c r="K23" i="6"/>
  <c r="K22" i="6"/>
  <c r="K10" i="6"/>
  <c r="O10" i="6" s="1"/>
  <c r="C20" i="3" l="1"/>
  <c r="C22" i="3"/>
  <c r="K21" i="3"/>
  <c r="O22" i="6"/>
  <c r="O23" i="6"/>
  <c r="K20" i="6"/>
  <c r="K19" i="6"/>
  <c r="I71" i="1" l="1"/>
  <c r="J13" i="3" l="1"/>
  <c r="I13" i="3"/>
  <c r="I15" i="3" s="1"/>
  <c r="G13" i="3"/>
  <c r="G15" i="3" s="1"/>
  <c r="E13" i="3"/>
  <c r="E15" i="3" s="1"/>
  <c r="C13" i="3"/>
  <c r="C15" i="3" s="1"/>
  <c r="K12" i="3"/>
  <c r="K11" i="3"/>
  <c r="K10" i="3"/>
  <c r="K15" i="6"/>
  <c r="O14" i="6"/>
  <c r="M13" i="6"/>
  <c r="M16" i="6" s="1"/>
  <c r="J13" i="6"/>
  <c r="I13" i="6"/>
  <c r="I16" i="6" s="1"/>
  <c r="G13" i="6"/>
  <c r="G16" i="6" s="1"/>
  <c r="E13" i="6"/>
  <c r="E16" i="6" s="1"/>
  <c r="C13" i="6"/>
  <c r="C16" i="6" s="1"/>
  <c r="O12" i="6"/>
  <c r="K11" i="6"/>
  <c r="K71" i="1"/>
  <c r="M71" i="1"/>
  <c r="I45" i="1"/>
  <c r="M16" i="1"/>
  <c r="K16" i="1"/>
  <c r="I16" i="1"/>
  <c r="I104" i="1"/>
  <c r="G104" i="1"/>
  <c r="I100" i="1"/>
  <c r="M76" i="1"/>
  <c r="K76" i="1"/>
  <c r="I76" i="1"/>
  <c r="I77" i="1" s="1"/>
  <c r="I79" i="1" s="1"/>
  <c r="G76" i="1"/>
  <c r="G71" i="1"/>
  <c r="K13" i="6" l="1"/>
  <c r="O11" i="6"/>
  <c r="K13" i="3"/>
  <c r="K15" i="3" s="1"/>
  <c r="O15" i="6"/>
  <c r="K16" i="6"/>
  <c r="O13" i="6"/>
  <c r="O16" i="6" s="1"/>
  <c r="M77" i="1"/>
  <c r="M79" i="1" s="1"/>
  <c r="I81" i="1"/>
  <c r="I85" i="1" s="1"/>
  <c r="K77" i="1"/>
  <c r="K79" i="1" s="1"/>
  <c r="G77" i="1"/>
  <c r="K81" i="1" l="1"/>
  <c r="K85" i="1" s="1"/>
  <c r="K102" i="1" s="1"/>
  <c r="M81" i="1"/>
  <c r="G79" i="1"/>
  <c r="F95" i="4"/>
  <c r="H95" i="4"/>
  <c r="K98" i="1" l="1"/>
  <c r="M85" i="1"/>
  <c r="M102" i="1" s="1"/>
  <c r="M98" i="1"/>
  <c r="G81" i="1"/>
  <c r="L95" i="4"/>
  <c r="G85" i="1" l="1"/>
  <c r="J95" i="4" l="1"/>
  <c r="H62" i="4"/>
  <c r="J62" i="4"/>
  <c r="L62" i="4"/>
  <c r="I21" i="6" l="1"/>
  <c r="I24" i="6" s="1"/>
  <c r="F35" i="4" l="1"/>
  <c r="F20" i="4"/>
  <c r="G21" i="6" l="1"/>
  <c r="G24" i="6" s="1"/>
  <c r="M21" i="6" l="1"/>
  <c r="M24" i="6" s="1"/>
  <c r="O20" i="6" l="1"/>
  <c r="K21" i="6"/>
  <c r="K24" i="6" s="1"/>
  <c r="F97" i="4"/>
  <c r="I49" i="1"/>
  <c r="I21" i="1"/>
  <c r="C21" i="6"/>
  <c r="G49" i="1"/>
  <c r="J97" i="4"/>
  <c r="K19" i="3"/>
  <c r="E21" i="6"/>
  <c r="I25" i="6"/>
  <c r="J25" i="6"/>
  <c r="M21" i="1"/>
  <c r="L35" i="4"/>
  <c r="G25" i="6"/>
  <c r="C23" i="3"/>
  <c r="E20" i="3"/>
  <c r="G20" i="3"/>
  <c r="G16" i="1"/>
  <c r="H97" i="4"/>
  <c r="L97" i="4"/>
  <c r="J21" i="6"/>
  <c r="J35" i="4"/>
  <c r="H35" i="4"/>
  <c r="F72" i="4"/>
  <c r="H72" i="4"/>
  <c r="F62" i="4"/>
  <c r="H20" i="4"/>
  <c r="G21" i="1"/>
  <c r="J20" i="3"/>
  <c r="L72" i="4"/>
  <c r="J20" i="4"/>
  <c r="K21" i="1"/>
  <c r="L20" i="4"/>
  <c r="J72" i="4"/>
  <c r="E22" i="3" l="1"/>
  <c r="E23" i="3" s="1"/>
  <c r="G22" i="3"/>
  <c r="G23" i="3" s="1"/>
  <c r="E24" i="6"/>
  <c r="E25" i="6" s="1"/>
  <c r="C24" i="6"/>
  <c r="C25" i="6" s="1"/>
  <c r="O21" i="6"/>
  <c r="O24" i="6" s="1"/>
  <c r="O25" i="6" s="1"/>
  <c r="K25" i="6"/>
  <c r="M22" i="1"/>
  <c r="M24" i="1" s="1"/>
  <c r="H36" i="4"/>
  <c r="I22" i="1"/>
  <c r="I24" i="1" s="1"/>
  <c r="L36" i="4"/>
  <c r="O19" i="6"/>
  <c r="L73" i="4"/>
  <c r="L98" i="4" s="1"/>
  <c r="H73" i="4"/>
  <c r="H98" i="4" s="1"/>
  <c r="J73" i="4"/>
  <c r="J98" i="4" s="1"/>
  <c r="F73" i="4"/>
  <c r="F98" i="4" s="1"/>
  <c r="F36" i="4"/>
  <c r="J36" i="4"/>
  <c r="G22" i="1"/>
  <c r="K22" i="1"/>
  <c r="K24" i="1" s="1"/>
  <c r="K26" i="1" l="1"/>
  <c r="K30" i="1" s="1"/>
  <c r="K43" i="1" s="1"/>
  <c r="G24" i="1"/>
  <c r="M26" i="1"/>
  <c r="I26" i="1"/>
  <c r="I30" i="1" s="1"/>
  <c r="H99" i="4"/>
  <c r="L99" i="4"/>
  <c r="J99" i="4"/>
  <c r="F99" i="4"/>
  <c r="M43" i="1" l="1"/>
  <c r="K18" i="3"/>
  <c r="K20" i="3" s="1"/>
  <c r="I20" i="3"/>
  <c r="G26" i="1"/>
  <c r="G30" i="1" s="1"/>
  <c r="K47" i="1"/>
  <c r="M30" i="1"/>
  <c r="M47" i="1" s="1"/>
  <c r="K22" i="3" l="1"/>
  <c r="K23" i="3" s="1"/>
  <c r="I22" i="3"/>
  <c r="I23" i="3" s="1"/>
  <c r="G45" i="1"/>
</calcChain>
</file>

<file path=xl/sharedStrings.xml><?xml version="1.0" encoding="utf-8"?>
<sst xmlns="http://schemas.openxmlformats.org/spreadsheetml/2006/main" count="377" uniqueCount="192">
  <si>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</si>
  <si>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</si>
  <si>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</si>
  <si>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</si>
  <si>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</si>
  <si>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</si>
  <si>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</si>
  <si>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</si>
  <si>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</si>
  <si>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</si>
  <si>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</si>
  <si>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</si>
  <si>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</si>
  <si>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</si>
  <si>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</si>
  <si>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</si>
  <si>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</si>
  <si>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</si>
  <si>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</si>
  <si>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</si>
  <si>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</si>
  <si>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</si>
  <si>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</si>
  <si>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</si>
  <si>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</si>
  <si>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</si>
  <si>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</si>
  <si>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</si>
  <si>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</si>
  <si>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</si>
  <si>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</si>
  <si>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</si>
  <si>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</si>
  <si>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</si>
  <si>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</si>
  <si>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</si>
  <si>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</si>
  <si>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</si>
  <si>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</si>
  <si>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</si>
  <si>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</si>
  <si>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</si>
  <si>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</si>
  <si>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</si>
  <si>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</si>
  <si>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</si>
  <si>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</si>
  <si>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</si>
  <si>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</si>
  <si>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</si>
  <si>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</si>
  <si>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</si>
  <si>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</si>
  <si>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</si>
  <si>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</si>
  <si>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</si>
  <si>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</si>
  <si>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</si>
  <si>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</si>
  <si>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</si>
  <si>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</si>
  <si>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</si>
  <si>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</si>
  <si>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</si>
  <si>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</si>
  <si>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</si>
  <si>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</si>
  <si>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</si>
  <si>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</si>
  <si>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</si>
  <si>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</si>
  <si>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</si>
  <si>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</si>
  <si>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</si>
  <si>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</si>
  <si>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</si>
  <si>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</si>
  <si>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</si>
  <si>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</si>
  <si>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</si>
  <si>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</si>
  <si>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</si>
  <si>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</si>
  <si>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</si>
  <si>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</si>
  <si>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ภาษีซื้อที่ยังไม่ได้รับใบกำกับภาษี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</si>
  <si>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</si>
  <si>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</si>
  <si>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</si>
  <si>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ทรัพย์สินรอการขาย - สุทธิ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</si>
  <si>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</si>
  <si>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</si>
  <si>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</si>
  <si>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</si>
  <si>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</si>
  <si>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</si>
  <si>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</si>
  <si>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</si>
  <si>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</si>
  <si>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</si>
  <si>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</si>
  <si>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</si>
  <si>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</si>
  <si>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</si>
  <si>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</si>
  <si>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</si>
  <si>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</si>
  <si>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</si>
  <si>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</si>
  <si>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</si>
  <si>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</si>
  <si>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</si>
  <si>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</si>
  <si>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</si>
  <si>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</si>
  <si>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</si>
  <si>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</si>
  <si>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</si>
  <si>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</si>
  <si>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</si>
  <si>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</si>
  <si>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</si>
  <si>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</si>
  <si>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</si>
  <si>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</si>
  <si>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</si>
  <si>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</si>
  <si>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</si>
  <si>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</si>
  <si>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</si>
  <si>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</si>
  <si>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งบแสดงการเปลี่ยนแปลงส่วนของผู้ถือหุ้น (ต่อ)</t>
  </si>
  <si>
    <t>หนี้สินดำเนินงานเพิ่มขึ้น (ลดลง)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</si>
  <si>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</si>
  <si>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</si>
  <si>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</si>
  <si>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</si>
  <si>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</si>
  <si>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</si>
  <si>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</si>
  <si>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</si>
  <si>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</si>
  <si>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ยอดคงเหลือ ณ วันที่ 1 มกราคม 2563</t>
  </si>
  <si>
    <t>สินทรัพย์ทางการเงินไม่หมุนเวียนอื่น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</si>
  <si>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</si>
  <si>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</si>
  <si>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</si>
  <si>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</si>
  <si>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</si>
  <si>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</si>
  <si>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</si>
  <si>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 xml:space="preserve">   ผลขาดทุนด้านเครดิตที่คาดว่าจะเกิดขึ้น</t>
  </si>
  <si>
    <t>เงินสดได้มาจาก (ใช้ไปใน) กิจกรรมดำเนินงาน</t>
  </si>
  <si>
    <t>เงินกู้ยืมระยะยาว - สุทธิจากส่วนที่ถึงกำหนดชำระภายในหนึ่งปี</t>
  </si>
  <si>
    <t xml:space="preserve">   รายได้ดอกเบี้ย</t>
  </si>
  <si>
    <t>เงินกู้ยืมระยะสั้นจากสถาบันการเงินเพิ่มขึ้น (ลดลง)</t>
  </si>
  <si>
    <t>งบกำไรขาดทุนเบ็ดเสร็จ (ต่อ)</t>
  </si>
  <si>
    <t xml:space="preserve">      หุ้นสามัญ 5,663,030,175 หุ้น มูลค่าหุ้นละ 1 บาท</t>
  </si>
  <si>
    <t>เงินสดจ่ายคืนหนี้สินตามสัญญาเช่า</t>
  </si>
  <si>
    <t>31 ธันวาคม 2563</t>
  </si>
  <si>
    <t>ยอดคงเหลือ ณ วันที่ 1 มกราคม 2564</t>
  </si>
  <si>
    <t xml:space="preserve">   ค่าเผื่อการด้อยค่าของทรัพย์สินรอการขาย (โอนกลับ)</t>
  </si>
  <si>
    <t xml:space="preserve">ส่วนของหุ้นกู้ที่ถึงกำหนดชำระภายในหนึ่งปี </t>
  </si>
  <si>
    <t xml:space="preserve">   โอนกลับค่าเผื่อการด้อยค่าของลูกหนี้อื่น - สำรองจ่ายภาษีขาย</t>
  </si>
  <si>
    <t>เงินสดสุทธิได้มาจากกิจกรรมดำเนินงาน</t>
  </si>
  <si>
    <t>เงินกู้ยืมระยะสั้นลดลง</t>
  </si>
  <si>
    <t>เงินปันผลจ่าย (หมายเหตุ 15)</t>
  </si>
  <si>
    <t xml:space="preserve">      หุ้นสามัญ 5,663,028,199 หุ้น มูลค่าหุ้นละ 1 บาท</t>
  </si>
  <si>
    <t>ส่วนได้เสียที่ไม่มีอำนาจควบคุมของบริษัทย่อยลดลง</t>
  </si>
  <si>
    <t>รายได้เงินปันผล</t>
  </si>
  <si>
    <t>ส่วนของเงินกู้ยืมระยะยาวที่ถึงกำหนดชำระภายในหนึ่งปี</t>
  </si>
  <si>
    <t>เงินสดรับจากการออกหุ้นกู้ระยะยาว</t>
  </si>
  <si>
    <t>เงินสดจ่ายคืนเงินกู้ยืมระยะยาว</t>
  </si>
  <si>
    <t>เงินสดจ่ายเงินปันผล</t>
  </si>
  <si>
    <t>เงินสดรับจากการขายเงินลงทุน</t>
  </si>
  <si>
    <t xml:space="preserve">   เงินปันผลรับ</t>
  </si>
  <si>
    <t>เงินปันผลรับ</t>
  </si>
  <si>
    <t>ณ วันที่ 30 กันยายน 2564</t>
  </si>
  <si>
    <t xml:space="preserve"> 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</si>
  <si>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</si>
  <si>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</si>
  <si>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</si>
  <si>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สำหรับงวดเก้าเดือน</t>
  </si>
  <si>
    <t>ยอดคงเหลือ ณ วันที่ 30 กันยายน 2563</t>
  </si>
  <si>
    <t>สิ้นสุดวันที่ 30 กันยายน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</si>
  <si>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</si>
  <si>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</si>
  <si>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เงินสดรับจากเงินกู้ยืมระยะยาว</t>
  </si>
  <si>
    <t>เงินสดจ่ายปันผลส่วนได้เสียที่ไม่มีอำนาจควบคุม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</si>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</sst>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%"/>
  </numFmts>
  <fonts count="1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Alignment="1">
      <alignment horizontal="left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3" fontId="2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10" fontId="2" fillId="0" borderId="0" xfId="4" applyNumberFormat="1" applyFont="1" applyFill="1" applyAlignment="1">
      <alignment vertical="center"/>
    </xf>
    <xf numFmtId="2" fontId="2" fillId="0" borderId="0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164" fontId="2" fillId="0" borderId="0" xfId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9" xfId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2" fillId="0" borderId="0" xfId="4" applyNumberFormat="1" applyFont="1" applyFill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7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41" fontId="1" fillId="0" borderId="0" xfId="0" quotePrefix="1" applyNumberFormat="1" applyFont="1" applyFill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pen.Thammapapun\AppData\Local\Microsoft\Windows\INetCache\Content.Outlook\FGP7X7BF\&#3649;&#3585;&#3657;%20V.1-EY_RTH_BSPL-T_Q3'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-Conso"/>
      <sheetName val="CE"/>
      <sheetName val="CF"/>
    </sheetNames>
    <sheetDataSet>
      <sheetData sheetId="0" refreshError="1"/>
      <sheetData sheetId="1" refreshError="1">
        <row r="80">
          <cell r="G80">
            <v>1571892</v>
          </cell>
          <cell r="I80">
            <v>1734058</v>
          </cell>
          <cell r="K80">
            <v>1553831</v>
          </cell>
          <cell r="M80">
            <v>1746879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showGridLines="0" tabSelected="1" view="pageBreakPreview" topLeftCell="A97" zoomScale="70" zoomScaleNormal="130" zoomScaleSheetLayoutView="70" workbookViewId="0">
      <selection activeCell="H104" sqref="H104"/>
    </sheetView>
  </sheetViews>
  <sheetFormatPr defaultColWidth="10.7109375" defaultRowHeight="24" customHeight="1"/>
  <cols>
    <col min="1" max="1" width="48" style="8" customWidth="1"/>
    <col min="2" max="2" width="0.5703125" style="7" hidden="1" customWidth="1"/>
    <col min="3" max="3" width="1.140625" style="7" hidden="1" customWidth="1"/>
    <col min="4" max="4" width="8.140625" style="12" customWidth="1"/>
    <col min="5" max="5" width="1" style="12" customWidth="1"/>
    <col min="6" max="6" width="14.7109375" style="12" customWidth="1"/>
    <col min="7" max="7" width="1" style="12" customWidth="1"/>
    <col min="8" max="8" width="14.7109375" style="12" customWidth="1"/>
    <col min="9" max="9" width="1" style="12" customWidth="1"/>
    <col min="10" max="10" width="14.7109375" style="12" customWidth="1"/>
    <col min="11" max="11" width="1" style="12" customWidth="1"/>
    <col min="12" max="12" width="14.7109375" style="40" customWidth="1"/>
    <col min="13" max="13" width="20.7109375" style="7" customWidth="1"/>
    <col min="14" max="14" width="14.85546875" style="7" customWidth="1"/>
    <col min="15" max="18" width="18.85546875" style="7" customWidth="1"/>
    <col min="19" max="16384" width="10.7109375" style="7"/>
  </cols>
  <sheetData>
    <row r="1" spans="1:15" s="6" customFormat="1" ht="24" customHeight="1">
      <c r="A1" s="1" t="s">
        <v>116</v>
      </c>
      <c r="B1" s="2"/>
      <c r="C1" s="4"/>
      <c r="D1" s="5"/>
      <c r="E1" s="5"/>
      <c r="F1" s="5"/>
      <c r="G1" s="5"/>
      <c r="H1" s="5"/>
      <c r="I1" s="5"/>
      <c r="J1" s="5"/>
      <c r="K1" s="5"/>
      <c r="L1" s="42"/>
    </row>
    <row r="2" spans="1:15" s="6" customFormat="1" ht="24" customHeight="1">
      <c r="A2" s="28" t="s">
        <v>0</v>
      </c>
      <c r="B2" s="2"/>
      <c r="C2" s="4"/>
      <c r="D2" s="5"/>
      <c r="E2" s="5"/>
      <c r="F2" s="5"/>
      <c r="G2" s="5"/>
      <c r="H2" s="5"/>
      <c r="I2" s="5"/>
      <c r="J2" s="5"/>
      <c r="K2" s="5"/>
      <c r="L2" s="43"/>
    </row>
    <row r="3" spans="1:15" s="6" customFormat="1" ht="24" customHeight="1">
      <c r="A3" s="46" t="s">
        <v>177</v>
      </c>
      <c r="B3" s="2"/>
      <c r="C3" s="55"/>
      <c r="D3" s="5"/>
      <c r="E3" s="5"/>
      <c r="F3" s="5"/>
      <c r="G3" s="5"/>
      <c r="H3" s="5"/>
      <c r="I3" s="5"/>
      <c r="J3" s="5"/>
      <c r="K3" s="5"/>
      <c r="L3" s="43"/>
    </row>
    <row r="4" spans="1:15" ht="24" customHeight="1">
      <c r="A4" s="3"/>
      <c r="B4" s="4"/>
      <c r="C4" s="4"/>
      <c r="D4" s="5"/>
      <c r="E4" s="5"/>
      <c r="F4" s="5"/>
      <c r="G4" s="5"/>
      <c r="H4" s="5"/>
      <c r="I4" s="5"/>
      <c r="J4" s="5"/>
      <c r="K4" s="5"/>
      <c r="L4" s="14" t="s">
        <v>100</v>
      </c>
    </row>
    <row r="5" spans="1:15" ht="24" customHeight="1">
      <c r="A5" s="3"/>
      <c r="B5" s="4"/>
      <c r="C5" s="4"/>
      <c r="D5" s="5"/>
      <c r="E5" s="5"/>
      <c r="F5" s="110" t="s">
        <v>112</v>
      </c>
      <c r="G5" s="110"/>
      <c r="H5" s="110"/>
      <c r="I5" s="5"/>
      <c r="J5" s="110" t="s">
        <v>113</v>
      </c>
      <c r="K5" s="110"/>
      <c r="L5" s="110"/>
    </row>
    <row r="6" spans="1:15" ht="24" customHeight="1">
      <c r="C6" s="9"/>
      <c r="D6" s="45" t="s">
        <v>1</v>
      </c>
      <c r="E6" s="31"/>
      <c r="F6" s="45" t="s">
        <v>178</v>
      </c>
      <c r="G6" s="10"/>
      <c r="H6" s="45" t="s">
        <v>159</v>
      </c>
      <c r="I6" s="31"/>
      <c r="J6" s="45" t="s">
        <v>178</v>
      </c>
      <c r="K6" s="10"/>
      <c r="L6" s="45" t="s">
        <v>159</v>
      </c>
    </row>
    <row r="7" spans="1:15" ht="24" customHeight="1">
      <c r="C7" s="9"/>
      <c r="D7" s="31"/>
      <c r="E7" s="31"/>
      <c r="F7" s="31" t="s">
        <v>117</v>
      </c>
      <c r="G7" s="10"/>
      <c r="H7" s="31" t="s">
        <v>119</v>
      </c>
      <c r="I7" s="31"/>
      <c r="J7" s="31" t="s">
        <v>117</v>
      </c>
      <c r="K7" s="10"/>
      <c r="L7" s="31" t="s">
        <v>119</v>
      </c>
    </row>
    <row r="8" spans="1:15" ht="24" customHeight="1">
      <c r="C8" s="9"/>
      <c r="D8" s="31"/>
      <c r="E8" s="31"/>
      <c r="F8" s="31" t="s">
        <v>118</v>
      </c>
      <c r="G8" s="10"/>
      <c r="H8" s="31"/>
      <c r="I8" s="31"/>
      <c r="J8" s="31" t="s">
        <v>118</v>
      </c>
      <c r="K8" s="10"/>
      <c r="L8" s="31"/>
    </row>
    <row r="9" spans="1:15" ht="24" customHeight="1">
      <c r="A9" s="11" t="s">
        <v>2</v>
      </c>
      <c r="H9" s="40"/>
    </row>
    <row r="10" spans="1:15" ht="24" customHeight="1">
      <c r="A10" s="11" t="s">
        <v>3</v>
      </c>
      <c r="D10" s="33"/>
      <c r="E10" s="33"/>
      <c r="F10" s="33"/>
      <c r="G10" s="33"/>
      <c r="H10" s="40"/>
      <c r="I10" s="33"/>
      <c r="J10" s="33"/>
      <c r="K10" s="33"/>
    </row>
    <row r="11" spans="1:15" ht="24" customHeight="1">
      <c r="A11" s="8" t="s">
        <v>4</v>
      </c>
      <c r="D11" s="33"/>
      <c r="E11" s="33"/>
      <c r="F11" s="14">
        <v>829119</v>
      </c>
      <c r="G11" s="56"/>
      <c r="H11" s="14">
        <v>1043795</v>
      </c>
      <c r="I11" s="33"/>
      <c r="J11" s="14">
        <v>664857</v>
      </c>
      <c r="K11" s="56"/>
      <c r="L11" s="14">
        <v>867596</v>
      </c>
      <c r="O11" s="93"/>
    </row>
    <row r="12" spans="1:15" ht="24" customHeight="1">
      <c r="A12" s="8" t="s">
        <v>136</v>
      </c>
      <c r="D12" s="33"/>
      <c r="E12" s="33"/>
      <c r="F12" s="14"/>
      <c r="G12" s="56"/>
      <c r="H12" s="14"/>
      <c r="I12" s="33"/>
      <c r="J12" s="14"/>
      <c r="K12" s="56"/>
      <c r="L12" s="14"/>
      <c r="O12" s="93"/>
    </row>
    <row r="13" spans="1:15" ht="24" customHeight="1">
      <c r="A13" s="8" t="s">
        <v>137</v>
      </c>
      <c r="D13" s="33">
        <v>2</v>
      </c>
      <c r="E13" s="33"/>
      <c r="F13" s="14">
        <v>18181189</v>
      </c>
      <c r="G13" s="56"/>
      <c r="H13" s="14">
        <v>17724120</v>
      </c>
      <c r="I13" s="33"/>
      <c r="J13" s="14">
        <v>18181189</v>
      </c>
      <c r="K13" s="56"/>
      <c r="L13" s="14">
        <v>17724120</v>
      </c>
      <c r="O13" s="93"/>
    </row>
    <row r="14" spans="1:15" ht="24" customHeight="1">
      <c r="A14" s="8" t="s">
        <v>135</v>
      </c>
      <c r="D14" s="33"/>
      <c r="E14" s="33"/>
      <c r="F14" s="14"/>
      <c r="G14" s="56"/>
      <c r="H14" s="14"/>
      <c r="I14" s="33"/>
      <c r="J14" s="14"/>
      <c r="K14" s="56"/>
      <c r="L14" s="14"/>
      <c r="M14" s="63"/>
      <c r="O14" s="93"/>
    </row>
    <row r="15" spans="1:15" ht="24" customHeight="1">
      <c r="A15" s="8" t="s">
        <v>137</v>
      </c>
      <c r="C15" s="15"/>
      <c r="D15" s="33">
        <v>3</v>
      </c>
      <c r="E15" s="33"/>
      <c r="F15" s="14">
        <v>226235</v>
      </c>
      <c r="G15" s="56"/>
      <c r="H15" s="14">
        <v>237817</v>
      </c>
      <c r="I15" s="33"/>
      <c r="J15" s="14">
        <v>226235</v>
      </c>
      <c r="K15" s="56"/>
      <c r="L15" s="14">
        <v>237817</v>
      </c>
      <c r="O15" s="93"/>
    </row>
    <row r="16" spans="1:15" ht="24" customHeight="1">
      <c r="A16" s="8" t="s">
        <v>75</v>
      </c>
      <c r="C16" s="15"/>
      <c r="D16" s="33"/>
      <c r="E16" s="33"/>
      <c r="F16" s="14">
        <v>95820</v>
      </c>
      <c r="G16" s="56"/>
      <c r="H16" s="14">
        <v>75592</v>
      </c>
      <c r="I16" s="33"/>
      <c r="J16" s="14">
        <v>85386</v>
      </c>
      <c r="K16" s="56"/>
      <c r="L16" s="14">
        <v>65148</v>
      </c>
      <c r="M16" s="66"/>
      <c r="O16" s="93"/>
    </row>
    <row r="17" spans="1:15" ht="24" customHeight="1">
      <c r="A17" s="16" t="s">
        <v>89</v>
      </c>
      <c r="B17" s="17"/>
      <c r="D17" s="33">
        <v>6</v>
      </c>
      <c r="E17" s="33"/>
      <c r="F17" s="14">
        <v>94861</v>
      </c>
      <c r="G17" s="56"/>
      <c r="H17" s="14">
        <v>67307</v>
      </c>
      <c r="I17" s="33"/>
      <c r="J17" s="14">
        <v>94861</v>
      </c>
      <c r="K17" s="56"/>
      <c r="L17" s="14">
        <v>67307</v>
      </c>
      <c r="O17" s="93"/>
    </row>
    <row r="18" spans="1:15" ht="24" customHeight="1">
      <c r="A18" s="16" t="s">
        <v>85</v>
      </c>
      <c r="B18" s="17"/>
      <c r="D18" s="33"/>
      <c r="E18" s="33"/>
      <c r="F18" s="14">
        <v>85106</v>
      </c>
      <c r="G18" s="56"/>
      <c r="H18" s="14">
        <v>52628</v>
      </c>
      <c r="I18" s="33"/>
      <c r="J18" s="14">
        <v>85106</v>
      </c>
      <c r="K18" s="56"/>
      <c r="L18" s="14">
        <v>52628</v>
      </c>
      <c r="O18" s="93"/>
    </row>
    <row r="19" spans="1:15" ht="24" customHeight="1">
      <c r="A19" s="8" t="s">
        <v>5</v>
      </c>
      <c r="D19" s="33"/>
      <c r="E19" s="33"/>
      <c r="F19" s="13">
        <v>10974</v>
      </c>
      <c r="G19" s="56"/>
      <c r="H19" s="13">
        <v>8643</v>
      </c>
      <c r="I19" s="33"/>
      <c r="J19" s="13">
        <v>9855</v>
      </c>
      <c r="K19" s="56"/>
      <c r="L19" s="13">
        <v>8116</v>
      </c>
      <c r="O19" s="93"/>
    </row>
    <row r="20" spans="1:15" ht="24" customHeight="1">
      <c r="A20" s="11" t="s">
        <v>6</v>
      </c>
      <c r="D20" s="33"/>
      <c r="E20" s="33"/>
      <c r="F20" s="19">
        <f>SUM(F11:F19)</f>
        <v>19523304</v>
      </c>
      <c r="G20" s="56"/>
      <c r="H20" s="19">
        <f>SUM(H11:H19)</f>
        <v>19209902</v>
      </c>
      <c r="I20" s="33"/>
      <c r="J20" s="19">
        <f>SUM(J11:J19)</f>
        <v>19347489</v>
      </c>
      <c r="K20" s="56"/>
      <c r="L20" s="19">
        <f>SUM(L11:L19)</f>
        <v>19022732</v>
      </c>
      <c r="O20" s="93"/>
    </row>
    <row r="21" spans="1:15" ht="24" customHeight="1">
      <c r="A21" s="11" t="s">
        <v>7</v>
      </c>
      <c r="D21" s="33"/>
      <c r="E21" s="33"/>
      <c r="F21" s="14"/>
      <c r="G21" s="56"/>
      <c r="H21" s="14"/>
      <c r="I21" s="33"/>
      <c r="J21" s="14"/>
      <c r="K21" s="56"/>
      <c r="L21" s="14"/>
      <c r="O21" s="93"/>
    </row>
    <row r="22" spans="1:15" ht="24" customHeight="1">
      <c r="A22" s="8" t="s">
        <v>114</v>
      </c>
      <c r="D22" s="33"/>
      <c r="E22" s="33"/>
      <c r="F22" s="14">
        <v>2000</v>
      </c>
      <c r="G22" s="56"/>
      <c r="H22" s="14">
        <v>2000</v>
      </c>
      <c r="I22" s="33"/>
      <c r="J22" s="14">
        <v>0</v>
      </c>
      <c r="K22" s="56"/>
      <c r="L22" s="14">
        <v>0</v>
      </c>
      <c r="O22" s="93"/>
    </row>
    <row r="23" spans="1:15" ht="24" customHeight="1">
      <c r="A23" s="8" t="s">
        <v>139</v>
      </c>
      <c r="D23" s="33"/>
      <c r="E23" s="33"/>
      <c r="F23" s="14"/>
      <c r="G23" s="56"/>
      <c r="H23" s="14"/>
      <c r="I23" s="33"/>
      <c r="J23" s="14"/>
      <c r="K23" s="56"/>
      <c r="L23" s="14"/>
      <c r="O23" s="93"/>
    </row>
    <row r="24" spans="1:15" ht="24" customHeight="1">
      <c r="A24" s="8" t="s">
        <v>138</v>
      </c>
      <c r="D24" s="33">
        <v>2</v>
      </c>
      <c r="E24" s="33"/>
      <c r="F24" s="14">
        <v>28858747</v>
      </c>
      <c r="G24" s="56"/>
      <c r="H24" s="14">
        <v>28334303</v>
      </c>
      <c r="I24" s="33"/>
      <c r="J24" s="14">
        <v>28858747</v>
      </c>
      <c r="K24" s="56"/>
      <c r="L24" s="14">
        <v>28334303</v>
      </c>
      <c r="O24" s="93"/>
    </row>
    <row r="25" spans="1:15" ht="24" customHeight="1">
      <c r="A25" s="8" t="s">
        <v>149</v>
      </c>
      <c r="D25" s="33"/>
      <c r="E25" s="33"/>
      <c r="F25" s="14"/>
      <c r="G25" s="56"/>
      <c r="H25" s="14"/>
      <c r="I25" s="33"/>
      <c r="J25" s="14"/>
      <c r="K25" s="56"/>
      <c r="L25" s="14"/>
      <c r="O25" s="93"/>
    </row>
    <row r="26" spans="1:15" ht="24" customHeight="1">
      <c r="A26" s="8" t="s">
        <v>150</v>
      </c>
      <c r="D26" s="33">
        <v>3</v>
      </c>
      <c r="E26" s="33"/>
      <c r="F26" s="14">
        <v>350894</v>
      </c>
      <c r="G26" s="56"/>
      <c r="H26" s="14">
        <v>451720</v>
      </c>
      <c r="I26" s="33"/>
      <c r="J26" s="14">
        <v>350894</v>
      </c>
      <c r="K26" s="56"/>
      <c r="L26" s="14">
        <v>451720</v>
      </c>
      <c r="O26" s="93"/>
    </row>
    <row r="27" spans="1:15" ht="24" customHeight="1">
      <c r="A27" s="8" t="s">
        <v>143</v>
      </c>
      <c r="D27" s="33"/>
      <c r="E27" s="33"/>
      <c r="F27" s="14">
        <v>0</v>
      </c>
      <c r="G27" s="56"/>
      <c r="H27" s="14">
        <v>188</v>
      </c>
      <c r="I27" s="33"/>
      <c r="J27" s="14">
        <v>0</v>
      </c>
      <c r="K27" s="56"/>
      <c r="L27" s="14">
        <v>188</v>
      </c>
      <c r="O27" s="93"/>
    </row>
    <row r="28" spans="1:15" ht="24" customHeight="1">
      <c r="A28" s="8" t="s">
        <v>115</v>
      </c>
      <c r="D28" s="33">
        <v>7</v>
      </c>
      <c r="E28" s="33"/>
      <c r="F28" s="14">
        <v>0</v>
      </c>
      <c r="G28" s="56"/>
      <c r="H28" s="14">
        <v>0</v>
      </c>
      <c r="I28" s="33"/>
      <c r="J28" s="14">
        <v>4000</v>
      </c>
      <c r="K28" s="56"/>
      <c r="L28" s="14">
        <v>4000</v>
      </c>
      <c r="O28" s="93"/>
    </row>
    <row r="29" spans="1:15" ht="24" customHeight="1">
      <c r="A29" s="8" t="s">
        <v>57</v>
      </c>
      <c r="D29" s="33"/>
      <c r="E29" s="33"/>
      <c r="F29" s="14">
        <v>19326</v>
      </c>
      <c r="G29" s="56"/>
      <c r="H29" s="14">
        <v>19326</v>
      </c>
      <c r="I29" s="33"/>
      <c r="J29" s="14">
        <v>19326</v>
      </c>
      <c r="K29" s="56"/>
      <c r="L29" s="14">
        <v>19326</v>
      </c>
      <c r="O29" s="93"/>
    </row>
    <row r="30" spans="1:15" ht="24" customHeight="1">
      <c r="A30" s="20" t="s">
        <v>83</v>
      </c>
      <c r="B30" s="17"/>
      <c r="D30" s="33">
        <v>8</v>
      </c>
      <c r="E30" s="33"/>
      <c r="F30" s="14">
        <v>69923</v>
      </c>
      <c r="G30" s="56"/>
      <c r="H30" s="14">
        <v>80191</v>
      </c>
      <c r="I30" s="33"/>
      <c r="J30" s="14">
        <v>69189</v>
      </c>
      <c r="K30" s="56"/>
      <c r="L30" s="14">
        <v>79221</v>
      </c>
      <c r="O30" s="93"/>
    </row>
    <row r="31" spans="1:15" ht="24" customHeight="1">
      <c r="A31" s="20" t="s">
        <v>144</v>
      </c>
      <c r="B31" s="17"/>
      <c r="D31" s="33"/>
      <c r="E31" s="33"/>
      <c r="F31" s="14">
        <v>13727</v>
      </c>
      <c r="G31" s="56"/>
      <c r="H31" s="14">
        <v>20386</v>
      </c>
      <c r="I31" s="33"/>
      <c r="J31" s="14">
        <v>13727</v>
      </c>
      <c r="K31" s="56"/>
      <c r="L31" s="14">
        <v>20386</v>
      </c>
      <c r="O31" s="93"/>
    </row>
    <row r="32" spans="1:15" ht="24" customHeight="1">
      <c r="A32" s="16" t="s">
        <v>84</v>
      </c>
      <c r="B32" s="17"/>
      <c r="D32" s="33"/>
      <c r="E32" s="33"/>
      <c r="F32" s="14">
        <v>30104</v>
      </c>
      <c r="G32" s="56"/>
      <c r="H32" s="14">
        <v>22985</v>
      </c>
      <c r="I32" s="33"/>
      <c r="J32" s="14">
        <v>29948</v>
      </c>
      <c r="K32" s="56"/>
      <c r="L32" s="14">
        <v>22779</v>
      </c>
      <c r="O32" s="93"/>
    </row>
    <row r="33" spans="1:15" ht="24" customHeight="1">
      <c r="A33" s="16" t="s">
        <v>90</v>
      </c>
      <c r="B33" s="17"/>
      <c r="D33" s="33">
        <v>9</v>
      </c>
      <c r="E33" s="33"/>
      <c r="F33" s="14">
        <v>415393</v>
      </c>
      <c r="G33" s="56"/>
      <c r="H33" s="14">
        <v>375561</v>
      </c>
      <c r="I33" s="33"/>
      <c r="J33" s="14">
        <v>415262</v>
      </c>
      <c r="K33" s="56"/>
      <c r="L33" s="14">
        <v>375443</v>
      </c>
      <c r="O33" s="93"/>
    </row>
    <row r="34" spans="1:15" ht="24" customHeight="1">
      <c r="A34" s="8" t="s">
        <v>8</v>
      </c>
      <c r="D34" s="33">
        <v>10</v>
      </c>
      <c r="E34" s="13"/>
      <c r="F34" s="18">
        <v>1456</v>
      </c>
      <c r="G34" s="13"/>
      <c r="H34" s="18">
        <v>1449</v>
      </c>
      <c r="I34" s="13"/>
      <c r="J34" s="18">
        <v>1446</v>
      </c>
      <c r="K34" s="13"/>
      <c r="L34" s="18">
        <v>1440</v>
      </c>
      <c r="O34" s="93"/>
    </row>
    <row r="35" spans="1:15" ht="24" customHeight="1">
      <c r="A35" s="11" t="s">
        <v>9</v>
      </c>
      <c r="D35" s="13"/>
      <c r="E35" s="13"/>
      <c r="F35" s="14">
        <f>SUM(F22:F34)</f>
        <v>29761570</v>
      </c>
      <c r="G35" s="13"/>
      <c r="H35" s="14">
        <f>SUM(H22:H34)</f>
        <v>29308109</v>
      </c>
      <c r="I35" s="13"/>
      <c r="J35" s="14">
        <f>SUM(J22:J34)</f>
        <v>29762539</v>
      </c>
      <c r="K35" s="13"/>
      <c r="L35" s="14">
        <f>SUM(L22:L34)</f>
        <v>29308806</v>
      </c>
      <c r="O35" s="93"/>
    </row>
    <row r="36" spans="1:15" ht="24" customHeight="1" thickBot="1">
      <c r="A36" s="11" t="s">
        <v>10</v>
      </c>
      <c r="D36" s="13"/>
      <c r="E36" s="13"/>
      <c r="F36" s="21">
        <f>F35+F20</f>
        <v>49284874</v>
      </c>
      <c r="G36" s="13"/>
      <c r="H36" s="21">
        <f>H35+H20</f>
        <v>48518011</v>
      </c>
      <c r="I36" s="13"/>
      <c r="J36" s="21">
        <f>J35+J20</f>
        <v>49110028</v>
      </c>
      <c r="K36" s="13"/>
      <c r="L36" s="21">
        <f>L35+L20</f>
        <v>48331538</v>
      </c>
      <c r="O36" s="93"/>
    </row>
    <row r="37" spans="1:15" ht="24" customHeight="1" thickTop="1">
      <c r="O37" s="93"/>
    </row>
    <row r="38" spans="1:15" ht="24" customHeight="1">
      <c r="A38" s="8" t="s">
        <v>11</v>
      </c>
      <c r="O38" s="93"/>
    </row>
    <row r="39" spans="1:15" s="6" customFormat="1" ht="24" customHeight="1">
      <c r="A39" s="1" t="s">
        <v>116</v>
      </c>
      <c r="B39" s="2"/>
      <c r="C39" s="4"/>
      <c r="D39" s="5"/>
      <c r="E39" s="5"/>
      <c r="F39" s="5"/>
      <c r="G39" s="5"/>
      <c r="H39" s="5"/>
      <c r="I39" s="5"/>
      <c r="J39" s="5"/>
      <c r="K39" s="5"/>
      <c r="L39" s="42"/>
      <c r="N39" s="7"/>
      <c r="O39" s="93"/>
    </row>
    <row r="40" spans="1:15" s="6" customFormat="1" ht="24" customHeight="1">
      <c r="A40" s="26" t="s">
        <v>12</v>
      </c>
      <c r="B40" s="2"/>
      <c r="C40" s="4"/>
      <c r="D40" s="5"/>
      <c r="E40" s="5"/>
      <c r="F40" s="5"/>
      <c r="G40" s="5"/>
      <c r="H40" s="5"/>
      <c r="I40" s="5"/>
      <c r="J40" s="5"/>
      <c r="K40" s="5"/>
      <c r="L40" s="43"/>
      <c r="N40" s="7"/>
      <c r="O40" s="93"/>
    </row>
    <row r="41" spans="1:15" s="6" customFormat="1" ht="24" customHeight="1">
      <c r="A41" s="46" t="s">
        <v>177</v>
      </c>
      <c r="B41" s="2"/>
      <c r="C41" s="55"/>
      <c r="D41" s="5"/>
      <c r="E41" s="5"/>
      <c r="F41" s="5"/>
      <c r="G41" s="5"/>
      <c r="H41" s="5"/>
      <c r="I41" s="5"/>
      <c r="J41" s="5"/>
      <c r="K41" s="5"/>
      <c r="L41" s="43"/>
      <c r="N41" s="7"/>
      <c r="O41" s="93"/>
    </row>
    <row r="42" spans="1:15" ht="24" customHeight="1">
      <c r="A42" s="3"/>
      <c r="B42" s="4"/>
      <c r="C42" s="4"/>
      <c r="D42" s="5"/>
      <c r="E42" s="5"/>
      <c r="F42" s="5"/>
      <c r="G42" s="5"/>
      <c r="H42" s="5"/>
      <c r="I42" s="5"/>
      <c r="J42" s="5"/>
      <c r="K42" s="5"/>
      <c r="L42" s="14" t="s">
        <v>100</v>
      </c>
      <c r="O42" s="93"/>
    </row>
    <row r="43" spans="1:15" ht="24" customHeight="1">
      <c r="A43" s="3"/>
      <c r="B43" s="4"/>
      <c r="C43" s="4"/>
      <c r="D43" s="5"/>
      <c r="E43" s="5"/>
      <c r="F43" s="110" t="s">
        <v>112</v>
      </c>
      <c r="G43" s="110"/>
      <c r="H43" s="110"/>
      <c r="I43" s="5"/>
      <c r="J43" s="110" t="s">
        <v>113</v>
      </c>
      <c r="K43" s="110"/>
      <c r="L43" s="110"/>
      <c r="O43" s="93"/>
    </row>
    <row r="44" spans="1:15" ht="24" customHeight="1">
      <c r="C44" s="9"/>
      <c r="D44" s="45" t="s">
        <v>1</v>
      </c>
      <c r="E44" s="31"/>
      <c r="F44" s="45" t="s">
        <v>178</v>
      </c>
      <c r="G44" s="10"/>
      <c r="H44" s="45" t="s">
        <v>159</v>
      </c>
      <c r="I44" s="31"/>
      <c r="J44" s="45" t="s">
        <v>178</v>
      </c>
      <c r="K44" s="10"/>
      <c r="L44" s="45" t="s">
        <v>159</v>
      </c>
      <c r="O44" s="93"/>
    </row>
    <row r="45" spans="1:15" ht="24" customHeight="1">
      <c r="C45" s="9"/>
      <c r="D45" s="31"/>
      <c r="E45" s="31"/>
      <c r="F45" s="31" t="s">
        <v>117</v>
      </c>
      <c r="G45" s="10"/>
      <c r="H45" s="31" t="s">
        <v>119</v>
      </c>
      <c r="I45" s="31"/>
      <c r="J45" s="31" t="s">
        <v>117</v>
      </c>
      <c r="K45" s="10"/>
      <c r="L45" s="31" t="s">
        <v>119</v>
      </c>
      <c r="O45" s="93"/>
    </row>
    <row r="46" spans="1:15" ht="24" customHeight="1">
      <c r="C46" s="9"/>
      <c r="D46" s="31"/>
      <c r="E46" s="31"/>
      <c r="F46" s="31" t="s">
        <v>118</v>
      </c>
      <c r="G46" s="10"/>
      <c r="H46" s="31"/>
      <c r="I46" s="31"/>
      <c r="J46" s="31" t="s">
        <v>118</v>
      </c>
      <c r="K46" s="10"/>
      <c r="L46" s="31"/>
      <c r="O46" s="93"/>
    </row>
    <row r="47" spans="1:15" ht="24" customHeight="1">
      <c r="A47" s="11" t="s">
        <v>13</v>
      </c>
      <c r="H47" s="40"/>
      <c r="O47" s="93"/>
    </row>
    <row r="48" spans="1:15" ht="24" customHeight="1">
      <c r="A48" s="11" t="s">
        <v>14</v>
      </c>
      <c r="H48" s="40"/>
      <c r="O48" s="93"/>
    </row>
    <row r="49" spans="1:15" ht="24" customHeight="1">
      <c r="A49" s="20" t="s">
        <v>95</v>
      </c>
      <c r="D49" s="33">
        <v>11</v>
      </c>
      <c r="E49" s="33"/>
      <c r="F49" s="33"/>
      <c r="H49" s="40"/>
      <c r="I49" s="33"/>
      <c r="J49" s="33"/>
      <c r="O49" s="93"/>
    </row>
    <row r="50" spans="1:15" ht="24" customHeight="1">
      <c r="A50" s="16" t="s">
        <v>59</v>
      </c>
      <c r="F50" s="40">
        <v>500000</v>
      </c>
      <c r="G50" s="41"/>
      <c r="H50" s="40">
        <v>1000000</v>
      </c>
      <c r="J50" s="40">
        <v>500000</v>
      </c>
      <c r="K50" s="41"/>
      <c r="L50" s="40">
        <v>1000000</v>
      </c>
      <c r="O50" s="93"/>
    </row>
    <row r="51" spans="1:15" ht="24" customHeight="1">
      <c r="A51" s="16" t="s">
        <v>60</v>
      </c>
      <c r="B51" s="17"/>
      <c r="D51" s="33"/>
      <c r="E51" s="33"/>
      <c r="F51" s="36">
        <v>9220393</v>
      </c>
      <c r="G51" s="39"/>
      <c r="H51" s="36">
        <v>4371893</v>
      </c>
      <c r="I51" s="33"/>
      <c r="J51" s="36">
        <v>9220393</v>
      </c>
      <c r="K51" s="39"/>
      <c r="L51" s="36">
        <v>4371893</v>
      </c>
      <c r="O51" s="93"/>
    </row>
    <row r="52" spans="1:15" ht="24" customHeight="1">
      <c r="A52" s="16" t="s">
        <v>77</v>
      </c>
      <c r="B52" s="17"/>
      <c r="D52" s="33"/>
      <c r="E52" s="33"/>
      <c r="F52" s="36">
        <v>371789</v>
      </c>
      <c r="G52" s="56"/>
      <c r="H52" s="36">
        <v>313592</v>
      </c>
      <c r="I52" s="33"/>
      <c r="J52" s="36">
        <v>315349</v>
      </c>
      <c r="K52" s="56"/>
      <c r="L52" s="36">
        <v>257401</v>
      </c>
      <c r="O52" s="93"/>
    </row>
    <row r="53" spans="1:15" ht="24" customHeight="1">
      <c r="A53" s="16" t="s">
        <v>80</v>
      </c>
      <c r="B53" s="17"/>
      <c r="D53" s="33"/>
      <c r="E53" s="33"/>
      <c r="F53" s="36">
        <v>198808</v>
      </c>
      <c r="G53" s="56"/>
      <c r="H53" s="36">
        <v>168289</v>
      </c>
      <c r="I53" s="33"/>
      <c r="J53" s="36">
        <v>198808</v>
      </c>
      <c r="K53" s="56"/>
      <c r="L53" s="36">
        <v>168289</v>
      </c>
      <c r="O53" s="93"/>
    </row>
    <row r="54" spans="1:15" ht="24" customHeight="1">
      <c r="A54" s="16" t="s">
        <v>145</v>
      </c>
      <c r="B54" s="17"/>
      <c r="D54" s="33"/>
      <c r="E54" s="33"/>
      <c r="F54" s="36">
        <v>5945</v>
      </c>
      <c r="G54" s="56"/>
      <c r="H54" s="36">
        <v>8521</v>
      </c>
      <c r="I54" s="33"/>
      <c r="J54" s="36">
        <v>5945</v>
      </c>
      <c r="K54" s="56"/>
      <c r="L54" s="36">
        <v>8521</v>
      </c>
      <c r="O54" s="93"/>
    </row>
    <row r="55" spans="1:15" ht="24" customHeight="1">
      <c r="A55" s="16" t="s">
        <v>170</v>
      </c>
      <c r="B55" s="17"/>
      <c r="D55" s="33">
        <v>12</v>
      </c>
      <c r="E55" s="33"/>
      <c r="F55" s="36"/>
      <c r="G55" s="56"/>
      <c r="H55" s="36"/>
      <c r="I55" s="33"/>
      <c r="J55" s="36"/>
      <c r="K55" s="56"/>
      <c r="L55" s="36"/>
      <c r="O55" s="93"/>
    </row>
    <row r="56" spans="1:15" ht="24" customHeight="1">
      <c r="A56" s="16" t="s">
        <v>72</v>
      </c>
      <c r="B56" s="17"/>
      <c r="D56" s="33"/>
      <c r="E56" s="33"/>
      <c r="F56" s="36">
        <v>2573559</v>
      </c>
      <c r="G56" s="56"/>
      <c r="H56" s="36">
        <v>0</v>
      </c>
      <c r="I56" s="33"/>
      <c r="J56" s="36">
        <v>2573559</v>
      </c>
      <c r="K56" s="56"/>
      <c r="L56" s="36">
        <v>0</v>
      </c>
      <c r="O56" s="93"/>
    </row>
    <row r="57" spans="1:15" ht="24" customHeight="1">
      <c r="A57" s="16" t="s">
        <v>162</v>
      </c>
      <c r="B57" s="17"/>
      <c r="D57" s="33">
        <v>13</v>
      </c>
      <c r="E57" s="33"/>
      <c r="F57" s="36"/>
      <c r="G57" s="56"/>
      <c r="H57" s="36"/>
      <c r="I57" s="33"/>
      <c r="J57" s="36"/>
      <c r="K57" s="56"/>
      <c r="L57" s="36"/>
      <c r="O57" s="93"/>
    </row>
    <row r="58" spans="1:15" ht="24" customHeight="1">
      <c r="A58" s="16" t="s">
        <v>59</v>
      </c>
      <c r="B58" s="17"/>
      <c r="D58" s="33"/>
      <c r="E58" s="33"/>
      <c r="F58" s="36">
        <v>129904</v>
      </c>
      <c r="G58" s="56"/>
      <c r="H58" s="36"/>
      <c r="I58" s="33"/>
      <c r="J58" s="36">
        <v>129904</v>
      </c>
      <c r="K58" s="56"/>
      <c r="L58" s="36"/>
      <c r="O58" s="93"/>
    </row>
    <row r="59" spans="1:15" ht="24" customHeight="1">
      <c r="A59" s="16" t="s">
        <v>60</v>
      </c>
      <c r="B59" s="17"/>
      <c r="D59" s="33"/>
      <c r="E59" s="33"/>
      <c r="F59" s="36">
        <v>4623598</v>
      </c>
      <c r="G59" s="40"/>
      <c r="H59" s="36">
        <v>5619336</v>
      </c>
      <c r="I59" s="33"/>
      <c r="J59" s="36">
        <v>4623598</v>
      </c>
      <c r="K59" s="40"/>
      <c r="L59" s="36">
        <v>5619336</v>
      </c>
      <c r="M59" s="36"/>
      <c r="O59" s="93"/>
    </row>
    <row r="60" spans="1:15" ht="24" customHeight="1">
      <c r="A60" s="16" t="s">
        <v>15</v>
      </c>
      <c r="B60" s="17"/>
      <c r="D60" s="22"/>
      <c r="E60" s="22"/>
      <c r="F60" s="36">
        <v>125601</v>
      </c>
      <c r="G60" s="39"/>
      <c r="H60" s="36">
        <v>250886</v>
      </c>
      <c r="I60" s="22"/>
      <c r="J60" s="36">
        <v>116362</v>
      </c>
      <c r="K60" s="39"/>
      <c r="L60" s="36">
        <v>236717</v>
      </c>
      <c r="O60" s="93"/>
    </row>
    <row r="61" spans="1:15" ht="24" customHeight="1">
      <c r="A61" s="8" t="s">
        <v>16</v>
      </c>
      <c r="B61" s="80"/>
      <c r="D61" s="22"/>
      <c r="E61" s="22"/>
      <c r="F61" s="36">
        <v>334906</v>
      </c>
      <c r="G61" s="39"/>
      <c r="H61" s="36">
        <v>225023</v>
      </c>
      <c r="I61" s="22"/>
      <c r="J61" s="36">
        <v>331574</v>
      </c>
      <c r="K61" s="39"/>
      <c r="L61" s="36">
        <v>222851</v>
      </c>
      <c r="M61" s="71"/>
      <c r="O61" s="93"/>
    </row>
    <row r="62" spans="1:15" ht="24" customHeight="1">
      <c r="A62" s="11" t="s">
        <v>17</v>
      </c>
      <c r="D62" s="22"/>
      <c r="E62" s="22"/>
      <c r="F62" s="37">
        <f>SUM(F50:F61)</f>
        <v>18084503</v>
      </c>
      <c r="G62" s="39"/>
      <c r="H62" s="37">
        <f>SUM(H50:H61)</f>
        <v>11957540</v>
      </c>
      <c r="I62" s="22"/>
      <c r="J62" s="37">
        <f>SUM(J50:J61)</f>
        <v>18015492</v>
      </c>
      <c r="K62" s="39"/>
      <c r="L62" s="37">
        <f>SUM(L50:L61)</f>
        <v>11885008</v>
      </c>
      <c r="O62" s="93"/>
    </row>
    <row r="63" spans="1:15" ht="24" customHeight="1">
      <c r="A63" s="11" t="s">
        <v>18</v>
      </c>
      <c r="D63" s="22"/>
      <c r="E63" s="22"/>
      <c r="F63" s="39"/>
      <c r="G63" s="39"/>
      <c r="H63" s="39"/>
      <c r="I63" s="22"/>
      <c r="J63" s="39"/>
      <c r="K63" s="39"/>
      <c r="L63" s="39"/>
      <c r="O63" s="93"/>
    </row>
    <row r="64" spans="1:15" ht="24" customHeight="1">
      <c r="A64" s="16" t="s">
        <v>146</v>
      </c>
      <c r="B64" s="17"/>
      <c r="D64" s="22"/>
      <c r="E64" s="22"/>
      <c r="F64" s="36">
        <v>7208</v>
      </c>
      <c r="G64" s="39"/>
      <c r="H64" s="36">
        <v>11219</v>
      </c>
      <c r="I64" s="22"/>
      <c r="J64" s="36">
        <v>7208</v>
      </c>
      <c r="K64" s="39"/>
      <c r="L64" s="36">
        <v>11219</v>
      </c>
      <c r="M64" s="16"/>
      <c r="O64" s="93"/>
    </row>
    <row r="65" spans="1:15" ht="24" customHeight="1">
      <c r="A65" s="16" t="s">
        <v>153</v>
      </c>
      <c r="D65" s="33">
        <v>12</v>
      </c>
      <c r="E65" s="33"/>
      <c r="F65" s="39"/>
      <c r="G65" s="56"/>
      <c r="H65" s="39"/>
      <c r="I65" s="33"/>
      <c r="J65" s="39"/>
      <c r="K65" s="56"/>
      <c r="L65" s="39"/>
      <c r="O65" s="93"/>
    </row>
    <row r="66" spans="1:15" ht="24" customHeight="1">
      <c r="A66" s="16" t="s">
        <v>59</v>
      </c>
      <c r="D66" s="33"/>
      <c r="E66" s="33"/>
      <c r="F66" s="39">
        <v>1994380</v>
      </c>
      <c r="G66" s="56"/>
      <c r="H66" s="39">
        <v>0</v>
      </c>
      <c r="I66" s="33"/>
      <c r="J66" s="39">
        <v>1994380</v>
      </c>
      <c r="K66" s="56"/>
      <c r="L66" s="39">
        <v>0</v>
      </c>
      <c r="O66" s="93"/>
    </row>
    <row r="67" spans="1:15" ht="24" customHeight="1">
      <c r="A67" s="8" t="s">
        <v>72</v>
      </c>
      <c r="D67" s="33"/>
      <c r="E67" s="33"/>
      <c r="F67" s="39">
        <v>50000</v>
      </c>
      <c r="G67" s="56"/>
      <c r="H67" s="39">
        <v>7589977</v>
      </c>
      <c r="I67" s="33"/>
      <c r="J67" s="39">
        <v>50000</v>
      </c>
      <c r="K67" s="56"/>
      <c r="L67" s="39">
        <v>7589977</v>
      </c>
      <c r="O67" s="93"/>
    </row>
    <row r="68" spans="1:15" ht="24" customHeight="1">
      <c r="A68" s="16" t="s">
        <v>91</v>
      </c>
      <c r="D68" s="33">
        <v>13</v>
      </c>
      <c r="E68" s="33"/>
      <c r="F68" s="39"/>
      <c r="G68" s="56"/>
      <c r="H68" s="39"/>
      <c r="I68" s="33"/>
      <c r="J68" s="39"/>
      <c r="K68" s="56"/>
      <c r="L68" s="39"/>
      <c r="O68" s="93"/>
    </row>
    <row r="69" spans="1:15" ht="24" customHeight="1">
      <c r="A69" s="16" t="s">
        <v>59</v>
      </c>
      <c r="D69" s="33"/>
      <c r="E69" s="33"/>
      <c r="F69" s="39">
        <v>112821</v>
      </c>
      <c r="G69" s="56"/>
      <c r="H69" s="39">
        <v>817027</v>
      </c>
      <c r="I69" s="33"/>
      <c r="J69" s="39">
        <v>112821</v>
      </c>
      <c r="K69" s="56"/>
      <c r="L69" s="39">
        <v>817027</v>
      </c>
      <c r="M69" s="39"/>
      <c r="O69" s="93"/>
    </row>
    <row r="70" spans="1:15" ht="24" customHeight="1">
      <c r="A70" s="16" t="s">
        <v>60</v>
      </c>
      <c r="D70" s="33"/>
      <c r="E70" s="33"/>
      <c r="F70" s="39">
        <v>17879156</v>
      </c>
      <c r="G70" s="56"/>
      <c r="H70" s="39">
        <v>17281703</v>
      </c>
      <c r="I70" s="33"/>
      <c r="J70" s="39">
        <v>17879156</v>
      </c>
      <c r="K70" s="56"/>
      <c r="L70" s="39">
        <v>17281703</v>
      </c>
      <c r="M70" s="39"/>
      <c r="O70" s="93"/>
    </row>
    <row r="71" spans="1:15" ht="24" customHeight="1">
      <c r="A71" s="8" t="s">
        <v>92</v>
      </c>
      <c r="D71" s="33"/>
      <c r="E71" s="33"/>
      <c r="F71" s="38">
        <v>45388</v>
      </c>
      <c r="G71" s="56"/>
      <c r="H71" s="38">
        <v>41857</v>
      </c>
      <c r="I71" s="33"/>
      <c r="J71" s="38">
        <v>44730</v>
      </c>
      <c r="K71" s="56"/>
      <c r="L71" s="38">
        <v>41270</v>
      </c>
      <c r="O71" s="93"/>
    </row>
    <row r="72" spans="1:15" ht="24" customHeight="1">
      <c r="A72" s="11" t="s">
        <v>19</v>
      </c>
      <c r="D72" s="22"/>
      <c r="E72" s="22"/>
      <c r="F72" s="39">
        <f>SUM(F64:F71)</f>
        <v>20088953</v>
      </c>
      <c r="G72" s="39"/>
      <c r="H72" s="39">
        <f>SUM(H64:H71)</f>
        <v>25741783</v>
      </c>
      <c r="I72" s="22"/>
      <c r="J72" s="39">
        <f>SUM(J64:J71)</f>
        <v>20088295</v>
      </c>
      <c r="K72" s="39"/>
      <c r="L72" s="39">
        <f>SUM(L64:L71)</f>
        <v>25741196</v>
      </c>
      <c r="O72" s="93"/>
    </row>
    <row r="73" spans="1:15" ht="24" customHeight="1">
      <c r="A73" s="11" t="s">
        <v>20</v>
      </c>
      <c r="D73" s="22"/>
      <c r="E73" s="22"/>
      <c r="F73" s="37">
        <f>F72+F62</f>
        <v>38173456</v>
      </c>
      <c r="G73" s="39"/>
      <c r="H73" s="37">
        <f>H72+H62</f>
        <v>37699323</v>
      </c>
      <c r="I73" s="22"/>
      <c r="J73" s="37">
        <f>J72+J62</f>
        <v>38103787</v>
      </c>
      <c r="K73" s="39"/>
      <c r="L73" s="37">
        <f>L72+L62</f>
        <v>37626204</v>
      </c>
      <c r="M73" s="63"/>
      <c r="O73" s="93"/>
    </row>
    <row r="74" spans="1:15" ht="24" customHeight="1">
      <c r="A74" s="11"/>
      <c r="D74" s="22"/>
      <c r="E74" s="22"/>
      <c r="F74" s="39"/>
      <c r="G74" s="39"/>
      <c r="H74" s="39"/>
      <c r="I74" s="22"/>
      <c r="J74" s="39"/>
      <c r="K74" s="39"/>
      <c r="L74" s="39"/>
      <c r="O74" s="93"/>
    </row>
    <row r="75" spans="1:15" ht="24" customHeight="1">
      <c r="A75" s="11"/>
      <c r="D75" s="22"/>
      <c r="E75" s="22"/>
      <c r="F75" s="39"/>
      <c r="G75" s="39"/>
      <c r="H75" s="39"/>
      <c r="I75" s="22"/>
      <c r="J75" s="39"/>
      <c r="K75" s="39"/>
      <c r="L75" s="39"/>
      <c r="O75" s="93"/>
    </row>
    <row r="76" spans="1:15" ht="24" customHeight="1">
      <c r="A76" s="8" t="s">
        <v>11</v>
      </c>
      <c r="O76" s="93"/>
    </row>
    <row r="77" spans="1:15" s="6" customFormat="1" ht="24" customHeight="1">
      <c r="A77" s="1" t="s">
        <v>116</v>
      </c>
      <c r="B77" s="2"/>
      <c r="C77" s="4"/>
      <c r="D77" s="5"/>
      <c r="E77" s="5"/>
      <c r="F77" s="5"/>
      <c r="G77" s="5"/>
      <c r="H77" s="5"/>
      <c r="I77" s="5"/>
      <c r="J77" s="5"/>
      <c r="K77" s="5"/>
      <c r="L77" s="42"/>
      <c r="N77" s="7"/>
      <c r="O77" s="93"/>
    </row>
    <row r="78" spans="1:15" s="6" customFormat="1" ht="24" customHeight="1">
      <c r="A78" s="26" t="s">
        <v>12</v>
      </c>
      <c r="B78" s="2"/>
      <c r="C78" s="4"/>
      <c r="D78" s="5"/>
      <c r="E78" s="5"/>
      <c r="F78" s="5"/>
      <c r="G78" s="5"/>
      <c r="H78" s="5"/>
      <c r="I78" s="5"/>
      <c r="J78" s="5"/>
      <c r="K78" s="5"/>
      <c r="L78" s="43"/>
      <c r="N78" s="7"/>
      <c r="O78" s="93"/>
    </row>
    <row r="79" spans="1:15" s="6" customFormat="1" ht="24" customHeight="1">
      <c r="A79" s="46" t="s">
        <v>177</v>
      </c>
      <c r="B79" s="2"/>
      <c r="C79" s="55"/>
      <c r="D79" s="5"/>
      <c r="E79" s="5"/>
      <c r="F79" s="5"/>
      <c r="G79" s="5"/>
      <c r="H79" s="5"/>
      <c r="I79" s="5"/>
      <c r="J79" s="5"/>
      <c r="K79" s="5"/>
      <c r="L79" s="43"/>
      <c r="N79" s="7"/>
      <c r="O79" s="93"/>
    </row>
    <row r="80" spans="1:15" ht="24" customHeight="1">
      <c r="A80" s="3"/>
      <c r="B80" s="4"/>
      <c r="C80" s="4"/>
      <c r="D80" s="5"/>
      <c r="E80" s="5"/>
      <c r="F80" s="5"/>
      <c r="G80" s="5"/>
      <c r="H80" s="5"/>
      <c r="I80" s="5"/>
      <c r="J80" s="5"/>
      <c r="K80" s="5"/>
      <c r="L80" s="14" t="s">
        <v>100</v>
      </c>
      <c r="O80" s="93"/>
    </row>
    <row r="81" spans="1:16" ht="24" customHeight="1">
      <c r="A81" s="3"/>
      <c r="B81" s="4"/>
      <c r="C81" s="4"/>
      <c r="D81" s="5"/>
      <c r="E81" s="5"/>
      <c r="F81" s="110" t="s">
        <v>112</v>
      </c>
      <c r="G81" s="110"/>
      <c r="H81" s="110"/>
      <c r="I81" s="5"/>
      <c r="J81" s="110" t="s">
        <v>113</v>
      </c>
      <c r="K81" s="110"/>
      <c r="L81" s="110"/>
      <c r="O81" s="93"/>
      <c r="P81" s="94"/>
    </row>
    <row r="82" spans="1:16" ht="24" customHeight="1">
      <c r="C82" s="9"/>
      <c r="D82" s="45" t="s">
        <v>1</v>
      </c>
      <c r="E82" s="31"/>
      <c r="F82" s="45" t="s">
        <v>178</v>
      </c>
      <c r="G82" s="10"/>
      <c r="H82" s="45" t="s">
        <v>159</v>
      </c>
      <c r="I82" s="31"/>
      <c r="J82" s="45" t="s">
        <v>178</v>
      </c>
      <c r="K82" s="10"/>
      <c r="L82" s="45" t="s">
        <v>159</v>
      </c>
      <c r="O82" s="93"/>
    </row>
    <row r="83" spans="1:16" ht="24" customHeight="1">
      <c r="C83" s="9"/>
      <c r="D83" s="31"/>
      <c r="E83" s="31"/>
      <c r="F83" s="31" t="s">
        <v>117</v>
      </c>
      <c r="G83" s="10"/>
      <c r="H83" s="31" t="s">
        <v>119</v>
      </c>
      <c r="I83" s="31"/>
      <c r="J83" s="31" t="s">
        <v>117</v>
      </c>
      <c r="K83" s="10"/>
      <c r="L83" s="31" t="s">
        <v>119</v>
      </c>
      <c r="O83" s="93"/>
    </row>
    <row r="84" spans="1:16" ht="24" customHeight="1">
      <c r="C84" s="9"/>
      <c r="D84" s="31"/>
      <c r="E84" s="31"/>
      <c r="F84" s="31" t="s">
        <v>118</v>
      </c>
      <c r="G84" s="10"/>
      <c r="H84" s="31"/>
      <c r="I84" s="31"/>
      <c r="J84" s="31" t="s">
        <v>118</v>
      </c>
      <c r="K84" s="10"/>
      <c r="L84" s="31"/>
      <c r="O84" s="93"/>
    </row>
    <row r="85" spans="1:16" ht="24" customHeight="1">
      <c r="A85" s="11" t="s">
        <v>21</v>
      </c>
      <c r="D85" s="24"/>
      <c r="E85" s="24"/>
      <c r="F85" s="24"/>
      <c r="G85" s="24"/>
      <c r="H85" s="14"/>
      <c r="I85" s="24"/>
      <c r="J85" s="24"/>
      <c r="K85" s="24"/>
      <c r="L85" s="14"/>
      <c r="O85" s="93"/>
    </row>
    <row r="86" spans="1:16" ht="24" customHeight="1">
      <c r="A86" s="8" t="s">
        <v>22</v>
      </c>
      <c r="D86" s="33"/>
      <c r="E86" s="24"/>
      <c r="F86" s="24"/>
      <c r="G86" s="24"/>
      <c r="H86" s="14"/>
      <c r="I86" s="24"/>
      <c r="J86" s="24"/>
      <c r="K86" s="24"/>
      <c r="L86" s="14"/>
      <c r="O86" s="93"/>
    </row>
    <row r="87" spans="1:16" ht="24" customHeight="1">
      <c r="A87" s="8" t="s">
        <v>67</v>
      </c>
      <c r="D87" s="24"/>
      <c r="E87" s="24"/>
      <c r="F87" s="24"/>
      <c r="G87" s="24"/>
      <c r="H87" s="14"/>
      <c r="I87" s="24"/>
      <c r="J87" s="24"/>
      <c r="K87" s="24"/>
      <c r="L87" s="14"/>
      <c r="O87" s="93"/>
    </row>
    <row r="88" spans="1:16" ht="24" customHeight="1" thickBot="1">
      <c r="A88" s="8" t="s">
        <v>157</v>
      </c>
      <c r="D88" s="7"/>
      <c r="E88" s="7"/>
      <c r="F88" s="35">
        <v>5663030</v>
      </c>
      <c r="G88" s="13"/>
      <c r="H88" s="35">
        <v>5663030</v>
      </c>
      <c r="I88" s="7"/>
      <c r="J88" s="35">
        <v>5663030</v>
      </c>
      <c r="K88" s="13"/>
      <c r="L88" s="35">
        <v>5663030</v>
      </c>
      <c r="O88" s="93"/>
    </row>
    <row r="89" spans="1:16" ht="24" customHeight="1" thickTop="1">
      <c r="A89" s="16" t="s">
        <v>66</v>
      </c>
      <c r="B89" s="17"/>
      <c r="D89" s="24"/>
      <c r="E89" s="24"/>
      <c r="F89" s="13"/>
      <c r="G89" s="13"/>
      <c r="H89" s="13"/>
      <c r="I89" s="33"/>
      <c r="J89" s="13"/>
      <c r="K89" s="56"/>
      <c r="L89" s="13"/>
      <c r="O89" s="93"/>
    </row>
    <row r="90" spans="1:16" ht="24" customHeight="1">
      <c r="A90" s="8" t="s">
        <v>167</v>
      </c>
      <c r="B90" s="17"/>
      <c r="D90" s="24"/>
      <c r="E90" s="24"/>
      <c r="F90" s="13">
        <v>5663028</v>
      </c>
      <c r="G90" s="13"/>
      <c r="H90" s="13">
        <v>5663028</v>
      </c>
      <c r="I90" s="33"/>
      <c r="J90" s="13">
        <v>5663028</v>
      </c>
      <c r="K90" s="56"/>
      <c r="L90" s="13">
        <v>5663028</v>
      </c>
      <c r="O90" s="93"/>
    </row>
    <row r="91" spans="1:16" ht="24" customHeight="1">
      <c r="A91" s="8" t="s">
        <v>23</v>
      </c>
      <c r="D91" s="33"/>
      <c r="E91" s="33"/>
      <c r="F91" s="14">
        <v>319888</v>
      </c>
      <c r="G91" s="56"/>
      <c r="H91" s="14">
        <v>319888</v>
      </c>
      <c r="I91" s="33"/>
      <c r="J91" s="14">
        <v>319888</v>
      </c>
      <c r="K91" s="56"/>
      <c r="L91" s="14">
        <v>319888</v>
      </c>
      <c r="O91" s="93"/>
    </row>
    <row r="92" spans="1:16" ht="24" customHeight="1">
      <c r="A92" s="16" t="s">
        <v>24</v>
      </c>
      <c r="B92" s="6"/>
      <c r="D92" s="24"/>
      <c r="E92" s="24"/>
      <c r="F92" s="14"/>
      <c r="G92" s="13"/>
      <c r="H92" s="14"/>
      <c r="I92" s="24"/>
      <c r="J92" s="14"/>
      <c r="K92" s="13"/>
      <c r="L92" s="14"/>
      <c r="O92" s="93"/>
    </row>
    <row r="93" spans="1:16" ht="24" customHeight="1">
      <c r="A93" s="16" t="s">
        <v>25</v>
      </c>
      <c r="B93" s="6"/>
      <c r="D93" s="33"/>
      <c r="E93" s="33"/>
      <c r="F93" s="14">
        <v>471500</v>
      </c>
      <c r="G93" s="56"/>
      <c r="H93" s="14">
        <v>471500</v>
      </c>
      <c r="I93" s="33"/>
      <c r="J93" s="14">
        <v>471500</v>
      </c>
      <c r="K93" s="56"/>
      <c r="L93" s="14">
        <v>471500</v>
      </c>
      <c r="O93" s="93"/>
    </row>
    <row r="94" spans="1:16" s="12" customFormat="1" ht="24" customHeight="1">
      <c r="A94" s="25" t="s">
        <v>26</v>
      </c>
      <c r="B94" s="32"/>
      <c r="D94" s="24"/>
      <c r="E94" s="24"/>
      <c r="F94" s="18">
        <v>4656994</v>
      </c>
      <c r="G94" s="13"/>
      <c r="H94" s="18">
        <v>4364263</v>
      </c>
      <c r="I94" s="24"/>
      <c r="J94" s="18">
        <v>4551825</v>
      </c>
      <c r="K94" s="13"/>
      <c r="L94" s="18">
        <v>4250918</v>
      </c>
      <c r="N94" s="7"/>
      <c r="O94" s="93"/>
    </row>
    <row r="95" spans="1:16" ht="24" customHeight="1">
      <c r="A95" s="26" t="s">
        <v>129</v>
      </c>
      <c r="B95" s="6"/>
      <c r="D95" s="33"/>
      <c r="E95" s="33"/>
      <c r="F95" s="14">
        <f>SUM(F89:F94)</f>
        <v>11111410</v>
      </c>
      <c r="G95" s="56"/>
      <c r="H95" s="14">
        <f>SUM(H89:H94)</f>
        <v>10818679</v>
      </c>
      <c r="I95" s="33"/>
      <c r="J95" s="14">
        <f>SUM(J89:J94)</f>
        <v>11006241</v>
      </c>
      <c r="K95" s="56"/>
      <c r="L95" s="14">
        <f>SUM(L89:L94)</f>
        <v>10705334</v>
      </c>
      <c r="O95" s="93"/>
    </row>
    <row r="96" spans="1:16" s="12" customFormat="1" ht="24" customHeight="1">
      <c r="A96" s="25" t="s">
        <v>127</v>
      </c>
      <c r="B96" s="32"/>
      <c r="D96" s="24"/>
      <c r="E96" s="24"/>
      <c r="F96" s="18">
        <v>8</v>
      </c>
      <c r="G96" s="13"/>
      <c r="H96" s="18">
        <v>9</v>
      </c>
      <c r="I96" s="24"/>
      <c r="J96" s="18">
        <v>0</v>
      </c>
      <c r="K96" s="13"/>
      <c r="L96" s="18">
        <v>0</v>
      </c>
      <c r="N96" s="7"/>
      <c r="O96" s="93"/>
    </row>
    <row r="97" spans="1:15" ht="24" customHeight="1">
      <c r="A97" s="26" t="s">
        <v>27</v>
      </c>
      <c r="B97" s="6"/>
      <c r="D97" s="24"/>
      <c r="E97" s="24"/>
      <c r="F97" s="18">
        <f>SUM(F95:F96)</f>
        <v>11111418</v>
      </c>
      <c r="G97" s="13"/>
      <c r="H97" s="18">
        <f>SUM(H95:H96)</f>
        <v>10818688</v>
      </c>
      <c r="I97" s="24"/>
      <c r="J97" s="18">
        <f>SUM(J95:J96)</f>
        <v>11006241</v>
      </c>
      <c r="K97" s="13"/>
      <c r="L97" s="18">
        <f>SUM(L95:L96)</f>
        <v>10705334</v>
      </c>
      <c r="O97" s="93"/>
    </row>
    <row r="98" spans="1:15" ht="24" customHeight="1" thickBot="1">
      <c r="A98" s="11" t="s">
        <v>28</v>
      </c>
      <c r="D98" s="24"/>
      <c r="E98" s="24"/>
      <c r="F98" s="35">
        <f>F97+F73</f>
        <v>49284874</v>
      </c>
      <c r="G98" s="13"/>
      <c r="H98" s="35">
        <f>H97+H73</f>
        <v>48518011</v>
      </c>
      <c r="I98" s="24"/>
      <c r="J98" s="35">
        <f>J97+J73</f>
        <v>49110028</v>
      </c>
      <c r="K98" s="13"/>
      <c r="L98" s="35">
        <f>L97+L73</f>
        <v>48331538</v>
      </c>
      <c r="O98" s="93"/>
    </row>
    <row r="99" spans="1:15" ht="24" customHeight="1" thickTop="1">
      <c r="D99" s="24"/>
      <c r="E99" s="24"/>
      <c r="F99" s="14">
        <f>F98-F36</f>
        <v>0</v>
      </c>
      <c r="G99" s="13"/>
      <c r="H99" s="14">
        <f>H98-H36</f>
        <v>0</v>
      </c>
      <c r="I99" s="24"/>
      <c r="J99" s="14">
        <f>J98-J36</f>
        <v>0</v>
      </c>
      <c r="K99" s="13"/>
      <c r="L99" s="14">
        <f>L98-L36</f>
        <v>0</v>
      </c>
      <c r="O99" s="93"/>
    </row>
    <row r="100" spans="1:15" ht="24" customHeight="1">
      <c r="A100" s="8" t="s">
        <v>11</v>
      </c>
    </row>
    <row r="102" spans="1:15" ht="24" customHeight="1">
      <c r="A102" s="109"/>
      <c r="B102" s="109"/>
      <c r="C102" s="109"/>
    </row>
    <row r="103" spans="1:15" ht="24" customHeight="1">
      <c r="A103" s="27"/>
      <c r="B103" s="12"/>
    </row>
    <row r="104" spans="1:15" ht="24" customHeight="1">
      <c r="D104" s="8" t="s">
        <v>29</v>
      </c>
    </row>
    <row r="105" spans="1:15" ht="24" customHeight="1">
      <c r="A105" s="109"/>
      <c r="B105" s="109"/>
      <c r="C105" s="109"/>
    </row>
  </sheetData>
  <mergeCells count="8">
    <mergeCell ref="A102:C102"/>
    <mergeCell ref="A105:C105"/>
    <mergeCell ref="F5:H5"/>
    <mergeCell ref="J5:L5"/>
    <mergeCell ref="F43:H43"/>
    <mergeCell ref="J43:L43"/>
    <mergeCell ref="F81:H81"/>
    <mergeCell ref="J81:L81"/>
  </mergeCells>
  <printOptions horizontalCentered="1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38" max="16383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9"/>
  <sheetViews>
    <sheetView showGridLines="0" view="pageBreakPreview" topLeftCell="A97" zoomScale="70" zoomScaleSheetLayoutView="70" workbookViewId="0">
      <selection activeCell="B107" sqref="B107"/>
    </sheetView>
  </sheetViews>
  <sheetFormatPr defaultColWidth="10.7109375" defaultRowHeight="22.5" customHeight="1"/>
  <cols>
    <col min="1" max="1" width="35.28515625" style="8" customWidth="1"/>
    <col min="2" max="2" width="12.7109375" style="7" customWidth="1"/>
    <col min="3" max="3" width="3" style="7" customWidth="1"/>
    <col min="4" max="4" width="8.5703125" style="7" customWidth="1"/>
    <col min="5" max="6" width="1.140625" style="7" customWidth="1"/>
    <col min="7" max="7" width="11.7109375" style="7" customWidth="1"/>
    <col min="8" max="8" width="1.28515625" style="7" customWidth="1"/>
    <col min="9" max="9" width="11.7109375" style="7" customWidth="1"/>
    <col min="10" max="10" width="1.140625" style="7" customWidth="1"/>
    <col min="11" max="11" width="11.7109375" style="7" customWidth="1"/>
    <col min="12" max="12" width="1.140625" style="7" customWidth="1"/>
    <col min="13" max="13" width="11.7109375" style="7" customWidth="1"/>
    <col min="14" max="14" width="12.7109375" style="7" bestFit="1" customWidth="1"/>
    <col min="15" max="15" width="14.85546875" style="7" customWidth="1"/>
    <col min="16" max="17" width="10.7109375" style="7"/>
    <col min="18" max="18" width="12.7109375" style="7" bestFit="1" customWidth="1"/>
    <col min="19" max="16384" width="10.7109375" style="7"/>
  </cols>
  <sheetData>
    <row r="1" spans="1:14" s="6" customFormat="1" ht="22.35" customHeight="1">
      <c r="A1" s="1"/>
      <c r="B1" s="2"/>
      <c r="C1" s="2"/>
      <c r="K1" s="2"/>
      <c r="L1" s="2"/>
      <c r="M1" s="51" t="s">
        <v>101</v>
      </c>
    </row>
    <row r="2" spans="1:14" s="6" customFormat="1" ht="22.35" customHeight="1">
      <c r="A2" s="1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s="6" customFormat="1" ht="22.35" customHeight="1">
      <c r="A3" s="1" t="s">
        <v>38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s="6" customFormat="1" ht="22.35" customHeight="1">
      <c r="A4" s="1" t="s">
        <v>179</v>
      </c>
      <c r="B4" s="2"/>
      <c r="C4" s="2"/>
      <c r="D4" s="2"/>
      <c r="E4" s="2"/>
      <c r="F4" s="2"/>
      <c r="G4" s="2"/>
      <c r="H4" s="2"/>
      <c r="I4" s="2"/>
      <c r="J4" s="2"/>
      <c r="L4" s="53"/>
    </row>
    <row r="5" spans="1:14" s="6" customFormat="1" ht="22.35" customHeight="1">
      <c r="A5" s="1"/>
      <c r="B5" s="2"/>
      <c r="C5" s="2"/>
      <c r="D5" s="2"/>
      <c r="E5" s="2"/>
      <c r="F5" s="2"/>
      <c r="G5" s="2"/>
      <c r="H5" s="2"/>
      <c r="I5" s="2"/>
      <c r="J5" s="2"/>
      <c r="L5" s="53"/>
      <c r="M5" s="14" t="s">
        <v>107</v>
      </c>
    </row>
    <row r="6" spans="1:14" s="6" customFormat="1" ht="22.35" customHeight="1">
      <c r="A6" s="1"/>
      <c r="B6" s="2"/>
      <c r="C6" s="2"/>
      <c r="D6" s="2"/>
      <c r="E6" s="2"/>
      <c r="F6" s="62"/>
      <c r="G6" s="111" t="s">
        <v>112</v>
      </c>
      <c r="H6" s="111"/>
      <c r="I6" s="111"/>
      <c r="J6" s="12"/>
      <c r="K6" s="110" t="s">
        <v>113</v>
      </c>
      <c r="L6" s="110"/>
      <c r="M6" s="110"/>
    </row>
    <row r="7" spans="1:14" s="6" customFormat="1" ht="22.35" customHeight="1">
      <c r="A7" s="1"/>
      <c r="B7" s="2"/>
      <c r="C7" s="2"/>
      <c r="D7" s="2"/>
      <c r="E7" s="2"/>
      <c r="F7" s="62"/>
      <c r="G7" s="112" t="s">
        <v>130</v>
      </c>
      <c r="H7" s="112"/>
      <c r="I7" s="112"/>
      <c r="J7" s="99"/>
      <c r="K7" s="112" t="s">
        <v>130</v>
      </c>
      <c r="L7" s="112"/>
      <c r="M7" s="112"/>
    </row>
    <row r="8" spans="1:14" s="6" customFormat="1" ht="22.35" customHeight="1">
      <c r="A8" s="1"/>
      <c r="B8" s="2"/>
      <c r="C8" s="2"/>
      <c r="D8" s="2"/>
      <c r="E8" s="2"/>
      <c r="F8" s="62"/>
      <c r="G8" s="111" t="s">
        <v>184</v>
      </c>
      <c r="H8" s="111"/>
      <c r="I8" s="111"/>
      <c r="J8" s="99"/>
      <c r="K8" s="111" t="s">
        <v>184</v>
      </c>
      <c r="L8" s="111"/>
      <c r="M8" s="111"/>
    </row>
    <row r="9" spans="1:14" ht="22.35" customHeight="1">
      <c r="D9" s="98" t="s">
        <v>1</v>
      </c>
      <c r="E9" s="22"/>
      <c r="F9" s="49"/>
      <c r="G9" s="47">
        <v>2564</v>
      </c>
      <c r="H9" s="49"/>
      <c r="I9" s="47">
        <v>2563</v>
      </c>
      <c r="J9" s="49"/>
      <c r="K9" s="47">
        <v>2564</v>
      </c>
      <c r="L9" s="49"/>
      <c r="M9" s="47">
        <v>2563</v>
      </c>
    </row>
    <row r="10" spans="1:14" ht="22.35" customHeight="1">
      <c r="A10" s="11" t="s">
        <v>54</v>
      </c>
    </row>
    <row r="11" spans="1:14" ht="22.35" customHeight="1">
      <c r="A11" s="11" t="s">
        <v>30</v>
      </c>
      <c r="K11" s="12"/>
      <c r="L11" s="12"/>
      <c r="M11" s="12"/>
    </row>
    <row r="12" spans="1:14" ht="22.35" customHeight="1">
      <c r="A12" s="16" t="s">
        <v>61</v>
      </c>
      <c r="B12" s="17"/>
      <c r="C12" s="17"/>
      <c r="D12" s="17"/>
      <c r="E12" s="17"/>
      <c r="F12" s="17"/>
      <c r="G12" s="36">
        <v>911314</v>
      </c>
      <c r="H12" s="36"/>
      <c r="I12" s="36">
        <v>846575</v>
      </c>
      <c r="J12" s="57"/>
      <c r="K12" s="36">
        <v>911314</v>
      </c>
      <c r="L12" s="40"/>
      <c r="M12" s="36">
        <v>846575</v>
      </c>
      <c r="N12" s="36"/>
    </row>
    <row r="13" spans="1:14" ht="22.35" customHeight="1">
      <c r="A13" s="16" t="s">
        <v>62</v>
      </c>
      <c r="B13" s="17"/>
      <c r="C13" s="17"/>
      <c r="D13" s="17"/>
      <c r="E13" s="17"/>
      <c r="F13" s="17"/>
      <c r="G13" s="36">
        <v>11737</v>
      </c>
      <c r="H13" s="36"/>
      <c r="I13" s="36">
        <v>12457</v>
      </c>
      <c r="J13" s="57"/>
      <c r="K13" s="36">
        <v>11737</v>
      </c>
      <c r="L13" s="40"/>
      <c r="M13" s="36">
        <v>12457</v>
      </c>
      <c r="N13" s="36"/>
    </row>
    <row r="14" spans="1:14" ht="22.35" customHeight="1">
      <c r="A14" s="16" t="s">
        <v>79</v>
      </c>
      <c r="B14" s="17"/>
      <c r="C14" s="17"/>
      <c r="D14" s="17"/>
      <c r="E14" s="17"/>
      <c r="F14" s="17"/>
      <c r="G14" s="36">
        <v>86464</v>
      </c>
      <c r="H14" s="36"/>
      <c r="I14" s="36">
        <v>80793</v>
      </c>
      <c r="J14" s="57"/>
      <c r="K14" s="36">
        <v>39046</v>
      </c>
      <c r="L14" s="40"/>
      <c r="M14" s="36">
        <v>41854</v>
      </c>
      <c r="N14" s="36"/>
    </row>
    <row r="15" spans="1:14" ht="22.35" customHeight="1">
      <c r="A15" s="16" t="s">
        <v>31</v>
      </c>
      <c r="B15" s="17"/>
      <c r="C15" s="17"/>
      <c r="D15" s="17"/>
      <c r="E15" s="17"/>
      <c r="F15" s="17"/>
      <c r="G15" s="38">
        <v>90629</v>
      </c>
      <c r="H15" s="39"/>
      <c r="I15" s="39">
        <v>97185</v>
      </c>
      <c r="J15" s="57"/>
      <c r="K15" s="38">
        <v>90936</v>
      </c>
      <c r="L15" s="40"/>
      <c r="M15" s="36">
        <v>97279</v>
      </c>
      <c r="N15" s="36"/>
    </row>
    <row r="16" spans="1:14" ht="22.35" customHeight="1">
      <c r="A16" s="11" t="s">
        <v>32</v>
      </c>
      <c r="G16" s="37">
        <f>SUM(G12:G15)</f>
        <v>1100144</v>
      </c>
      <c r="H16" s="39"/>
      <c r="I16" s="37">
        <f>SUM(I11:I15)</f>
        <v>1037010</v>
      </c>
      <c r="J16" s="40"/>
      <c r="K16" s="37">
        <f>SUM(K11:K15)</f>
        <v>1053033</v>
      </c>
      <c r="L16" s="41"/>
      <c r="M16" s="37">
        <f>SUM(M11:M15)</f>
        <v>998165</v>
      </c>
      <c r="N16" s="36"/>
    </row>
    <row r="17" spans="1:15" ht="22.35" customHeight="1">
      <c r="A17" s="11" t="s">
        <v>33</v>
      </c>
      <c r="G17" s="36"/>
      <c r="H17" s="36"/>
      <c r="I17" s="36"/>
      <c r="J17" s="40"/>
      <c r="K17" s="36"/>
      <c r="L17" s="41"/>
      <c r="M17" s="40"/>
      <c r="N17" s="36"/>
    </row>
    <row r="18" spans="1:15" ht="22.35" customHeight="1">
      <c r="A18" s="16" t="s">
        <v>34</v>
      </c>
      <c r="B18" s="17"/>
      <c r="C18" s="17"/>
      <c r="D18" s="17"/>
      <c r="E18" s="17"/>
      <c r="F18" s="17"/>
      <c r="G18" s="36">
        <v>43977</v>
      </c>
      <c r="H18" s="36"/>
      <c r="I18" s="36">
        <v>47202</v>
      </c>
      <c r="J18" s="57"/>
      <c r="K18" s="36">
        <v>43977</v>
      </c>
      <c r="L18" s="40"/>
      <c r="M18" s="36">
        <v>47202</v>
      </c>
      <c r="N18" s="36"/>
    </row>
    <row r="19" spans="1:15" ht="22.35" customHeight="1">
      <c r="A19" s="16" t="s">
        <v>35</v>
      </c>
      <c r="B19" s="17"/>
      <c r="C19" s="17"/>
      <c r="D19" s="17"/>
      <c r="E19" s="17"/>
      <c r="F19" s="17"/>
      <c r="G19" s="36">
        <v>106577</v>
      </c>
      <c r="H19" s="36"/>
      <c r="I19" s="36">
        <v>93059</v>
      </c>
      <c r="J19" s="57"/>
      <c r="K19" s="36">
        <v>100659</v>
      </c>
      <c r="L19" s="40"/>
      <c r="M19" s="39">
        <v>89747</v>
      </c>
      <c r="N19" s="36"/>
    </row>
    <row r="20" spans="1:15" ht="22.35" customHeight="1">
      <c r="A20" s="16" t="s">
        <v>147</v>
      </c>
      <c r="B20" s="17"/>
      <c r="C20" s="17"/>
      <c r="D20" s="17"/>
      <c r="E20" s="17"/>
      <c r="F20" s="17"/>
      <c r="G20" s="36">
        <v>231291</v>
      </c>
      <c r="H20" s="36"/>
      <c r="I20" s="36">
        <v>37343</v>
      </c>
      <c r="J20" s="57"/>
      <c r="K20" s="36">
        <v>231291</v>
      </c>
      <c r="L20" s="36"/>
      <c r="M20" s="36">
        <v>37343</v>
      </c>
      <c r="N20" s="36"/>
    </row>
    <row r="21" spans="1:15" ht="22.35" customHeight="1">
      <c r="A21" s="11" t="s">
        <v>36</v>
      </c>
      <c r="D21" s="23"/>
      <c r="E21" s="23"/>
      <c r="F21" s="23"/>
      <c r="G21" s="37">
        <f>SUM(G18:G20)</f>
        <v>381845</v>
      </c>
      <c r="H21" s="39"/>
      <c r="I21" s="37">
        <f>SUM(I18:I20)</f>
        <v>177604</v>
      </c>
      <c r="J21" s="36"/>
      <c r="K21" s="37">
        <f>SUM(K18:K20)</f>
        <v>375927</v>
      </c>
      <c r="L21" s="41"/>
      <c r="M21" s="37">
        <f>SUM(M18:M20)</f>
        <v>174292</v>
      </c>
      <c r="N21" s="36"/>
    </row>
    <row r="22" spans="1:15" ht="22.35" customHeight="1">
      <c r="A22" s="26" t="s">
        <v>93</v>
      </c>
      <c r="D22" s="23"/>
      <c r="E22" s="23"/>
      <c r="F22" s="23"/>
      <c r="G22" s="39">
        <f>G16-G21</f>
        <v>718299</v>
      </c>
      <c r="H22" s="39"/>
      <c r="I22" s="68">
        <f>I16-I21</f>
        <v>859406</v>
      </c>
      <c r="J22" s="36"/>
      <c r="K22" s="39">
        <f>K16-K21</f>
        <v>677106</v>
      </c>
      <c r="L22" s="41"/>
      <c r="M22" s="39">
        <f>M16-M21</f>
        <v>823873</v>
      </c>
      <c r="N22" s="36"/>
    </row>
    <row r="23" spans="1:15" ht="22.35" customHeight="1">
      <c r="A23" s="16" t="s">
        <v>37</v>
      </c>
      <c r="B23" s="6"/>
      <c r="C23" s="6"/>
      <c r="D23" s="23"/>
      <c r="E23" s="23"/>
      <c r="F23" s="23"/>
      <c r="G23" s="38">
        <v>-230590</v>
      </c>
      <c r="H23" s="39"/>
      <c r="I23" s="38">
        <v>-272720</v>
      </c>
      <c r="J23" s="36"/>
      <c r="K23" s="38">
        <v>-230590</v>
      </c>
      <c r="L23" s="40"/>
      <c r="M23" s="38">
        <v>-272720</v>
      </c>
      <c r="N23" s="36"/>
    </row>
    <row r="24" spans="1:15" ht="22.35" customHeight="1">
      <c r="A24" s="26" t="s">
        <v>82</v>
      </c>
      <c r="B24" s="6"/>
      <c r="C24" s="6"/>
      <c r="D24" s="23"/>
      <c r="E24" s="23"/>
      <c r="F24" s="23"/>
      <c r="G24" s="36">
        <f>SUM(G22:G23)</f>
        <v>487709</v>
      </c>
      <c r="H24" s="36"/>
      <c r="I24" s="36">
        <f>SUM(I22:I23)</f>
        <v>586686</v>
      </c>
      <c r="J24" s="36"/>
      <c r="K24" s="36">
        <f>SUM(K22:K23)</f>
        <v>446516</v>
      </c>
      <c r="L24" s="41"/>
      <c r="M24" s="36">
        <f>SUM(M22:M23)</f>
        <v>551153</v>
      </c>
      <c r="N24" s="36"/>
    </row>
    <row r="25" spans="1:15" ht="22.35" customHeight="1">
      <c r="A25" s="16" t="s">
        <v>81</v>
      </c>
      <c r="B25" s="6"/>
      <c r="C25" s="6"/>
      <c r="D25" s="33">
        <v>9.1999999999999993</v>
      </c>
      <c r="E25" s="33"/>
      <c r="F25" s="33"/>
      <c r="G25" s="38">
        <v>-86751</v>
      </c>
      <c r="H25" s="39"/>
      <c r="I25" s="38">
        <v>-114486</v>
      </c>
      <c r="J25" s="56"/>
      <c r="K25" s="38">
        <v>-78501</v>
      </c>
      <c r="L25" s="40"/>
      <c r="M25" s="38">
        <v>-107363</v>
      </c>
      <c r="N25" s="36"/>
      <c r="O25" s="8"/>
    </row>
    <row r="26" spans="1:15" ht="22.35" customHeight="1">
      <c r="A26" s="34" t="s">
        <v>103</v>
      </c>
      <c r="G26" s="19">
        <f>G24+G25</f>
        <v>400958</v>
      </c>
      <c r="H26" s="13"/>
      <c r="I26" s="19">
        <f>I24+I25</f>
        <v>472200</v>
      </c>
      <c r="J26" s="40"/>
      <c r="K26" s="19">
        <f>K24+K25</f>
        <v>368015</v>
      </c>
      <c r="L26" s="41"/>
      <c r="M26" s="19">
        <f>M24+M25</f>
        <v>443790</v>
      </c>
      <c r="N26" s="36"/>
      <c r="O26" s="8"/>
    </row>
    <row r="27" spans="1:15" s="12" customFormat="1" ht="22.35" customHeight="1">
      <c r="A27" s="77"/>
      <c r="G27" s="13"/>
      <c r="H27" s="13"/>
      <c r="I27" s="13"/>
      <c r="J27" s="41"/>
      <c r="K27" s="13"/>
      <c r="L27" s="41"/>
      <c r="M27" s="13"/>
      <c r="N27" s="7"/>
      <c r="O27" s="27"/>
    </row>
    <row r="28" spans="1:15" ht="22.35" customHeight="1">
      <c r="A28" s="48" t="s">
        <v>148</v>
      </c>
      <c r="B28" s="17"/>
      <c r="C28" s="17"/>
      <c r="D28" s="17"/>
      <c r="E28" s="17"/>
      <c r="F28" s="17"/>
      <c r="G28" s="18">
        <v>0</v>
      </c>
      <c r="H28" s="13"/>
      <c r="I28" s="18">
        <v>0</v>
      </c>
      <c r="J28" s="57"/>
      <c r="K28" s="18">
        <v>0</v>
      </c>
      <c r="L28" s="13"/>
      <c r="M28" s="18">
        <v>0</v>
      </c>
    </row>
    <row r="29" spans="1:15" ht="22.35" customHeight="1">
      <c r="A29" s="48"/>
      <c r="B29" s="17"/>
      <c r="C29" s="17"/>
      <c r="D29" s="17"/>
      <c r="E29" s="17"/>
      <c r="F29" s="17"/>
      <c r="G29" s="13"/>
      <c r="H29" s="13"/>
      <c r="I29" s="13"/>
      <c r="J29" s="57"/>
      <c r="K29" s="13"/>
      <c r="L29" s="13"/>
      <c r="M29" s="13"/>
    </row>
    <row r="30" spans="1:15" ht="22.35" customHeight="1" thickBot="1">
      <c r="A30" s="48" t="s">
        <v>99</v>
      </c>
      <c r="B30" s="17"/>
      <c r="C30" s="17"/>
      <c r="D30" s="17"/>
      <c r="E30" s="17"/>
      <c r="F30" s="17"/>
      <c r="G30" s="35">
        <f>SUM(G26,G28)</f>
        <v>400958</v>
      </c>
      <c r="H30" s="13"/>
      <c r="I30" s="35">
        <f>SUM(I26,I28)</f>
        <v>472200</v>
      </c>
      <c r="J30" s="57"/>
      <c r="K30" s="35">
        <f>SUM(K26,K28)</f>
        <v>368015</v>
      </c>
      <c r="L30" s="40"/>
      <c r="M30" s="35">
        <f>SUM(M26,M28)</f>
        <v>443790</v>
      </c>
    </row>
    <row r="31" spans="1:15" ht="22.35" customHeight="1" thickTop="1">
      <c r="A31" s="48"/>
      <c r="B31" s="17"/>
      <c r="C31" s="17"/>
      <c r="D31" s="17"/>
      <c r="E31" s="17"/>
      <c r="F31" s="17"/>
      <c r="G31" s="13"/>
      <c r="H31" s="13"/>
      <c r="I31" s="13"/>
      <c r="J31" s="57"/>
      <c r="K31" s="13"/>
      <c r="L31" s="40"/>
      <c r="M31" s="13"/>
    </row>
    <row r="32" spans="1:15" ht="22.5" customHeight="1">
      <c r="A32" s="8" t="s">
        <v>11</v>
      </c>
      <c r="G32" s="63"/>
      <c r="H32" s="63"/>
      <c r="I32" s="63"/>
      <c r="K32" s="63"/>
      <c r="M32" s="63"/>
    </row>
    <row r="33" spans="1:13" s="6" customFormat="1" ht="22.35" customHeight="1">
      <c r="A33" s="1"/>
      <c r="B33" s="2"/>
      <c r="C33" s="2"/>
      <c r="K33" s="2"/>
      <c r="L33" s="2"/>
      <c r="M33" s="51" t="s">
        <v>101</v>
      </c>
    </row>
    <row r="34" spans="1:13" s="6" customFormat="1" ht="22.35" customHeight="1">
      <c r="A34" s="1" t="s">
        <v>116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6" customFormat="1" ht="22.35" customHeight="1">
      <c r="A35" s="1" t="s">
        <v>156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6" customFormat="1" ht="22.35" customHeight="1">
      <c r="A36" s="1" t="s">
        <v>179</v>
      </c>
      <c r="B36" s="2"/>
      <c r="C36" s="2"/>
      <c r="D36" s="2"/>
      <c r="E36" s="2"/>
      <c r="F36" s="2"/>
      <c r="G36" s="2"/>
      <c r="H36" s="2"/>
      <c r="I36" s="2"/>
      <c r="J36" s="2"/>
      <c r="L36" s="53"/>
    </row>
    <row r="37" spans="1:13" s="6" customFormat="1" ht="22.35" customHeight="1">
      <c r="A37" s="1"/>
      <c r="B37" s="2"/>
      <c r="C37" s="2"/>
      <c r="D37" s="2"/>
      <c r="E37" s="2"/>
      <c r="F37" s="2"/>
      <c r="G37" s="2"/>
      <c r="H37" s="2"/>
      <c r="I37" s="2"/>
      <c r="J37" s="2"/>
      <c r="L37" s="53"/>
      <c r="M37" s="14" t="s">
        <v>107</v>
      </c>
    </row>
    <row r="38" spans="1:13" s="6" customFormat="1" ht="22.35" customHeight="1">
      <c r="A38" s="1"/>
      <c r="B38" s="2"/>
      <c r="C38" s="2"/>
      <c r="D38" s="2"/>
      <c r="E38" s="2"/>
      <c r="F38" s="62"/>
      <c r="G38" s="111" t="s">
        <v>112</v>
      </c>
      <c r="H38" s="111"/>
      <c r="I38" s="111"/>
      <c r="J38" s="12"/>
      <c r="K38" s="110" t="s">
        <v>113</v>
      </c>
      <c r="L38" s="110"/>
      <c r="M38" s="110"/>
    </row>
    <row r="39" spans="1:13" s="6" customFormat="1" ht="22.35" customHeight="1">
      <c r="A39" s="1"/>
      <c r="B39" s="2"/>
      <c r="C39" s="2"/>
      <c r="D39" s="2"/>
      <c r="E39" s="2"/>
      <c r="F39" s="62"/>
      <c r="G39" s="112" t="s">
        <v>130</v>
      </c>
      <c r="H39" s="112"/>
      <c r="I39" s="112"/>
      <c r="J39" s="99"/>
      <c r="K39" s="112" t="s">
        <v>130</v>
      </c>
      <c r="L39" s="112"/>
      <c r="M39" s="112"/>
    </row>
    <row r="40" spans="1:13" s="6" customFormat="1" ht="22.35" customHeight="1">
      <c r="A40" s="1"/>
      <c r="B40" s="2"/>
      <c r="C40" s="2"/>
      <c r="D40" s="2"/>
      <c r="E40" s="2"/>
      <c r="F40" s="62"/>
      <c r="G40" s="111" t="s">
        <v>184</v>
      </c>
      <c r="H40" s="111"/>
      <c r="I40" s="111"/>
      <c r="J40" s="99"/>
      <c r="K40" s="111" t="s">
        <v>184</v>
      </c>
      <c r="L40" s="111"/>
      <c r="M40" s="111"/>
    </row>
    <row r="41" spans="1:13" ht="22.35" customHeight="1">
      <c r="D41" s="98" t="s">
        <v>1</v>
      </c>
      <c r="E41" s="22"/>
      <c r="F41" s="49"/>
      <c r="G41" s="47">
        <v>2564</v>
      </c>
      <c r="H41" s="49"/>
      <c r="I41" s="47">
        <v>2563</v>
      </c>
      <c r="J41" s="49"/>
      <c r="K41" s="47">
        <v>2564</v>
      </c>
      <c r="L41" s="49"/>
      <c r="M41" s="47">
        <v>2563</v>
      </c>
    </row>
    <row r="42" spans="1:13" ht="22.35" customHeight="1">
      <c r="A42" s="48" t="s">
        <v>121</v>
      </c>
      <c r="B42" s="81"/>
      <c r="C42" s="82"/>
      <c r="F42" s="83"/>
      <c r="G42" s="73"/>
      <c r="H42" s="73"/>
      <c r="I42" s="73"/>
      <c r="J42" s="73"/>
      <c r="K42" s="73"/>
      <c r="L42" s="84"/>
      <c r="M42" s="73"/>
    </row>
    <row r="43" spans="1:13" ht="22.35" customHeight="1" thickBot="1">
      <c r="A43" s="84" t="s">
        <v>120</v>
      </c>
      <c r="B43" s="81"/>
      <c r="C43" s="82"/>
      <c r="F43" s="85"/>
      <c r="G43" s="74">
        <v>400950</v>
      </c>
      <c r="H43" s="74"/>
      <c r="I43" s="74">
        <v>472194</v>
      </c>
      <c r="J43" s="74"/>
      <c r="K43" s="86">
        <f>SUM(K30)</f>
        <v>368015</v>
      </c>
      <c r="L43" s="40"/>
      <c r="M43" s="86">
        <f>SUM(M26)</f>
        <v>443790</v>
      </c>
    </row>
    <row r="44" spans="1:13" ht="22.35" customHeight="1" thickTop="1">
      <c r="A44" s="84" t="s">
        <v>122</v>
      </c>
      <c r="B44" s="81"/>
      <c r="C44" s="82"/>
      <c r="F44" s="74"/>
      <c r="G44" s="75">
        <v>8</v>
      </c>
      <c r="H44" s="74"/>
      <c r="I44" s="75">
        <v>6</v>
      </c>
      <c r="J44" s="74"/>
      <c r="K44" s="74"/>
      <c r="L44" s="74"/>
      <c r="M44" s="74"/>
    </row>
    <row r="45" spans="1:13" ht="22.35" customHeight="1" thickBot="1">
      <c r="A45" s="84"/>
      <c r="B45" s="81"/>
      <c r="C45" s="82"/>
      <c r="F45" s="74"/>
      <c r="G45" s="76">
        <f>SUM(G43:G44)</f>
        <v>400958</v>
      </c>
      <c r="H45" s="74"/>
      <c r="I45" s="76">
        <f>SUM(I43:I44)</f>
        <v>472200</v>
      </c>
      <c r="J45" s="74"/>
      <c r="K45" s="74"/>
      <c r="L45" s="74"/>
      <c r="M45" s="74"/>
    </row>
    <row r="46" spans="1:13" ht="22.35" customHeight="1" thickTop="1">
      <c r="A46" s="48" t="s">
        <v>128</v>
      </c>
      <c r="B46" s="81"/>
      <c r="C46" s="82"/>
      <c r="D46" s="74"/>
      <c r="E46" s="74"/>
      <c r="F46" s="74"/>
      <c r="G46" s="74"/>
      <c r="H46" s="74"/>
      <c r="I46" s="74"/>
      <c r="J46" s="74"/>
      <c r="K46" s="74"/>
      <c r="L46" s="74"/>
      <c r="M46" s="74"/>
    </row>
    <row r="47" spans="1:13" ht="22.35" customHeight="1" thickBot="1">
      <c r="A47" s="84" t="s">
        <v>120</v>
      </c>
      <c r="B47" s="81"/>
      <c r="C47" s="82"/>
      <c r="D47" s="74"/>
      <c r="E47" s="74"/>
      <c r="F47" s="74"/>
      <c r="G47" s="74">
        <v>400950</v>
      </c>
      <c r="H47" s="74"/>
      <c r="I47" s="74">
        <v>472194</v>
      </c>
      <c r="J47" s="74"/>
      <c r="K47" s="86">
        <f>+K30</f>
        <v>368015</v>
      </c>
      <c r="L47" s="74"/>
      <c r="M47" s="86">
        <f>SUM(M30)</f>
        <v>443790</v>
      </c>
    </row>
    <row r="48" spans="1:13" ht="22.35" customHeight="1" thickTop="1">
      <c r="A48" s="84" t="s">
        <v>122</v>
      </c>
      <c r="B48" s="81"/>
      <c r="C48" s="82"/>
      <c r="D48" s="74"/>
      <c r="E48" s="74"/>
      <c r="F48" s="74"/>
      <c r="G48" s="75">
        <v>8</v>
      </c>
      <c r="H48" s="74"/>
      <c r="I48" s="75">
        <v>6</v>
      </c>
      <c r="J48" s="74"/>
      <c r="K48" s="87"/>
      <c r="L48" s="74"/>
      <c r="M48" s="74"/>
    </row>
    <row r="49" spans="1:13" ht="22.35" customHeight="1" thickBot="1">
      <c r="A49" s="84"/>
      <c r="B49" s="84"/>
      <c r="C49" s="88"/>
      <c r="D49" s="74"/>
      <c r="E49" s="74"/>
      <c r="F49" s="74"/>
      <c r="G49" s="86">
        <f>SUM(G47:G48)</f>
        <v>400958</v>
      </c>
      <c r="H49" s="74"/>
      <c r="I49" s="86">
        <f>SUM(I47:I48)</f>
        <v>472200</v>
      </c>
      <c r="J49" s="74"/>
      <c r="K49" s="74"/>
      <c r="L49" s="74"/>
      <c r="M49" s="74"/>
    </row>
    <row r="50" spans="1:13" ht="22.35" customHeight="1" thickTop="1">
      <c r="A50" s="11" t="s">
        <v>58</v>
      </c>
      <c r="D50" s="33">
        <v>14</v>
      </c>
      <c r="E50" s="33"/>
      <c r="F50" s="33"/>
      <c r="G50" s="33"/>
      <c r="H50" s="33"/>
      <c r="I50" s="33"/>
      <c r="J50" s="33"/>
      <c r="K50" s="33"/>
      <c r="M50" s="33"/>
    </row>
    <row r="51" spans="1:13" ht="22.35" customHeight="1" thickBot="1">
      <c r="A51" s="16" t="s">
        <v>108</v>
      </c>
      <c r="B51" s="17"/>
      <c r="C51" s="17"/>
      <c r="D51" s="17"/>
      <c r="E51" s="17"/>
      <c r="F51" s="17"/>
      <c r="G51" s="54">
        <v>7.0801345146094985E-2</v>
      </c>
      <c r="H51" s="67"/>
      <c r="I51" s="54">
        <v>0.12507439701664982</v>
      </c>
      <c r="J51" s="17"/>
      <c r="K51" s="54">
        <v>6.4985375315114099E-2</v>
      </c>
      <c r="M51" s="54">
        <v>0.11754927287594034</v>
      </c>
    </row>
    <row r="52" spans="1:13" ht="22.35" customHeight="1" thickTop="1" thickBot="1">
      <c r="A52" s="16" t="s">
        <v>110</v>
      </c>
      <c r="B52" s="17"/>
      <c r="C52" s="17"/>
      <c r="D52" s="17"/>
      <c r="E52" s="17"/>
      <c r="F52" s="17"/>
      <c r="G52" s="52">
        <v>5663028</v>
      </c>
      <c r="H52" s="13">
        <v>3775353</v>
      </c>
      <c r="I52" s="52">
        <v>3775353</v>
      </c>
      <c r="J52" s="17">
        <v>3775353</v>
      </c>
      <c r="K52" s="52">
        <v>5663028</v>
      </c>
      <c r="L52" s="40"/>
      <c r="M52" s="52">
        <v>3775353</v>
      </c>
    </row>
    <row r="53" spans="1:13" ht="22.5" customHeight="1" thickTop="1">
      <c r="A53" s="16"/>
      <c r="B53" s="17"/>
      <c r="C53" s="17"/>
      <c r="D53" s="17"/>
      <c r="E53" s="17"/>
      <c r="F53" s="17"/>
      <c r="G53" s="61"/>
      <c r="H53" s="61"/>
      <c r="I53" s="61"/>
      <c r="J53" s="17"/>
      <c r="K53" s="61"/>
      <c r="L53" s="61"/>
      <c r="M53" s="61"/>
    </row>
    <row r="54" spans="1:13" ht="22.5" customHeight="1">
      <c r="A54" s="8" t="s">
        <v>11</v>
      </c>
      <c r="G54" s="63"/>
      <c r="H54" s="63"/>
      <c r="I54" s="63"/>
      <c r="K54" s="63"/>
      <c r="M54" s="63"/>
    </row>
    <row r="55" spans="1:13" ht="22.5" customHeight="1">
      <c r="A55" s="1"/>
      <c r="B55" s="2"/>
      <c r="C55" s="2"/>
      <c r="D55" s="6"/>
      <c r="E55" s="6"/>
      <c r="F55" s="6"/>
      <c r="G55" s="6"/>
      <c r="H55" s="6"/>
      <c r="I55" s="6"/>
      <c r="J55" s="6"/>
      <c r="K55" s="2"/>
      <c r="L55" s="2"/>
      <c r="M55" s="51" t="s">
        <v>101</v>
      </c>
    </row>
    <row r="56" spans="1:13" ht="22.5" customHeight="1">
      <c r="A56" s="1" t="s">
        <v>116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22.5" customHeight="1">
      <c r="A57" s="1" t="s">
        <v>38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22.5" customHeight="1">
      <c r="A58" s="1" t="s">
        <v>181</v>
      </c>
      <c r="B58" s="2"/>
      <c r="C58" s="2"/>
      <c r="D58" s="2"/>
      <c r="E58" s="2"/>
      <c r="F58" s="2"/>
      <c r="G58" s="2"/>
      <c r="H58" s="2"/>
      <c r="I58" s="2"/>
      <c r="J58" s="2"/>
      <c r="K58" s="6"/>
      <c r="L58" s="53"/>
      <c r="M58" s="6"/>
    </row>
    <row r="59" spans="1:13" ht="22.5" customHeight="1">
      <c r="A59" s="1"/>
      <c r="B59" s="2"/>
      <c r="C59" s="2"/>
      <c r="D59" s="2"/>
      <c r="E59" s="2"/>
      <c r="F59" s="2"/>
      <c r="G59" s="2"/>
      <c r="H59" s="2"/>
      <c r="I59" s="2"/>
      <c r="J59" s="2"/>
      <c r="K59" s="6"/>
      <c r="L59" s="53"/>
      <c r="M59" s="14" t="s">
        <v>107</v>
      </c>
    </row>
    <row r="60" spans="1:13" ht="22.5" customHeight="1">
      <c r="A60" s="1"/>
      <c r="B60" s="2"/>
      <c r="C60" s="2"/>
      <c r="D60" s="2"/>
      <c r="E60" s="2"/>
      <c r="F60" s="62"/>
      <c r="G60" s="111" t="s">
        <v>112</v>
      </c>
      <c r="H60" s="111"/>
      <c r="I60" s="111"/>
      <c r="J60" s="12"/>
      <c r="K60" s="110" t="s">
        <v>113</v>
      </c>
      <c r="L60" s="110"/>
      <c r="M60" s="110"/>
    </row>
    <row r="61" spans="1:13" ht="22.5" customHeight="1">
      <c r="A61" s="1"/>
      <c r="B61" s="2"/>
      <c r="C61" s="2"/>
      <c r="D61" s="2"/>
      <c r="E61" s="2"/>
      <c r="F61" s="62"/>
      <c r="G61" s="112" t="s">
        <v>182</v>
      </c>
      <c r="H61" s="112"/>
      <c r="I61" s="112"/>
      <c r="J61" s="99"/>
      <c r="K61" s="112" t="s">
        <v>182</v>
      </c>
      <c r="L61" s="112"/>
      <c r="M61" s="112"/>
    </row>
    <row r="62" spans="1:13" ht="22.5" customHeight="1">
      <c r="A62" s="1"/>
      <c r="B62" s="2"/>
      <c r="C62" s="2"/>
      <c r="D62" s="2"/>
      <c r="E62" s="2"/>
      <c r="F62" s="62"/>
      <c r="G62" s="111" t="s">
        <v>184</v>
      </c>
      <c r="H62" s="111"/>
      <c r="I62" s="111"/>
      <c r="J62" s="99"/>
      <c r="K62" s="111" t="s">
        <v>184</v>
      </c>
      <c r="L62" s="111"/>
      <c r="M62" s="111"/>
    </row>
    <row r="63" spans="1:13" ht="22.5" customHeight="1">
      <c r="D63" s="98" t="s">
        <v>1</v>
      </c>
      <c r="E63" s="22"/>
      <c r="F63" s="49"/>
      <c r="G63" s="47">
        <v>2564</v>
      </c>
      <c r="H63" s="49"/>
      <c r="I63" s="47">
        <v>2563</v>
      </c>
      <c r="J63" s="49"/>
      <c r="K63" s="47">
        <v>2564</v>
      </c>
      <c r="L63" s="49"/>
      <c r="M63" s="47">
        <v>2563</v>
      </c>
    </row>
    <row r="64" spans="1:13" ht="22.5" customHeight="1">
      <c r="A64" s="11" t="s">
        <v>54</v>
      </c>
    </row>
    <row r="65" spans="1:16" ht="22.5" customHeight="1">
      <c r="A65" s="11" t="s">
        <v>30</v>
      </c>
      <c r="K65" s="12"/>
      <c r="L65" s="12"/>
      <c r="M65" s="12"/>
      <c r="N65" s="12"/>
      <c r="O65" s="12"/>
      <c r="P65" s="12"/>
    </row>
    <row r="66" spans="1:16" ht="22.5" customHeight="1">
      <c r="A66" s="16" t="s">
        <v>61</v>
      </c>
      <c r="B66" s="17"/>
      <c r="C66" s="17"/>
      <c r="D66" s="17"/>
      <c r="E66" s="17"/>
      <c r="F66" s="17"/>
      <c r="G66" s="36">
        <v>2573724</v>
      </c>
      <c r="H66" s="36"/>
      <c r="I66" s="36">
        <v>2595385</v>
      </c>
      <c r="J66" s="57"/>
      <c r="K66" s="36">
        <v>2573724</v>
      </c>
      <c r="L66" s="40"/>
      <c r="M66" s="36">
        <v>2595385</v>
      </c>
      <c r="N66" s="39"/>
      <c r="O66" s="12"/>
      <c r="P66" s="12"/>
    </row>
    <row r="67" spans="1:16" ht="22.5" customHeight="1">
      <c r="A67" s="16" t="s">
        <v>62</v>
      </c>
      <c r="B67" s="17"/>
      <c r="C67" s="17"/>
      <c r="D67" s="17"/>
      <c r="E67" s="17"/>
      <c r="F67" s="17"/>
      <c r="G67" s="36">
        <v>35508</v>
      </c>
      <c r="H67" s="36"/>
      <c r="I67" s="36">
        <v>36781</v>
      </c>
      <c r="J67" s="57"/>
      <c r="K67" s="36">
        <v>35508</v>
      </c>
      <c r="L67" s="40"/>
      <c r="M67" s="36">
        <v>36781</v>
      </c>
      <c r="N67" s="39"/>
      <c r="O67" s="12"/>
      <c r="P67" s="12"/>
    </row>
    <row r="68" spans="1:16" ht="22.5" customHeight="1">
      <c r="A68" s="16" t="s">
        <v>79</v>
      </c>
      <c r="B68" s="17"/>
      <c r="C68" s="17"/>
      <c r="D68" s="17"/>
      <c r="E68" s="17"/>
      <c r="F68" s="17"/>
      <c r="G68" s="36">
        <v>265035</v>
      </c>
      <c r="H68" s="36"/>
      <c r="I68" s="36">
        <v>232922</v>
      </c>
      <c r="J68" s="57"/>
      <c r="K68" s="36">
        <v>118460</v>
      </c>
      <c r="L68" s="40"/>
      <c r="M68" s="36">
        <v>122658</v>
      </c>
      <c r="N68" s="39"/>
      <c r="O68" s="12"/>
      <c r="P68" s="12"/>
    </row>
    <row r="69" spans="1:16" ht="22.5" customHeight="1">
      <c r="A69" s="16" t="s">
        <v>169</v>
      </c>
      <c r="B69" s="17"/>
      <c r="C69" s="17"/>
      <c r="D69" s="17"/>
      <c r="E69" s="17"/>
      <c r="F69" s="17"/>
      <c r="G69" s="36">
        <v>0</v>
      </c>
      <c r="H69" s="36"/>
      <c r="I69" s="36">
        <v>0</v>
      </c>
      <c r="J69" s="57"/>
      <c r="K69" s="36">
        <v>112923</v>
      </c>
      <c r="L69" s="40"/>
      <c r="M69" s="36">
        <v>113266</v>
      </c>
      <c r="N69" s="39"/>
      <c r="O69" s="12"/>
      <c r="P69" s="12"/>
    </row>
    <row r="70" spans="1:16" ht="22.5" customHeight="1">
      <c r="A70" s="16" t="s">
        <v>31</v>
      </c>
      <c r="B70" s="17"/>
      <c r="C70" s="17"/>
      <c r="D70" s="17"/>
      <c r="E70" s="17"/>
      <c r="F70" s="17"/>
      <c r="G70" s="38">
        <v>291569</v>
      </c>
      <c r="H70" s="39"/>
      <c r="I70" s="39">
        <v>327878</v>
      </c>
      <c r="J70" s="57"/>
      <c r="K70" s="38">
        <v>292150</v>
      </c>
      <c r="L70" s="40"/>
      <c r="M70" s="36">
        <v>328123</v>
      </c>
      <c r="N70" s="39"/>
      <c r="O70" s="12"/>
      <c r="P70" s="12"/>
    </row>
    <row r="71" spans="1:16" ht="22.5" customHeight="1">
      <c r="A71" s="11" t="s">
        <v>32</v>
      </c>
      <c r="G71" s="37">
        <f>SUM(G66:G70)</f>
        <v>3165836</v>
      </c>
      <c r="H71" s="39"/>
      <c r="I71" s="37">
        <f>SUM(I66:I70)</f>
        <v>3192966</v>
      </c>
      <c r="J71" s="40"/>
      <c r="K71" s="37">
        <f>SUM(K66:K70)</f>
        <v>3132765</v>
      </c>
      <c r="L71" s="41"/>
      <c r="M71" s="37">
        <f>SUM(M66:M70)</f>
        <v>3196213</v>
      </c>
      <c r="N71" s="39"/>
      <c r="O71" s="12"/>
      <c r="P71" s="12"/>
    </row>
    <row r="72" spans="1:16" ht="22.5" customHeight="1">
      <c r="A72" s="11" t="s">
        <v>33</v>
      </c>
      <c r="G72" s="36"/>
      <c r="H72" s="36"/>
      <c r="I72" s="36"/>
      <c r="J72" s="40"/>
      <c r="K72" s="36"/>
      <c r="L72" s="41"/>
      <c r="M72" s="40"/>
      <c r="N72" s="39"/>
      <c r="O72" s="12"/>
      <c r="P72" s="12"/>
    </row>
    <row r="73" spans="1:16" ht="22.5" customHeight="1">
      <c r="A73" s="16" t="s">
        <v>34</v>
      </c>
      <c r="B73" s="17"/>
      <c r="C73" s="17"/>
      <c r="D73" s="17"/>
      <c r="E73" s="17"/>
      <c r="F73" s="17"/>
      <c r="G73" s="36">
        <v>132886</v>
      </c>
      <c r="H73" s="36"/>
      <c r="I73" s="36">
        <v>135499</v>
      </c>
      <c r="J73" s="57"/>
      <c r="K73" s="36">
        <v>132886</v>
      </c>
      <c r="L73" s="40"/>
      <c r="M73" s="36">
        <v>135499</v>
      </c>
      <c r="N73" s="39"/>
      <c r="O73" s="12"/>
      <c r="P73" s="12"/>
    </row>
    <row r="74" spans="1:16" ht="22.5" customHeight="1">
      <c r="A74" s="16" t="s">
        <v>35</v>
      </c>
      <c r="B74" s="17"/>
      <c r="C74" s="17"/>
      <c r="D74" s="17"/>
      <c r="E74" s="17"/>
      <c r="F74" s="17"/>
      <c r="G74" s="36">
        <v>295984</v>
      </c>
      <c r="H74" s="36"/>
      <c r="I74" s="36">
        <v>271824</v>
      </c>
      <c r="J74" s="57"/>
      <c r="K74" s="36">
        <v>280975</v>
      </c>
      <c r="L74" s="40"/>
      <c r="M74" s="39">
        <v>262250</v>
      </c>
      <c r="N74" s="39"/>
      <c r="O74" s="12"/>
      <c r="P74" s="12"/>
    </row>
    <row r="75" spans="1:16" ht="22.5" customHeight="1">
      <c r="A75" s="16" t="s">
        <v>147</v>
      </c>
      <c r="B75" s="17"/>
      <c r="C75" s="17"/>
      <c r="D75" s="17"/>
      <c r="E75" s="17"/>
      <c r="F75" s="17"/>
      <c r="G75" s="36">
        <v>477165</v>
      </c>
      <c r="H75" s="36"/>
      <c r="I75" s="36">
        <v>242313</v>
      </c>
      <c r="J75" s="57"/>
      <c r="K75" s="36">
        <v>477165</v>
      </c>
      <c r="L75" s="36"/>
      <c r="M75" s="36">
        <v>242313</v>
      </c>
      <c r="N75" s="39"/>
      <c r="O75" s="12"/>
      <c r="P75" s="12"/>
    </row>
    <row r="76" spans="1:16" ht="22.5" customHeight="1">
      <c r="A76" s="11" t="s">
        <v>36</v>
      </c>
      <c r="D76" s="23"/>
      <c r="E76" s="23"/>
      <c r="F76" s="23"/>
      <c r="G76" s="37">
        <f>SUM(G73:G75)</f>
        <v>906035</v>
      </c>
      <c r="H76" s="39"/>
      <c r="I76" s="37">
        <f>SUM(I73:I75)</f>
        <v>649636</v>
      </c>
      <c r="J76" s="36"/>
      <c r="K76" s="37">
        <f>SUM(K73:K75)</f>
        <v>891026</v>
      </c>
      <c r="L76" s="41"/>
      <c r="M76" s="37">
        <f>SUM(M73:M75)</f>
        <v>640062</v>
      </c>
      <c r="N76" s="39"/>
      <c r="O76" s="12"/>
      <c r="P76" s="12"/>
    </row>
    <row r="77" spans="1:16" ht="22.5" customHeight="1">
      <c r="A77" s="26" t="s">
        <v>93</v>
      </c>
      <c r="D77" s="23"/>
      <c r="E77" s="23"/>
      <c r="F77" s="23"/>
      <c r="G77" s="39">
        <f>G71-G76</f>
        <v>2259801</v>
      </c>
      <c r="H77" s="39"/>
      <c r="I77" s="68">
        <f>I71-I76</f>
        <v>2543330</v>
      </c>
      <c r="J77" s="36"/>
      <c r="K77" s="39">
        <f>K71-K76</f>
        <v>2241739</v>
      </c>
      <c r="L77" s="41"/>
      <c r="M77" s="39">
        <f>M71-M76</f>
        <v>2556151</v>
      </c>
      <c r="N77" s="39"/>
      <c r="O77" s="12"/>
      <c r="P77" s="12"/>
    </row>
    <row r="78" spans="1:16" ht="22.5" customHeight="1">
      <c r="A78" s="16" t="s">
        <v>37</v>
      </c>
      <c r="B78" s="6"/>
      <c r="C78" s="6"/>
      <c r="D78" s="23"/>
      <c r="E78" s="23"/>
      <c r="F78" s="23"/>
      <c r="G78" s="38">
        <v>-687908</v>
      </c>
      <c r="H78" s="39"/>
      <c r="I78" s="38">
        <v>-809272</v>
      </c>
      <c r="J78" s="36"/>
      <c r="K78" s="38">
        <v>-687908</v>
      </c>
      <c r="L78" s="40"/>
      <c r="M78" s="38">
        <v>-809272</v>
      </c>
      <c r="N78" s="39"/>
      <c r="O78" s="12"/>
      <c r="P78" s="12"/>
    </row>
    <row r="79" spans="1:16" ht="22.5" customHeight="1">
      <c r="A79" s="26" t="s">
        <v>82</v>
      </c>
      <c r="B79" s="6"/>
      <c r="C79" s="6"/>
      <c r="D79" s="23"/>
      <c r="E79" s="23"/>
      <c r="F79" s="23"/>
      <c r="G79" s="36">
        <f>SUM(G77:G78)</f>
        <v>1571893</v>
      </c>
      <c r="H79" s="36"/>
      <c r="I79" s="36">
        <f>SUM(I77:I78)</f>
        <v>1734058</v>
      </c>
      <c r="J79" s="36"/>
      <c r="K79" s="36">
        <f>SUM(K77:K78)</f>
        <v>1553831</v>
      </c>
      <c r="L79" s="41"/>
      <c r="M79" s="36">
        <f>SUM(M77:M78)</f>
        <v>1746879</v>
      </c>
      <c r="N79" s="39"/>
      <c r="O79" s="12"/>
      <c r="P79" s="12"/>
    </row>
    <row r="80" spans="1:16" ht="22.5" customHeight="1">
      <c r="A80" s="16" t="s">
        <v>81</v>
      </c>
      <c r="B80" s="6"/>
      <c r="C80" s="6"/>
      <c r="D80" s="33">
        <v>9.1999999999999993</v>
      </c>
      <c r="E80" s="33"/>
      <c r="F80" s="33"/>
      <c r="G80" s="38">
        <v>-316446</v>
      </c>
      <c r="H80" s="39"/>
      <c r="I80" s="38">
        <v>-353704</v>
      </c>
      <c r="J80" s="56"/>
      <c r="K80" s="38">
        <v>-290216</v>
      </c>
      <c r="L80" s="40"/>
      <c r="M80" s="38">
        <v>-333638</v>
      </c>
      <c r="N80" s="39"/>
      <c r="O80" s="12"/>
      <c r="P80" s="12"/>
    </row>
    <row r="81" spans="1:16" ht="22.5" customHeight="1">
      <c r="A81" s="34" t="s">
        <v>103</v>
      </c>
      <c r="G81" s="19">
        <f>G79+G80</f>
        <v>1255447</v>
      </c>
      <c r="H81" s="13"/>
      <c r="I81" s="19">
        <f>I79+I80</f>
        <v>1380354</v>
      </c>
      <c r="J81" s="40"/>
      <c r="K81" s="19">
        <f>K79+K80</f>
        <v>1263615</v>
      </c>
      <c r="L81" s="41"/>
      <c r="M81" s="19">
        <f>M79+M80</f>
        <v>1413241</v>
      </c>
      <c r="N81" s="13"/>
      <c r="O81" s="12"/>
      <c r="P81" s="12"/>
    </row>
    <row r="82" spans="1:16" ht="22.5" customHeight="1">
      <c r="A82" s="77"/>
      <c r="B82" s="12"/>
      <c r="C82" s="12"/>
      <c r="D82" s="12"/>
      <c r="E82" s="12"/>
      <c r="F82" s="12"/>
      <c r="G82" s="13"/>
      <c r="H82" s="13"/>
      <c r="I82" s="13"/>
      <c r="J82" s="41"/>
      <c r="K82" s="13"/>
      <c r="L82" s="41"/>
      <c r="M82" s="13"/>
      <c r="N82" s="12"/>
      <c r="O82" s="12"/>
      <c r="P82" s="12"/>
    </row>
    <row r="83" spans="1:16" ht="22.5" customHeight="1">
      <c r="A83" s="48" t="s">
        <v>148</v>
      </c>
      <c r="B83" s="17"/>
      <c r="C83" s="17"/>
      <c r="D83" s="17"/>
      <c r="E83" s="17"/>
      <c r="F83" s="17"/>
      <c r="G83" s="18">
        <v>0</v>
      </c>
      <c r="H83" s="13"/>
      <c r="I83" s="18">
        <v>0</v>
      </c>
      <c r="J83" s="57"/>
      <c r="K83" s="18">
        <v>0</v>
      </c>
      <c r="L83" s="13"/>
      <c r="M83" s="18">
        <v>0</v>
      </c>
      <c r="N83" s="12"/>
      <c r="O83" s="12"/>
      <c r="P83" s="12"/>
    </row>
    <row r="84" spans="1:16" ht="22.5" customHeight="1">
      <c r="A84" s="48"/>
      <c r="B84" s="17"/>
      <c r="C84" s="17"/>
      <c r="D84" s="17"/>
      <c r="E84" s="17"/>
      <c r="F84" s="17"/>
      <c r="G84" s="13"/>
      <c r="H84" s="13"/>
      <c r="I84" s="13"/>
      <c r="J84" s="57"/>
      <c r="K84" s="13"/>
      <c r="L84" s="13"/>
      <c r="M84" s="13"/>
    </row>
    <row r="85" spans="1:16" ht="22.5" customHeight="1" thickBot="1">
      <c r="A85" s="48" t="s">
        <v>99</v>
      </c>
      <c r="B85" s="17"/>
      <c r="C85" s="17"/>
      <c r="D85" s="17"/>
      <c r="E85" s="17"/>
      <c r="F85" s="17"/>
      <c r="G85" s="35">
        <f>SUM(G81,G83)</f>
        <v>1255447</v>
      </c>
      <c r="H85" s="13"/>
      <c r="I85" s="35">
        <f>SUM(I81,I83)</f>
        <v>1380354</v>
      </c>
      <c r="J85" s="57"/>
      <c r="K85" s="35">
        <f>SUM(K81,K83)</f>
        <v>1263615</v>
      </c>
      <c r="L85" s="40"/>
      <c r="M85" s="35">
        <f>SUM(M81,M83)</f>
        <v>1413241</v>
      </c>
    </row>
    <row r="86" spans="1:16" ht="22.5" customHeight="1" thickTop="1">
      <c r="A86" s="48"/>
      <c r="B86" s="17"/>
      <c r="C86" s="17"/>
      <c r="D86" s="17"/>
      <c r="E86" s="17"/>
      <c r="F86" s="17"/>
      <c r="G86" s="13"/>
      <c r="H86" s="13"/>
      <c r="I86" s="13"/>
      <c r="J86" s="57"/>
      <c r="K86" s="13"/>
      <c r="L86" s="40"/>
      <c r="M86" s="13"/>
    </row>
    <row r="87" spans="1:16" ht="22.5" customHeight="1">
      <c r="A87" s="8" t="s">
        <v>11</v>
      </c>
      <c r="G87" s="63"/>
      <c r="H87" s="63"/>
      <c r="I87" s="63"/>
      <c r="K87" s="63"/>
      <c r="M87" s="63"/>
    </row>
    <row r="88" spans="1:16" ht="22.5" customHeight="1">
      <c r="A88" s="1"/>
      <c r="B88" s="2"/>
      <c r="C88" s="2"/>
      <c r="D88" s="6"/>
      <c r="E88" s="6"/>
      <c r="F88" s="6"/>
      <c r="G88" s="6"/>
      <c r="H88" s="6"/>
      <c r="I88" s="6"/>
      <c r="J88" s="6"/>
      <c r="K88" s="2"/>
      <c r="L88" s="2"/>
      <c r="M88" s="51" t="s">
        <v>101</v>
      </c>
    </row>
    <row r="89" spans="1:16" ht="22.5" customHeight="1">
      <c r="A89" s="1" t="s">
        <v>116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6" ht="22.5" customHeight="1">
      <c r="A90" s="1" t="s">
        <v>156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6" ht="22.5" customHeight="1">
      <c r="A91" s="1" t="s">
        <v>181</v>
      </c>
      <c r="B91" s="2"/>
      <c r="C91" s="2"/>
      <c r="D91" s="2"/>
      <c r="E91" s="2"/>
      <c r="F91" s="2"/>
      <c r="G91" s="2"/>
      <c r="H91" s="2"/>
      <c r="I91" s="2"/>
      <c r="J91" s="2"/>
      <c r="K91" s="6"/>
      <c r="L91" s="53"/>
      <c r="M91" s="6"/>
    </row>
    <row r="92" spans="1:16" ht="22.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6"/>
      <c r="L92" s="53"/>
      <c r="M92" s="14" t="s">
        <v>107</v>
      </c>
    </row>
    <row r="93" spans="1:16" ht="22.5" customHeight="1">
      <c r="A93" s="1"/>
      <c r="B93" s="2"/>
      <c r="C93" s="2"/>
      <c r="D93" s="2"/>
      <c r="E93" s="2"/>
      <c r="F93" s="62"/>
      <c r="G93" s="111" t="s">
        <v>112</v>
      </c>
      <c r="H93" s="111"/>
      <c r="I93" s="111"/>
      <c r="J93" s="12"/>
      <c r="K93" s="110" t="s">
        <v>113</v>
      </c>
      <c r="L93" s="110"/>
      <c r="M93" s="110"/>
    </row>
    <row r="94" spans="1:16" ht="22.5" customHeight="1">
      <c r="A94" s="1"/>
      <c r="B94" s="2"/>
      <c r="C94" s="2"/>
      <c r="D94" s="2"/>
      <c r="E94" s="2"/>
      <c r="F94" s="62"/>
      <c r="G94" s="112" t="s">
        <v>182</v>
      </c>
      <c r="H94" s="112"/>
      <c r="I94" s="112"/>
      <c r="J94" s="99"/>
      <c r="K94" s="112" t="s">
        <v>182</v>
      </c>
      <c r="L94" s="112"/>
      <c r="M94" s="112"/>
    </row>
    <row r="95" spans="1:16" ht="22.5" customHeight="1">
      <c r="A95" s="1"/>
      <c r="B95" s="2"/>
      <c r="C95" s="2"/>
      <c r="D95" s="2"/>
      <c r="E95" s="2"/>
      <c r="F95" s="62"/>
      <c r="G95" s="111" t="s">
        <v>184</v>
      </c>
      <c r="H95" s="111"/>
      <c r="I95" s="111"/>
      <c r="J95" s="99"/>
      <c r="K95" s="111" t="s">
        <v>184</v>
      </c>
      <c r="L95" s="111"/>
      <c r="M95" s="111"/>
    </row>
    <row r="96" spans="1:16" ht="22.5" customHeight="1">
      <c r="D96" s="98" t="s">
        <v>1</v>
      </c>
      <c r="E96" s="22"/>
      <c r="F96" s="49"/>
      <c r="G96" s="47">
        <v>2564</v>
      </c>
      <c r="H96" s="49"/>
      <c r="I96" s="47">
        <v>2563</v>
      </c>
      <c r="J96" s="49"/>
      <c r="K96" s="47">
        <v>2564</v>
      </c>
      <c r="L96" s="49"/>
      <c r="M96" s="47">
        <v>2563</v>
      </c>
    </row>
    <row r="97" spans="1:13" ht="22.5" customHeight="1">
      <c r="A97" s="48" t="s">
        <v>121</v>
      </c>
      <c r="B97" s="81"/>
      <c r="C97" s="82"/>
      <c r="F97" s="83"/>
      <c r="G97" s="73"/>
      <c r="H97" s="73"/>
      <c r="I97" s="73"/>
      <c r="J97" s="73"/>
      <c r="K97" s="73"/>
      <c r="L97" s="84"/>
      <c r="M97" s="73"/>
    </row>
    <row r="98" spans="1:13" ht="22.5" customHeight="1" thickBot="1">
      <c r="A98" s="84" t="s">
        <v>120</v>
      </c>
      <c r="B98" s="81"/>
      <c r="C98" s="82"/>
      <c r="F98" s="85"/>
      <c r="G98" s="74">
        <v>1255439</v>
      </c>
      <c r="H98" s="74"/>
      <c r="I98" s="74">
        <v>1380348</v>
      </c>
      <c r="J98" s="74"/>
      <c r="K98" s="86">
        <f>SUM(K85)</f>
        <v>1263615</v>
      </c>
      <c r="L98" s="40"/>
      <c r="M98" s="86">
        <f>SUM(M81)</f>
        <v>1413241</v>
      </c>
    </row>
    <row r="99" spans="1:13" ht="22.5" customHeight="1" thickTop="1">
      <c r="A99" s="84" t="s">
        <v>122</v>
      </c>
      <c r="B99" s="81"/>
      <c r="C99" s="82"/>
      <c r="F99" s="74"/>
      <c r="G99" s="75">
        <v>8</v>
      </c>
      <c r="H99" s="74"/>
      <c r="I99" s="75">
        <v>6</v>
      </c>
      <c r="J99" s="74"/>
      <c r="K99" s="74"/>
      <c r="L99" s="74"/>
      <c r="M99" s="74"/>
    </row>
    <row r="100" spans="1:13" ht="22.5" customHeight="1" thickBot="1">
      <c r="A100" s="84"/>
      <c r="B100" s="81"/>
      <c r="C100" s="82"/>
      <c r="F100" s="74"/>
      <c r="G100" s="76">
        <f>SUM(G98:G99)</f>
        <v>1255447</v>
      </c>
      <c r="H100" s="74"/>
      <c r="I100" s="76">
        <f>SUM(I98:I99)</f>
        <v>1380354</v>
      </c>
      <c r="J100" s="74"/>
      <c r="K100" s="74"/>
      <c r="L100" s="74"/>
      <c r="M100" s="74"/>
    </row>
    <row r="101" spans="1:13" ht="22.5" customHeight="1" thickTop="1">
      <c r="A101" s="48" t="s">
        <v>128</v>
      </c>
      <c r="B101" s="81"/>
      <c r="C101" s="82"/>
      <c r="D101" s="74"/>
      <c r="E101" s="74"/>
      <c r="F101" s="74"/>
      <c r="G101" s="74"/>
      <c r="H101" s="74"/>
      <c r="I101" s="74"/>
      <c r="J101" s="74"/>
      <c r="K101" s="74"/>
      <c r="L101" s="74"/>
      <c r="M101" s="74"/>
    </row>
    <row r="102" spans="1:13" ht="22.5" customHeight="1" thickBot="1">
      <c r="A102" s="84" t="s">
        <v>120</v>
      </c>
      <c r="B102" s="81"/>
      <c r="C102" s="82"/>
      <c r="D102" s="74"/>
      <c r="E102" s="74"/>
      <c r="F102" s="74"/>
      <c r="G102" s="74">
        <v>1255439</v>
      </c>
      <c r="H102" s="74"/>
      <c r="I102" s="74">
        <v>1380348</v>
      </c>
      <c r="J102" s="74"/>
      <c r="K102" s="86">
        <f>+K85</f>
        <v>1263615</v>
      </c>
      <c r="L102" s="74"/>
      <c r="M102" s="86">
        <f>SUM(M85)</f>
        <v>1413241</v>
      </c>
    </row>
    <row r="103" spans="1:13" ht="22.5" customHeight="1" thickTop="1">
      <c r="A103" s="84" t="s">
        <v>122</v>
      </c>
      <c r="B103" s="81"/>
      <c r="C103" s="82"/>
      <c r="D103" s="74"/>
      <c r="E103" s="74"/>
      <c r="F103" s="74"/>
      <c r="G103" s="75">
        <v>8</v>
      </c>
      <c r="H103" s="74"/>
      <c r="I103" s="75">
        <v>6</v>
      </c>
      <c r="J103" s="74"/>
      <c r="K103" s="87"/>
      <c r="L103" s="74"/>
      <c r="M103" s="74"/>
    </row>
    <row r="104" spans="1:13" ht="22.5" customHeight="1" thickBot="1">
      <c r="A104" s="84"/>
      <c r="B104" s="84"/>
      <c r="C104" s="88"/>
      <c r="D104" s="74"/>
      <c r="E104" s="74"/>
      <c r="F104" s="74"/>
      <c r="G104" s="86">
        <f>SUM(G102:G103)</f>
        <v>1255447</v>
      </c>
      <c r="H104" s="74"/>
      <c r="I104" s="86">
        <f>SUM(I102:I103)</f>
        <v>1380354</v>
      </c>
      <c r="J104" s="74"/>
      <c r="K104" s="74"/>
      <c r="L104" s="74"/>
      <c r="M104" s="74"/>
    </row>
    <row r="105" spans="1:13" ht="22.5" customHeight="1" thickTop="1">
      <c r="A105" s="11" t="s">
        <v>58</v>
      </c>
      <c r="D105" s="33">
        <v>14</v>
      </c>
      <c r="E105" s="33"/>
      <c r="F105" s="33"/>
      <c r="G105" s="33"/>
      <c r="H105" s="33"/>
      <c r="I105" s="33"/>
      <c r="J105" s="33"/>
      <c r="K105" s="33"/>
      <c r="M105" s="33"/>
    </row>
    <row r="106" spans="1:13" ht="22.5" customHeight="1" thickBot="1">
      <c r="A106" s="16" t="s">
        <v>108</v>
      </c>
      <c r="B106" s="17"/>
      <c r="C106" s="17"/>
      <c r="D106" s="17"/>
      <c r="E106" s="17"/>
      <c r="F106" s="17"/>
      <c r="G106" s="54">
        <v>0.22169023356409329</v>
      </c>
      <c r="H106" s="67"/>
      <c r="I106" s="54">
        <v>0.36562249940601582</v>
      </c>
      <c r="J106" s="17"/>
      <c r="K106" s="54">
        <v>0.22313416073521092</v>
      </c>
      <c r="M106" s="54">
        <v>0.37433347292292934</v>
      </c>
    </row>
    <row r="107" spans="1:13" ht="22.5" customHeight="1" thickTop="1" thickBot="1">
      <c r="A107" s="16" t="s">
        <v>110</v>
      </c>
      <c r="B107" s="17"/>
      <c r="C107" s="17"/>
      <c r="D107" s="17"/>
      <c r="E107" s="17"/>
      <c r="F107" s="17"/>
      <c r="G107" s="52">
        <v>5663028</v>
      </c>
      <c r="H107" s="13">
        <v>3775353</v>
      </c>
      <c r="I107" s="52">
        <v>3775353</v>
      </c>
      <c r="J107" s="17">
        <v>3775353</v>
      </c>
      <c r="K107" s="52">
        <v>5663028</v>
      </c>
      <c r="L107" s="40"/>
      <c r="M107" s="52">
        <v>3775353</v>
      </c>
    </row>
    <row r="108" spans="1:13" ht="22.5" customHeight="1" thickTop="1">
      <c r="A108" s="16"/>
      <c r="B108" s="17"/>
      <c r="C108" s="17"/>
      <c r="D108" s="17"/>
      <c r="E108" s="17"/>
      <c r="F108" s="17"/>
      <c r="G108" s="61"/>
      <c r="H108" s="32"/>
      <c r="I108" s="61"/>
      <c r="J108" s="17"/>
      <c r="K108" s="61"/>
      <c r="L108" s="61"/>
      <c r="M108" s="61"/>
    </row>
    <row r="109" spans="1:13" ht="22.5" customHeight="1">
      <c r="A109" s="8" t="s">
        <v>11</v>
      </c>
      <c r="G109" s="63"/>
      <c r="H109" s="63"/>
      <c r="I109" s="63"/>
      <c r="K109" s="63"/>
      <c r="M109" s="63"/>
    </row>
  </sheetData>
  <mergeCells count="24">
    <mergeCell ref="G93:I93"/>
    <mergeCell ref="K93:M93"/>
    <mergeCell ref="G94:I94"/>
    <mergeCell ref="K94:M94"/>
    <mergeCell ref="G95:I95"/>
    <mergeCell ref="K95:M95"/>
    <mergeCell ref="G60:I60"/>
    <mergeCell ref="K60:M60"/>
    <mergeCell ref="G61:I61"/>
    <mergeCell ref="K61:M61"/>
    <mergeCell ref="G62:I62"/>
    <mergeCell ref="K62:M62"/>
    <mergeCell ref="K6:M6"/>
    <mergeCell ref="K8:M8"/>
    <mergeCell ref="K7:M7"/>
    <mergeCell ref="G7:I7"/>
    <mergeCell ref="G8:I8"/>
    <mergeCell ref="G6:I6"/>
    <mergeCell ref="G38:I38"/>
    <mergeCell ref="K38:M38"/>
    <mergeCell ref="G39:I39"/>
    <mergeCell ref="K39:M39"/>
    <mergeCell ref="G40:I40"/>
    <mergeCell ref="K40:M40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3" manualBreakCount="3">
    <brk id="32" max="12" man="1"/>
    <brk id="54" max="12" man="1"/>
    <brk id="8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showGridLines="0" view="pageBreakPreview" topLeftCell="A16" zoomScale="70" zoomScaleNormal="70" zoomScaleSheetLayoutView="70" workbookViewId="0">
      <selection activeCell="G26" sqref="G26"/>
    </sheetView>
  </sheetViews>
  <sheetFormatPr defaultColWidth="9.140625" defaultRowHeight="24" customHeight="1"/>
  <cols>
    <col min="1" max="1" width="38.140625" style="7" customWidth="1"/>
    <col min="2" max="2" width="7.5703125" style="7" customWidth="1"/>
    <col min="3" max="3" width="17.28515625" style="7" customWidth="1"/>
    <col min="4" max="4" width="1.28515625" style="7" customWidth="1"/>
    <col min="5" max="5" width="17.28515625" style="7" customWidth="1"/>
    <col min="6" max="6" width="1.28515625" style="7" customWidth="1"/>
    <col min="7" max="7" width="17.28515625" style="7" customWidth="1"/>
    <col min="8" max="8" width="1.28515625" style="7" customWidth="1"/>
    <col min="9" max="9" width="17.28515625" style="7" customWidth="1"/>
    <col min="10" max="10" width="1.28515625" style="7" customWidth="1"/>
    <col min="11" max="11" width="17.28515625" style="7" customWidth="1"/>
    <col min="12" max="12" width="1.5703125" style="7" customWidth="1"/>
    <col min="13" max="13" width="17.28515625" style="7" customWidth="1"/>
    <col min="14" max="14" width="1.7109375" style="7" customWidth="1"/>
    <col min="15" max="15" width="17.28515625" style="7" customWidth="1"/>
    <col min="16" max="16" width="10.28515625" style="7" bestFit="1" customWidth="1"/>
    <col min="17" max="16384" width="9.140625" style="7"/>
  </cols>
  <sheetData>
    <row r="1" spans="1:16" ht="24" customHeight="1">
      <c r="A1" s="113" t="s">
        <v>101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16" ht="24" customHeight="1">
      <c r="A2" s="1" t="s">
        <v>116</v>
      </c>
      <c r="B2" s="1"/>
      <c r="C2" s="28"/>
      <c r="D2" s="28"/>
      <c r="E2" s="28"/>
      <c r="F2" s="28"/>
      <c r="G2" s="28"/>
      <c r="H2" s="28"/>
      <c r="I2" s="28"/>
    </row>
    <row r="3" spans="1:16" ht="24" customHeight="1">
      <c r="A3" s="28" t="s">
        <v>65</v>
      </c>
      <c r="B3" s="28"/>
      <c r="C3" s="28"/>
      <c r="D3" s="28"/>
      <c r="E3" s="28"/>
      <c r="F3" s="28"/>
      <c r="G3" s="28"/>
      <c r="H3" s="28"/>
      <c r="I3" s="28"/>
    </row>
    <row r="4" spans="1:16" ht="24" customHeight="1">
      <c r="A4" s="1" t="s">
        <v>181</v>
      </c>
      <c r="B4" s="1"/>
      <c r="C4" s="28"/>
      <c r="D4" s="28"/>
      <c r="E4" s="28"/>
      <c r="F4" s="28"/>
      <c r="G4" s="28"/>
      <c r="H4" s="28"/>
      <c r="I4" s="28"/>
    </row>
    <row r="5" spans="1:16" ht="24" customHeight="1"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 t="s">
        <v>102</v>
      </c>
    </row>
    <row r="6" spans="1:16" ht="24" customHeight="1">
      <c r="C6" s="114" t="s">
        <v>112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6" s="23" customFormat="1" ht="24" customHeight="1">
      <c r="C7" s="22" t="s">
        <v>104</v>
      </c>
      <c r="G7" s="110" t="s">
        <v>24</v>
      </c>
      <c r="H7" s="110"/>
      <c r="I7" s="110"/>
      <c r="J7" s="110"/>
      <c r="K7" s="22"/>
      <c r="L7" s="22"/>
      <c r="M7" s="22" t="s">
        <v>124</v>
      </c>
      <c r="N7" s="22"/>
    </row>
    <row r="8" spans="1:16" s="23" customFormat="1" ht="24" customHeight="1">
      <c r="C8" s="23" t="s">
        <v>140</v>
      </c>
      <c r="E8" s="23" t="s">
        <v>51</v>
      </c>
      <c r="G8" s="23" t="s">
        <v>133</v>
      </c>
      <c r="H8" s="22"/>
      <c r="I8" s="22"/>
      <c r="J8" s="22"/>
      <c r="K8" s="23" t="s">
        <v>27</v>
      </c>
      <c r="M8" s="23" t="s">
        <v>125</v>
      </c>
      <c r="O8" s="23" t="s">
        <v>50</v>
      </c>
    </row>
    <row r="9" spans="1:16" s="23" customFormat="1" ht="24" customHeight="1">
      <c r="C9" s="90" t="s">
        <v>141</v>
      </c>
      <c r="E9" s="90" t="s">
        <v>52</v>
      </c>
      <c r="F9" s="22"/>
      <c r="G9" s="91" t="s">
        <v>111</v>
      </c>
      <c r="H9" s="22"/>
      <c r="I9" s="90" t="s">
        <v>53</v>
      </c>
      <c r="K9" s="90" t="s">
        <v>123</v>
      </c>
      <c r="L9" s="22"/>
      <c r="M9" s="90" t="s">
        <v>126</v>
      </c>
      <c r="N9" s="22"/>
      <c r="O9" s="90" t="s">
        <v>21</v>
      </c>
    </row>
    <row r="10" spans="1:16" s="23" customFormat="1" ht="24" customHeight="1">
      <c r="A10" s="11" t="s">
        <v>142</v>
      </c>
      <c r="B10" s="11"/>
      <c r="C10" s="36">
        <v>3775353</v>
      </c>
      <c r="D10" s="36"/>
      <c r="E10" s="36">
        <v>319888</v>
      </c>
      <c r="F10" s="36"/>
      <c r="G10" s="36">
        <v>378000</v>
      </c>
      <c r="H10" s="36"/>
      <c r="I10" s="36">
        <v>3197777</v>
      </c>
      <c r="J10" s="36">
        <v>0</v>
      </c>
      <c r="K10" s="36">
        <f>SUM(C10:I10)</f>
        <v>7671018</v>
      </c>
      <c r="L10" s="36">
        <v>0</v>
      </c>
      <c r="M10" s="36">
        <v>9</v>
      </c>
      <c r="N10" s="36">
        <v>0</v>
      </c>
      <c r="O10" s="36">
        <f t="shared" ref="O10:O15" si="0">SUM(K10:M10)</f>
        <v>7671027</v>
      </c>
    </row>
    <row r="11" spans="1:16" ht="24" customHeight="1">
      <c r="A11" s="89" t="s">
        <v>103</v>
      </c>
      <c r="B11" s="11"/>
      <c r="C11" s="59">
        <v>0</v>
      </c>
      <c r="D11" s="36"/>
      <c r="E11" s="59">
        <v>0</v>
      </c>
      <c r="F11" s="36"/>
      <c r="G11" s="59">
        <v>0</v>
      </c>
      <c r="H11" s="36"/>
      <c r="I11" s="59">
        <v>1380348</v>
      </c>
      <c r="J11" s="36"/>
      <c r="K11" s="59">
        <f>SUM(C11:I11)</f>
        <v>1380348</v>
      </c>
      <c r="L11" s="36"/>
      <c r="M11" s="59">
        <v>6</v>
      </c>
      <c r="N11" s="36"/>
      <c r="O11" s="59">
        <f t="shared" si="0"/>
        <v>1380354</v>
      </c>
    </row>
    <row r="12" spans="1:16" s="23" customFormat="1" ht="24" customHeight="1">
      <c r="A12" s="89" t="s">
        <v>148</v>
      </c>
      <c r="B12" s="8"/>
      <c r="C12" s="60">
        <v>0</v>
      </c>
      <c r="D12" s="40"/>
      <c r="E12" s="60">
        <v>0</v>
      </c>
      <c r="F12" s="40"/>
      <c r="G12" s="60">
        <v>0</v>
      </c>
      <c r="H12" s="40"/>
      <c r="I12" s="60">
        <v>0</v>
      </c>
      <c r="J12" s="41"/>
      <c r="K12" s="60">
        <v>0</v>
      </c>
      <c r="L12" s="41"/>
      <c r="M12" s="60">
        <v>0</v>
      </c>
      <c r="N12" s="41"/>
      <c r="O12" s="60">
        <f t="shared" si="0"/>
        <v>0</v>
      </c>
      <c r="P12" s="40"/>
    </row>
    <row r="13" spans="1:16" ht="24" customHeight="1">
      <c r="A13" s="89" t="s">
        <v>99</v>
      </c>
      <c r="B13" s="8"/>
      <c r="C13" s="40">
        <f>SUM(C11:C12)</f>
        <v>0</v>
      </c>
      <c r="D13" s="40"/>
      <c r="E13" s="40">
        <f>SUM(E11:E12)</f>
        <v>0</v>
      </c>
      <c r="F13" s="40"/>
      <c r="G13" s="40">
        <f>SUM(G11:G12)</f>
        <v>0</v>
      </c>
      <c r="H13" s="40"/>
      <c r="I13" s="40">
        <f>SUM(I11:I12)</f>
        <v>1380348</v>
      </c>
      <c r="J13" s="40" t="e">
        <f>SUM(#REF!)</f>
        <v>#REF!</v>
      </c>
      <c r="K13" s="40">
        <f>SUM(K11:K12)</f>
        <v>1380348</v>
      </c>
      <c r="L13" s="40"/>
      <c r="M13" s="40">
        <f>SUM(M11:M12)</f>
        <v>6</v>
      </c>
      <c r="N13" s="40"/>
      <c r="O13" s="40">
        <f t="shared" si="0"/>
        <v>1380354</v>
      </c>
    </row>
    <row r="14" spans="1:16" ht="24" customHeight="1">
      <c r="A14" s="89" t="s">
        <v>168</v>
      </c>
      <c r="B14" s="8"/>
      <c r="C14" s="40">
        <v>0</v>
      </c>
      <c r="D14" s="40"/>
      <c r="E14" s="40">
        <v>0</v>
      </c>
      <c r="F14" s="40"/>
      <c r="G14" s="40">
        <v>0</v>
      </c>
      <c r="H14" s="40"/>
      <c r="I14" s="40">
        <v>0</v>
      </c>
      <c r="J14" s="40"/>
      <c r="K14" s="40">
        <v>0</v>
      </c>
      <c r="L14" s="40"/>
      <c r="M14" s="40">
        <v>-9</v>
      </c>
      <c r="N14" s="40"/>
      <c r="O14" s="40">
        <f t="shared" si="0"/>
        <v>-9</v>
      </c>
    </row>
    <row r="15" spans="1:16" ht="24" customHeight="1">
      <c r="A15" s="89" t="s">
        <v>166</v>
      </c>
      <c r="B15" s="8"/>
      <c r="C15" s="40">
        <v>0</v>
      </c>
      <c r="D15" s="40"/>
      <c r="E15" s="40">
        <v>0</v>
      </c>
      <c r="F15" s="40"/>
      <c r="G15" s="40">
        <v>0</v>
      </c>
      <c r="H15" s="40"/>
      <c r="I15" s="40">
        <v>-604056</v>
      </c>
      <c r="J15" s="40"/>
      <c r="K15" s="40">
        <f>SUM(C15:I15)</f>
        <v>-604056</v>
      </c>
      <c r="L15" s="41"/>
      <c r="M15" s="40">
        <v>0</v>
      </c>
      <c r="N15" s="40"/>
      <c r="O15" s="40">
        <f t="shared" si="0"/>
        <v>-604056</v>
      </c>
    </row>
    <row r="16" spans="1:16" ht="24" customHeight="1" thickBot="1">
      <c r="A16" s="92" t="s">
        <v>183</v>
      </c>
      <c r="B16" s="11"/>
      <c r="C16" s="69">
        <f>SUM(C10,C13:C15)</f>
        <v>3775353</v>
      </c>
      <c r="D16" s="39"/>
      <c r="E16" s="69">
        <f>SUM(E10,E13:E15)</f>
        <v>319888</v>
      </c>
      <c r="F16" s="39"/>
      <c r="G16" s="69">
        <f>SUM(G10,G13:G15)</f>
        <v>378000</v>
      </c>
      <c r="H16" s="39"/>
      <c r="I16" s="69">
        <f>SUM(I10,I13:I15)</f>
        <v>3974069</v>
      </c>
      <c r="J16" s="36"/>
      <c r="K16" s="69">
        <f>SUM(K10,K13:K15)</f>
        <v>8447310</v>
      </c>
      <c r="L16" s="39"/>
      <c r="M16" s="69">
        <f>SUM(M10,M13:M15)</f>
        <v>6</v>
      </c>
      <c r="N16" s="36"/>
      <c r="O16" s="69">
        <f>SUM(O10,O13:O15)</f>
        <v>8447316</v>
      </c>
    </row>
    <row r="17" spans="1:16" ht="23.25" customHeight="1" thickTop="1">
      <c r="A17" s="11"/>
      <c r="B17" s="11"/>
      <c r="C17" s="39"/>
      <c r="D17" s="39"/>
      <c r="E17" s="39"/>
      <c r="F17" s="39"/>
      <c r="G17" s="39"/>
      <c r="H17" s="39"/>
      <c r="I17" s="39"/>
      <c r="J17" s="36"/>
      <c r="K17" s="39"/>
      <c r="L17" s="39"/>
      <c r="M17" s="39"/>
      <c r="N17" s="36"/>
      <c r="O17" s="39"/>
    </row>
    <row r="18" spans="1:16" s="23" customFormat="1" ht="24" customHeight="1">
      <c r="A18" s="11" t="s">
        <v>160</v>
      </c>
      <c r="B18" s="11"/>
      <c r="C18" s="96">
        <v>5663028</v>
      </c>
      <c r="D18" s="36"/>
      <c r="E18" s="36">
        <v>319888</v>
      </c>
      <c r="F18" s="36"/>
      <c r="G18" s="36">
        <v>471500</v>
      </c>
      <c r="H18" s="36"/>
      <c r="I18" s="36">
        <v>4364263</v>
      </c>
      <c r="J18" s="36"/>
      <c r="K18" s="36">
        <v>10818679</v>
      </c>
      <c r="L18" s="36"/>
      <c r="M18" s="36">
        <v>9</v>
      </c>
      <c r="N18" s="36">
        <v>0</v>
      </c>
      <c r="O18" s="36">
        <v>10818688</v>
      </c>
    </row>
    <row r="19" spans="1:16" ht="24" customHeight="1">
      <c r="A19" s="8" t="s">
        <v>103</v>
      </c>
      <c r="B19" s="11"/>
      <c r="C19" s="97">
        <v>0</v>
      </c>
      <c r="D19" s="36"/>
      <c r="E19" s="59">
        <v>0</v>
      </c>
      <c r="F19" s="36"/>
      <c r="G19" s="59">
        <v>0</v>
      </c>
      <c r="H19" s="36"/>
      <c r="I19" s="59">
        <v>1255439</v>
      </c>
      <c r="J19" s="36"/>
      <c r="K19" s="59">
        <f>SUM(C19:I19)</f>
        <v>1255439</v>
      </c>
      <c r="L19" s="36"/>
      <c r="M19" s="59">
        <v>8</v>
      </c>
      <c r="N19" s="36"/>
      <c r="O19" s="59">
        <f>SUM(K19:M19)</f>
        <v>1255447</v>
      </c>
    </row>
    <row r="20" spans="1:16" s="23" customFormat="1" ht="24" customHeight="1">
      <c r="A20" s="8" t="s">
        <v>148</v>
      </c>
      <c r="B20" s="8"/>
      <c r="C20" s="60">
        <v>0</v>
      </c>
      <c r="D20" s="40"/>
      <c r="E20" s="60">
        <v>0</v>
      </c>
      <c r="F20" s="40"/>
      <c r="G20" s="60">
        <v>0</v>
      </c>
      <c r="H20" s="40"/>
      <c r="I20" s="60">
        <v>0</v>
      </c>
      <c r="J20" s="41"/>
      <c r="K20" s="64">
        <f>SUM(C20:I20)</f>
        <v>0</v>
      </c>
      <c r="L20" s="41"/>
      <c r="M20" s="60">
        <v>0</v>
      </c>
      <c r="N20" s="41"/>
      <c r="O20" s="64">
        <f>SUM(K20:M20)</f>
        <v>0</v>
      </c>
      <c r="P20" s="40"/>
    </row>
    <row r="21" spans="1:16" ht="24" customHeight="1">
      <c r="A21" s="8" t="s">
        <v>99</v>
      </c>
      <c r="B21" s="8"/>
      <c r="C21" s="41">
        <f>SUM(C19:C20)</f>
        <v>0</v>
      </c>
      <c r="D21" s="40"/>
      <c r="E21" s="95">
        <f>SUM(E19:E20)</f>
        <v>0</v>
      </c>
      <c r="F21" s="40"/>
      <c r="G21" s="95">
        <f>SUM(G19:G20)</f>
        <v>0</v>
      </c>
      <c r="H21" s="40"/>
      <c r="I21" s="95">
        <f>SUM(I19:I20)</f>
        <v>1255439</v>
      </c>
      <c r="J21" s="40" t="e">
        <f>SUM(#REF!)</f>
        <v>#REF!</v>
      </c>
      <c r="K21" s="95">
        <f>SUM(K19:K20)</f>
        <v>1255439</v>
      </c>
      <c r="L21" s="40"/>
      <c r="M21" s="95">
        <f>SUM(M19:M20)</f>
        <v>8</v>
      </c>
      <c r="N21" s="40"/>
      <c r="O21" s="95">
        <f>SUM(K21:M21)</f>
        <v>1255447</v>
      </c>
    </row>
    <row r="22" spans="1:16" ht="24" customHeight="1">
      <c r="A22" s="89" t="s">
        <v>168</v>
      </c>
      <c r="B22" s="8"/>
      <c r="C22" s="41">
        <v>0</v>
      </c>
      <c r="D22" s="41"/>
      <c r="E22" s="41">
        <v>0</v>
      </c>
      <c r="F22" s="41"/>
      <c r="G22" s="41">
        <v>0</v>
      </c>
      <c r="H22" s="41"/>
      <c r="I22" s="41">
        <v>0</v>
      </c>
      <c r="J22" s="41"/>
      <c r="K22" s="41">
        <f>SUM(C22:I22)</f>
        <v>0</v>
      </c>
      <c r="L22" s="41"/>
      <c r="M22" s="41">
        <v>-9</v>
      </c>
      <c r="N22" s="41"/>
      <c r="O22" s="41">
        <f>SUM(K22:M22)</f>
        <v>-9</v>
      </c>
    </row>
    <row r="23" spans="1:16" ht="24" customHeight="1">
      <c r="A23" s="89" t="s">
        <v>166</v>
      </c>
      <c r="B23" s="8"/>
      <c r="C23" s="65">
        <v>0</v>
      </c>
      <c r="D23" s="40"/>
      <c r="E23" s="65">
        <v>0</v>
      </c>
      <c r="F23" s="40"/>
      <c r="G23" s="65">
        <v>0</v>
      </c>
      <c r="H23" s="40"/>
      <c r="I23" s="65">
        <v>-962708</v>
      </c>
      <c r="J23" s="40"/>
      <c r="K23" s="65">
        <f>SUM(C23:I23)</f>
        <v>-962708</v>
      </c>
      <c r="L23" s="41"/>
      <c r="M23" s="65">
        <v>0</v>
      </c>
      <c r="N23" s="40"/>
      <c r="O23" s="65">
        <f>SUM(K23:M23)</f>
        <v>-962708</v>
      </c>
    </row>
    <row r="24" spans="1:16" ht="24" customHeight="1" thickBot="1">
      <c r="A24" s="11" t="s">
        <v>180</v>
      </c>
      <c r="B24" s="11"/>
      <c r="C24" s="44">
        <f>SUM(C18,C21:C23)</f>
        <v>5663028</v>
      </c>
      <c r="D24" s="39"/>
      <c r="E24" s="44">
        <f>SUM(E18,E21:E23)</f>
        <v>319888</v>
      </c>
      <c r="F24" s="39"/>
      <c r="G24" s="44">
        <f>SUM(G18,G21:G23)</f>
        <v>471500</v>
      </c>
      <c r="H24" s="39"/>
      <c r="I24" s="44">
        <f>SUM(I18,I21:I23)</f>
        <v>4656994</v>
      </c>
      <c r="J24" s="36"/>
      <c r="K24" s="44">
        <f>SUM(K18,K21:K23)</f>
        <v>11111410</v>
      </c>
      <c r="L24" s="36"/>
      <c r="M24" s="44">
        <f>SUM(M18,M21:M23)</f>
        <v>8</v>
      </c>
      <c r="N24" s="36"/>
      <c r="O24" s="44">
        <f>SUM(O18,O21:O23)</f>
        <v>11111418</v>
      </c>
    </row>
    <row r="25" spans="1:16" ht="24" customHeight="1" thickTop="1">
      <c r="A25" s="11"/>
      <c r="B25" s="11"/>
      <c r="C25" s="39">
        <f>SUM(C24-BS!F90)</f>
        <v>0</v>
      </c>
      <c r="D25" s="39"/>
      <c r="E25" s="39">
        <f>SUM(E24-BS!J91)</f>
        <v>0</v>
      </c>
      <c r="F25" s="39"/>
      <c r="G25" s="39">
        <f>SUM(G24-BS!F93)</f>
        <v>0</v>
      </c>
      <c r="H25" s="39"/>
      <c r="I25" s="39">
        <f>SUM(I24-BS!F94)</f>
        <v>0</v>
      </c>
      <c r="J25" s="39">
        <f>SUM(J24-BS!G94)</f>
        <v>0</v>
      </c>
      <c r="K25" s="39">
        <f>SUM(K24-BS!F95)</f>
        <v>0</v>
      </c>
      <c r="L25" s="36"/>
      <c r="M25" s="70"/>
      <c r="N25" s="36"/>
      <c r="O25" s="39">
        <f>SUM(O24-BS!F97)</f>
        <v>0</v>
      </c>
    </row>
    <row r="26" spans="1:16" ht="24" customHeight="1">
      <c r="A26" s="8" t="s">
        <v>11</v>
      </c>
      <c r="B26" s="8"/>
      <c r="C26" s="22"/>
      <c r="D26" s="22"/>
      <c r="E26" s="22"/>
      <c r="F26" s="22"/>
      <c r="G26" s="22"/>
      <c r="H26" s="22"/>
      <c r="I26" s="22"/>
      <c r="J26" s="23"/>
      <c r="K26" s="23"/>
      <c r="L26" s="23"/>
      <c r="M26" s="23"/>
      <c r="N26" s="23"/>
      <c r="O26" s="72"/>
    </row>
  </sheetData>
  <mergeCells count="3">
    <mergeCell ref="A1:O1"/>
    <mergeCell ref="C6:O6"/>
    <mergeCell ref="G7:J7"/>
  </mergeCells>
  <printOptions horizontalCentered="1"/>
  <pageMargins left="0.511811023622047" right="0.511811023622047" top="0.86614173228346503" bottom="0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4"/>
  <sheetViews>
    <sheetView showGridLines="0" view="pageBreakPreview" topLeftCell="A16" zoomScale="70" zoomScaleNormal="70" zoomScaleSheetLayoutView="70" workbookViewId="0">
      <selection activeCell="A22" sqref="A22"/>
    </sheetView>
  </sheetViews>
  <sheetFormatPr defaultColWidth="9.140625" defaultRowHeight="24" customHeight="1"/>
  <cols>
    <col min="1" max="1" width="58.140625" style="7" customWidth="1"/>
    <col min="2" max="2" width="9.5703125" style="7" customWidth="1"/>
    <col min="3" max="3" width="18" style="7" customWidth="1"/>
    <col min="4" max="4" width="1.28515625" style="7" customWidth="1"/>
    <col min="5" max="5" width="18" style="7" customWidth="1"/>
    <col min="6" max="6" width="1.28515625" style="7" customWidth="1"/>
    <col min="7" max="7" width="18" style="7" customWidth="1"/>
    <col min="8" max="8" width="1.28515625" style="7" customWidth="1"/>
    <col min="9" max="9" width="18" style="7" customWidth="1"/>
    <col min="10" max="10" width="1.28515625" style="7" customWidth="1"/>
    <col min="11" max="11" width="18" style="7" customWidth="1"/>
    <col min="12" max="12" width="9.140625" style="7"/>
    <col min="13" max="13" width="10.28515625" style="7" bestFit="1" customWidth="1"/>
    <col min="14" max="16384" width="9.140625" style="7"/>
  </cols>
  <sheetData>
    <row r="1" spans="1:12" ht="24" customHeight="1">
      <c r="A1" s="113" t="s">
        <v>101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2" ht="24" customHeight="1">
      <c r="A2" s="1" t="s">
        <v>116</v>
      </c>
      <c r="B2" s="1"/>
      <c r="C2" s="28"/>
      <c r="D2" s="28"/>
      <c r="E2" s="28"/>
      <c r="F2" s="28"/>
      <c r="G2" s="28"/>
      <c r="H2" s="28"/>
      <c r="I2" s="28"/>
    </row>
    <row r="3" spans="1:12" ht="24" customHeight="1">
      <c r="A3" s="28" t="s">
        <v>131</v>
      </c>
      <c r="B3" s="28"/>
      <c r="C3" s="28"/>
      <c r="D3" s="28"/>
      <c r="E3" s="28"/>
      <c r="F3" s="28"/>
      <c r="G3" s="28"/>
      <c r="H3" s="28"/>
      <c r="I3" s="28"/>
    </row>
    <row r="4" spans="1:12" ht="24" customHeight="1">
      <c r="A4" s="1" t="s">
        <v>181</v>
      </c>
      <c r="B4" s="1"/>
      <c r="C4" s="28"/>
      <c r="D4" s="28"/>
      <c r="E4" s="28"/>
      <c r="F4" s="28"/>
      <c r="G4" s="28"/>
      <c r="H4" s="28"/>
      <c r="I4" s="28"/>
    </row>
    <row r="5" spans="1:12" ht="21" customHeight="1">
      <c r="C5" s="29"/>
      <c r="D5" s="29"/>
      <c r="E5" s="29"/>
      <c r="F5" s="29"/>
      <c r="G5" s="29"/>
      <c r="H5" s="29"/>
      <c r="I5" s="29"/>
      <c r="J5" s="29"/>
      <c r="K5" s="30" t="s">
        <v>102</v>
      </c>
    </row>
    <row r="6" spans="1:12" ht="21" customHeight="1">
      <c r="C6" s="114" t="s">
        <v>113</v>
      </c>
      <c r="D6" s="114"/>
      <c r="E6" s="114"/>
      <c r="F6" s="114"/>
      <c r="G6" s="114"/>
      <c r="H6" s="114"/>
      <c r="I6" s="114"/>
      <c r="J6" s="114"/>
      <c r="K6" s="114"/>
    </row>
    <row r="7" spans="1:12" ht="21" customHeight="1">
      <c r="C7" s="29"/>
      <c r="D7" s="29"/>
      <c r="E7" s="29"/>
      <c r="F7" s="29"/>
      <c r="G7" s="110" t="s">
        <v>24</v>
      </c>
      <c r="H7" s="110"/>
      <c r="I7" s="110"/>
      <c r="J7" s="29"/>
      <c r="K7" s="30"/>
    </row>
    <row r="8" spans="1:12" s="23" customFormat="1" ht="24" customHeight="1">
      <c r="C8" s="22" t="s">
        <v>104</v>
      </c>
      <c r="E8" s="23" t="s">
        <v>51</v>
      </c>
      <c r="G8" s="23" t="s">
        <v>133</v>
      </c>
      <c r="H8" s="22"/>
      <c r="I8" s="22"/>
      <c r="J8" s="22"/>
      <c r="K8" s="23" t="s">
        <v>50</v>
      </c>
    </row>
    <row r="9" spans="1:12" s="23" customFormat="1" ht="24" customHeight="1">
      <c r="C9" s="78" t="s">
        <v>134</v>
      </c>
      <c r="E9" s="78" t="s">
        <v>52</v>
      </c>
      <c r="F9" s="22"/>
      <c r="G9" s="79" t="s">
        <v>111</v>
      </c>
      <c r="H9" s="22"/>
      <c r="I9" s="78" t="s">
        <v>53</v>
      </c>
      <c r="K9" s="78" t="s">
        <v>21</v>
      </c>
    </row>
    <row r="10" spans="1:12" ht="24" customHeight="1">
      <c r="A10" s="92" t="s">
        <v>142</v>
      </c>
      <c r="B10" s="11"/>
      <c r="C10" s="36">
        <v>3775353</v>
      </c>
      <c r="D10" s="36"/>
      <c r="E10" s="36">
        <v>319888</v>
      </c>
      <c r="F10" s="36"/>
      <c r="G10" s="36">
        <v>378000</v>
      </c>
      <c r="H10" s="36"/>
      <c r="I10" s="36">
        <v>3084111</v>
      </c>
      <c r="J10" s="36">
        <v>0</v>
      </c>
      <c r="K10" s="36">
        <f>SUM(C10:I10)</f>
        <v>7557352</v>
      </c>
    </row>
    <row r="11" spans="1:12" ht="24" customHeight="1">
      <c r="A11" s="89" t="s">
        <v>103</v>
      </c>
      <c r="B11" s="11"/>
      <c r="C11" s="59">
        <v>0</v>
      </c>
      <c r="D11" s="36"/>
      <c r="E11" s="59">
        <v>0</v>
      </c>
      <c r="F11" s="36"/>
      <c r="G11" s="59">
        <v>0</v>
      </c>
      <c r="H11" s="36"/>
      <c r="I11" s="59">
        <v>1413241</v>
      </c>
      <c r="J11" s="36"/>
      <c r="K11" s="59">
        <f>SUM(C11:I11)</f>
        <v>1413241</v>
      </c>
    </row>
    <row r="12" spans="1:12" s="23" customFormat="1" ht="24" customHeight="1">
      <c r="A12" s="89" t="s">
        <v>148</v>
      </c>
      <c r="B12" s="8"/>
      <c r="C12" s="60">
        <v>0</v>
      </c>
      <c r="D12" s="40"/>
      <c r="E12" s="60">
        <v>0</v>
      </c>
      <c r="F12" s="40"/>
      <c r="G12" s="60">
        <v>0</v>
      </c>
      <c r="H12" s="40"/>
      <c r="I12" s="60">
        <v>0</v>
      </c>
      <c r="J12" s="41"/>
      <c r="K12" s="60">
        <f>SUM(C12:I12)</f>
        <v>0</v>
      </c>
      <c r="L12" s="40"/>
    </row>
    <row r="13" spans="1:12" s="23" customFormat="1" ht="24" customHeight="1">
      <c r="A13" s="89" t="s">
        <v>99</v>
      </c>
      <c r="B13" s="8"/>
      <c r="C13" s="41">
        <f>SUM(C11:C12)</f>
        <v>0</v>
      </c>
      <c r="D13" s="41"/>
      <c r="E13" s="41">
        <f>SUM(E11:E12)</f>
        <v>0</v>
      </c>
      <c r="F13" s="41"/>
      <c r="G13" s="41">
        <f>SUM(G11:G12)</f>
        <v>0</v>
      </c>
      <c r="H13" s="41"/>
      <c r="I13" s="41">
        <f>SUM(I11:I12)</f>
        <v>1413241</v>
      </c>
      <c r="J13" s="41" t="e">
        <f>SUM(#REF!)</f>
        <v>#REF!</v>
      </c>
      <c r="K13" s="41">
        <f>SUM(K11:K12)</f>
        <v>1413241</v>
      </c>
      <c r="L13" s="40"/>
    </row>
    <row r="14" spans="1:12" s="23" customFormat="1" ht="24" customHeight="1">
      <c r="A14" s="89" t="s">
        <v>166</v>
      </c>
      <c r="B14" s="8"/>
      <c r="C14" s="65">
        <v>0</v>
      </c>
      <c r="D14" s="40"/>
      <c r="E14" s="65">
        <v>0</v>
      </c>
      <c r="F14" s="40"/>
      <c r="G14" s="65">
        <v>0</v>
      </c>
      <c r="H14" s="40"/>
      <c r="I14" s="65">
        <v>-604056</v>
      </c>
      <c r="J14" s="41"/>
      <c r="K14" s="65">
        <f>SUM(C14:I14)</f>
        <v>-604056</v>
      </c>
      <c r="L14" s="40"/>
    </row>
    <row r="15" spans="1:12" s="23" customFormat="1" ht="24" customHeight="1" thickBot="1">
      <c r="A15" s="92" t="s">
        <v>183</v>
      </c>
      <c r="B15" s="11"/>
      <c r="C15" s="44">
        <f>SUM(C10,C13:C14)</f>
        <v>3775353</v>
      </c>
      <c r="D15" s="39"/>
      <c r="E15" s="44">
        <f>SUM(E10,E13:E14)</f>
        <v>319888</v>
      </c>
      <c r="F15" s="39"/>
      <c r="G15" s="44">
        <f>SUM(G10,G13:G14)</f>
        <v>378000</v>
      </c>
      <c r="H15" s="39"/>
      <c r="I15" s="44">
        <f>SUM(I10,I13:I14)</f>
        <v>3893296</v>
      </c>
      <c r="J15" s="36"/>
      <c r="K15" s="44">
        <f>SUM(K10,K13:K14)</f>
        <v>8366537</v>
      </c>
    </row>
    <row r="16" spans="1:12" s="23" customFormat="1" ht="24" customHeight="1" thickTop="1">
      <c r="C16" s="39"/>
      <c r="D16" s="36"/>
      <c r="E16" s="39"/>
      <c r="F16" s="39"/>
      <c r="G16" s="58"/>
      <c r="H16" s="39"/>
      <c r="I16" s="39"/>
      <c r="J16" s="36"/>
      <c r="K16" s="39"/>
    </row>
    <row r="17" spans="1:12" s="23" customFormat="1" ht="24" customHeight="1">
      <c r="A17" s="11" t="s">
        <v>160</v>
      </c>
      <c r="B17" s="11"/>
      <c r="C17" s="36">
        <v>5663028</v>
      </c>
      <c r="D17" s="36"/>
      <c r="E17" s="36">
        <v>319888</v>
      </c>
      <c r="F17" s="36"/>
      <c r="G17" s="36">
        <v>471500</v>
      </c>
      <c r="H17" s="36">
        <v>0</v>
      </c>
      <c r="I17" s="36">
        <v>4250918</v>
      </c>
      <c r="J17" s="36">
        <v>0</v>
      </c>
      <c r="K17" s="36">
        <v>10705334</v>
      </c>
    </row>
    <row r="18" spans="1:12" ht="24" customHeight="1">
      <c r="A18" s="8" t="s">
        <v>103</v>
      </c>
      <c r="B18" s="11"/>
      <c r="C18" s="59">
        <v>0</v>
      </c>
      <c r="D18" s="36"/>
      <c r="E18" s="59">
        <v>0</v>
      </c>
      <c r="F18" s="36"/>
      <c r="G18" s="59">
        <v>0</v>
      </c>
      <c r="H18" s="36"/>
      <c r="I18" s="59">
        <v>1263615</v>
      </c>
      <c r="J18" s="36"/>
      <c r="K18" s="59">
        <f>SUM(C18:I18)</f>
        <v>1263615</v>
      </c>
    </row>
    <row r="19" spans="1:12" s="23" customFormat="1" ht="24" customHeight="1">
      <c r="A19" s="8" t="s">
        <v>148</v>
      </c>
      <c r="B19" s="8"/>
      <c r="C19" s="60">
        <v>0</v>
      </c>
      <c r="D19" s="40"/>
      <c r="E19" s="60">
        <v>0</v>
      </c>
      <c r="F19" s="40"/>
      <c r="G19" s="60">
        <v>0</v>
      </c>
      <c r="H19" s="40"/>
      <c r="I19" s="60">
        <v>0</v>
      </c>
      <c r="J19" s="41"/>
      <c r="K19" s="60">
        <f>SUM(C19:I19)</f>
        <v>0</v>
      </c>
      <c r="L19" s="40"/>
    </row>
    <row r="20" spans="1:12" ht="24" customHeight="1">
      <c r="A20" s="8" t="s">
        <v>99</v>
      </c>
      <c r="B20" s="8"/>
      <c r="C20" s="95">
        <f>SUM(C18:C19)</f>
        <v>0</v>
      </c>
      <c r="D20" s="40"/>
      <c r="E20" s="95">
        <f>SUM(E18:E19)</f>
        <v>0</v>
      </c>
      <c r="F20" s="40"/>
      <c r="G20" s="95">
        <f>SUM(G18:G19)</f>
        <v>0</v>
      </c>
      <c r="H20" s="40"/>
      <c r="I20" s="95">
        <f>SUM(I18:I19)</f>
        <v>1263615</v>
      </c>
      <c r="J20" s="40" t="e">
        <f>SUM(#REF!)</f>
        <v>#REF!</v>
      </c>
      <c r="K20" s="95">
        <f>SUM(K18:K19)</f>
        <v>1263615</v>
      </c>
    </row>
    <row r="21" spans="1:12" s="23" customFormat="1" ht="24" customHeight="1">
      <c r="A21" s="89" t="s">
        <v>166</v>
      </c>
      <c r="B21" s="8"/>
      <c r="C21" s="65">
        <v>0</v>
      </c>
      <c r="D21" s="41"/>
      <c r="E21" s="65">
        <v>0</v>
      </c>
      <c r="F21" s="41"/>
      <c r="G21" s="65">
        <v>0</v>
      </c>
      <c r="H21" s="41"/>
      <c r="I21" s="65">
        <v>-962708</v>
      </c>
      <c r="J21" s="41"/>
      <c r="K21" s="65">
        <f>SUM(C21:I21)</f>
        <v>-962708</v>
      </c>
      <c r="L21" s="40"/>
    </row>
    <row r="22" spans="1:12" ht="24" customHeight="1" thickBot="1">
      <c r="A22" s="11" t="s">
        <v>180</v>
      </c>
      <c r="B22" s="11"/>
      <c r="C22" s="44">
        <f>SUM(C17,C20:C21)</f>
        <v>5663028</v>
      </c>
      <c r="D22" s="39"/>
      <c r="E22" s="44">
        <f>SUM(E17,E20:E21)</f>
        <v>319888</v>
      </c>
      <c r="F22" s="39"/>
      <c r="G22" s="44">
        <f>SUM(G17,G20:G21)</f>
        <v>471500</v>
      </c>
      <c r="H22" s="39"/>
      <c r="I22" s="44">
        <f>SUM(I17,I20:I21)</f>
        <v>4551825</v>
      </c>
      <c r="J22" s="36"/>
      <c r="K22" s="44">
        <f>SUM(K17,K20:K21)</f>
        <v>11006241</v>
      </c>
    </row>
    <row r="23" spans="1:12" ht="24" customHeight="1" thickTop="1">
      <c r="A23" s="11"/>
      <c r="B23" s="11"/>
      <c r="C23" s="39">
        <f>SUM(C22-BS!J90)</f>
        <v>0</v>
      </c>
      <c r="D23" s="39"/>
      <c r="E23" s="39">
        <f>SUM(E22-BS!J91)</f>
        <v>0</v>
      </c>
      <c r="F23" s="39"/>
      <c r="G23" s="39">
        <f>SUM(G22-BS!J93)</f>
        <v>0</v>
      </c>
      <c r="H23" s="39"/>
      <c r="I23" s="39">
        <f>SUM(I22-BS!J94)</f>
        <v>0</v>
      </c>
      <c r="J23" s="36"/>
      <c r="K23" s="39">
        <f>SUM(K22-BS!J97)</f>
        <v>0</v>
      </c>
    </row>
    <row r="24" spans="1:12" ht="24" customHeight="1">
      <c r="A24" s="8" t="s">
        <v>11</v>
      </c>
      <c r="B24" s="8"/>
      <c r="C24" s="22"/>
      <c r="D24" s="22"/>
      <c r="E24" s="22"/>
      <c r="F24" s="22"/>
      <c r="G24" s="22"/>
      <c r="H24" s="22"/>
      <c r="I24" s="22"/>
      <c r="J24" s="23"/>
      <c r="K24" s="50"/>
    </row>
  </sheetData>
  <mergeCells count="3">
    <mergeCell ref="G7:I7"/>
    <mergeCell ref="A1:K1"/>
    <mergeCell ref="C6:K6"/>
  </mergeCells>
  <printOptions horizontalCentered="1"/>
  <pageMargins left="0.78740157480314998" right="0.78740157480314998" top="0.90551181102362199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7"/>
  <sheetViews>
    <sheetView showGridLines="0" view="pageBreakPreview" zoomScale="55" zoomScaleNormal="110" zoomScaleSheetLayoutView="55" workbookViewId="0">
      <selection activeCell="A74" sqref="A74"/>
    </sheetView>
  </sheetViews>
  <sheetFormatPr defaultColWidth="9.140625" defaultRowHeight="24" customHeight="1"/>
  <cols>
    <col min="1" max="1" width="61.42578125" style="55" customWidth="1"/>
    <col min="2" max="2" width="13" style="55" customWidth="1"/>
    <col min="3" max="3" width="1.85546875" style="55" customWidth="1"/>
    <col min="4" max="4" width="13" style="55" customWidth="1"/>
    <col min="5" max="5" width="1.42578125" style="55" customWidth="1"/>
    <col min="6" max="6" width="13" style="55" customWidth="1"/>
    <col min="7" max="7" width="1.42578125" style="55" customWidth="1"/>
    <col min="8" max="8" width="13" style="55" customWidth="1"/>
    <col min="9" max="9" width="13.42578125" style="55" bestFit="1" customWidth="1"/>
    <col min="10" max="16384" width="9.140625" style="55"/>
  </cols>
  <sheetData>
    <row r="1" spans="1:8" s="6" customFormat="1" ht="24" customHeight="1">
      <c r="A1" s="100"/>
      <c r="B1" s="100"/>
      <c r="C1" s="100"/>
      <c r="D1" s="100"/>
      <c r="E1" s="100"/>
      <c r="F1" s="4"/>
      <c r="G1" s="4"/>
      <c r="H1" s="14" t="s">
        <v>101</v>
      </c>
    </row>
    <row r="2" spans="1:8" s="6" customFormat="1" ht="24" customHeight="1">
      <c r="A2" s="100" t="s">
        <v>116</v>
      </c>
      <c r="B2" s="100"/>
      <c r="C2" s="100"/>
      <c r="D2" s="100"/>
      <c r="E2" s="100"/>
      <c r="F2" s="4"/>
      <c r="G2" s="4"/>
      <c r="H2" s="42"/>
    </row>
    <row r="3" spans="1:8" s="6" customFormat="1" ht="24" customHeight="1">
      <c r="A3" s="101" t="s">
        <v>39</v>
      </c>
      <c r="B3" s="101"/>
      <c r="C3" s="101"/>
      <c r="D3" s="101"/>
      <c r="E3" s="101"/>
      <c r="F3" s="2"/>
      <c r="G3" s="4"/>
      <c r="H3" s="42"/>
    </row>
    <row r="4" spans="1:8" s="6" customFormat="1" ht="24" customHeight="1">
      <c r="A4" s="100" t="s">
        <v>181</v>
      </c>
      <c r="B4" s="100"/>
      <c r="C4" s="100"/>
      <c r="D4" s="100"/>
      <c r="E4" s="100"/>
      <c r="F4" s="2"/>
      <c r="G4" s="4"/>
      <c r="H4" s="42"/>
    </row>
    <row r="5" spans="1:8" s="6" customFormat="1" ht="24" customHeight="1">
      <c r="F5" s="2"/>
      <c r="G5" s="4"/>
      <c r="H5" s="14" t="s">
        <v>100</v>
      </c>
    </row>
    <row r="6" spans="1:8" s="6" customFormat="1" ht="24" customHeight="1">
      <c r="B6" s="110" t="s">
        <v>112</v>
      </c>
      <c r="C6" s="110"/>
      <c r="D6" s="110"/>
      <c r="E6" s="23"/>
      <c r="F6" s="111" t="s">
        <v>113</v>
      </c>
      <c r="G6" s="111"/>
      <c r="H6" s="111"/>
    </row>
    <row r="7" spans="1:8" s="6" customFormat="1" ht="24" customHeight="1">
      <c r="B7" s="115" t="s">
        <v>182</v>
      </c>
      <c r="C7" s="115"/>
      <c r="D7" s="115"/>
      <c r="E7" s="23"/>
      <c r="F7" s="115" t="s">
        <v>182</v>
      </c>
      <c r="G7" s="115"/>
      <c r="H7" s="115"/>
    </row>
    <row r="8" spans="1:8" s="6" customFormat="1" ht="24" customHeight="1">
      <c r="B8" s="111" t="s">
        <v>184</v>
      </c>
      <c r="C8" s="111"/>
      <c r="D8" s="111"/>
      <c r="E8" s="23"/>
      <c r="F8" s="111" t="s">
        <v>184</v>
      </c>
      <c r="G8" s="111"/>
      <c r="H8" s="111"/>
    </row>
    <row r="9" spans="1:8" s="6" customFormat="1" ht="24" customHeight="1">
      <c r="B9" s="102">
        <v>2564</v>
      </c>
      <c r="C9" s="103"/>
      <c r="D9" s="102">
        <v>2563</v>
      </c>
      <c r="E9" s="103"/>
      <c r="F9" s="102">
        <v>2564</v>
      </c>
      <c r="G9" s="103"/>
      <c r="H9" s="102">
        <v>2563</v>
      </c>
    </row>
    <row r="10" spans="1:8" s="7" customFormat="1" ht="24" customHeight="1">
      <c r="A10" s="104" t="s">
        <v>40</v>
      </c>
      <c r="B10" s="104"/>
      <c r="C10" s="104"/>
      <c r="D10" s="104"/>
      <c r="F10" s="105"/>
      <c r="H10" s="36"/>
    </row>
    <row r="11" spans="1:8" s="7" customFormat="1" ht="24" customHeight="1">
      <c r="A11" s="55" t="s">
        <v>86</v>
      </c>
      <c r="B11" s="36">
        <v>1571893</v>
      </c>
      <c r="C11" s="36"/>
      <c r="D11" s="36">
        <f>SUM([1]Pl!I80)</f>
        <v>1734058</v>
      </c>
      <c r="E11" s="36"/>
      <c r="F11" s="36">
        <f>+[1]Pl!K80</f>
        <v>1553831</v>
      </c>
      <c r="G11" s="36"/>
      <c r="H11" s="36">
        <f>SUM([1]Pl!M80)</f>
        <v>1746879</v>
      </c>
    </row>
    <row r="12" spans="1:8" s="7" customFormat="1" ht="24" customHeight="1">
      <c r="A12" s="55" t="s">
        <v>87</v>
      </c>
      <c r="B12" s="55"/>
      <c r="C12" s="55"/>
      <c r="D12" s="36"/>
      <c r="E12" s="36"/>
      <c r="F12" s="36"/>
      <c r="G12" s="36"/>
      <c r="H12" s="36"/>
    </row>
    <row r="13" spans="1:8" s="7" customFormat="1" ht="24" customHeight="1">
      <c r="A13" s="55" t="s">
        <v>68</v>
      </c>
      <c r="B13" s="55"/>
      <c r="C13" s="55"/>
      <c r="D13" s="36"/>
      <c r="E13" s="36"/>
      <c r="F13" s="36"/>
      <c r="G13" s="36"/>
      <c r="H13" s="36"/>
    </row>
    <row r="14" spans="1:8" s="7" customFormat="1" ht="24" customHeight="1">
      <c r="A14" s="106" t="s">
        <v>41</v>
      </c>
      <c r="B14" s="36">
        <v>19155</v>
      </c>
      <c r="C14" s="36"/>
      <c r="D14" s="36">
        <v>18710</v>
      </c>
      <c r="E14" s="36"/>
      <c r="F14" s="36">
        <v>18869</v>
      </c>
      <c r="G14" s="36"/>
      <c r="H14" s="36">
        <v>18426</v>
      </c>
    </row>
    <row r="15" spans="1:8" s="7" customFormat="1" ht="24" customHeight="1">
      <c r="A15" s="106" t="s">
        <v>151</v>
      </c>
      <c r="B15" s="36">
        <v>477165</v>
      </c>
      <c r="C15" s="36"/>
      <c r="D15" s="36">
        <v>242313</v>
      </c>
      <c r="E15" s="36"/>
      <c r="F15" s="36">
        <v>477165</v>
      </c>
      <c r="G15" s="36"/>
      <c r="H15" s="36">
        <v>242313</v>
      </c>
    </row>
    <row r="16" spans="1:8" s="7" customFormat="1" ht="24" customHeight="1">
      <c r="A16" s="106" t="s">
        <v>185</v>
      </c>
      <c r="B16" s="36">
        <v>-88</v>
      </c>
      <c r="C16" s="36"/>
      <c r="D16" s="36">
        <v>0</v>
      </c>
      <c r="E16" s="36"/>
      <c r="F16" s="36">
        <v>-88</v>
      </c>
      <c r="G16" s="36"/>
      <c r="H16" s="36">
        <v>0</v>
      </c>
    </row>
    <row r="17" spans="1:8" s="7" customFormat="1" ht="24" customHeight="1">
      <c r="A17" s="106" t="s">
        <v>161</v>
      </c>
      <c r="B17" s="36">
        <v>3305</v>
      </c>
      <c r="C17" s="36"/>
      <c r="D17" s="36">
        <v>-36192</v>
      </c>
      <c r="E17" s="36"/>
      <c r="F17" s="36">
        <v>3305</v>
      </c>
      <c r="G17" s="36"/>
      <c r="H17" s="36">
        <v>-36192</v>
      </c>
    </row>
    <row r="18" spans="1:8" s="7" customFormat="1" ht="24" customHeight="1">
      <c r="A18" s="55" t="s">
        <v>74</v>
      </c>
      <c r="B18" s="36">
        <v>3531</v>
      </c>
      <c r="C18" s="36"/>
      <c r="D18" s="36">
        <v>4172</v>
      </c>
      <c r="E18" s="36"/>
      <c r="F18" s="36">
        <v>3460</v>
      </c>
      <c r="G18" s="36"/>
      <c r="H18" s="36">
        <v>4085</v>
      </c>
    </row>
    <row r="19" spans="1:8" s="7" customFormat="1" ht="24" customHeight="1">
      <c r="A19" s="55" t="s">
        <v>163</v>
      </c>
      <c r="B19" s="36">
        <v>0</v>
      </c>
      <c r="C19" s="36"/>
      <c r="D19" s="36">
        <v>-2066</v>
      </c>
      <c r="E19" s="36"/>
      <c r="F19" s="36">
        <v>0</v>
      </c>
      <c r="G19" s="36"/>
      <c r="H19" s="36">
        <v>-2066</v>
      </c>
    </row>
    <row r="20" spans="1:8" s="7" customFormat="1" ht="24" customHeight="1">
      <c r="A20" s="55" t="s">
        <v>175</v>
      </c>
      <c r="B20" s="36">
        <v>0</v>
      </c>
      <c r="C20" s="36"/>
      <c r="D20" s="36"/>
      <c r="E20" s="36"/>
      <c r="F20" s="36">
        <v>-112923</v>
      </c>
      <c r="G20" s="36"/>
      <c r="H20" s="36">
        <v>-113266</v>
      </c>
    </row>
    <row r="21" spans="1:8" s="7" customFormat="1" ht="24" customHeight="1">
      <c r="A21" s="55" t="s">
        <v>154</v>
      </c>
      <c r="B21" s="36">
        <v>-2609232</v>
      </c>
      <c r="C21" s="36"/>
      <c r="D21" s="36">
        <v>-2632166</v>
      </c>
      <c r="E21" s="36"/>
      <c r="F21" s="36">
        <v>-2609232</v>
      </c>
      <c r="G21" s="36"/>
      <c r="H21" s="36">
        <v>-2632166</v>
      </c>
    </row>
    <row r="22" spans="1:8" s="7" customFormat="1" ht="24" customHeight="1">
      <c r="A22" s="55" t="s">
        <v>42</v>
      </c>
      <c r="B22" s="38">
        <v>687908</v>
      </c>
      <c r="C22" s="36"/>
      <c r="D22" s="38">
        <v>809272</v>
      </c>
      <c r="E22" s="36"/>
      <c r="F22" s="38">
        <v>687908</v>
      </c>
      <c r="G22" s="36"/>
      <c r="H22" s="38">
        <v>809272</v>
      </c>
    </row>
    <row r="23" spans="1:8" s="7" customFormat="1" ht="24" customHeight="1">
      <c r="A23" s="55" t="s">
        <v>88</v>
      </c>
      <c r="B23" s="55"/>
      <c r="C23" s="55"/>
      <c r="D23" s="55"/>
      <c r="E23" s="36"/>
      <c r="F23" s="36"/>
      <c r="G23" s="36"/>
      <c r="H23" s="36"/>
    </row>
    <row r="24" spans="1:8" s="7" customFormat="1" ht="24" customHeight="1">
      <c r="A24" s="55" t="s">
        <v>43</v>
      </c>
      <c r="B24" s="36">
        <f>SUM(B11:B22)</f>
        <v>153637</v>
      </c>
      <c r="C24" s="36"/>
      <c r="D24" s="36">
        <f>SUM(D11:D22)</f>
        <v>138101</v>
      </c>
      <c r="E24" s="36"/>
      <c r="F24" s="36">
        <f>SUM(F11:F22)</f>
        <v>22295</v>
      </c>
      <c r="G24" s="36"/>
      <c r="H24" s="36">
        <f>SUM(H11:H22)</f>
        <v>37285</v>
      </c>
    </row>
    <row r="25" spans="1:8" s="7" customFormat="1" ht="24" customHeight="1">
      <c r="A25" s="55" t="s">
        <v>44</v>
      </c>
      <c r="B25" s="55"/>
      <c r="C25" s="55"/>
      <c r="D25" s="55"/>
      <c r="E25" s="36"/>
      <c r="F25" s="36"/>
      <c r="G25" s="36"/>
      <c r="H25" s="36"/>
    </row>
    <row r="26" spans="1:8" s="7" customFormat="1" ht="24" customHeight="1">
      <c r="A26" s="55" t="s">
        <v>55</v>
      </c>
      <c r="B26" s="36">
        <v>-2297058</v>
      </c>
      <c r="C26" s="36"/>
      <c r="D26" s="36">
        <v>1804893</v>
      </c>
      <c r="E26" s="36"/>
      <c r="F26" s="36">
        <v>-2297058</v>
      </c>
      <c r="G26" s="36"/>
      <c r="H26" s="36">
        <v>1804893</v>
      </c>
    </row>
    <row r="27" spans="1:8" s="7" customFormat="1" ht="24" customHeight="1">
      <c r="A27" s="55" t="s">
        <v>63</v>
      </c>
      <c r="B27" s="36">
        <v>108738</v>
      </c>
      <c r="C27" s="36"/>
      <c r="D27" s="36">
        <v>-45757</v>
      </c>
      <c r="E27" s="36"/>
      <c r="F27" s="36">
        <v>108738</v>
      </c>
      <c r="G27" s="36"/>
      <c r="H27" s="36">
        <v>-45757</v>
      </c>
    </row>
    <row r="28" spans="1:8" s="7" customFormat="1" ht="27.75" customHeight="1">
      <c r="A28" s="55" t="s">
        <v>76</v>
      </c>
      <c r="B28" s="36">
        <v>-18341</v>
      </c>
      <c r="C28" s="36"/>
      <c r="D28" s="36">
        <v>1458</v>
      </c>
      <c r="E28" s="36"/>
      <c r="F28" s="36">
        <v>-18351</v>
      </c>
      <c r="G28" s="36"/>
      <c r="H28" s="36">
        <v>2729</v>
      </c>
    </row>
    <row r="29" spans="1:8" s="7" customFormat="1" ht="24" customHeight="1">
      <c r="A29" s="55" t="s">
        <v>56</v>
      </c>
      <c r="B29" s="36">
        <v>398423</v>
      </c>
      <c r="C29" s="36"/>
      <c r="D29" s="36">
        <v>571628</v>
      </c>
      <c r="E29" s="36"/>
      <c r="F29" s="36">
        <v>398423</v>
      </c>
      <c r="G29" s="36"/>
      <c r="H29" s="36">
        <v>571628</v>
      </c>
    </row>
    <row r="30" spans="1:8" s="7" customFormat="1" ht="24" customHeight="1">
      <c r="A30" s="106" t="s">
        <v>45</v>
      </c>
      <c r="B30" s="36">
        <v>-34809</v>
      </c>
      <c r="C30" s="36"/>
      <c r="D30" s="36">
        <v>-11555</v>
      </c>
      <c r="E30" s="36"/>
      <c r="F30" s="36">
        <v>-34217</v>
      </c>
      <c r="G30" s="36"/>
      <c r="H30" s="36">
        <v>-11699</v>
      </c>
    </row>
    <row r="31" spans="1:8" s="7" customFormat="1" ht="24" customHeight="1">
      <c r="A31" s="55" t="s">
        <v>73</v>
      </c>
      <c r="B31" s="40">
        <v>190096</v>
      </c>
      <c r="C31" s="40"/>
      <c r="D31" s="40">
        <v>40</v>
      </c>
      <c r="E31" s="40"/>
      <c r="F31" s="40">
        <v>190097</v>
      </c>
      <c r="G31" s="36"/>
      <c r="H31" s="40">
        <v>40</v>
      </c>
    </row>
    <row r="32" spans="1:8" s="7" customFormat="1" ht="24" customHeight="1">
      <c r="A32" s="55" t="s">
        <v>132</v>
      </c>
      <c r="B32" s="55"/>
      <c r="C32" s="55"/>
      <c r="D32" s="55"/>
      <c r="E32" s="55"/>
      <c r="F32" s="36"/>
      <c r="G32" s="36"/>
      <c r="H32" s="36"/>
    </row>
    <row r="33" spans="1:9" s="7" customFormat="1" ht="24" customHeight="1">
      <c r="A33" s="55" t="s">
        <v>78</v>
      </c>
      <c r="B33" s="36">
        <v>58197</v>
      </c>
      <c r="C33" s="36"/>
      <c r="D33" s="36">
        <v>74616</v>
      </c>
      <c r="E33" s="36"/>
      <c r="F33" s="36">
        <v>57948</v>
      </c>
      <c r="G33" s="36"/>
      <c r="H33" s="36">
        <v>68627</v>
      </c>
    </row>
    <row r="34" spans="1:9" s="7" customFormat="1" ht="24" customHeight="1">
      <c r="A34" s="106" t="s">
        <v>46</v>
      </c>
      <c r="B34" s="38">
        <v>109883</v>
      </c>
      <c r="C34" s="36"/>
      <c r="D34" s="38">
        <v>65411</v>
      </c>
      <c r="E34" s="36"/>
      <c r="F34" s="38">
        <v>108723</v>
      </c>
      <c r="G34" s="36"/>
      <c r="H34" s="38">
        <v>65255</v>
      </c>
    </row>
    <row r="35" spans="1:9" s="7" customFormat="1" ht="24" customHeight="1">
      <c r="A35" s="106" t="s">
        <v>152</v>
      </c>
      <c r="B35" s="36">
        <f>SUM(B24:B34)</f>
        <v>-1331234</v>
      </c>
      <c r="C35" s="36"/>
      <c r="D35" s="36">
        <f>SUM(D24:D34)</f>
        <v>2598835</v>
      </c>
      <c r="E35" s="36"/>
      <c r="F35" s="36">
        <f>SUM(F24:F34)</f>
        <v>-1463402</v>
      </c>
      <c r="G35" s="36"/>
      <c r="H35" s="36">
        <f>SUM(H24:H34)</f>
        <v>2493001</v>
      </c>
    </row>
    <row r="36" spans="1:9" s="7" customFormat="1" ht="24" customHeight="1">
      <c r="A36" s="106" t="s">
        <v>69</v>
      </c>
      <c r="B36" s="36">
        <v>2830010</v>
      </c>
      <c r="C36" s="36"/>
      <c r="D36" s="36">
        <v>2862411</v>
      </c>
      <c r="E36" s="36"/>
      <c r="F36" s="36">
        <v>2830010</v>
      </c>
      <c r="G36" s="36"/>
      <c r="H36" s="36">
        <v>2862411</v>
      </c>
    </row>
    <row r="37" spans="1:9" s="7" customFormat="1" ht="24" customHeight="1">
      <c r="A37" s="106" t="s">
        <v>70</v>
      </c>
      <c r="B37" s="38">
        <v>-481563</v>
      </c>
      <c r="C37" s="36"/>
      <c r="D37" s="38">
        <v>-497706</v>
      </c>
      <c r="E37" s="36"/>
      <c r="F37" s="38">
        <v>-450390</v>
      </c>
      <c r="G37" s="36"/>
      <c r="H37" s="38">
        <v>-473404</v>
      </c>
    </row>
    <row r="38" spans="1:9" s="7" customFormat="1" ht="24" customHeight="1">
      <c r="A38" s="101" t="s">
        <v>164</v>
      </c>
      <c r="B38" s="38">
        <f>SUM(B35:B37)</f>
        <v>1017213</v>
      </c>
      <c r="C38" s="36"/>
      <c r="D38" s="38">
        <f>SUM(D35:D37)</f>
        <v>4963540</v>
      </c>
      <c r="E38" s="36"/>
      <c r="F38" s="38">
        <f>SUM(F35:F37)</f>
        <v>916218</v>
      </c>
      <c r="G38" s="36"/>
      <c r="H38" s="38">
        <f>SUM(H35:H37)</f>
        <v>4882008</v>
      </c>
    </row>
    <row r="39" spans="1:9" s="7" customFormat="1" ht="24" customHeight="1">
      <c r="A39" s="55"/>
      <c r="B39" s="55"/>
      <c r="C39" s="55"/>
      <c r="D39" s="55"/>
      <c r="E39" s="55"/>
      <c r="H39" s="14"/>
    </row>
    <row r="40" spans="1:9" s="7" customFormat="1" ht="24" customHeight="1">
      <c r="A40" s="107" t="s">
        <v>11</v>
      </c>
      <c r="B40" s="107"/>
      <c r="C40" s="107"/>
      <c r="D40" s="107"/>
      <c r="E40" s="107"/>
      <c r="F40" s="17"/>
      <c r="H40" s="40"/>
    </row>
    <row r="41" spans="1:9" s="6" customFormat="1" ht="24" customHeight="1">
      <c r="A41" s="100"/>
      <c r="B41" s="100"/>
      <c r="C41" s="100"/>
      <c r="D41" s="100"/>
      <c r="E41" s="100"/>
      <c r="F41" s="4"/>
      <c r="G41" s="4"/>
      <c r="H41" s="14" t="s">
        <v>101</v>
      </c>
      <c r="I41" s="7"/>
    </row>
    <row r="42" spans="1:9" s="6" customFormat="1" ht="24" customHeight="1">
      <c r="A42" s="100" t="s">
        <v>116</v>
      </c>
      <c r="B42" s="100"/>
      <c r="C42" s="100"/>
      <c r="D42" s="100"/>
      <c r="E42" s="100"/>
      <c r="F42" s="2"/>
      <c r="G42" s="4"/>
      <c r="H42" s="42"/>
      <c r="I42" s="7"/>
    </row>
    <row r="43" spans="1:9" s="6" customFormat="1" ht="24" customHeight="1">
      <c r="A43" s="101" t="s">
        <v>47</v>
      </c>
      <c r="B43" s="101"/>
      <c r="C43" s="101"/>
      <c r="D43" s="101"/>
      <c r="E43" s="101"/>
      <c r="F43" s="4"/>
      <c r="G43" s="4"/>
      <c r="H43" s="42"/>
      <c r="I43" s="7"/>
    </row>
    <row r="44" spans="1:9" s="6" customFormat="1" ht="24" customHeight="1">
      <c r="A44" s="100" t="s">
        <v>181</v>
      </c>
      <c r="B44" s="100"/>
      <c r="C44" s="100"/>
      <c r="D44" s="100"/>
      <c r="E44" s="100"/>
      <c r="F44" s="2"/>
      <c r="G44" s="4"/>
      <c r="H44" s="42"/>
      <c r="I44" s="7"/>
    </row>
    <row r="45" spans="1:9" s="6" customFormat="1" ht="24" customHeight="1">
      <c r="F45" s="2"/>
      <c r="G45" s="4"/>
      <c r="H45" s="14" t="s">
        <v>100</v>
      </c>
      <c r="I45" s="7"/>
    </row>
    <row r="46" spans="1:9" s="6" customFormat="1" ht="24" customHeight="1">
      <c r="B46" s="110" t="s">
        <v>112</v>
      </c>
      <c r="C46" s="110"/>
      <c r="D46" s="110"/>
      <c r="E46" s="23"/>
      <c r="F46" s="111" t="s">
        <v>113</v>
      </c>
      <c r="G46" s="111"/>
      <c r="H46" s="111"/>
      <c r="I46" s="7"/>
    </row>
    <row r="47" spans="1:9" s="6" customFormat="1" ht="24" customHeight="1">
      <c r="B47" s="115" t="s">
        <v>182</v>
      </c>
      <c r="C47" s="115"/>
      <c r="D47" s="115"/>
      <c r="E47" s="23"/>
      <c r="F47" s="115" t="s">
        <v>182</v>
      </c>
      <c r="G47" s="115"/>
      <c r="H47" s="115"/>
      <c r="I47" s="7"/>
    </row>
    <row r="48" spans="1:9" s="6" customFormat="1" ht="24" customHeight="1">
      <c r="B48" s="111" t="s">
        <v>184</v>
      </c>
      <c r="C48" s="111"/>
      <c r="D48" s="111"/>
      <c r="E48" s="23"/>
      <c r="F48" s="111" t="s">
        <v>184</v>
      </c>
      <c r="G48" s="111"/>
      <c r="H48" s="111"/>
      <c r="I48" s="7"/>
    </row>
    <row r="49" spans="1:8" s="7" customFormat="1" ht="24" customHeight="1">
      <c r="A49" s="6"/>
      <c r="B49" s="102">
        <v>2564</v>
      </c>
      <c r="C49" s="103"/>
      <c r="D49" s="102">
        <v>2563</v>
      </c>
      <c r="E49" s="103"/>
      <c r="F49" s="102">
        <v>2564</v>
      </c>
      <c r="G49" s="103"/>
      <c r="H49" s="102">
        <v>2563</v>
      </c>
    </row>
    <row r="50" spans="1:8" s="7" customFormat="1" ht="24" customHeight="1">
      <c r="A50" s="104" t="s">
        <v>48</v>
      </c>
      <c r="B50" s="104"/>
      <c r="C50" s="104"/>
      <c r="D50" s="104"/>
      <c r="E50" s="104"/>
      <c r="F50" s="105"/>
      <c r="H50" s="14"/>
    </row>
    <row r="51" spans="1:8" s="7" customFormat="1" ht="24" customHeight="1">
      <c r="A51" s="55" t="s">
        <v>176</v>
      </c>
      <c r="B51" s="36">
        <v>0</v>
      </c>
      <c r="C51" s="36"/>
      <c r="D51" s="36">
        <v>0</v>
      </c>
      <c r="E51" s="36"/>
      <c r="F51" s="36">
        <v>112923</v>
      </c>
      <c r="G51" s="36"/>
      <c r="H51" s="36">
        <v>113266</v>
      </c>
    </row>
    <row r="52" spans="1:8" s="7" customFormat="1" ht="24" customHeight="1">
      <c r="A52" s="55" t="s">
        <v>64</v>
      </c>
      <c r="B52" s="36">
        <v>-507</v>
      </c>
      <c r="C52" s="36"/>
      <c r="D52" s="36">
        <v>-1394</v>
      </c>
      <c r="E52" s="36"/>
      <c r="F52" s="36">
        <v>-507</v>
      </c>
      <c r="G52" s="36"/>
      <c r="H52" s="36">
        <v>-1375</v>
      </c>
    </row>
    <row r="53" spans="1:8" s="7" customFormat="1" ht="24" customHeight="1">
      <c r="A53" s="55" t="s">
        <v>94</v>
      </c>
      <c r="B53" s="36">
        <v>-8844</v>
      </c>
      <c r="C53" s="36"/>
      <c r="D53" s="36">
        <v>-4522</v>
      </c>
      <c r="E53" s="36"/>
      <c r="F53" s="36">
        <v>-8844</v>
      </c>
      <c r="G53" s="36"/>
      <c r="H53" s="36">
        <v>-4522</v>
      </c>
    </row>
    <row r="54" spans="1:8" s="7" customFormat="1" ht="24" customHeight="1">
      <c r="A54" s="55" t="s">
        <v>186</v>
      </c>
      <c r="B54" s="36">
        <v>92</v>
      </c>
      <c r="C54" s="36"/>
      <c r="D54" s="36"/>
      <c r="E54" s="36"/>
      <c r="F54" s="36">
        <v>92</v>
      </c>
      <c r="G54" s="36"/>
      <c r="H54" s="36"/>
    </row>
    <row r="55" spans="1:8" s="7" customFormat="1" ht="24" customHeight="1">
      <c r="A55" s="55" t="s">
        <v>174</v>
      </c>
      <c r="B55" s="36">
        <v>188</v>
      </c>
      <c r="C55" s="36"/>
      <c r="D55" s="36">
        <v>0</v>
      </c>
      <c r="E55" s="36"/>
      <c r="F55" s="36">
        <v>188</v>
      </c>
      <c r="G55" s="36"/>
      <c r="H55" s="36">
        <v>0</v>
      </c>
    </row>
    <row r="56" spans="1:8" s="7" customFormat="1" ht="24" customHeight="1">
      <c r="A56" s="104" t="s">
        <v>191</v>
      </c>
      <c r="B56" s="37">
        <f>SUM(B51:B55)</f>
        <v>-9071</v>
      </c>
      <c r="C56" s="36"/>
      <c r="D56" s="37">
        <f>SUM(D51:D55)</f>
        <v>-5916</v>
      </c>
      <c r="E56" s="36"/>
      <c r="F56" s="37">
        <f>SUM(F51:F55)</f>
        <v>103852</v>
      </c>
      <c r="G56" s="36"/>
      <c r="H56" s="37">
        <f>SUM(H51:H55)</f>
        <v>107369</v>
      </c>
    </row>
    <row r="57" spans="1:8" s="7" customFormat="1" ht="24" customHeight="1">
      <c r="A57" s="104" t="s">
        <v>49</v>
      </c>
      <c r="B57" s="104"/>
      <c r="C57" s="104"/>
      <c r="D57" s="104"/>
      <c r="E57" s="36"/>
      <c r="F57" s="36"/>
      <c r="G57" s="36"/>
      <c r="H57" s="36"/>
    </row>
    <row r="58" spans="1:8" s="7" customFormat="1" ht="24" customHeight="1">
      <c r="A58" s="107" t="s">
        <v>155</v>
      </c>
      <c r="B58" s="36">
        <v>4289457</v>
      </c>
      <c r="C58" s="36"/>
      <c r="D58" s="36">
        <v>-10053698</v>
      </c>
      <c r="E58" s="36"/>
      <c r="F58" s="36">
        <v>4289457</v>
      </c>
      <c r="G58" s="36"/>
      <c r="H58" s="36">
        <v>-10053698</v>
      </c>
    </row>
    <row r="59" spans="1:8" s="7" customFormat="1" ht="24" customHeight="1">
      <c r="A59" s="106" t="s">
        <v>165</v>
      </c>
      <c r="B59" s="36">
        <v>0</v>
      </c>
      <c r="C59" s="36"/>
      <c r="D59" s="36">
        <v>-417500</v>
      </c>
      <c r="E59" s="36"/>
      <c r="F59" s="36">
        <v>0</v>
      </c>
      <c r="G59" s="36"/>
      <c r="H59" s="36">
        <v>-417500</v>
      </c>
    </row>
    <row r="60" spans="1:8" s="7" customFormat="1" ht="24" customHeight="1">
      <c r="A60" s="106" t="s">
        <v>171</v>
      </c>
      <c r="B60" s="36">
        <v>4492677</v>
      </c>
      <c r="C60" s="36"/>
      <c r="D60" s="36">
        <v>11209757</v>
      </c>
      <c r="E60" s="36"/>
      <c r="F60" s="36">
        <v>4492677</v>
      </c>
      <c r="G60" s="36"/>
      <c r="H60" s="36">
        <v>11209757</v>
      </c>
    </row>
    <row r="61" spans="1:8" s="7" customFormat="1" ht="24" customHeight="1">
      <c r="A61" s="106" t="s">
        <v>109</v>
      </c>
      <c r="B61" s="36">
        <v>-5475000</v>
      </c>
      <c r="C61" s="36"/>
      <c r="D61" s="36">
        <v>-8295000</v>
      </c>
      <c r="E61" s="36"/>
      <c r="F61" s="36">
        <v>-5475000</v>
      </c>
      <c r="G61" s="36"/>
      <c r="H61" s="36">
        <v>-8295000</v>
      </c>
    </row>
    <row r="62" spans="1:8" s="7" customFormat="1" ht="24" customHeight="1">
      <c r="A62" s="106" t="s">
        <v>187</v>
      </c>
      <c r="B62" s="36">
        <v>1993990</v>
      </c>
      <c r="C62" s="36"/>
      <c r="D62" s="36">
        <v>4552892</v>
      </c>
      <c r="E62" s="36"/>
      <c r="F62" s="36">
        <v>1993990</v>
      </c>
      <c r="G62" s="36"/>
      <c r="H62" s="36">
        <v>4552892</v>
      </c>
    </row>
    <row r="63" spans="1:8" s="7" customFormat="1" ht="24" customHeight="1">
      <c r="A63" s="106" t="s">
        <v>172</v>
      </c>
      <c r="B63" s="36">
        <v>-5000000</v>
      </c>
      <c r="C63" s="36"/>
      <c r="D63" s="36">
        <v>-50000</v>
      </c>
      <c r="E63" s="36"/>
      <c r="F63" s="36">
        <v>-5000000</v>
      </c>
      <c r="G63" s="36"/>
      <c r="H63" s="36">
        <v>-50000</v>
      </c>
    </row>
    <row r="64" spans="1:8" s="7" customFormat="1" ht="24" customHeight="1">
      <c r="A64" s="55" t="s">
        <v>158</v>
      </c>
      <c r="B64" s="36">
        <v>-6587</v>
      </c>
      <c r="C64" s="36"/>
      <c r="D64" s="36">
        <v>-6681</v>
      </c>
      <c r="E64" s="36"/>
      <c r="F64" s="36">
        <v>-6587</v>
      </c>
      <c r="G64" s="36"/>
      <c r="H64" s="36">
        <v>-6681</v>
      </c>
    </row>
    <row r="65" spans="1:8" s="7" customFormat="1" ht="24" customHeight="1">
      <c r="A65" s="55" t="s">
        <v>173</v>
      </c>
      <c r="B65" s="36">
        <v>-962708</v>
      </c>
      <c r="C65" s="36"/>
      <c r="D65" s="36">
        <v>-604056</v>
      </c>
      <c r="E65" s="36"/>
      <c r="F65" s="36">
        <v>-962708</v>
      </c>
      <c r="G65" s="36"/>
      <c r="H65" s="36">
        <v>-604056</v>
      </c>
    </row>
    <row r="66" spans="1:8" s="7" customFormat="1" ht="24" customHeight="1">
      <c r="A66" s="55" t="s">
        <v>71</v>
      </c>
      <c r="B66" s="36">
        <v>-554638</v>
      </c>
      <c r="C66" s="36"/>
      <c r="D66" s="36">
        <v>-603973</v>
      </c>
      <c r="E66" s="36"/>
      <c r="F66" s="36">
        <v>-554638</v>
      </c>
      <c r="G66" s="36"/>
      <c r="H66" s="36">
        <v>-603973</v>
      </c>
    </row>
    <row r="67" spans="1:8" s="7" customFormat="1" ht="24" customHeight="1">
      <c r="A67" s="55" t="s">
        <v>188</v>
      </c>
      <c r="B67" s="40">
        <v>-9</v>
      </c>
      <c r="C67" s="36"/>
      <c r="D67" s="40">
        <v>-9</v>
      </c>
      <c r="E67" s="36"/>
      <c r="F67" s="40">
        <v>0</v>
      </c>
      <c r="G67" s="36"/>
      <c r="H67" s="36">
        <v>0</v>
      </c>
    </row>
    <row r="68" spans="1:8" s="7" customFormat="1" ht="24" customHeight="1">
      <c r="A68" s="104" t="s">
        <v>189</v>
      </c>
      <c r="B68" s="37">
        <f>SUM(B58:B67)</f>
        <v>-1222818</v>
      </c>
      <c r="C68" s="36"/>
      <c r="D68" s="37">
        <f>SUM(D58:D67)</f>
        <v>-4268268</v>
      </c>
      <c r="E68" s="36"/>
      <c r="F68" s="37">
        <f>SUM(F58:F67)</f>
        <v>-1222809</v>
      </c>
      <c r="G68" s="36"/>
      <c r="H68" s="37">
        <f>SUM(H58:H67)</f>
        <v>-4268259</v>
      </c>
    </row>
    <row r="69" spans="1:8" s="7" customFormat="1" ht="24" customHeight="1">
      <c r="A69" s="104" t="s">
        <v>190</v>
      </c>
      <c r="B69" s="36">
        <f>SUM(B38,B56,B68)</f>
        <v>-214676</v>
      </c>
      <c r="C69" s="36"/>
      <c r="D69" s="36">
        <f>SUM(D38,D56,D68)</f>
        <v>689356</v>
      </c>
      <c r="E69" s="36"/>
      <c r="F69" s="36">
        <f>SUM(F38,F56,F68)</f>
        <v>-202739</v>
      </c>
      <c r="G69" s="36"/>
      <c r="H69" s="36">
        <f>SUM(H56,H38,H68)</f>
        <v>721118</v>
      </c>
    </row>
    <row r="70" spans="1:8" s="7" customFormat="1" ht="24" customHeight="1">
      <c r="A70" s="106" t="s">
        <v>105</v>
      </c>
      <c r="B70" s="38">
        <v>1043795</v>
      </c>
      <c r="C70" s="36"/>
      <c r="D70" s="38">
        <v>429131</v>
      </c>
      <c r="E70" s="36"/>
      <c r="F70" s="38">
        <v>867596</v>
      </c>
      <c r="G70" s="36"/>
      <c r="H70" s="38">
        <v>260958</v>
      </c>
    </row>
    <row r="71" spans="1:8" s="7" customFormat="1" ht="24" customHeight="1" thickBot="1">
      <c r="A71" s="100" t="s">
        <v>106</v>
      </c>
      <c r="B71" s="44">
        <f>SUM(B69:B70)</f>
        <v>829119</v>
      </c>
      <c r="C71" s="36"/>
      <c r="D71" s="44">
        <f>SUM(D69:D70)</f>
        <v>1118487</v>
      </c>
      <c r="E71" s="36"/>
      <c r="F71" s="44">
        <f>SUM(F69:F70)</f>
        <v>664857</v>
      </c>
      <c r="G71" s="36"/>
      <c r="H71" s="44">
        <f>SUM(H69:H70)</f>
        <v>982076</v>
      </c>
    </row>
    <row r="72" spans="1:8" s="7" customFormat="1" ht="24" customHeight="1" thickTop="1">
      <c r="A72" s="100"/>
      <c r="B72" s="57">
        <f>SUM(B71-BS!F11)</f>
        <v>0</v>
      </c>
      <c r="C72" s="108"/>
      <c r="D72" s="108"/>
      <c r="E72" s="36"/>
      <c r="F72" s="36">
        <f>SUM(F71-BS!J11)</f>
        <v>0</v>
      </c>
      <c r="G72" s="36"/>
      <c r="H72" s="36"/>
    </row>
    <row r="73" spans="1:8" s="7" customFormat="1" ht="24" customHeight="1">
      <c r="A73" s="104" t="s">
        <v>96</v>
      </c>
      <c r="B73" s="104"/>
      <c r="C73" s="104"/>
      <c r="D73" s="104"/>
      <c r="E73" s="104"/>
      <c r="F73" s="36"/>
      <c r="G73" s="36"/>
      <c r="H73" s="36"/>
    </row>
    <row r="74" spans="1:8" s="7" customFormat="1" ht="24" customHeight="1">
      <c r="A74" s="55" t="s">
        <v>97</v>
      </c>
      <c r="B74" s="55"/>
      <c r="C74" s="55"/>
      <c r="D74" s="55"/>
      <c r="E74" s="55"/>
      <c r="F74" s="36"/>
      <c r="G74" s="36"/>
      <c r="H74" s="36"/>
    </row>
    <row r="75" spans="1:8" s="7" customFormat="1" ht="24" customHeight="1">
      <c r="A75" s="55" t="s">
        <v>98</v>
      </c>
      <c r="B75" s="36">
        <v>429282</v>
      </c>
      <c r="C75" s="36"/>
      <c r="D75" s="36">
        <v>469097</v>
      </c>
      <c r="E75" s="55"/>
      <c r="F75" s="36">
        <v>429282</v>
      </c>
      <c r="G75" s="36"/>
      <c r="H75" s="36">
        <v>469097</v>
      </c>
    </row>
    <row r="76" spans="1:8" s="7" customFormat="1" ht="24" customHeight="1">
      <c r="A76" s="55"/>
      <c r="B76" s="40"/>
      <c r="C76" s="55"/>
      <c r="D76" s="55"/>
      <c r="E76" s="55"/>
      <c r="F76" s="36"/>
      <c r="G76" s="23"/>
      <c r="H76" s="36"/>
    </row>
    <row r="77" spans="1:8" s="7" customFormat="1" ht="24" customHeight="1">
      <c r="A77" s="107" t="s">
        <v>11</v>
      </c>
      <c r="B77" s="107"/>
      <c r="C77" s="107"/>
      <c r="D77" s="107"/>
      <c r="E77" s="107"/>
      <c r="F77" s="17"/>
      <c r="H77" s="40"/>
    </row>
  </sheetData>
  <mergeCells count="12">
    <mergeCell ref="B48:D48"/>
    <mergeCell ref="B6:D6"/>
    <mergeCell ref="B7:D7"/>
    <mergeCell ref="B8:D8"/>
    <mergeCell ref="B46:D46"/>
    <mergeCell ref="B47:D47"/>
    <mergeCell ref="F6:H6"/>
    <mergeCell ref="F7:H7"/>
    <mergeCell ref="F8:H8"/>
    <mergeCell ref="F46:H46"/>
    <mergeCell ref="F48:H48"/>
    <mergeCell ref="F47:H47"/>
  </mergeCells>
  <pageMargins left="0.86614173228346458" right="0.39370078740157483" top="0.9055118110236221" bottom="0.19685039370078741" header="0.31496062992125984" footer="0.31496062992125984"/>
  <pageSetup paperSize="9" scale="75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2" ma:contentTypeDescription="Create a new document." ma:contentTypeScope="" ma:versionID="7f5bcff00194ff3924b99928704db4da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bec98f5eb5657cbd4cdd4d078f3bdf10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1DD760-A307-4D53-9D13-4A89D287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FC6A3C-8292-486C-83F1-E8072E9124D9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269db68a-2a20-4745-b599-b058d16d1873"/>
    <ds:schemaRef ds:uri="http://purl.org/dc/terms/"/>
    <ds:schemaRef ds:uri="http://purl.org/dc/elements/1.1/"/>
    <ds:schemaRef ds:uri="3f537b69-909f-4fce-8c6c-fc7e011a84c8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56178</vt:lpwstr>
  </property>
  <property fmtid="{D5CDD505-2E9C-101B-9397-08002B2CF9AE}" pid="4" name="OptimizationTime">
    <vt:lpwstr>20211111_1856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2021-11-08T08:34:23Z</cp:lastPrinted>
  <dcterms:created xsi:type="dcterms:W3CDTF">2011-03-08T09:02:15Z</dcterms:created>
  <dcterms:modified xsi:type="dcterms:W3CDTF">2021-11-11T11:53:41Z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0x01010085ED596C4BE333429E2C1D22CC94175C</vt:lpwstr>
  </property>
</Properties>
</file>