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riya.pi\Desktop\งบการเงินQ-64\"/>
    </mc:Choice>
  </mc:AlternateContent>
  <bookViews>
    <workbookView xWindow="-120" yWindow="-120" windowWidth="20730" windowHeight="11160" tabRatio="1000"/>
  </bookViews>
  <sheets>
    <sheet name="Note P1-6" sheetId="1" r:id="rId1"/>
    <sheet name="P7" sheetId="29" r:id="rId2"/>
    <sheet name="P8-16" sheetId="3" r:id="rId3"/>
    <sheet name="P17-19" sheetId="4" r:id="rId4"/>
    <sheet name="P20-30" sheetId="5" r:id="rId5"/>
    <sheet name="P31" sheetId="39" r:id="rId6"/>
    <sheet name="P32" sheetId="35" r:id="rId7"/>
    <sheet name="P33-38" sheetId="34" r:id="rId8"/>
    <sheet name="P39-41" sheetId="7" r:id="rId9"/>
    <sheet name="P42-43" sheetId="8" r:id="rId10"/>
    <sheet name="P44" sheetId="9" r:id="rId11"/>
    <sheet name="P45" sheetId="25" r:id="rId12"/>
    <sheet name="P46" sheetId="10" r:id="rId13"/>
    <sheet name="P47-50" sheetId="11" r:id="rId14"/>
    <sheet name="P51-52" sheetId="12" r:id="rId15"/>
    <sheet name="P53-54" sheetId="13" r:id="rId16"/>
    <sheet name="P55-57" sheetId="28" r:id="rId17"/>
    <sheet name="P58-59" sheetId="40" r:id="rId18"/>
    <sheet name="P60-62" sheetId="16" r:id="rId19"/>
    <sheet name="63-67" sheetId="17" r:id="rId20"/>
    <sheet name="68-72" sheetId="18" r:id="rId21"/>
    <sheet name="P73-75" sheetId="33" r:id="rId22"/>
    <sheet name="P76-77" sheetId="20" r:id="rId23"/>
    <sheet name="78-80" sheetId="38" r:id="rId24"/>
    <sheet name="81-82" sheetId="37" r:id="rId25"/>
    <sheet name="83-86" sheetId="36" r:id="rId26"/>
    <sheet name="87-92" sheetId="21" r:id="rId27"/>
    <sheet name="93-99" sheetId="22" r:id="rId28"/>
    <sheet name="100" sheetId="23" r:id="rId29"/>
  </sheets>
  <externalReferences>
    <externalReference r:id="rId30"/>
    <externalReference r:id="rId31"/>
    <externalReference r:id="rId32"/>
    <externalReference r:id="rId33"/>
  </externalReferences>
  <definedNames>
    <definedName name="_Hlk1388456" localSheetId="0">'Note P1-6'!#REF!</definedName>
    <definedName name="ann" localSheetId="23">'[1]EX 1'!#REF!</definedName>
    <definedName name="ann" localSheetId="24">'[1]EX 1'!#REF!</definedName>
    <definedName name="ann" localSheetId="25">'[1]EX 1'!#REF!</definedName>
    <definedName name="ann" localSheetId="5">'[1]EX 1'!#REF!</definedName>
    <definedName name="ann" localSheetId="6">'[1]EX 1'!#REF!</definedName>
    <definedName name="ann" localSheetId="7">'[1]EX 1'!#REF!</definedName>
    <definedName name="ann" localSheetId="11">'[1]EX 1'!#REF!</definedName>
    <definedName name="ann" localSheetId="1">'[1]EX 1'!#REF!</definedName>
    <definedName name="ann">'[1]EX 1'!#REF!</definedName>
    <definedName name="ARP_Threshold" localSheetId="23">'[2]EX 1'!#REF!</definedName>
    <definedName name="ARP_Threshold" localSheetId="24">'[2]EX 1'!#REF!</definedName>
    <definedName name="ARP_Threshold" localSheetId="25">'[2]EX 1'!#REF!</definedName>
    <definedName name="ARP_Threshold" localSheetId="5">'[2]EX 1'!#REF!</definedName>
    <definedName name="ARP_Threshold" localSheetId="6">'[2]EX 1'!#REF!</definedName>
    <definedName name="ARP_Threshold" localSheetId="7">'[2]EX 1'!#REF!</definedName>
    <definedName name="ARP_Threshold" localSheetId="11">'[2]EX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28">'100'!$A$1:$J$33</definedName>
    <definedName name="_xlnm.Print_Area" localSheetId="19">'63-67'!$A$1:$M$177</definedName>
    <definedName name="_xlnm.Print_Area" localSheetId="23">'78-80'!$A$1:$K$106</definedName>
    <definedName name="_xlnm.Print_Area" localSheetId="24">'81-82'!$A$1:$L$93</definedName>
    <definedName name="_xlnm.Print_Area" localSheetId="25">'83-86'!$A$1:$L$158</definedName>
    <definedName name="_xlnm.Print_Area" localSheetId="26">'87-92'!$A$1:$M$215</definedName>
    <definedName name="_xlnm.Print_Area" localSheetId="27">'93-99'!$A$1:$J$245</definedName>
    <definedName name="_xlnm.Print_Area" localSheetId="0">'Note P1-6'!$A$1:$N$206</definedName>
    <definedName name="_xlnm.Print_Area" localSheetId="3">'P17-19'!$A$1:$J$113</definedName>
    <definedName name="_xlnm.Print_Area" localSheetId="4">'P20-30'!$A$1:$M$435</definedName>
    <definedName name="_xlnm.Print_Area" localSheetId="5">'P31'!$A$1:$M$31</definedName>
    <definedName name="_xlnm.Print_Area" localSheetId="6">'P32'!$A$1:$R$36</definedName>
    <definedName name="_xlnm.Print_Area" localSheetId="7">'P33-38'!$A$1:$M$221</definedName>
    <definedName name="_xlnm.Print_Area" localSheetId="8">'P39-41'!$A$1:$O$131</definedName>
    <definedName name="_xlnm.Print_Area" localSheetId="9">'P42-43'!$A$1:$R$95</definedName>
    <definedName name="_xlnm.Print_Area" localSheetId="10">'P44'!$A$1:$W$33</definedName>
    <definedName name="_xlnm.Print_Area" localSheetId="11">'P45'!$A$1:$L$29</definedName>
    <definedName name="_xlnm.Print_Area" localSheetId="13">'P47-50'!$A$1:$K$162</definedName>
    <definedName name="_xlnm.Print_Area" localSheetId="14">'P51-52'!$A$1:$O$71</definedName>
    <definedName name="_xlnm.Print_Area" localSheetId="15">'P53-54'!$A$1:$N$64</definedName>
    <definedName name="_xlnm.Print_Area" localSheetId="16">'P55-57'!$A$1:$O$97</definedName>
    <definedName name="_xlnm.Print_Area" localSheetId="17">'P58-59'!$A$1:$O$80</definedName>
    <definedName name="_xlnm.Print_Area" localSheetId="18">'P60-62'!$A$1:$O$106</definedName>
    <definedName name="_xlnm.Print_Area" localSheetId="1">'P7'!$A$1:$L$37</definedName>
    <definedName name="_xlnm.Print_Area" localSheetId="21">'P73-75'!$A$1:$M$128</definedName>
    <definedName name="_xlnm.Print_Area" localSheetId="22">'P76-77'!$A$1:$AB$80</definedName>
    <definedName name="_xlnm.Print_Area" localSheetId="2">'P8-16'!$A$1:$K$310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15" i="5" l="1"/>
  <c r="M216" i="5"/>
  <c r="M107" i="5"/>
  <c r="M106" i="5"/>
  <c r="M105" i="5"/>
  <c r="M21" i="5"/>
  <c r="K21" i="5"/>
  <c r="I21" i="5"/>
  <c r="G21" i="5"/>
  <c r="R15" i="35" l="1"/>
  <c r="R13" i="35"/>
  <c r="J35" i="36" l="1"/>
  <c r="L35" i="36" s="1"/>
  <c r="J35" i="38"/>
  <c r="L21" i="37"/>
  <c r="L20" i="37"/>
  <c r="L19" i="37"/>
  <c r="L18" i="37"/>
  <c r="L17" i="37"/>
  <c r="L12" i="37"/>
  <c r="L11" i="37"/>
  <c r="G432" i="5" l="1"/>
  <c r="M432" i="5" l="1"/>
  <c r="K432" i="5"/>
  <c r="I432" i="5"/>
  <c r="J53" i="38" l="1"/>
  <c r="L39" i="37"/>
  <c r="M342" i="5" l="1"/>
  <c r="K342" i="5"/>
  <c r="I342" i="5"/>
  <c r="G342" i="5"/>
  <c r="M180" i="5"/>
  <c r="K180" i="5"/>
  <c r="I180" i="5"/>
  <c r="G180" i="5"/>
  <c r="M207" i="5" l="1"/>
  <c r="K207" i="5"/>
  <c r="I207" i="5"/>
  <c r="G207" i="5"/>
  <c r="M63" i="5"/>
  <c r="K63" i="5"/>
  <c r="I63" i="5"/>
  <c r="G63" i="5"/>
  <c r="J73" i="36" l="1"/>
  <c r="L73" i="36" s="1"/>
  <c r="C106" i="16"/>
  <c r="O73" i="40"/>
  <c r="M73" i="40"/>
  <c r="K73" i="40"/>
  <c r="I73" i="40"/>
  <c r="I30" i="40"/>
  <c r="K30" i="40"/>
  <c r="K34" i="40" s="1"/>
  <c r="M30" i="40"/>
  <c r="O30" i="40"/>
  <c r="I34" i="40"/>
  <c r="M34" i="40"/>
  <c r="O34" i="40"/>
  <c r="R29" i="35"/>
  <c r="M247" i="5" l="1"/>
  <c r="M225" i="5" l="1"/>
  <c r="M224" i="5"/>
  <c r="M125" i="5"/>
  <c r="M127" i="5"/>
  <c r="M128" i="5"/>
  <c r="J117" i="18" l="1"/>
  <c r="L117" i="18"/>
  <c r="O51" i="40" l="1"/>
  <c r="O53" i="40" s="1"/>
  <c r="M51" i="40"/>
  <c r="M53" i="40" s="1"/>
  <c r="O22" i="40"/>
  <c r="M22" i="40"/>
  <c r="K22" i="40"/>
  <c r="I22" i="40"/>
  <c r="O11" i="40"/>
  <c r="O13" i="40" s="1"/>
  <c r="M11" i="40"/>
  <c r="M13" i="40" s="1"/>
  <c r="O28" i="7" l="1"/>
  <c r="M28" i="7"/>
  <c r="I9" i="34" l="1"/>
  <c r="G9" i="34"/>
  <c r="K8" i="34"/>
  <c r="G8" i="34"/>
  <c r="M12" i="39"/>
  <c r="K12" i="39"/>
  <c r="I12" i="39"/>
  <c r="G12" i="39"/>
  <c r="M8" i="39"/>
  <c r="K8" i="39"/>
  <c r="M284" i="5"/>
  <c r="K284" i="5"/>
  <c r="O83" i="7"/>
  <c r="M83" i="7"/>
  <c r="M217" i="5"/>
  <c r="K218" i="5"/>
  <c r="I218" i="5"/>
  <c r="G218" i="5"/>
  <c r="J84" i="38" l="1"/>
  <c r="J85" i="38"/>
  <c r="J86" i="38"/>
  <c r="J87" i="38"/>
  <c r="J88" i="38"/>
  <c r="J89" i="38"/>
  <c r="A39" i="38"/>
  <c r="A74" i="38" s="1"/>
  <c r="A105" i="38" s="1"/>
  <c r="A43" i="37" s="1"/>
  <c r="A92" i="37" s="1"/>
  <c r="S21" i="20"/>
  <c r="M34" i="33"/>
  <c r="M42" i="33" s="1"/>
  <c r="M43" i="33" s="1"/>
  <c r="M291" i="5" l="1"/>
  <c r="K291" i="5"/>
  <c r="I291" i="5"/>
  <c r="G291" i="5"/>
  <c r="H26" i="36" l="1"/>
  <c r="J22" i="36" l="1"/>
  <c r="L22" i="36" s="1"/>
  <c r="J34" i="36"/>
  <c r="L34" i="36" s="1"/>
  <c r="J34" i="38"/>
  <c r="L63" i="37" l="1"/>
  <c r="L64" i="37"/>
  <c r="L65" i="37"/>
  <c r="K36" i="11"/>
  <c r="K35" i="11"/>
  <c r="K34" i="11"/>
  <c r="K32" i="11"/>
  <c r="K31" i="11"/>
  <c r="K30" i="11"/>
  <c r="K29" i="11"/>
  <c r="K23" i="11"/>
  <c r="K26" i="11"/>
  <c r="K25" i="11"/>
  <c r="K24" i="11"/>
  <c r="K22" i="11"/>
  <c r="K21" i="11"/>
  <c r="K20" i="11"/>
  <c r="K19" i="11"/>
  <c r="L41" i="37" l="1"/>
  <c r="L37" i="37"/>
  <c r="L38" i="37"/>
  <c r="L40" i="37"/>
  <c r="L15" i="37"/>
  <c r="L69" i="18" l="1"/>
  <c r="J69" i="18"/>
  <c r="M109" i="5" l="1"/>
  <c r="M108" i="5"/>
  <c r="K226" i="5"/>
  <c r="I226" i="5"/>
  <c r="G226" i="5"/>
  <c r="K110" i="5"/>
  <c r="I110" i="5"/>
  <c r="G110" i="5"/>
  <c r="M226" i="5" l="1"/>
  <c r="M110" i="5"/>
  <c r="K23" i="33"/>
  <c r="M372" i="5"/>
  <c r="K372" i="5"/>
  <c r="I372" i="5"/>
  <c r="G372" i="5"/>
  <c r="M306" i="5"/>
  <c r="K306" i="5"/>
  <c r="I306" i="5"/>
  <c r="G306" i="5"/>
  <c r="G258" i="5"/>
  <c r="I258" i="5"/>
  <c r="K258" i="5"/>
  <c r="M258" i="5"/>
  <c r="M218" i="5"/>
  <c r="E56" i="20" l="1"/>
  <c r="J94" i="18" l="1"/>
  <c r="M171" i="17"/>
  <c r="M173" i="17" s="1"/>
  <c r="K171" i="17"/>
  <c r="K173" i="17" s="1"/>
  <c r="I171" i="17"/>
  <c r="I173" i="17" s="1"/>
  <c r="G171" i="17"/>
  <c r="G173" i="17" s="1"/>
  <c r="M164" i="17"/>
  <c r="K164" i="17"/>
  <c r="H50" i="22" l="1"/>
  <c r="F50" i="22"/>
  <c r="H95" i="22"/>
  <c r="F95" i="22"/>
  <c r="J94" i="22"/>
  <c r="J93" i="22"/>
  <c r="J92" i="22"/>
  <c r="J91" i="22"/>
  <c r="J90" i="22"/>
  <c r="H89" i="22"/>
  <c r="F89" i="22"/>
  <c r="J88" i="22"/>
  <c r="J87" i="22"/>
  <c r="J86" i="22"/>
  <c r="J85" i="22"/>
  <c r="J84" i="22"/>
  <c r="J83" i="22"/>
  <c r="H71" i="22"/>
  <c r="F71" i="22"/>
  <c r="J70" i="22"/>
  <c r="J69" i="22"/>
  <c r="J68" i="22"/>
  <c r="J67" i="22"/>
  <c r="J66" i="22"/>
  <c r="H65" i="22"/>
  <c r="F65" i="22"/>
  <c r="J64" i="22"/>
  <c r="J63" i="22"/>
  <c r="J65" i="22" s="1"/>
  <c r="J62" i="22"/>
  <c r="J61" i="22"/>
  <c r="J60" i="22"/>
  <c r="J59" i="22"/>
  <c r="E68" i="20"/>
  <c r="G21" i="20"/>
  <c r="E21" i="20"/>
  <c r="AB67" i="20"/>
  <c r="Z67" i="20"/>
  <c r="X67" i="20"/>
  <c r="AB66" i="20"/>
  <c r="Z66" i="20"/>
  <c r="AB64" i="20"/>
  <c r="Z64" i="20"/>
  <c r="AB63" i="20"/>
  <c r="Z63" i="20"/>
  <c r="AB61" i="20"/>
  <c r="Z61" i="20"/>
  <c r="AB60" i="20"/>
  <c r="Z60" i="20"/>
  <c r="AB59" i="20"/>
  <c r="Z59" i="20"/>
  <c r="AB57" i="20"/>
  <c r="Z57" i="20"/>
  <c r="Y57" i="20"/>
  <c r="W56" i="20"/>
  <c r="W68" i="20" s="1"/>
  <c r="U56" i="20"/>
  <c r="U68" i="20" s="1"/>
  <c r="S56" i="20"/>
  <c r="S68" i="20" s="1"/>
  <c r="Q56" i="20"/>
  <c r="Q68" i="20" s="1"/>
  <c r="O56" i="20"/>
  <c r="O68" i="20" s="1"/>
  <c r="M56" i="20"/>
  <c r="M68" i="20" s="1"/>
  <c r="K56" i="20"/>
  <c r="K68" i="20" s="1"/>
  <c r="I56" i="20"/>
  <c r="I68" i="20" s="1"/>
  <c r="G56" i="20"/>
  <c r="G68" i="20" s="1"/>
  <c r="AB55" i="20"/>
  <c r="Z55" i="20"/>
  <c r="X55" i="20"/>
  <c r="AB54" i="20"/>
  <c r="Z54" i="20"/>
  <c r="X54" i="20"/>
  <c r="AB53" i="20"/>
  <c r="Z53" i="20"/>
  <c r="AB52" i="20"/>
  <c r="Z52" i="20"/>
  <c r="X52" i="20"/>
  <c r="AB51" i="20"/>
  <c r="Z51" i="20"/>
  <c r="X51" i="20"/>
  <c r="AB50" i="20"/>
  <c r="Z50" i="20"/>
  <c r="AB49" i="20"/>
  <c r="Z49" i="20"/>
  <c r="X49" i="20"/>
  <c r="AB48" i="20"/>
  <c r="Z48" i="20"/>
  <c r="X48" i="20"/>
  <c r="K47" i="20"/>
  <c r="O47" i="20" s="1"/>
  <c r="S47" i="20" s="1"/>
  <c r="W47" i="20" s="1"/>
  <c r="AB47" i="20" s="1"/>
  <c r="I47" i="20"/>
  <c r="M47" i="20" s="1"/>
  <c r="Q47" i="20" s="1"/>
  <c r="M80" i="33"/>
  <c r="M88" i="33" s="1"/>
  <c r="M89" i="33" s="1"/>
  <c r="K80" i="33"/>
  <c r="K88" i="33" s="1"/>
  <c r="K89" i="33" s="1"/>
  <c r="M69" i="33"/>
  <c r="K69" i="33"/>
  <c r="I69" i="33"/>
  <c r="I70" i="33" s="1"/>
  <c r="G69" i="33"/>
  <c r="G70" i="33" s="1"/>
  <c r="K34" i="33"/>
  <c r="K42" i="33" s="1"/>
  <c r="K43" i="33" s="1"/>
  <c r="L178" i="18"/>
  <c r="J178" i="18"/>
  <c r="H178" i="18"/>
  <c r="F178" i="18"/>
  <c r="L171" i="18"/>
  <c r="J171" i="18"/>
  <c r="L132" i="18"/>
  <c r="J132" i="18"/>
  <c r="H96" i="22" l="1"/>
  <c r="F96" i="22"/>
  <c r="Z56" i="20"/>
  <c r="Z68" i="20" s="1"/>
  <c r="H72" i="22"/>
  <c r="J71" i="22"/>
  <c r="J95" i="22"/>
  <c r="F72" i="22"/>
  <c r="J89" i="22"/>
  <c r="X56" i="20"/>
  <c r="X68" i="20" s="1"/>
  <c r="AB56" i="20"/>
  <c r="AB68" i="20" s="1"/>
  <c r="X47" i="20"/>
  <c r="U47" i="20"/>
  <c r="Z47" i="20" s="1"/>
  <c r="M379" i="5"/>
  <c r="K379" i="5"/>
  <c r="I379" i="5"/>
  <c r="G379" i="5"/>
  <c r="M424" i="5"/>
  <c r="K424" i="5"/>
  <c r="I424" i="5"/>
  <c r="G424" i="5"/>
  <c r="M417" i="5"/>
  <c r="K417" i="5"/>
  <c r="I417" i="5"/>
  <c r="G417" i="5"/>
  <c r="M409" i="5"/>
  <c r="K409" i="5"/>
  <c r="I409" i="5"/>
  <c r="G409" i="5"/>
  <c r="I360" i="5"/>
  <c r="G360" i="5"/>
  <c r="G368" i="5" s="1"/>
  <c r="M347" i="5"/>
  <c r="K347" i="5"/>
  <c r="M313" i="5"/>
  <c r="K313" i="5"/>
  <c r="I313" i="5"/>
  <c r="G313" i="5"/>
  <c r="G400" i="5" l="1"/>
  <c r="K400" i="5" s="1"/>
  <c r="I400" i="5"/>
  <c r="M400" i="5" s="1"/>
  <c r="I368" i="5"/>
  <c r="K360" i="5"/>
  <c r="K368" i="5" s="1"/>
  <c r="G391" i="5"/>
  <c r="M360" i="5"/>
  <c r="I391" i="5"/>
  <c r="J96" i="22"/>
  <c r="J72" i="22"/>
  <c r="L77" i="18"/>
  <c r="J77" i="18"/>
  <c r="M391" i="5" l="1"/>
  <c r="M368" i="5"/>
  <c r="K391" i="5"/>
  <c r="H64" i="36"/>
  <c r="X21" i="10" l="1"/>
  <c r="X20" i="10"/>
  <c r="X14" i="10"/>
  <c r="J32" i="36" l="1"/>
  <c r="L32" i="36" s="1"/>
  <c r="J33" i="36"/>
  <c r="L33" i="36" s="1"/>
  <c r="J36" i="36"/>
  <c r="L36" i="36" s="1"/>
  <c r="J37" i="36"/>
  <c r="L37" i="36" s="1"/>
  <c r="J31" i="36"/>
  <c r="L31" i="36" s="1"/>
  <c r="J17" i="36" l="1"/>
  <c r="L17" i="36" s="1"/>
  <c r="J18" i="36"/>
  <c r="L18" i="36" s="1"/>
  <c r="J19" i="36"/>
  <c r="L19" i="36" s="1"/>
  <c r="J20" i="36"/>
  <c r="L20" i="36" s="1"/>
  <c r="J21" i="36"/>
  <c r="L21" i="36" s="1"/>
  <c r="J23" i="36"/>
  <c r="L23" i="36" s="1"/>
  <c r="J25" i="36"/>
  <c r="L25" i="36" s="1"/>
  <c r="J16" i="36"/>
  <c r="L16" i="36" s="1"/>
  <c r="Z25" i="20" l="1"/>
  <c r="AB25" i="20"/>
  <c r="Z27" i="20"/>
  <c r="AB27" i="20"/>
  <c r="Z28" i="20"/>
  <c r="AB28" i="20"/>
  <c r="Z29" i="20"/>
  <c r="AB29" i="20"/>
  <c r="AB24" i="20"/>
  <c r="Z24" i="20"/>
  <c r="M187" i="5"/>
  <c r="K187" i="5"/>
  <c r="I187" i="5"/>
  <c r="G187" i="5"/>
  <c r="J72" i="36" l="1"/>
  <c r="L72" i="36" s="1"/>
  <c r="K108" i="33" l="1"/>
  <c r="K110" i="33" s="1"/>
  <c r="L83" i="37"/>
  <c r="L82" i="37"/>
  <c r="L81" i="37"/>
  <c r="L80" i="37"/>
  <c r="L78" i="37"/>
  <c r="L75" i="37"/>
  <c r="L74" i="37"/>
  <c r="L73" i="37"/>
  <c r="L61" i="37"/>
  <c r="L58" i="37"/>
  <c r="L57" i="37"/>
  <c r="L56" i="37"/>
  <c r="L35" i="37"/>
  <c r="L29" i="37"/>
  <c r="L31" i="37"/>
  <c r="L32" i="37"/>
  <c r="L9" i="37"/>
  <c r="J148" i="36" l="1"/>
  <c r="L148" i="36" s="1"/>
  <c r="J149" i="36"/>
  <c r="L149" i="36" s="1"/>
  <c r="J150" i="36"/>
  <c r="L150" i="36" s="1"/>
  <c r="J151" i="36"/>
  <c r="L151" i="36" s="1"/>
  <c r="J152" i="36"/>
  <c r="L152" i="36" s="1"/>
  <c r="J147" i="36"/>
  <c r="L147" i="36" s="1"/>
  <c r="J145" i="36"/>
  <c r="L145" i="36" s="1"/>
  <c r="J141" i="36"/>
  <c r="L141" i="36" s="1"/>
  <c r="J134" i="36"/>
  <c r="L134" i="36" s="1"/>
  <c r="J135" i="36"/>
  <c r="L135" i="36" s="1"/>
  <c r="J136" i="36"/>
  <c r="L136" i="36" s="1"/>
  <c r="J137" i="36"/>
  <c r="L137" i="36" s="1"/>
  <c r="J138" i="36"/>
  <c r="L138" i="36" s="1"/>
  <c r="J139" i="36"/>
  <c r="L139" i="36" s="1"/>
  <c r="J133" i="36"/>
  <c r="L133" i="36" s="1"/>
  <c r="J131" i="36"/>
  <c r="L131" i="36" s="1"/>
  <c r="H115" i="36"/>
  <c r="F115" i="36"/>
  <c r="D115" i="36"/>
  <c r="J114" i="36"/>
  <c r="L114" i="36" s="1"/>
  <c r="J113" i="36"/>
  <c r="L113" i="36" s="1"/>
  <c r="J112" i="36"/>
  <c r="L112" i="36" s="1"/>
  <c r="J111" i="36"/>
  <c r="L111" i="36" s="1"/>
  <c r="J110" i="36"/>
  <c r="L110" i="36" s="1"/>
  <c r="J108" i="36"/>
  <c r="H105" i="36"/>
  <c r="F105" i="36"/>
  <c r="D105" i="36"/>
  <c r="J104" i="36"/>
  <c r="L104" i="36" s="1"/>
  <c r="J102" i="36"/>
  <c r="L102" i="36" s="1"/>
  <c r="J101" i="36"/>
  <c r="L101" i="36" s="1"/>
  <c r="J100" i="36"/>
  <c r="L100" i="36" s="1"/>
  <c r="J99" i="36"/>
  <c r="L99" i="36" s="1"/>
  <c r="J98" i="36"/>
  <c r="L98" i="36" s="1"/>
  <c r="J97" i="36"/>
  <c r="L97" i="36" s="1"/>
  <c r="J96" i="36"/>
  <c r="L96" i="36" s="1"/>
  <c r="J95" i="36"/>
  <c r="L95" i="36" s="1"/>
  <c r="J93" i="36"/>
  <c r="L93" i="36" s="1"/>
  <c r="J69" i="36"/>
  <c r="L69" i="36" s="1"/>
  <c r="J70" i="36"/>
  <c r="L70" i="36" s="1"/>
  <c r="J71" i="36"/>
  <c r="L71" i="36" s="1"/>
  <c r="J74" i="36"/>
  <c r="L74" i="36" s="1"/>
  <c r="J75" i="36"/>
  <c r="L75" i="36" s="1"/>
  <c r="J67" i="36"/>
  <c r="L67" i="36" s="1"/>
  <c r="H76" i="36"/>
  <c r="J63" i="36"/>
  <c r="L63" i="36" s="1"/>
  <c r="J50" i="38"/>
  <c r="J51" i="38"/>
  <c r="J52" i="38"/>
  <c r="J54" i="38"/>
  <c r="J55" i="38"/>
  <c r="J49" i="38"/>
  <c r="J115" i="36" l="1"/>
  <c r="J153" i="36"/>
  <c r="L153" i="36"/>
  <c r="L108" i="36"/>
  <c r="L115" i="36" s="1"/>
  <c r="L105" i="36"/>
  <c r="J105" i="36"/>
  <c r="R27" i="35"/>
  <c r="J69" i="38" l="1"/>
  <c r="J70" i="38"/>
  <c r="J68" i="38"/>
  <c r="J67" i="38"/>
  <c r="J66" i="38"/>
  <c r="K60" i="11"/>
  <c r="G59" i="11"/>
  <c r="F76" i="36" l="1"/>
  <c r="D76" i="36"/>
  <c r="F64" i="36"/>
  <c r="D64" i="36"/>
  <c r="J61" i="36"/>
  <c r="L61" i="36" s="1"/>
  <c r="J60" i="36"/>
  <c r="L60" i="36" s="1"/>
  <c r="J59" i="36"/>
  <c r="L59" i="36" s="1"/>
  <c r="J58" i="36"/>
  <c r="L58" i="36" s="1"/>
  <c r="J57" i="36"/>
  <c r="L57" i="36" s="1"/>
  <c r="J56" i="36"/>
  <c r="L56" i="36" s="1"/>
  <c r="J55" i="36"/>
  <c r="L55" i="36" s="1"/>
  <c r="J53" i="36"/>
  <c r="J37" i="38"/>
  <c r="J36" i="38"/>
  <c r="J33" i="38"/>
  <c r="J32" i="38"/>
  <c r="J31" i="38"/>
  <c r="J64" i="36" l="1"/>
  <c r="J76" i="36"/>
  <c r="L53" i="36"/>
  <c r="L64" i="36" s="1"/>
  <c r="L76" i="36"/>
  <c r="J165" i="22" l="1"/>
  <c r="J167" i="22" s="1"/>
  <c r="J169" i="22" s="1"/>
  <c r="J171" i="22" s="1"/>
  <c r="C70" i="16"/>
  <c r="M38" i="16"/>
  <c r="M39" i="16"/>
  <c r="O43" i="16"/>
  <c r="M43" i="16"/>
  <c r="R31" i="35"/>
  <c r="R30" i="35"/>
  <c r="R25" i="35"/>
  <c r="H34" i="22" l="1"/>
  <c r="F34" i="22"/>
  <c r="F51" i="22" s="1"/>
  <c r="AB22" i="20"/>
  <c r="Z22" i="20"/>
  <c r="G146" i="11" l="1"/>
  <c r="G150" i="11" s="1"/>
  <c r="G136" i="11"/>
  <c r="K107" i="11"/>
  <c r="K106" i="11"/>
  <c r="K105" i="11"/>
  <c r="K104" i="11"/>
  <c r="K68" i="11"/>
  <c r="K67" i="11"/>
  <c r="K66" i="11"/>
  <c r="G153" i="11" l="1"/>
  <c r="G140" i="11"/>
  <c r="G152" i="11" s="1"/>
  <c r="K108" i="11"/>
  <c r="M156" i="17"/>
  <c r="M158" i="17" s="1"/>
  <c r="K156" i="17"/>
  <c r="G156" i="17"/>
  <c r="G158" i="17" s="1"/>
  <c r="I156" i="17"/>
  <c r="I158" i="17" s="1"/>
  <c r="A41" i="36" l="1"/>
  <c r="A79" i="36" s="1"/>
  <c r="A119" i="36" s="1"/>
  <c r="G63" i="11" l="1"/>
  <c r="I59" i="11"/>
  <c r="K58" i="11"/>
  <c r="E12" i="9"/>
  <c r="I63" i="11" l="1"/>
  <c r="O10" i="12"/>
  <c r="O12" i="12" s="1"/>
  <c r="O15" i="12" s="1"/>
  <c r="M10" i="12"/>
  <c r="M12" i="12" s="1"/>
  <c r="M15" i="12" s="1"/>
  <c r="K10" i="12"/>
  <c r="K12" i="12" s="1"/>
  <c r="K15" i="12" s="1"/>
  <c r="I10" i="12"/>
  <c r="I12" i="12" s="1"/>
  <c r="I15" i="12" s="1"/>
  <c r="G275" i="5"/>
  <c r="B70" i="3"/>
  <c r="B106" i="3" s="1"/>
  <c r="B140" i="3" s="1"/>
  <c r="B175" i="3" s="1"/>
  <c r="B209" i="3" s="1"/>
  <c r="B242" i="3" s="1"/>
  <c r="B274" i="3" s="1"/>
  <c r="B310" i="3" s="1"/>
  <c r="B158" i="36" l="1"/>
  <c r="K133" i="11" l="1"/>
  <c r="K135" i="11"/>
  <c r="K134" i="11"/>
  <c r="G33" i="11"/>
  <c r="G37" i="11" s="1"/>
  <c r="I33" i="11"/>
  <c r="I37" i="11" s="1"/>
  <c r="M182" i="34"/>
  <c r="K182" i="34"/>
  <c r="I182" i="34"/>
  <c r="G182" i="34"/>
  <c r="F23" i="35"/>
  <c r="J49" i="22"/>
  <c r="J48" i="22"/>
  <c r="J47" i="22"/>
  <c r="J46" i="22"/>
  <c r="J45" i="22"/>
  <c r="J33" i="22"/>
  <c r="J32" i="22"/>
  <c r="J31" i="22"/>
  <c r="J30" i="22"/>
  <c r="J29" i="22"/>
  <c r="J28" i="22"/>
  <c r="B108" i="11"/>
  <c r="B104" i="11"/>
  <c r="B69" i="11"/>
  <c r="B65" i="11"/>
  <c r="B37" i="11"/>
  <c r="B33" i="11"/>
  <c r="B40" i="11" s="1"/>
  <c r="B29" i="11"/>
  <c r="R23" i="35"/>
  <c r="I322" i="5"/>
  <c r="G322" i="5"/>
  <c r="N142" i="1"/>
  <c r="L142" i="1"/>
  <c r="J34" i="22" l="1"/>
  <c r="H51" i="22"/>
  <c r="J50" i="22"/>
  <c r="R17" i="35"/>
  <c r="R16" i="35"/>
  <c r="R11" i="35"/>
  <c r="M62" i="34"/>
  <c r="K62" i="34"/>
  <c r="J51" i="22" l="1"/>
  <c r="P32" i="35"/>
  <c r="N32" i="35"/>
  <c r="P18" i="35" l="1"/>
  <c r="N18" i="35"/>
  <c r="J29" i="36" l="1"/>
  <c r="L29" i="36" s="1"/>
  <c r="J14" i="36"/>
  <c r="D95" i="8"/>
  <c r="L14" i="36" l="1"/>
  <c r="L26" i="36" s="1"/>
  <c r="J26" i="36"/>
  <c r="G300" i="5" l="1"/>
  <c r="I275" i="5"/>
  <c r="F18" i="35" l="1"/>
  <c r="G196" i="34"/>
  <c r="G169" i="34"/>
  <c r="L24" i="13"/>
  <c r="L19" i="13"/>
  <c r="H153" i="36" l="1"/>
  <c r="F153" i="36"/>
  <c r="D153" i="36"/>
  <c r="F26" i="36" l="1"/>
  <c r="D26" i="36"/>
  <c r="L32" i="35"/>
  <c r="J32" i="35"/>
  <c r="H32" i="35"/>
  <c r="F32" i="35"/>
  <c r="R32" i="35"/>
  <c r="L18" i="35"/>
  <c r="J18" i="35"/>
  <c r="H18" i="35"/>
  <c r="H142" i="36"/>
  <c r="F142" i="36"/>
  <c r="D142" i="36"/>
  <c r="H38" i="36"/>
  <c r="F38" i="36"/>
  <c r="D38" i="36"/>
  <c r="H41" i="13"/>
  <c r="J41" i="13"/>
  <c r="L41" i="13"/>
  <c r="N41" i="13"/>
  <c r="L94" i="18"/>
  <c r="M322" i="5"/>
  <c r="M275" i="5" s="1"/>
  <c r="K322" i="5"/>
  <c r="K275" i="5" s="1"/>
  <c r="G32" i="5"/>
  <c r="M209" i="34"/>
  <c r="K209" i="34"/>
  <c r="I209" i="34"/>
  <c r="G209" i="34"/>
  <c r="M196" i="34"/>
  <c r="M198" i="34" s="1"/>
  <c r="K196" i="34"/>
  <c r="K198" i="34" s="1"/>
  <c r="I196" i="34"/>
  <c r="I198" i="34" s="1"/>
  <c r="G198" i="34"/>
  <c r="M193" i="34"/>
  <c r="K193" i="34"/>
  <c r="M169" i="34"/>
  <c r="M171" i="34" s="1"/>
  <c r="K169" i="34"/>
  <c r="K171" i="34" s="1"/>
  <c r="I169" i="34"/>
  <c r="I171" i="34" s="1"/>
  <c r="G171" i="34"/>
  <c r="M160" i="34"/>
  <c r="K160" i="34"/>
  <c r="I160" i="34"/>
  <c r="G160" i="34"/>
  <c r="M140" i="34"/>
  <c r="M142" i="34" s="1"/>
  <c r="K140" i="34"/>
  <c r="K142" i="34" s="1"/>
  <c r="I140" i="34"/>
  <c r="I142" i="34" s="1"/>
  <c r="G140" i="34"/>
  <c r="G142" i="34" s="1"/>
  <c r="M100" i="34"/>
  <c r="M102" i="34" s="1"/>
  <c r="K100" i="34"/>
  <c r="K102" i="34" s="1"/>
  <c r="I100" i="34"/>
  <c r="I102" i="34" s="1"/>
  <c r="G100" i="34"/>
  <c r="G102" i="34" s="1"/>
  <c r="M83" i="34"/>
  <c r="M85" i="34" s="1"/>
  <c r="K83" i="34"/>
  <c r="K85" i="34" s="1"/>
  <c r="I83" i="34"/>
  <c r="I85" i="34" s="1"/>
  <c r="G83" i="34"/>
  <c r="G85" i="34" s="1"/>
  <c r="M27" i="34"/>
  <c r="M29" i="34" s="1"/>
  <c r="M32" i="34" s="1"/>
  <c r="K27" i="34"/>
  <c r="K29" i="34" s="1"/>
  <c r="K32" i="34" s="1"/>
  <c r="I27" i="34"/>
  <c r="I29" i="34" s="1"/>
  <c r="I32" i="34" s="1"/>
  <c r="G27" i="34"/>
  <c r="M17" i="34"/>
  <c r="M19" i="34" s="1"/>
  <c r="K17" i="34"/>
  <c r="K19" i="34" s="1"/>
  <c r="I17" i="34"/>
  <c r="I19" i="34" s="1"/>
  <c r="G17" i="34"/>
  <c r="G19" i="34" s="1"/>
  <c r="A244" i="22"/>
  <c r="C142" i="22"/>
  <c r="H21" i="22"/>
  <c r="F21" i="22"/>
  <c r="J20" i="22"/>
  <c r="J19" i="22"/>
  <c r="J18" i="22"/>
  <c r="J17" i="22"/>
  <c r="J16" i="22"/>
  <c r="H15" i="22"/>
  <c r="F15" i="22"/>
  <c r="J14" i="22"/>
  <c r="J13" i="22"/>
  <c r="J12" i="22"/>
  <c r="J11" i="22"/>
  <c r="J10" i="22"/>
  <c r="J9" i="22"/>
  <c r="C148" i="21"/>
  <c r="A110" i="21"/>
  <c r="A37" i="21"/>
  <c r="A72" i="21" s="1"/>
  <c r="AB32" i="20"/>
  <c r="Z32" i="20"/>
  <c r="X32" i="20"/>
  <c r="AB31" i="20"/>
  <c r="Z31" i="20"/>
  <c r="Y22" i="20"/>
  <c r="W21" i="20"/>
  <c r="W33" i="20" s="1"/>
  <c r="U21" i="20"/>
  <c r="U33" i="20" s="1"/>
  <c r="S33" i="20"/>
  <c r="Q21" i="20"/>
  <c r="Q33" i="20" s="1"/>
  <c r="O21" i="20"/>
  <c r="O33" i="20" s="1"/>
  <c r="M21" i="20"/>
  <c r="M33" i="20" s="1"/>
  <c r="K21" i="20"/>
  <c r="K33" i="20" s="1"/>
  <c r="I21" i="20"/>
  <c r="I33" i="20" s="1"/>
  <c r="G33" i="20"/>
  <c r="E33" i="20"/>
  <c r="AB20" i="20"/>
  <c r="Z20" i="20"/>
  <c r="X20" i="20"/>
  <c r="AB19" i="20"/>
  <c r="Z19" i="20"/>
  <c r="X19" i="20"/>
  <c r="AB18" i="20"/>
  <c r="Z18" i="20"/>
  <c r="AB17" i="20"/>
  <c r="Z17" i="20"/>
  <c r="X17" i="20"/>
  <c r="AB16" i="20"/>
  <c r="Z16" i="20"/>
  <c r="X16" i="20"/>
  <c r="AB15" i="20"/>
  <c r="Z15" i="20"/>
  <c r="AB14" i="20"/>
  <c r="Z14" i="20"/>
  <c r="X14" i="20"/>
  <c r="AB13" i="20"/>
  <c r="Z13" i="20"/>
  <c r="X13" i="20"/>
  <c r="K12" i="20"/>
  <c r="O12" i="20" s="1"/>
  <c r="S12" i="20" s="1"/>
  <c r="W12" i="20" s="1"/>
  <c r="AB12" i="20" s="1"/>
  <c r="I12" i="20"/>
  <c r="M12" i="20" s="1"/>
  <c r="Q12" i="20" s="1"/>
  <c r="X12" i="20" s="1"/>
  <c r="G23" i="33"/>
  <c r="G24" i="33" s="1"/>
  <c r="C128" i="33"/>
  <c r="A127" i="33"/>
  <c r="M108" i="33"/>
  <c r="M110" i="33" s="1"/>
  <c r="I108" i="33"/>
  <c r="I110" i="33" s="1"/>
  <c r="G108" i="33"/>
  <c r="G110" i="33" s="1"/>
  <c r="M23" i="33"/>
  <c r="I23" i="33"/>
  <c r="L164" i="18"/>
  <c r="J164" i="18"/>
  <c r="H164" i="18"/>
  <c r="F164" i="18"/>
  <c r="C73" i="18"/>
  <c r="C183" i="18" s="1"/>
  <c r="K158" i="17"/>
  <c r="C72" i="17"/>
  <c r="C106" i="17" s="1"/>
  <c r="C64" i="28"/>
  <c r="C97" i="28" s="1"/>
  <c r="N24" i="13"/>
  <c r="N19" i="13"/>
  <c r="O58" i="12"/>
  <c r="K58" i="12"/>
  <c r="O48" i="12"/>
  <c r="K48" i="12"/>
  <c r="O29" i="12"/>
  <c r="K29" i="12"/>
  <c r="G108" i="11"/>
  <c r="G112" i="11" s="1"/>
  <c r="B153" i="11"/>
  <c r="B150" i="11"/>
  <c r="B152" i="11" s="1"/>
  <c r="K147" i="11"/>
  <c r="I146" i="11"/>
  <c r="I150" i="11" s="1"/>
  <c r="K145" i="11"/>
  <c r="K144" i="11"/>
  <c r="K143" i="11"/>
  <c r="K142" i="11"/>
  <c r="K139" i="11"/>
  <c r="K137" i="11"/>
  <c r="I136" i="11"/>
  <c r="I140" i="11" s="1"/>
  <c r="K132" i="11"/>
  <c r="K136" i="11" s="1"/>
  <c r="B115" i="11"/>
  <c r="B112" i="11"/>
  <c r="B114" i="11" s="1"/>
  <c r="K111" i="11"/>
  <c r="K110" i="11"/>
  <c r="B110" i="11"/>
  <c r="K109" i="11"/>
  <c r="I108" i="11"/>
  <c r="I112" i="11" s="1"/>
  <c r="K101" i="11"/>
  <c r="K100" i="11"/>
  <c r="K99" i="11"/>
  <c r="I98" i="11"/>
  <c r="I115" i="11" s="1"/>
  <c r="G98" i="11"/>
  <c r="G102" i="11" s="1"/>
  <c r="K97" i="11"/>
  <c r="K96" i="11"/>
  <c r="K95" i="11"/>
  <c r="K94" i="11"/>
  <c r="B76" i="11"/>
  <c r="B73" i="11"/>
  <c r="B75" i="11" s="1"/>
  <c r="K72" i="11"/>
  <c r="K71" i="11"/>
  <c r="K70" i="11"/>
  <c r="C85" i="11"/>
  <c r="C125" i="11" s="1"/>
  <c r="C162" i="11" s="1"/>
  <c r="I69" i="11"/>
  <c r="G69" i="11"/>
  <c r="B67" i="11"/>
  <c r="B71" i="11" s="1"/>
  <c r="B66" i="11"/>
  <c r="B70" i="11" s="1"/>
  <c r="K65" i="11"/>
  <c r="K69" i="11" s="1"/>
  <c r="K62" i="11"/>
  <c r="B58" i="11"/>
  <c r="B62" i="11" s="1"/>
  <c r="K57" i="11"/>
  <c r="B57" i="11"/>
  <c r="B61" i="11" s="1"/>
  <c r="K56" i="11"/>
  <c r="B56" i="11"/>
  <c r="B60" i="11" s="1"/>
  <c r="K55" i="11"/>
  <c r="K59" i="11" s="1"/>
  <c r="B39" i="11"/>
  <c r="B35" i="11"/>
  <c r="B34" i="11"/>
  <c r="K33" i="11"/>
  <c r="B26" i="11"/>
  <c r="B32" i="11" s="1"/>
  <c r="B36" i="11" s="1"/>
  <c r="B68" i="11" s="1"/>
  <c r="B25" i="11"/>
  <c r="B24" i="11"/>
  <c r="I23" i="11"/>
  <c r="G23" i="11"/>
  <c r="K17" i="11"/>
  <c r="F11" i="10"/>
  <c r="F15" i="10" s="1"/>
  <c r="B25" i="10"/>
  <c r="B27" i="10" s="1"/>
  <c r="X24" i="10"/>
  <c r="X23" i="10"/>
  <c r="B23" i="10"/>
  <c r="X22" i="10"/>
  <c r="B22" i="10"/>
  <c r="V21" i="10"/>
  <c r="V25" i="10" s="1"/>
  <c r="T21" i="10"/>
  <c r="T28" i="10" s="1"/>
  <c r="R21" i="10"/>
  <c r="R25" i="10" s="1"/>
  <c r="P21" i="10"/>
  <c r="P25" i="10" s="1"/>
  <c r="L21" i="10"/>
  <c r="L25" i="10" s="1"/>
  <c r="J21" i="10"/>
  <c r="J25" i="10"/>
  <c r="H21" i="10"/>
  <c r="H25" i="10" s="1"/>
  <c r="F21" i="10"/>
  <c r="F25" i="10" s="1"/>
  <c r="B21" i="10"/>
  <c r="B28" i="10" s="1"/>
  <c r="N21" i="10"/>
  <c r="N25" i="10" s="1"/>
  <c r="B20" i="10"/>
  <c r="B24" i="10" s="1"/>
  <c r="X19" i="10"/>
  <c r="X18" i="10"/>
  <c r="X17" i="10"/>
  <c r="B17" i="10"/>
  <c r="B14" i="10"/>
  <c r="X13" i="10"/>
  <c r="B13" i="10"/>
  <c r="X12" i="10"/>
  <c r="B12" i="10"/>
  <c r="V11" i="10"/>
  <c r="V15" i="10" s="1"/>
  <c r="T11" i="10"/>
  <c r="R11" i="10"/>
  <c r="R15" i="10"/>
  <c r="P11" i="10"/>
  <c r="P28" i="10" s="1"/>
  <c r="N11" i="10"/>
  <c r="L11" i="10"/>
  <c r="J11" i="10"/>
  <c r="J28" i="10" s="1"/>
  <c r="H11" i="10"/>
  <c r="H15" i="10" s="1"/>
  <c r="X10" i="10"/>
  <c r="X9" i="10"/>
  <c r="X8" i="10"/>
  <c r="X7" i="10"/>
  <c r="A28" i="25"/>
  <c r="B26" i="9"/>
  <c r="B28" i="9" s="1"/>
  <c r="W25" i="9"/>
  <c r="B25" i="9"/>
  <c r="W24" i="9"/>
  <c r="W23" i="9"/>
  <c r="B23" i="9"/>
  <c r="U22" i="9"/>
  <c r="U26" i="9" s="1"/>
  <c r="S22" i="9"/>
  <c r="S26" i="9" s="1"/>
  <c r="Q22" i="9"/>
  <c r="Q26" i="9" s="1"/>
  <c r="O22" i="9"/>
  <c r="O26" i="9" s="1"/>
  <c r="M22" i="9"/>
  <c r="M26" i="9" s="1"/>
  <c r="K22" i="9"/>
  <c r="I22" i="9"/>
  <c r="I26" i="9" s="1"/>
  <c r="G22" i="9"/>
  <c r="G26" i="9" s="1"/>
  <c r="E22" i="9"/>
  <c r="E26" i="9" s="1"/>
  <c r="B22" i="9"/>
  <c r="B29" i="9"/>
  <c r="W21" i="9"/>
  <c r="W20" i="9"/>
  <c r="B20" i="9"/>
  <c r="B24" i="9"/>
  <c r="W19" i="9"/>
  <c r="W18" i="9"/>
  <c r="B18" i="9"/>
  <c r="W15" i="9"/>
  <c r="B15" i="9"/>
  <c r="W14" i="9"/>
  <c r="B14" i="9"/>
  <c r="W13" i="9"/>
  <c r="B13" i="9"/>
  <c r="U12" i="9"/>
  <c r="S12" i="9"/>
  <c r="Q12" i="9"/>
  <c r="O12" i="9"/>
  <c r="M12" i="9"/>
  <c r="M29" i="9" s="1"/>
  <c r="K12" i="9"/>
  <c r="I12" i="9"/>
  <c r="I29" i="9" s="1"/>
  <c r="G12" i="9"/>
  <c r="W11" i="9"/>
  <c r="W10" i="9"/>
  <c r="W9" i="9"/>
  <c r="W8" i="9"/>
  <c r="R89" i="8"/>
  <c r="P89" i="8"/>
  <c r="N89" i="8"/>
  <c r="L89" i="8"/>
  <c r="R64" i="8"/>
  <c r="P64" i="8"/>
  <c r="N64" i="8"/>
  <c r="L64" i="8"/>
  <c r="M330" i="5"/>
  <c r="K330" i="5"/>
  <c r="I330" i="5"/>
  <c r="G330" i="5"/>
  <c r="I300" i="5"/>
  <c r="M264" i="5"/>
  <c r="K264" i="5"/>
  <c r="M140" i="5"/>
  <c r="K140" i="5"/>
  <c r="I140" i="5"/>
  <c r="G140" i="5"/>
  <c r="M131" i="5"/>
  <c r="K130" i="5"/>
  <c r="K132" i="5" s="1"/>
  <c r="I130" i="5"/>
  <c r="I132" i="5" s="1"/>
  <c r="G130" i="5"/>
  <c r="G132" i="5" s="1"/>
  <c r="M129" i="5"/>
  <c r="M124" i="5"/>
  <c r="M112" i="5"/>
  <c r="K112" i="5"/>
  <c r="I112" i="5"/>
  <c r="G112" i="5"/>
  <c r="C79" i="5"/>
  <c r="C117" i="5" s="1"/>
  <c r="C157" i="5" s="1"/>
  <c r="C194" i="5" s="1"/>
  <c r="A78" i="5"/>
  <c r="A116" i="5" s="1"/>
  <c r="A156" i="5" s="1"/>
  <c r="A193" i="5" s="1"/>
  <c r="I46" i="5"/>
  <c r="I84" i="5" s="1"/>
  <c r="I74" i="5" s="1"/>
  <c r="G46" i="5"/>
  <c r="G84" i="5" s="1"/>
  <c r="G74" i="5" s="1"/>
  <c r="M32" i="5"/>
  <c r="K32" i="5"/>
  <c r="I32" i="5"/>
  <c r="M23" i="5"/>
  <c r="K23" i="5"/>
  <c r="I23" i="5"/>
  <c r="G23" i="5"/>
  <c r="M8" i="5"/>
  <c r="K8" i="5"/>
  <c r="C113" i="4"/>
  <c r="A112" i="4"/>
  <c r="A69" i="3"/>
  <c r="A105" i="3" s="1"/>
  <c r="A174" i="3" s="1"/>
  <c r="A36" i="29"/>
  <c r="D67" i="1"/>
  <c r="D100" i="1" s="1"/>
  <c r="A66" i="1"/>
  <c r="A99" i="1" s="1"/>
  <c r="A136" i="1" s="1"/>
  <c r="A170" i="1" s="1"/>
  <c r="H28" i="10"/>
  <c r="L15" i="10"/>
  <c r="T15" i="10"/>
  <c r="P15" i="10"/>
  <c r="A278" i="5" l="1"/>
  <c r="A316" i="5" s="1"/>
  <c r="A354" i="5" s="1"/>
  <c r="A394" i="5" s="1"/>
  <c r="A236" i="5"/>
  <c r="C435" i="5"/>
  <c r="C37" i="34" s="1"/>
  <c r="C69" i="34" s="1"/>
  <c r="C111" i="34" s="1"/>
  <c r="C237" i="5"/>
  <c r="M130" i="5"/>
  <c r="M132" i="5" s="1"/>
  <c r="M84" i="5"/>
  <c r="I95" i="5"/>
  <c r="K84" i="5"/>
  <c r="G95" i="5"/>
  <c r="K73" i="11"/>
  <c r="G103" i="5"/>
  <c r="G122" i="5" s="1"/>
  <c r="G213" i="5" s="1"/>
  <c r="G50" i="5"/>
  <c r="G52" i="5" s="1"/>
  <c r="C245" i="22"/>
  <c r="C175" i="22"/>
  <c r="C210" i="22" s="1"/>
  <c r="Z21" i="20"/>
  <c r="Z33" i="20" s="1"/>
  <c r="C177" i="17"/>
  <c r="C139" i="17"/>
  <c r="K37" i="11"/>
  <c r="K76" i="11"/>
  <c r="K112" i="11"/>
  <c r="I73" i="11"/>
  <c r="I75" i="11" s="1"/>
  <c r="I76" i="11"/>
  <c r="K63" i="11"/>
  <c r="G73" i="11"/>
  <c r="G75" i="11" s="1"/>
  <c r="G76" i="11"/>
  <c r="G114" i="11"/>
  <c r="M300" i="5"/>
  <c r="K300" i="5"/>
  <c r="K91" i="11"/>
  <c r="K129" i="11" s="1"/>
  <c r="K53" i="11"/>
  <c r="K146" i="11"/>
  <c r="G40" i="11"/>
  <c r="G27" i="11"/>
  <c r="G39" i="11" s="1"/>
  <c r="R28" i="10"/>
  <c r="V28" i="10"/>
  <c r="J15" i="10"/>
  <c r="J27" i="10" s="1"/>
  <c r="C112" i="18"/>
  <c r="C148" i="18" s="1"/>
  <c r="I40" i="11"/>
  <c r="I27" i="11"/>
  <c r="I39" i="11" s="1"/>
  <c r="T25" i="10"/>
  <c r="T27" i="10" s="1"/>
  <c r="L28" i="10"/>
  <c r="F28" i="10"/>
  <c r="O59" i="12"/>
  <c r="G75" i="34"/>
  <c r="G95" i="34" s="1"/>
  <c r="G137" i="34" s="1"/>
  <c r="G156" i="34" s="1"/>
  <c r="G165" i="34" s="1"/>
  <c r="U16" i="9"/>
  <c r="U28" i="9" s="1"/>
  <c r="U29" i="9"/>
  <c r="G16" i="9"/>
  <c r="G28" i="9" s="1"/>
  <c r="G29" i="9"/>
  <c r="Q16" i="9"/>
  <c r="Q28" i="9" s="1"/>
  <c r="Q29" i="9"/>
  <c r="O16" i="9"/>
  <c r="O28" i="9" s="1"/>
  <c r="O29" i="9"/>
  <c r="K16" i="9"/>
  <c r="K29" i="9"/>
  <c r="S16" i="9"/>
  <c r="S28" i="9" s="1"/>
  <c r="S29" i="9"/>
  <c r="E16" i="9"/>
  <c r="E28" i="9" s="1"/>
  <c r="E29" i="9"/>
  <c r="A157" i="36"/>
  <c r="M103" i="5"/>
  <c r="M122" i="5" s="1"/>
  <c r="K46" i="5"/>
  <c r="K50" i="5" s="1"/>
  <c r="K52" i="5" s="1"/>
  <c r="F22" i="22"/>
  <c r="K98" i="11"/>
  <c r="G136" i="5"/>
  <c r="G162" i="5" s="1"/>
  <c r="A205" i="1"/>
  <c r="D171" i="1"/>
  <c r="D206" i="1" s="1"/>
  <c r="D137" i="1"/>
  <c r="G29" i="34"/>
  <c r="G32" i="34" s="1"/>
  <c r="I50" i="5"/>
  <c r="I52" i="5" s="1"/>
  <c r="A434" i="5"/>
  <c r="A139" i="3"/>
  <c r="A208" i="3" s="1"/>
  <c r="A241" i="3" s="1"/>
  <c r="A273" i="3" s="1"/>
  <c r="R18" i="35"/>
  <c r="I75" i="34"/>
  <c r="I95" i="34" s="1"/>
  <c r="M9" i="34"/>
  <c r="M75" i="34" s="1"/>
  <c r="I136" i="5"/>
  <c r="M46" i="5"/>
  <c r="M50" i="5" s="1"/>
  <c r="M52" i="5" s="1"/>
  <c r="V27" i="10"/>
  <c r="R27" i="10"/>
  <c r="F27" i="10"/>
  <c r="P27" i="10"/>
  <c r="H27" i="10"/>
  <c r="L27" i="10"/>
  <c r="X11" i="10"/>
  <c r="X15" i="10" s="1"/>
  <c r="K59" i="12"/>
  <c r="X21" i="20"/>
  <c r="X33" i="20" s="1"/>
  <c r="AB21" i="20"/>
  <c r="AB33" i="20" s="1"/>
  <c r="H22" i="22"/>
  <c r="J21" i="22"/>
  <c r="J15" i="22"/>
  <c r="C182" i="21"/>
  <c r="C215" i="21" s="1"/>
  <c r="L142" i="36"/>
  <c r="L38" i="36"/>
  <c r="J38" i="36"/>
  <c r="I152" i="11"/>
  <c r="I153" i="11"/>
  <c r="G115" i="11"/>
  <c r="I102" i="11"/>
  <c r="I114" i="11" s="1"/>
  <c r="B72" i="11"/>
  <c r="B97" i="11"/>
  <c r="B101" i="11" s="1"/>
  <c r="B107" i="11" s="1"/>
  <c r="B111" i="11" s="1"/>
  <c r="M16" i="9"/>
  <c r="M28" i="9" s="1"/>
  <c r="K26" i="9"/>
  <c r="W22" i="9"/>
  <c r="W26" i="9" s="1"/>
  <c r="N15" i="10"/>
  <c r="N27" i="10" s="1"/>
  <c r="N28" i="10"/>
  <c r="C279" i="5"/>
  <c r="C317" i="5" s="1"/>
  <c r="C355" i="5" s="1"/>
  <c r="C395" i="5" s="1"/>
  <c r="U12" i="20"/>
  <c r="Z12" i="20" s="1"/>
  <c r="I16" i="9"/>
  <c r="I28" i="9" s="1"/>
  <c r="W12" i="9"/>
  <c r="J142" i="36"/>
  <c r="K162" i="5" l="1"/>
  <c r="M213" i="5" s="1"/>
  <c r="G199" i="5"/>
  <c r="K95" i="5"/>
  <c r="K97" i="5" s="1"/>
  <c r="K74" i="5"/>
  <c r="M95" i="5"/>
  <c r="M97" i="5" s="1"/>
  <c r="M74" i="5"/>
  <c r="K75" i="11"/>
  <c r="G97" i="5"/>
  <c r="K40" i="11"/>
  <c r="K27" i="11"/>
  <c r="K39" i="11" s="1"/>
  <c r="C187" i="34"/>
  <c r="C150" i="34"/>
  <c r="C221" i="34" s="1"/>
  <c r="A36" i="34"/>
  <c r="A68" i="34" s="1"/>
  <c r="A110" i="34" s="1"/>
  <c r="W29" i="9"/>
  <c r="K9" i="34"/>
  <c r="K75" i="34" s="1"/>
  <c r="K95" i="34" s="1"/>
  <c r="K137" i="34" s="1"/>
  <c r="K156" i="34" s="1"/>
  <c r="G176" i="34"/>
  <c r="K165" i="34"/>
  <c r="K150" i="11"/>
  <c r="K28" i="9"/>
  <c r="M95" i="34"/>
  <c r="I137" i="34"/>
  <c r="K115" i="11"/>
  <c r="K102" i="11"/>
  <c r="K114" i="11" s="1"/>
  <c r="K136" i="5"/>
  <c r="A309" i="3"/>
  <c r="I97" i="5"/>
  <c r="M136" i="5"/>
  <c r="I162" i="5"/>
  <c r="I199" i="5" s="1"/>
  <c r="J22" i="22"/>
  <c r="K140" i="11"/>
  <c r="K153" i="11"/>
  <c r="X25" i="10"/>
  <c r="X27" i="10" s="1"/>
  <c r="X28" i="10"/>
  <c r="W16" i="9"/>
  <c r="W28" i="9" s="1"/>
  <c r="M199" i="5" l="1"/>
  <c r="I230" i="5"/>
  <c r="M230" i="5" s="1"/>
  <c r="K199" i="5"/>
  <c r="G230" i="5"/>
  <c r="K230" i="5" s="1"/>
  <c r="G251" i="5"/>
  <c r="M222" i="5"/>
  <c r="M244" i="5" s="1"/>
  <c r="A186" i="34"/>
  <c r="A149" i="34"/>
  <c r="A220" i="34" s="1"/>
  <c r="K152" i="11"/>
  <c r="G192" i="34"/>
  <c r="G206" i="34" s="1"/>
  <c r="K176" i="34"/>
  <c r="M137" i="34"/>
  <c r="M156" i="34" s="1"/>
  <c r="I156" i="34"/>
  <c r="I165" i="34" s="1"/>
  <c r="G172" i="5"/>
  <c r="K172" i="5"/>
  <c r="M162" i="5"/>
  <c r="I251" i="5" l="1"/>
  <c r="M251" i="5" s="1"/>
  <c r="G222" i="5"/>
  <c r="G244" i="5" s="1"/>
  <c r="E7" i="7"/>
  <c r="I7" i="7" s="1"/>
  <c r="K206" i="34"/>
  <c r="I176" i="34"/>
  <c r="M165" i="34"/>
  <c r="K251" i="5"/>
  <c r="I172" i="5"/>
  <c r="I53" i="7" l="1"/>
  <c r="H33" i="8" s="1"/>
  <c r="M7" i="7"/>
  <c r="K192" i="34"/>
  <c r="I206" i="34" s="1"/>
  <c r="M176" i="34"/>
  <c r="M172" i="5"/>
  <c r="M53" i="7" l="1"/>
  <c r="G7" i="7"/>
  <c r="K7" i="7" s="1"/>
  <c r="M206" i="34"/>
  <c r="O7" i="7" l="1"/>
  <c r="K53" i="7"/>
  <c r="J33" i="8" s="1"/>
  <c r="L33" i="8" l="1"/>
  <c r="H51" i="8"/>
  <c r="H59" i="8" s="1"/>
  <c r="O53" i="7"/>
  <c r="P79" i="8" l="1"/>
  <c r="P80" i="8" s="1"/>
  <c r="L79" i="8"/>
  <c r="L80" i="8" s="1"/>
  <c r="P33" i="8"/>
  <c r="P51" i="8" s="1"/>
  <c r="L51" i="8"/>
  <c r="L59" i="8" s="1"/>
  <c r="L87" i="8" s="1"/>
  <c r="P59" i="8" l="1"/>
  <c r="I7" i="12"/>
  <c r="N33" i="8"/>
  <c r="J51" i="8"/>
  <c r="J59" i="8" s="1"/>
  <c r="R79" i="8" l="1"/>
  <c r="R80" i="8" s="1"/>
  <c r="N79" i="8"/>
  <c r="N80" i="8" s="1"/>
  <c r="M7" i="12"/>
  <c r="E25" i="12"/>
  <c r="P87" i="8"/>
  <c r="R33" i="8"/>
  <c r="R51" i="8" s="1"/>
  <c r="N51" i="8"/>
  <c r="N59" i="8" s="1"/>
  <c r="N87" i="8" s="1"/>
  <c r="R59" i="8" l="1"/>
  <c r="I25" i="12"/>
  <c r="K7" i="12"/>
  <c r="O7" i="12" l="1"/>
  <c r="G25" i="12"/>
  <c r="I45" i="12"/>
  <c r="M25" i="12"/>
  <c r="R87" i="8"/>
  <c r="M45" i="12" l="1"/>
  <c r="L15" i="13"/>
  <c r="I29" i="12"/>
  <c r="K25" i="12"/>
  <c r="H38" i="13" l="1"/>
  <c r="I18" i="40" s="1"/>
  <c r="M47" i="40"/>
  <c r="I48" i="12"/>
  <c r="M29" i="12"/>
  <c r="M48" i="12"/>
  <c r="K149" i="17"/>
  <c r="J105" i="18"/>
  <c r="K45" i="12"/>
  <c r="O25" i="12"/>
  <c r="I27" i="40" l="1"/>
  <c r="M40" i="16"/>
  <c r="L38" i="13"/>
  <c r="M18" i="40"/>
  <c r="O45" i="12"/>
  <c r="O47" i="40" s="1"/>
  <c r="N15" i="13"/>
  <c r="J38" i="13" s="1"/>
  <c r="K18" i="40" s="1"/>
  <c r="K27" i="40" s="1"/>
  <c r="O27" i="40" l="1"/>
  <c r="K64" i="40"/>
  <c r="O64" i="40" s="1"/>
  <c r="M27" i="40"/>
  <c r="I64" i="40"/>
  <c r="M64" i="40" s="1"/>
  <c r="O18" i="40"/>
  <c r="M149" i="17"/>
  <c r="L105" i="18" s="1"/>
  <c r="N38" i="13"/>
  <c r="O40" i="16" l="1"/>
  <c r="G8" i="33"/>
  <c r="G54" i="33" s="1"/>
  <c r="K76" i="33" s="1"/>
  <c r="J157" i="18"/>
  <c r="K30" i="33" l="1"/>
  <c r="K99" i="33" l="1"/>
  <c r="M58" i="12" l="1"/>
  <c r="M59" i="12" s="1"/>
  <c r="I58" i="12"/>
  <c r="I59" i="12" s="1"/>
  <c r="H123" i="22"/>
  <c r="F57" i="22"/>
  <c r="K8" i="33"/>
  <c r="K54" i="33" s="1"/>
  <c r="M76" i="33" s="1"/>
  <c r="L157" i="18"/>
  <c r="M30" i="33" l="1"/>
  <c r="M99" i="33" l="1"/>
  <c r="F26" i="22"/>
  <c r="J123" i="22" l="1"/>
  <c r="F43" i="22"/>
</calcChain>
</file>

<file path=xl/sharedStrings.xml><?xml version="1.0" encoding="utf-8"?>
<sst xmlns="http://schemas.openxmlformats.org/spreadsheetml/2006/main" count="3635" uniqueCount="2267">
  <si>
    <t>THAI POLYCONS PUBLIC COMPANY LIMITED AND SUBSIDIARIES</t>
  </si>
  <si>
    <t xml:space="preserve">  - 2 -</t>
  </si>
  <si>
    <t xml:space="preserve">            </t>
  </si>
  <si>
    <t xml:space="preserve"> </t>
  </si>
  <si>
    <t xml:space="preserve">Percentage of holding by </t>
  </si>
  <si>
    <t>Country of</t>
  </si>
  <si>
    <t>incorporation</t>
  </si>
  <si>
    <t>Company name</t>
  </si>
  <si>
    <t>Activities</t>
  </si>
  <si>
    <t>Subsidiaries</t>
  </si>
  <si>
    <t>TPC ASSET Co., Ltd.</t>
  </si>
  <si>
    <t>Property development</t>
  </si>
  <si>
    <t>Thailand</t>
  </si>
  <si>
    <t>TPC Bangkok Supply Co., Ltd.</t>
  </si>
  <si>
    <t>TPC Power Holding Plc.</t>
  </si>
  <si>
    <t xml:space="preserve">Investment in </t>
  </si>
  <si>
    <t>energy business</t>
  </si>
  <si>
    <t xml:space="preserve">Thai Polycons and Leam thong </t>
  </si>
  <si>
    <t>Construction contractor</t>
  </si>
  <si>
    <t>TPCI  Joint Ventures</t>
  </si>
  <si>
    <t>Subsidiaries of TPC Power Holding Plc.</t>
  </si>
  <si>
    <t>Chang Raek Bio Power Co., Ltd.</t>
  </si>
  <si>
    <t>Electricity production and trading</t>
  </si>
  <si>
    <t>Thungsung Green Co., Ltd.</t>
  </si>
  <si>
    <t>Pattani Green Co., Ltd.</t>
  </si>
  <si>
    <t>Phatthalung Green Power Co., Ltd.</t>
  </si>
  <si>
    <t>Satun Green Power Co., Ltd.</t>
  </si>
  <si>
    <t>Maewong Energy Co., Ltd.</t>
  </si>
  <si>
    <t>TPCH Power 1 Co., Ltd.</t>
  </si>
  <si>
    <t>TPCH Power 2 Co., Ltd.</t>
  </si>
  <si>
    <t>TPCH Power 5 Co., Ltd.</t>
  </si>
  <si>
    <t>TPCESG  Joint Ventures</t>
  </si>
  <si>
    <t>Sell and services</t>
  </si>
  <si>
    <t>Number of Years</t>
  </si>
  <si>
    <t>Land improvements</t>
  </si>
  <si>
    <t>5</t>
  </si>
  <si>
    <t>Buildings</t>
  </si>
  <si>
    <t>20 - 30</t>
  </si>
  <si>
    <t>Buildings improvements</t>
  </si>
  <si>
    <t xml:space="preserve">Tools and equipment                            </t>
  </si>
  <si>
    <t>Machinery</t>
  </si>
  <si>
    <t>15 - 25</t>
  </si>
  <si>
    <t>Fixtures and office equipment</t>
  </si>
  <si>
    <t>3 - 5</t>
  </si>
  <si>
    <t xml:space="preserve">Vehicles  </t>
  </si>
  <si>
    <t xml:space="preserve">            Land - earthen ponds, the Company amortized according to the soil amount that excavated.</t>
  </si>
  <si>
    <t xml:space="preserve">     any gain or loss resulting from their disposal is included in the statements of comprehensive income.</t>
  </si>
  <si>
    <t xml:space="preserve">     continuing use of the asset and the amount obtainable from the sale of the asset less any costs of disposal.</t>
  </si>
  <si>
    <t xml:space="preserve">     Major renovations are depreciated over the remaining useful life of the related asset.</t>
  </si>
  <si>
    <t xml:space="preserve">     include interest on borrowings.</t>
  </si>
  <si>
    <t xml:space="preserve">     impairment (if any) which will be amortized on a straight-line method over the estimated useful life as follows :</t>
  </si>
  <si>
    <t>Computer software</t>
  </si>
  <si>
    <t xml:space="preserve">     transaction. Monetary assets  and liabilities denominated  in foreign  currency  are  translated  to Thai Baht at the exchange rate </t>
  </si>
  <si>
    <t xml:space="preserve">     prevailing  at the  statements  of  financial  position  date.  Gains  and  losses resulting  from the  settlement  of  foreign currency</t>
  </si>
  <si>
    <t xml:space="preserve">      immediately in the statement of comprehensive income.</t>
  </si>
  <si>
    <t xml:space="preserve">     Consequent actual results may differ from these estimates.</t>
  </si>
  <si>
    <t xml:space="preserve">     events, it is probable that an outflow of resources will be required to settle the obligation, and a reliable estimate of the amount </t>
  </si>
  <si>
    <t xml:space="preserve">     can be made.  Where  the  Group  of  company  expects  a  provision  to  be reimbursed,  the reimbursement  is recognised as a </t>
  </si>
  <si>
    <t xml:space="preserve">     separate asset but only when the reimbursement is virtually certain.</t>
  </si>
  <si>
    <t xml:space="preserve">              Earnings per share  as presented in  the statements  of comprehensive  income is  the basic earnings (loss) per share which</t>
  </si>
  <si>
    <t xml:space="preserve">     is determined  by  dividing  the  net  profit (loss) for the year by  the weighted  average number  of common  shares  issued and</t>
  </si>
  <si>
    <t xml:space="preserve">     paid-up during the period.</t>
  </si>
  <si>
    <t xml:space="preserve">               Diluted earnings per share is calculated by dividing the profit for the period attributable to ordinary equity holders of the </t>
  </si>
  <si>
    <t xml:space="preserve">     parent  (excluding  other  comprehensive  income  )  by  sum  of  the weighted average number of ordinary shares issue during  </t>
  </si>
  <si>
    <t xml:space="preserve">     beginning of the period or at the potential ordinary shares issuance date.</t>
  </si>
  <si>
    <t xml:space="preserve">     constitute related parties.</t>
  </si>
  <si>
    <t xml:space="preserve">              Income tax expense for the year comprises current income tax and deferred tax.</t>
  </si>
  <si>
    <t xml:space="preserve">                          Moreover, unrecognized deferred tax assets are reassessed at each reporting date and are recognized to the extent  </t>
  </si>
  <si>
    <t>- 13 -</t>
  </si>
  <si>
    <t>5.  TRANSACTIONS WITH RELATED PARTIES</t>
  </si>
  <si>
    <t xml:space="preserve">     5.1  Relationships and pricing policies </t>
  </si>
  <si>
    <t>Relationships</t>
  </si>
  <si>
    <t xml:space="preserve">   TPC Asset Co., Ltd.</t>
  </si>
  <si>
    <t>Shareholding and directorship</t>
  </si>
  <si>
    <t xml:space="preserve">   TPC Bangkok Supply Co., Ltd.</t>
  </si>
  <si>
    <t xml:space="preserve">   TPC Power Holding Plc.</t>
  </si>
  <si>
    <t xml:space="preserve">   Chang Raek Bio Power Co., Ltd.</t>
  </si>
  <si>
    <t>Shareholding by TPC Power Holding Plc. and directorship</t>
  </si>
  <si>
    <t xml:space="preserve">   Thungsung Green Co., Ltd.</t>
  </si>
  <si>
    <t xml:space="preserve">   Pattani Green Co., Ltd.</t>
  </si>
  <si>
    <t xml:space="preserve">   Phatthalung Green Power Co., Ltd.</t>
  </si>
  <si>
    <t xml:space="preserve">   Satun Green Power Co., Ltd.</t>
  </si>
  <si>
    <t xml:space="preserve">   Maewong Energy Co., Ltd.</t>
  </si>
  <si>
    <t xml:space="preserve">   TPCH Power 1 Co., Ltd.</t>
  </si>
  <si>
    <t xml:space="preserve">   TPCH Power 2 Co., Ltd.</t>
  </si>
  <si>
    <t xml:space="preserve">   TPCH Power 5 Co., Ltd.</t>
  </si>
  <si>
    <t xml:space="preserve">   Thai Polycons and Leam thong </t>
  </si>
  <si>
    <t>Joint venture and directorship</t>
  </si>
  <si>
    <t xml:space="preserve">         Phatthalung Joint venture</t>
  </si>
  <si>
    <t xml:space="preserve">   TPCI  Joint Ventures</t>
  </si>
  <si>
    <t xml:space="preserve">   TPCESG Joint Ventures</t>
  </si>
  <si>
    <t xml:space="preserve">   Thai Polycons P.S.M. Joint Ventures</t>
  </si>
  <si>
    <t xml:space="preserve">   SLTT Joint Ventures</t>
  </si>
  <si>
    <t xml:space="preserve">   Mahachai Green Power Co., Ltd.</t>
  </si>
  <si>
    <t xml:space="preserve">   PA Waste and Energy Co., Ltd.</t>
  </si>
  <si>
    <t xml:space="preserve">   Siam Power Co., Ltd.</t>
  </si>
  <si>
    <t xml:space="preserve">   VSPP Consultant Co., Ltd.</t>
  </si>
  <si>
    <t>Shareholder of Chang Raek Bio Power Company Limited at 16.87% shareholding</t>
  </si>
  <si>
    <t xml:space="preserve">   Carbon Bw (Thailand) Co.,Ltd</t>
  </si>
  <si>
    <t>Shareholder of Chang Raek Bio Power Company Limited at 10% shareholding</t>
  </si>
  <si>
    <t>Thugsung Green Company Limited at 35% shareholding and</t>
  </si>
  <si>
    <t>Mahachai Green Power Company Limited at 46% shareholding</t>
  </si>
  <si>
    <t xml:space="preserve">   NC Coconut Co., Ltd.</t>
  </si>
  <si>
    <t>Shareholder of Mahachai Green Power Company Limited at 3% shareholding</t>
  </si>
  <si>
    <t xml:space="preserve">   Suntech Engineering and Energy Co., Ltd.</t>
  </si>
  <si>
    <t xml:space="preserve">shareholder in subsidiaries such as Maewong Energy Company Limited at 10% </t>
  </si>
  <si>
    <t>- 14 -</t>
  </si>
  <si>
    <t xml:space="preserve">   Sun Ray Power and engineering Co., Ltd.</t>
  </si>
  <si>
    <t xml:space="preserve">   Stemwise Energy Management Co., Ltd.   </t>
  </si>
  <si>
    <t xml:space="preserve">Common shareholder with Phatthalung Green Power Co., Ltd., and </t>
  </si>
  <si>
    <t xml:space="preserve">   Mr. Chainarong  Chanpalangsri</t>
  </si>
  <si>
    <t xml:space="preserve">Director and shareholder of company </t>
  </si>
  <si>
    <t xml:space="preserve">   Mrs. Kanoktip  Chanpalangsri</t>
  </si>
  <si>
    <t xml:space="preserve">   Mr. Sombat  Chairattanamanokorn</t>
  </si>
  <si>
    <t>shareholder of subsidiaries as follows</t>
  </si>
  <si>
    <t>1. TPCH Power 1 Co., Ltd.</t>
  </si>
  <si>
    <t>2. TPCH Power 2 Co., Ltd.</t>
  </si>
  <si>
    <t>Pricing policy</t>
  </si>
  <si>
    <t xml:space="preserve">   Loan to</t>
  </si>
  <si>
    <t xml:space="preserve">   Revenues from construction services</t>
  </si>
  <si>
    <t>At agreed price</t>
  </si>
  <si>
    <t xml:space="preserve">   Revenues from sale</t>
  </si>
  <si>
    <t xml:space="preserve">   Equipment rental income</t>
  </si>
  <si>
    <t>Normal prices of business closed to the price charged to other parties</t>
  </si>
  <si>
    <t xml:space="preserve">   Construction material</t>
  </si>
  <si>
    <t xml:space="preserve">   Hire of service contract</t>
  </si>
  <si>
    <t xml:space="preserve">     5.2  Balances of transactions with related parties</t>
  </si>
  <si>
    <t>Baht</t>
  </si>
  <si>
    <t>Consolidated financial statements</t>
  </si>
  <si>
    <t>Separate financial statements</t>
  </si>
  <si>
    <t xml:space="preserve">     Trade accounts receivable</t>
  </si>
  <si>
    <t xml:space="preserve">     Thai Polycons and Leam thong </t>
  </si>
  <si>
    <t xml:space="preserve">              Phatthalung Joint Ventures</t>
  </si>
  <si>
    <t xml:space="preserve">     Satun Green Power Co., Ltd.</t>
  </si>
  <si>
    <t>Total</t>
  </si>
  <si>
    <t>Net</t>
  </si>
  <si>
    <t xml:space="preserve">     TPC ASSET Co., Ltd.</t>
  </si>
  <si>
    <t xml:space="preserve">     TPC Bangkok Supply Co., Ltd.</t>
  </si>
  <si>
    <t xml:space="preserve">     TPC Power Holding Plc.</t>
  </si>
  <si>
    <t xml:space="preserve">     Thungsung Green Co., Ltd.</t>
  </si>
  <si>
    <t xml:space="preserve">     Stemwise Energy Management Co., Ltd.   </t>
  </si>
  <si>
    <t xml:space="preserve">     Phathalung Green Power Co., Ltd.</t>
  </si>
  <si>
    <t xml:space="preserve">     Siam Power Co., Ltd.</t>
  </si>
  <si>
    <t xml:space="preserve">     Short-term loans to</t>
  </si>
  <si>
    <t xml:space="preserve">     Thai Polycons and Leam thong Phatthalung </t>
  </si>
  <si>
    <t xml:space="preserve">            Joint Ventures</t>
  </si>
  <si>
    <t xml:space="preserve">     Thai Polycons P.S.M. Joint Ventures</t>
  </si>
  <si>
    <t xml:space="preserve">     TPCI  Joint Ventures</t>
  </si>
  <si>
    <t xml:space="preserve">     Mahachai Green Power Co., Ltd.</t>
  </si>
  <si>
    <t>Balance</t>
  </si>
  <si>
    <t>Movement</t>
  </si>
  <si>
    <t>Increase</t>
  </si>
  <si>
    <t>Decrease</t>
  </si>
  <si>
    <t xml:space="preserve">     Accrued interest income</t>
  </si>
  <si>
    <t xml:space="preserve">     Sunray Power and engineering Co., Ltd.</t>
  </si>
  <si>
    <t xml:space="preserve">     VSPP Consultant Co., Ltd.</t>
  </si>
  <si>
    <t>- 18 -</t>
  </si>
  <si>
    <t xml:space="preserve">     Trade accounts payable</t>
  </si>
  <si>
    <t xml:space="preserve">     TPC Asset Co., Ltd.</t>
  </si>
  <si>
    <t xml:space="preserve">     Retention payable</t>
  </si>
  <si>
    <t xml:space="preserve">     5.3  Revenues and expenses with related parties</t>
  </si>
  <si>
    <t xml:space="preserve">     Revenues from construction services</t>
  </si>
  <si>
    <t>- 20 -</t>
  </si>
  <si>
    <t xml:space="preserve">     Other income</t>
  </si>
  <si>
    <t xml:space="preserve">     Interest income</t>
  </si>
  <si>
    <t xml:space="preserve">     Construction material</t>
  </si>
  <si>
    <t>- 21 -</t>
  </si>
  <si>
    <t xml:space="preserve">     Interest expense</t>
  </si>
  <si>
    <t xml:space="preserve">     Pattani Green Co., Ltd.</t>
  </si>
  <si>
    <t>- 24 -</t>
  </si>
  <si>
    <t xml:space="preserve"> Consolidated  financial  statements</t>
  </si>
  <si>
    <t>Cost</t>
  </si>
  <si>
    <t>Fair Value</t>
  </si>
  <si>
    <t xml:space="preserve">            Divided by aging as follow</t>
  </si>
  <si>
    <t xml:space="preserve">    Undue</t>
  </si>
  <si>
    <t xml:space="preserve">     Over due within 1 - 3 months</t>
  </si>
  <si>
    <t xml:space="preserve">     Over due within 4 - 6 months</t>
  </si>
  <si>
    <t xml:space="preserve">     Over due within 7 - 12 months</t>
  </si>
  <si>
    <t xml:space="preserve">     Over  12 months</t>
  </si>
  <si>
    <t xml:space="preserve">     Trade accounts receivable - related parties - net</t>
  </si>
  <si>
    <t xml:space="preserve">     Other companies</t>
  </si>
  <si>
    <t xml:space="preserve">     Undue</t>
  </si>
  <si>
    <t xml:space="preserve">Separate financial statements </t>
  </si>
  <si>
    <t xml:space="preserve">     Receivable - Revenue Department</t>
  </si>
  <si>
    <t xml:space="preserve">     Unbilled input tax</t>
  </si>
  <si>
    <t xml:space="preserve">     Prepaid expenses</t>
  </si>
  <si>
    <t xml:space="preserve">     Others</t>
  </si>
  <si>
    <t xml:space="preserve">          Total</t>
  </si>
  <si>
    <t xml:space="preserve">          Net</t>
  </si>
  <si>
    <t>- 26 -</t>
  </si>
  <si>
    <t xml:space="preserve">     Contract value</t>
  </si>
  <si>
    <t xml:space="preserve">     Retention receivable</t>
  </si>
  <si>
    <t xml:space="preserve">     Retention receivable – net</t>
  </si>
  <si>
    <t>- 27 -</t>
  </si>
  <si>
    <t xml:space="preserve">     Real estate projects</t>
  </si>
  <si>
    <t xml:space="preserve">        - Land</t>
  </si>
  <si>
    <t xml:space="preserve">        - Other expenses</t>
  </si>
  <si>
    <t xml:space="preserve">        - Interest costs</t>
  </si>
  <si>
    <t xml:space="preserve">     Real estate projects under development</t>
  </si>
  <si>
    <t xml:space="preserve">     Fixed deposit</t>
  </si>
  <si>
    <t xml:space="preserve">     Saving deposit</t>
  </si>
  <si>
    <t>Paid - up capital</t>
  </si>
  <si>
    <t>Percentage</t>
  </si>
  <si>
    <t>Investments at cost</t>
  </si>
  <si>
    <t>(Million Baht)</t>
  </si>
  <si>
    <t>of investments (%)</t>
  </si>
  <si>
    <t>(Baht)</t>
  </si>
  <si>
    <t xml:space="preserve">Type of </t>
  </si>
  <si>
    <t>Invested company</t>
  </si>
  <si>
    <t>business</t>
  </si>
  <si>
    <t xml:space="preserve">Property </t>
  </si>
  <si>
    <t>development</t>
  </si>
  <si>
    <t xml:space="preserve">     TPC Bangkok Supply </t>
  </si>
  <si>
    <t xml:space="preserve">         Co., Ltd.</t>
  </si>
  <si>
    <t>Trading business</t>
  </si>
  <si>
    <t xml:space="preserve">              as follows:</t>
  </si>
  <si>
    <t>of investment  (%)</t>
  </si>
  <si>
    <t xml:space="preserve">     Chang Raek Bio Power </t>
  </si>
  <si>
    <t xml:space="preserve">Generate and </t>
  </si>
  <si>
    <t xml:space="preserve">           Co., Ltd.</t>
  </si>
  <si>
    <t xml:space="preserve">distribute of </t>
  </si>
  <si>
    <t>electricity current</t>
  </si>
  <si>
    <t xml:space="preserve">     Thungsung Green </t>
  </si>
  <si>
    <t xml:space="preserve">     Phattalung Green Power</t>
  </si>
  <si>
    <t xml:space="preserve">     Satun Green Power </t>
  </si>
  <si>
    <t xml:space="preserve">     Maewong Energy Co., Ltd.</t>
  </si>
  <si>
    <t xml:space="preserve">     TPCH Power 1 Co., Ltd.</t>
  </si>
  <si>
    <t xml:space="preserve">     TPCH Power 2 Co., Ltd.</t>
  </si>
  <si>
    <t xml:space="preserve">     TPCH Power 5 Co., Ltd.</t>
  </si>
  <si>
    <t>Percentage of investment  (%)</t>
  </si>
  <si>
    <t>Investments - equity ( Baht )</t>
  </si>
  <si>
    <t>Investments - cost ( Baht)</t>
  </si>
  <si>
    <t xml:space="preserve">     Thai Polycons and </t>
  </si>
  <si>
    <t>Construction</t>
  </si>
  <si>
    <t xml:space="preserve">         Leam thong Phatthalung </t>
  </si>
  <si>
    <t>contractor</t>
  </si>
  <si>
    <t xml:space="preserve">             Joint Ventures</t>
  </si>
  <si>
    <t>Investments - cost ( Baht )</t>
  </si>
  <si>
    <t xml:space="preserve">     TPCESG Joint Ventures</t>
  </si>
  <si>
    <t>Trading and</t>
  </si>
  <si>
    <t>service</t>
  </si>
  <si>
    <t xml:space="preserve">     SLTT Joint Ventures</t>
  </si>
  <si>
    <t xml:space="preserve">     Mahachai Green </t>
  </si>
  <si>
    <t xml:space="preserve">         Power Co., Ltd.</t>
  </si>
  <si>
    <t xml:space="preserve">electricity </t>
  </si>
  <si>
    <t>current</t>
  </si>
  <si>
    <t xml:space="preserve">     PA Waste and Energy </t>
  </si>
  <si>
    <t>RDF waste</t>
  </si>
  <si>
    <t xml:space="preserve">     Siam  Power Co., Ltd.</t>
  </si>
  <si>
    <t>current and</t>
  </si>
  <si>
    <t>PROPERTY, PLANT AND EQUIPMENT</t>
  </si>
  <si>
    <t>(Unit : Baht)</t>
  </si>
  <si>
    <t>Accumulated depreciation</t>
  </si>
  <si>
    <t xml:space="preserve">Net book value  </t>
  </si>
  <si>
    <t xml:space="preserve">(Unit : Baht) </t>
  </si>
  <si>
    <t>Cost:-</t>
  </si>
  <si>
    <t xml:space="preserve">    Computer software</t>
  </si>
  <si>
    <t>Accumulated amortization:-</t>
  </si>
  <si>
    <t xml:space="preserve">Interest rate </t>
  </si>
  <si>
    <t>(%) per annum</t>
  </si>
  <si>
    <t xml:space="preserve"> Separate   financial  statements</t>
  </si>
  <si>
    <t xml:space="preserve">     Short-term loans</t>
  </si>
  <si>
    <r>
      <rPr>
        <sz val="15"/>
        <color indexed="8"/>
        <rFont val="Angsana New"/>
        <family val="1"/>
      </rPr>
      <t xml:space="preserve">     </t>
    </r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 Prepaid interest expenses</t>
    </r>
  </si>
  <si>
    <t xml:space="preserve">     Net</t>
  </si>
  <si>
    <t xml:space="preserve">      </t>
  </si>
  <si>
    <t xml:space="preserve">      Trade accounts payable</t>
  </si>
  <si>
    <t xml:space="preserve">      Trade notes payable</t>
  </si>
  <si>
    <t>Other accrued expenses</t>
  </si>
  <si>
    <t>Accrued interest expenses</t>
  </si>
  <si>
    <t>Accrued withholding tax</t>
  </si>
  <si>
    <t>Payable - Revenue Department</t>
  </si>
  <si>
    <t>Undue output tax</t>
  </si>
  <si>
    <t>Estimated contingent liabilities</t>
  </si>
  <si>
    <t>Other payables</t>
  </si>
  <si>
    <t xml:space="preserve"> Consolidated financial statements</t>
  </si>
  <si>
    <t xml:space="preserve"> Separate financial statements</t>
  </si>
  <si>
    <t xml:space="preserve">          Long-term loans, net</t>
  </si>
  <si>
    <t xml:space="preserve">Consolidated </t>
  </si>
  <si>
    <t xml:space="preserve">financial statements  </t>
  </si>
  <si>
    <t xml:space="preserve">financial statements </t>
  </si>
  <si>
    <t xml:space="preserve">            Within 1 year</t>
  </si>
  <si>
    <t xml:space="preserve">            Over 1 year less than 5 years</t>
  </si>
  <si>
    <t xml:space="preserve">            Present value of  </t>
  </si>
  <si>
    <t xml:space="preserve">                      financial lease liabilities</t>
  </si>
  <si>
    <t xml:space="preserve">              The principle of actuarial assumption as at the reporting date is as follows : </t>
  </si>
  <si>
    <t>Separate</t>
  </si>
  <si>
    <t>financial statements</t>
  </si>
  <si>
    <t xml:space="preserve">Discount rate </t>
  </si>
  <si>
    <t xml:space="preserve">Salaries increase rate </t>
  </si>
  <si>
    <t xml:space="preserve">Employee turnover (employee of alls ages) </t>
  </si>
  <si>
    <t xml:space="preserve">Defined benefit obligation </t>
  </si>
  <si>
    <t>Discount rate (0.50% movement)</t>
  </si>
  <si>
    <t>Future salary growth (0.50% movement)</t>
  </si>
  <si>
    <t>Companies</t>
  </si>
  <si>
    <t>Project area</t>
  </si>
  <si>
    <t>Electricity trading period</t>
  </si>
  <si>
    <t xml:space="preserve">     Chang Raek Bio Power Co., Ltd.</t>
  </si>
  <si>
    <t xml:space="preserve">Start to distribute electricity current </t>
  </si>
  <si>
    <t>on March 15, 2013</t>
  </si>
  <si>
    <t>on October 3, 2016.</t>
  </si>
  <si>
    <t>on July 7, 2017.</t>
  </si>
  <si>
    <t>Non-operation (under construction)</t>
  </si>
  <si>
    <t>Statements of comprehensive income</t>
  </si>
  <si>
    <t xml:space="preserve">     Current tax :</t>
  </si>
  <si>
    <t xml:space="preserve">     Deferred tax :</t>
  </si>
  <si>
    <t xml:space="preserve">     Deferred tax from temporary differences </t>
  </si>
  <si>
    <t xml:space="preserve">              and reversal of temporary differences</t>
  </si>
  <si>
    <t>Exempted</t>
  </si>
  <si>
    <t>Non-exempted</t>
  </si>
  <si>
    <t>income</t>
  </si>
  <si>
    <t xml:space="preserve">     Accounting profit (loss) before income tax</t>
  </si>
  <si>
    <t xml:space="preserve">     Income tax rate</t>
  </si>
  <si>
    <t>multiply by tax rate</t>
  </si>
  <si>
    <t xml:space="preserve">     Taxable effects for :</t>
  </si>
  <si>
    <t>Unused tax loss</t>
  </si>
  <si>
    <t>Additional tax deductible expenses</t>
  </si>
  <si>
    <t>Others</t>
  </si>
  <si>
    <t xml:space="preserve">     Income tax expenses (revenue) presented in </t>
  </si>
  <si>
    <t xml:space="preserve">          the statements of comprehensive income</t>
  </si>
  <si>
    <t xml:space="preserve">     Effective tax rate</t>
  </si>
  <si>
    <t>Deferred tax assets</t>
  </si>
  <si>
    <t xml:space="preserve">  Employee benefits obligations</t>
  </si>
  <si>
    <t xml:space="preserve">  Estimated maintenance cost</t>
  </si>
  <si>
    <t xml:space="preserve">  Estimated contingent liabilities</t>
  </si>
  <si>
    <t xml:space="preserve">  Deficit </t>
  </si>
  <si>
    <t xml:space="preserve">  Deferred profit (inter company)</t>
  </si>
  <si>
    <t xml:space="preserve">     - Electricity plant net assets</t>
  </si>
  <si>
    <t>Construction services</t>
  </si>
  <si>
    <t>Electricity current selling</t>
  </si>
  <si>
    <t>Real estate Selling</t>
  </si>
  <si>
    <t>Elimination</t>
  </si>
  <si>
    <t xml:space="preserve">       Subsidiaries were granted certain rights and privileges in accordance with the promotional certificate </t>
  </si>
  <si>
    <t>Company</t>
  </si>
  <si>
    <t>The promotional certificate No.</t>
  </si>
  <si>
    <t xml:space="preserve">                     1767(1)/2555</t>
  </si>
  <si>
    <t xml:space="preserve">                     2141(1)/2557</t>
  </si>
  <si>
    <t>Phathalung Green Power Co., Ltd.</t>
  </si>
  <si>
    <t xml:space="preserve">                     58-1870-0-02-2-0</t>
  </si>
  <si>
    <t xml:space="preserve">              -  Exemption of import duty on machinery as approved by the Board of Investment.</t>
  </si>
  <si>
    <t xml:space="preserve">                 period of exemption of corporate income tax for a period of not more than 5 years from the expiry of such period.</t>
  </si>
  <si>
    <t xml:space="preserve">                 income tax.</t>
  </si>
  <si>
    <t xml:space="preserve">                 Limited  Fifty percent reduction of the normal corporate income tax rate.</t>
  </si>
  <si>
    <t xml:space="preserve">                 is additional to normal depreciation.</t>
  </si>
  <si>
    <t>BOI</t>
  </si>
  <si>
    <t>NON BOI</t>
  </si>
  <si>
    <t>Revenues from construction services</t>
  </si>
  <si>
    <t xml:space="preserve">Revenues from sales of real estate </t>
  </si>
  <si>
    <t>Revenues from sales and service</t>
  </si>
  <si>
    <t>Other income</t>
  </si>
  <si>
    <t>Total revenues</t>
  </si>
  <si>
    <t>Finance costs</t>
  </si>
  <si>
    <t>Profit (Loss) sharing from investment in joint venture</t>
  </si>
  <si>
    <t>Total expenses</t>
  </si>
  <si>
    <t>Profit (Loss) before income tax</t>
  </si>
  <si>
    <t>Work under construction contracts</t>
  </si>
  <si>
    <t>Realized cost of construction adjusted by gain or loss</t>
  </si>
  <si>
    <t xml:space="preserve">Claim on construction work </t>
  </si>
  <si>
    <t xml:space="preserve">            Total</t>
  </si>
  <si>
    <t xml:space="preserve">   Green power plant Co., Ltd.</t>
  </si>
  <si>
    <t xml:space="preserve">      Land and developing cost</t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</si>
  <si>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Billings amount to the hirer</t>
    </r>
  </si>
  <si>
    <t>3. TPCH Power 5 Co., Ltd.</t>
  </si>
  <si>
    <t>4. Naraphara Co., Ltd. Shareholder of Pattani Green Co., Ltd.</t>
  </si>
  <si>
    <r>
      <rPr>
        <sz val="15"/>
        <rFont val="Angsana New"/>
        <family val="1"/>
      </rPr>
      <t xml:space="preserve">     </t>
    </r>
    <r>
      <rPr>
        <b/>
        <sz val="15"/>
        <rFont val="Angsana New"/>
        <family val="1"/>
      </rPr>
      <t>Related parties</t>
    </r>
    <r>
      <rPr>
        <sz val="15"/>
        <rFont val="Angsana New"/>
        <family val="1"/>
      </rPr>
      <t xml:space="preserve"> (Note 5)</t>
    </r>
  </si>
  <si>
    <t xml:space="preserve">Income tax expenses(revenue) recognized in </t>
  </si>
  <si>
    <t>statement of comprehensive income</t>
  </si>
  <si>
    <t>- 3 -</t>
  </si>
  <si>
    <t>- 25 -</t>
  </si>
  <si>
    <t xml:space="preserve">Common Director and shareholder of Phathalung Green Power Co.,Ltd. , </t>
  </si>
  <si>
    <t xml:space="preserve">   Wood Work Energy Co., Ltd. </t>
  </si>
  <si>
    <t>Infrastructure</t>
  </si>
  <si>
    <t>Distribution costs and administrative expense</t>
  </si>
  <si>
    <t xml:space="preserve">Deferred tax effect from consolidated </t>
  </si>
  <si>
    <t xml:space="preserve">    financial statement </t>
  </si>
  <si>
    <t xml:space="preserve">   Coco FMC Fuel Co., Ltd.</t>
  </si>
  <si>
    <t>Common shareholder with NC Coconut Co., Ltd., and be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</si>
  <si>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impairment    </t>
    </r>
  </si>
  <si>
    <t>- 17 -</t>
  </si>
  <si>
    <t>- 4 -</t>
  </si>
  <si>
    <t xml:space="preserve">Jointly directors with of the Company with Green Power plant, Co., Ltd </t>
  </si>
  <si>
    <t xml:space="preserve">Satun Green Power Co., Ltd. at 9% shareholding </t>
  </si>
  <si>
    <t xml:space="preserve">     Accrued interest receivable</t>
  </si>
  <si>
    <t xml:space="preserve">   Wood Work  Co., Ltd. </t>
  </si>
  <si>
    <t xml:space="preserve">     Siam Green tech energy Co., Ltd </t>
  </si>
  <si>
    <r>
      <t xml:space="preserve"> 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 Portion due   Within 1 year</t>
    </r>
  </si>
  <si>
    <t xml:space="preserve">        - Inventory </t>
  </si>
  <si>
    <t>on February 9, 2018.</t>
  </si>
  <si>
    <t xml:space="preserve">           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</si>
  <si>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Consolidated financial statements</t>
    </r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</si>
  <si>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Separate financial statements</t>
    </r>
  </si>
  <si>
    <t>- 16 -</t>
  </si>
  <si>
    <t>Common Director  wood Work Energy Co., Ltd. and be shareholder of</t>
  </si>
  <si>
    <t>1.Phatthalung Green Power Co., Ltd.</t>
  </si>
  <si>
    <t>2.Satun Green Power Co., Ltd.</t>
  </si>
  <si>
    <t xml:space="preserve">     Retention  receivable</t>
  </si>
  <si>
    <t xml:space="preserve"> and  Satun Green Power  Company Limited at 9% shareholding</t>
  </si>
  <si>
    <t>1.</t>
  </si>
  <si>
    <t>GENERAL INFORMATION</t>
  </si>
  <si>
    <t xml:space="preserve">1.1  </t>
  </si>
  <si>
    <t xml:space="preserve">1.2.1  </t>
  </si>
  <si>
    <t>contractor business</t>
  </si>
  <si>
    <t>1.2</t>
  </si>
  <si>
    <t>Thai Polycons Public Company Limited has registered address as follows :</t>
  </si>
  <si>
    <t>Bangkok.</t>
  </si>
  <si>
    <t xml:space="preserve">1.2.2  </t>
  </si>
  <si>
    <t>Branch office is located  at 140 Kampongbahru Road, Tombon Bangnak, Amphur Muang Narathiwat,</t>
  </si>
  <si>
    <t>Narathiwat Province.</t>
  </si>
  <si>
    <t xml:space="preserve">1.2.3  </t>
  </si>
  <si>
    <t>Branch office is located at 106 Moo 10, Naklua Road, Tombon Bana, Amphur Muang Pattani, Pattani Province.</t>
  </si>
  <si>
    <t xml:space="preserve">1.2.4  </t>
  </si>
  <si>
    <t>Branch office is located at 74 Moo 5, Tambon Janoung, Amphur Jana, Songkla Province.</t>
  </si>
  <si>
    <t>BASIS OF PREPARATION AND PRESENTATION OF FINANCIAL STATEMENTS</t>
  </si>
  <si>
    <t>2.</t>
  </si>
  <si>
    <t>Basis of preparation of financial statements</t>
  </si>
  <si>
    <t xml:space="preserve">Measurement of fair values </t>
  </si>
  <si>
    <t xml:space="preserve">-  </t>
  </si>
  <si>
    <t xml:space="preserve">either directly (i.e. as prices) or indirectly (i.e. observable prices). </t>
  </si>
  <si>
    <t xml:space="preserve">Level 2 : inputs  other than  quoted  prices  included  in  Level 1  that are  observable  for the asset or liabilities, </t>
  </si>
  <si>
    <t>Level 3 : inputs are unobservable for the asset or liability.</t>
  </si>
  <si>
    <t>2.3</t>
  </si>
  <si>
    <t>CONSOLIDATED FINANCIAL STATEMENTS PREPARATION BASIS</t>
  </si>
  <si>
    <t>3.</t>
  </si>
  <si>
    <t>3.1</t>
  </si>
  <si>
    <t>in these consolidated financial statements.</t>
  </si>
  <si>
    <t>3.2</t>
  </si>
  <si>
    <t>4.</t>
  </si>
  <si>
    <t xml:space="preserve">SIGNIFICANT ACCOUNTING POLICIES </t>
  </si>
  <si>
    <t xml:space="preserve">Revenue and expense recognition </t>
  </si>
  <si>
    <t>4.1</t>
  </si>
  <si>
    <t xml:space="preserve">4.1.1  </t>
  </si>
  <si>
    <t>4.1.2</t>
  </si>
  <si>
    <t>4.1.3</t>
  </si>
  <si>
    <t>4.1.4</t>
  </si>
  <si>
    <t>4.1.5</t>
  </si>
  <si>
    <t>- 5 -</t>
  </si>
  <si>
    <t xml:space="preserve">     Phatthalung Joint venture</t>
  </si>
  <si>
    <t>Subsidiaries of TPC Bangkok Supply Co., Ltd.</t>
  </si>
  <si>
    <t>4.1.6</t>
  </si>
  <si>
    <t xml:space="preserve">Cash and cash equivalents </t>
  </si>
  <si>
    <t xml:space="preserve">including level  3 fair values, and reports directly to CFO. </t>
  </si>
  <si>
    <t xml:space="preserve">     Other current receivables</t>
  </si>
  <si>
    <t xml:space="preserve">     Thai Polycons P.S.M. </t>
  </si>
  <si>
    <t xml:space="preserve">      Other current payables</t>
  </si>
  <si>
    <t>- 19 -</t>
  </si>
  <si>
    <t xml:space="preserve">     Revenues from sale of electricity</t>
  </si>
  <si>
    <t xml:space="preserve">     Revenues from sales of real estate</t>
  </si>
  <si>
    <t xml:space="preserve">     Cost of construction services</t>
  </si>
  <si>
    <t xml:space="preserve">     Management benefit expenses</t>
  </si>
  <si>
    <t xml:space="preserve">     Revenues from sales and services</t>
  </si>
  <si>
    <t xml:space="preserve">     Cost of sale of electric </t>
  </si>
  <si>
    <t xml:space="preserve">     Cost of sale of real estate</t>
  </si>
  <si>
    <t xml:space="preserve">     Financial cost</t>
  </si>
  <si>
    <t xml:space="preserve">     Profit (Loss) sharing from investment </t>
  </si>
  <si>
    <t xml:space="preserve">          in Joint venture</t>
  </si>
  <si>
    <t xml:space="preserve">     Income (expenses) revenue</t>
  </si>
  <si>
    <t xml:space="preserve">including the level in the fair value hierarchy in which such valuation should be classified. </t>
  </si>
  <si>
    <t>evidence obtained from the third parties to support the conclusion that such valuations meet the requirements of TFRS,</t>
  </si>
  <si>
    <t xml:space="preserve">               The  group  of  subsidiaries  entered  into  agreement  for  electricity trading in form of acquisition of electricity from SME electricity  </t>
  </si>
  <si>
    <t xml:space="preserve">        generator  for  generating   electricity from  renewal  energy  with  the  Provincial  Electricity  Authority.  The  purchase electricity  from  </t>
  </si>
  <si>
    <t xml:space="preserve">               Operating segment information is reported in a manner consistent with the internal reports of the Company that are regularly reviewed by the Chief Operating </t>
  </si>
  <si>
    <t xml:space="preserve">      Decision Maker in order to make decisions about the allocation of resources to the segment and assessing its performance.</t>
  </si>
  <si>
    <t xml:space="preserve">      3) Trading 4) Selling power.</t>
  </si>
  <si>
    <t xml:space="preserve">        </t>
  </si>
  <si>
    <t xml:space="preserve">       230.00 million. </t>
  </si>
  <si>
    <t xml:space="preserve">       Company Limited, a subsidiary, with the proportion of shareholding in the amount of Baht 425.00 million.</t>
  </si>
  <si>
    <t xml:space="preserve">       Power Company Limited, a subsidiary, by percentage of shareholding within credit line Baht 255.00 million.</t>
  </si>
  <si>
    <t xml:space="preserve">       (subsidiary and controlled entity) Baht 1.00 million.</t>
  </si>
  <si>
    <t xml:space="preserve">        a subsidiary, by percentage of shareholding within credit line Baht 942.50 million</t>
  </si>
  <si>
    <t>Revenues from sales of electricity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</si>
  <si>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TPC POWER HOLDING PLC.</t>
    </r>
  </si>
  <si>
    <t>non-current assets in the statements of financial position.</t>
  </si>
  <si>
    <t>original maturity of three months or less and not subject to withdrawal restrictions.</t>
  </si>
  <si>
    <t xml:space="preserve">     Other Payables</t>
  </si>
  <si>
    <t xml:space="preserve">     Fuel</t>
  </si>
  <si>
    <t xml:space="preserve">       Company Limited, a subsidiary, by percentage of shareholding within credit line Baht 325.00 million.</t>
  </si>
  <si>
    <t xml:space="preserve">     Trade accounts receivable - other companies</t>
  </si>
  <si>
    <t xml:space="preserve">          and purchasing material </t>
  </si>
  <si>
    <t xml:space="preserve">     Advance payment for construction </t>
  </si>
  <si>
    <t xml:space="preserve">   Siam Green tech energy Co., Ltd.</t>
  </si>
  <si>
    <t xml:space="preserve">Consolidated financial statements (Million Baht) </t>
  </si>
  <si>
    <t>Pattani Green Co., Ltd</t>
  </si>
  <si>
    <t xml:space="preserve">                     61-0069-1-19-2-0</t>
  </si>
  <si>
    <t xml:space="preserve">TPCH Power 1 Co., Ltd.at 0.77% shareholding </t>
  </si>
  <si>
    <t xml:space="preserve">TPCH Power 2 Co., Ltd.at 0.77% shareholding </t>
  </si>
  <si>
    <t>Sales and service</t>
  </si>
  <si>
    <t xml:space="preserve"> - 40 -</t>
  </si>
  <si>
    <t>Total investmenst in joint venture</t>
  </si>
  <si>
    <t xml:space="preserve">The number of ordinary shares issued at </t>
  </si>
  <si>
    <t>The effect of the issuance of ordinary shares</t>
  </si>
  <si>
    <t xml:space="preserve">The number of ordinary shares by </t>
  </si>
  <si>
    <t xml:space="preserve">       the weighted average method</t>
  </si>
  <si>
    <t xml:space="preserve">     Segment operating profit (Loss)</t>
  </si>
  <si>
    <t xml:space="preserve"> - 41 -</t>
  </si>
  <si>
    <t xml:space="preserve">     Siam Green tech energy Co., Ltd.</t>
  </si>
  <si>
    <t xml:space="preserve">                     61-1409-1-02-2-0</t>
  </si>
  <si>
    <t>- 8 -</t>
  </si>
  <si>
    <t xml:space="preserve"> - 39 -</t>
  </si>
  <si>
    <t xml:space="preserve"> - 44 -</t>
  </si>
  <si>
    <t>- 12 -</t>
  </si>
  <si>
    <t xml:space="preserve"> - 43 -</t>
  </si>
  <si>
    <t>Turnover rates (0.50% movement)</t>
  </si>
  <si>
    <t xml:space="preserve">    Recognition of service income </t>
  </si>
  <si>
    <t>- 15 -</t>
  </si>
  <si>
    <t xml:space="preserve">                     61-1410-1-02-2-0</t>
  </si>
  <si>
    <t xml:space="preserve">     Accounting profit before income tax</t>
  </si>
  <si>
    <t xml:space="preserve">Obligation from developing project on hand </t>
  </si>
  <si>
    <t>Number of project on hand, beginning of the period</t>
  </si>
  <si>
    <t xml:space="preserve">Number of new project </t>
  </si>
  <si>
    <t>Number of project on hand, end of the period</t>
  </si>
  <si>
    <t xml:space="preserve">Value of project on hand (Baht) </t>
  </si>
  <si>
    <t xml:space="preserve">Contract sales value (Baht) </t>
  </si>
  <si>
    <t xml:space="preserve">% sales value of project on hand </t>
  </si>
  <si>
    <t xml:space="preserve">     the period which is increased  shares by the weighted average number of additional ordinary shares that would result from the </t>
  </si>
  <si>
    <t xml:space="preserve">     conversion  of  all  dilutive  potential ordinary  shares  to  ordinary  shares  the conversion of warrants to ordinary shares at the</t>
  </si>
  <si>
    <t xml:space="preserve">                     1915(1)/Or./2557</t>
  </si>
  <si>
    <t xml:space="preserve">      preserves the ability to continue their business as a going concern.</t>
  </si>
  <si>
    <t xml:space="preserve">                     58-1871-0-00-2-0</t>
  </si>
  <si>
    <t xml:space="preserve">        1.00 million which had already been paid Baht 0.50 million and remaining Baht 0.50 million.</t>
  </si>
  <si>
    <t xml:space="preserve">              -  Exemption  of  payment  of  corporate  income  tax  on  net   profit  derived  from promoted activity  for the period of  8  years </t>
  </si>
  <si>
    <t xml:space="preserve">                 exempted for computation of  taxable  income throughout  the  period  of  the promoted receives the exemption of corporate</t>
  </si>
  <si>
    <t>Thai  Polycons  Public  Company  Limited  engages  in  construction  services. The  Company  was listed on the Stock</t>
  </si>
  <si>
    <t xml:space="preserve">access at the measurement date. </t>
  </si>
  <si>
    <t xml:space="preserve">Level 1 : quoted  prices  (unadjusted)  in  active  markets  for  identical  assets  or  liabilities  that the entity can </t>
  </si>
  <si>
    <t xml:space="preserve">fair value hierarchy,  then the fair value measurement  is categorized in its entirely in the same level of the fair value </t>
  </si>
  <si>
    <t xml:space="preserve">hierarchy as the lowest level input that is significant to the entire measurement. </t>
  </si>
  <si>
    <t xml:space="preserve">If  the  inputs  used  to measure the fair value of an asset or liability might be categorized in different levels of the </t>
  </si>
  <si>
    <t xml:space="preserve">Thai  Polycons Public Company Limited  has a power to control such companies. Balances  and  transactions between  </t>
  </si>
  <si>
    <t xml:space="preserve">financial  statements have been  taken for consolidation  from the  date  of control  until the  controllable  is terminated. </t>
  </si>
  <si>
    <t xml:space="preserve">These  consolidated financial statements are prepared  with the objective to show  the  consolidated  financial position </t>
  </si>
  <si>
    <t xml:space="preserve">these  financial  statements for other  purposes  may  be  limited due  to the difference in types of companies consisted </t>
  </si>
  <si>
    <t xml:space="preserve">Cash  and  cash  equivalents  consist  of  cash  on  hand,  cash  at  banks,  and  all  highly  liquid  investments with an </t>
  </si>
  <si>
    <t xml:space="preserve">Deposits  at   financial   institutions  that  are  restricted  in  use  are  presented  as “Restricted  bank  deposits”  under </t>
  </si>
  <si>
    <t xml:space="preserve">            When  assets  are  sold or retired,  the  Group will eliminated their costs and accumulated depreciation from the accounts and</t>
  </si>
  <si>
    <t xml:space="preserve">            Where  the  carrying amount of  an asset  is  greater than its estimated recoverable amount, it is written down immediately to</t>
  </si>
  <si>
    <t xml:space="preserve">     its   recoverable   amount.  Estimated  recoverable  amount  is  the  higher  of   the  anticipated  discounted  cash  flows  from  the </t>
  </si>
  <si>
    <t xml:space="preserve">            Repairs  and  maintenance are charged to the statement of comprehensive income  during the financial period in which they</t>
  </si>
  <si>
    <t xml:space="preserve">     are incurred.  The cost  of major  renovations  is  included  in  the  carrying  amount of  the asset when  it is probable  that future</t>
  </si>
  <si>
    <t xml:space="preserve">     economic  benefits  in  excess of the originally assessed standard of performance of the existing asset will flow to the  Company.</t>
  </si>
  <si>
    <t xml:space="preserve">            Interest  costs  on borrowings to finance the construction of property, plant  and equipment are capitalised as part of cost of</t>
  </si>
  <si>
    <t xml:space="preserve">     the  asset,  during  the period  of time required  to complete and  prepare the property  for its intended use.  The borrowing costs</t>
  </si>
  <si>
    <t xml:space="preserve">     and development costs.</t>
  </si>
  <si>
    <t xml:space="preserve">            Land held for development are stated at cost less allowance for impairment of assets (if any). Costs included of cost of  land </t>
  </si>
  <si>
    <t xml:space="preserve">              Foreign  currency  transactions  are  translated  into  Thai  Baht  using  the  exchange  rates  prevailing  at  the  date  of  the</t>
  </si>
  <si>
    <t xml:space="preserve">     transactions  and  from  the  translation  of  monetary  assets  and  liabilities  denominated  in foreign currencies,  are recognized</t>
  </si>
  <si>
    <t xml:space="preserve">             Enterprises  and  individuals  that  directly,  or  indirectly  through  one or  more intermediaries, control, or are controlled by,</t>
  </si>
  <si>
    <t xml:space="preserve">     or  are  under  common control  with,  the  Company,  including   holding  companies,  subsidiaries  and  fellow  subsidiaries  are</t>
  </si>
  <si>
    <t xml:space="preserve">     of  the Company  and close members  of  the family  of  these  individuals  and companies associated  with these individuals also</t>
  </si>
  <si>
    <t xml:space="preserve">       Electricity  Authority  amount  of  Baht  0.14 million  secured  by pledging  land  together  with construction of the project </t>
  </si>
  <si>
    <t xml:space="preserve">Interest rate 5.00-6.00% per annum </t>
  </si>
  <si>
    <t xml:space="preserve">            Employee benefit obligations plan at the </t>
  </si>
  <si>
    <t xml:space="preserve">            Actuarial losses (gains)</t>
  </si>
  <si>
    <t xml:space="preserve">            Employee benefits paid</t>
  </si>
  <si>
    <t xml:space="preserve">            Employee benefit obligations plan </t>
  </si>
  <si>
    <t xml:space="preserve">      executive levels immediately after the chief executive officer and all persons in positions equivalent to these fourth executive levels.</t>
  </si>
  <si>
    <t xml:space="preserve">Land and land </t>
  </si>
  <si>
    <t>improvements</t>
  </si>
  <si>
    <t xml:space="preserve">Land - earthen </t>
  </si>
  <si>
    <t>ponds</t>
  </si>
  <si>
    <t xml:space="preserve">Building and buildings </t>
  </si>
  <si>
    <t>Tools and equipment</t>
  </si>
  <si>
    <t xml:space="preserve">Office fixture </t>
  </si>
  <si>
    <t>and equipment</t>
  </si>
  <si>
    <t>Vehicles</t>
  </si>
  <si>
    <t>Assets - Cost</t>
  </si>
  <si>
    <t xml:space="preserve">     Acquisition </t>
  </si>
  <si>
    <t xml:space="preserve">     Disposal</t>
  </si>
  <si>
    <t xml:space="preserve">     Depreciation</t>
  </si>
  <si>
    <t xml:space="preserve">     Depreciation - write off</t>
  </si>
  <si>
    <t xml:space="preserve"> - 42 -</t>
  </si>
  <si>
    <t xml:space="preserve">Assets </t>
  </si>
  <si>
    <t xml:space="preserve">Assets under </t>
  </si>
  <si>
    <t>installation</t>
  </si>
  <si>
    <t xml:space="preserve">Software under </t>
  </si>
  <si>
    <t xml:space="preserve">          Net book value</t>
  </si>
  <si>
    <t xml:space="preserve">    Increase</t>
  </si>
  <si>
    <t xml:space="preserve">        in form of Feed-in Tariff  (FiT) is as follows:</t>
  </si>
  <si>
    <t>(Sign) ……………………………………...........…………………………………. Authorized Director</t>
  </si>
  <si>
    <t>(Sign) ……………………………………...........……...................…………………………. Authorized Director</t>
  </si>
  <si>
    <t xml:space="preserve">the Company  and its subsidiaries have been eliminated  from  the  consolidated financial statements. The subsidiaries' </t>
  </si>
  <si>
    <t xml:space="preserve">     related  parties  of  the Company. Associates and individuals owning, directly or indirectly, an interest in the voting power of the</t>
  </si>
  <si>
    <t xml:space="preserve">     Company  that  gives  them  significant  influence over the enterprise, key management personal, including directors and officers</t>
  </si>
  <si>
    <t xml:space="preserve">     </t>
  </si>
  <si>
    <t>3.3</t>
  </si>
  <si>
    <t xml:space="preserve">The consolidated financial statements consist  of  the financial statements of  Thai  Polycons  Public Company Limited, </t>
  </si>
  <si>
    <t>a parent company which has shareholding  or has significant influence in   subsidiaries as follows:</t>
  </si>
  <si>
    <t xml:space="preserve">   </t>
  </si>
  <si>
    <t xml:space="preserve">                     62-0232-1-02-2-0</t>
  </si>
  <si>
    <t xml:space="preserve">                </t>
  </si>
  <si>
    <t xml:space="preserve">products  and the obligations to be performed in providing services  that are included in the contract using the basis of </t>
  </si>
  <si>
    <t>caption of  “Contract liability”  in the statement of financial position.  Contract liabilities  are recognized  as revenue</t>
  </si>
  <si>
    <t>when the obligation under the contract is performed.</t>
  </si>
  <si>
    <t xml:space="preserve">Inventory </t>
  </si>
  <si>
    <t xml:space="preserve">Real estate projects under development </t>
  </si>
  <si>
    <t>sale in the ordinary  course  of  business.  They  are  stated  at  the  lower  of cost or estimated net realisable value.</t>
  </si>
  <si>
    <t>Net realizable value represents the estimated selling price less costs to be incurred in selling the properties.</t>
  </si>
  <si>
    <t xml:space="preserve">      requesting  the Company to act as a singer in accused party. Since one bidder in government agency work in healthcare center and</t>
  </si>
  <si>
    <t xml:space="preserve">     Contract assets</t>
  </si>
  <si>
    <t xml:space="preserve">     Contract assets - net</t>
  </si>
  <si>
    <t>To buy and to sell contract liabilities</t>
  </si>
  <si>
    <t xml:space="preserve">on  construction  contract  is  provided  immediately.   </t>
  </si>
  <si>
    <t xml:space="preserve">TPCH Power 5 Co., Ltd.at 1.00% shareholding </t>
  </si>
  <si>
    <t>Construction contract liabilities</t>
  </si>
  <si>
    <t>(Sign) ……………………………………...........……………………………...……………. Authorized Director</t>
  </si>
  <si>
    <t>Other income and expenses are recognized on an accrual basis.</t>
  </si>
  <si>
    <t xml:space="preserve">       Power Company Limited, a subsidiary, with the proportion of shareholding in the amount of Baht 300.00 million.</t>
  </si>
  <si>
    <t xml:space="preserve">       Thai Polycons Public Company Limited.</t>
  </si>
  <si>
    <t xml:space="preserve">        Co.,Ltd. a subsidiary, with the proportion of  shareholding for within credit line Baht 320.40 million.</t>
  </si>
  <si>
    <t xml:space="preserve">      acting as a singer in accused party. At present, the case is being judged by Administrative Court of Chiang Mai.</t>
  </si>
  <si>
    <t xml:space="preserve">     Stemwise Energy Management Co., Ltd.</t>
  </si>
  <si>
    <t xml:space="preserve">Cost of sales </t>
  </si>
  <si>
    <t>(Sign) …………………………………..................…...........………………….....………………. Authorized Director</t>
  </si>
  <si>
    <t xml:space="preserve">        small  business  power  generator  for  electricity  renewable  energy  to  the  grid,  renewable  energy to Provincial Electricity Authority </t>
  </si>
  <si>
    <t xml:space="preserve">     Authority  amount  of  Baht 1.68 million secured by land together with construction and machinery of the project as stated </t>
  </si>
  <si>
    <t xml:space="preserve">                 on  October  3, 2016  and Phathalung  Green Power Co., Ltd. on July 7, 2017 and Satun Green Power Company Limited had </t>
  </si>
  <si>
    <t>under installation</t>
  </si>
  <si>
    <t>Number of Closed down project</t>
  </si>
  <si>
    <t xml:space="preserve"> - 47 -</t>
  </si>
  <si>
    <t xml:space="preserve">                               </t>
  </si>
  <si>
    <t xml:space="preserve">     Less Allowance for impairment</t>
  </si>
  <si>
    <t xml:space="preserve">              A subsidiary made electricity purchase agreement from small business power producer for electricity renewable energy to PAE </t>
  </si>
  <si>
    <t xml:space="preserve">     as Adder is as follows.</t>
  </si>
  <si>
    <t xml:space="preserve">Revenue  arrangements  with  multiple  deliverables  are allocated  between the  element in proportion to the delivered </t>
  </si>
  <si>
    <t xml:space="preserve">            Decreasing in employee benefit obligations</t>
  </si>
  <si>
    <t xml:space="preserve">    Amortization for the year</t>
  </si>
  <si>
    <t xml:space="preserve">    Write off</t>
  </si>
  <si>
    <t xml:space="preserve">              and taxable profit will be available against which the temporary differences can be utilized.</t>
  </si>
  <si>
    <t xml:space="preserve">              which the deductible  temporary differences, and the carry forward of unused tax losses can be utilized except:</t>
  </si>
  <si>
    <t xml:space="preserve">              the accounting profit nor taxable profit or loss.</t>
  </si>
  <si>
    <t xml:space="preserve">Paid - up capital </t>
  </si>
  <si>
    <t xml:space="preserve">                The  primary objective of the Group’s capital management  is  to ensure that it has an appropriate financial structure and </t>
  </si>
  <si>
    <t xml:space="preserve">      and  temporarily  protect  for  not  making  any contract  with the Company and nothing has to be done by the Company until final </t>
  </si>
  <si>
    <t xml:space="preserve">                 on  March  15, 2013, Maewong Energy Company  Limited,  on  October 12, 2015, and  Thungsung Green Company Limited  </t>
  </si>
  <si>
    <t xml:space="preserve">       Power  Company   Limited,  a  jointly  controlled entity. The guarantee  is  base  on proportion  of  shareholding  by Baht </t>
  </si>
  <si>
    <t xml:space="preserve">    period is granted  for 20 months counting from the signing  date  or 6 months after the  borrower  operated  commercial electricity plant </t>
  </si>
  <si>
    <t xml:space="preserve">    whichever is earlier and interest is payable on a monthly basis at the rate of MLR -1.50% per annum for the 1th - 48th month and at the </t>
  </si>
  <si>
    <t xml:space="preserve">            Maewong Energy Company Limited, a subsidiary of  TPC  Power Holding Public Company Limited, has credit line from domestic </t>
  </si>
  <si>
    <t xml:space="preserve">    financial  institution  amount of  Baht  500 million,  maturity within  116 months  (inclusive principal grace period),  the principal  grace </t>
  </si>
  <si>
    <t xml:space="preserve">    rate of  MLR -1.25%  per annum for the  49th - 116th month, guaranteed  by mortgaging  land  with  its construction  and  machineries  </t>
  </si>
  <si>
    <t xml:space="preserve">            Thungsung Green Company Limited, a subsidiary of  TPC Power Holding Public Company Limited, has credit line fully used from </t>
  </si>
  <si>
    <t xml:space="preserve">            Phathalung  Green Power Company Limited, a subsidiary  of  TPC Power Holding  Public  Company  Limited, has  credit line from </t>
  </si>
  <si>
    <t xml:space="preserve">     and total loans repayment will be made in accordance with the agreement within 120  months  from the first withdrawal date (the grace </t>
  </si>
  <si>
    <t xml:space="preserve">     period  is  granted  for  24  months  from  the  first  of  loans withdrawal date).  The interest is payable on a monthly basis  at the  rate of </t>
  </si>
  <si>
    <t xml:space="preserve">            Satun Green Power Company Limited,  a subsidiary of  TPC Power Holding  Public Company Limited, has credit line from a local </t>
  </si>
  <si>
    <t xml:space="preserve">     total  loans  repayment will  be made in accordance with  the agreement  within  120  months from the first withdrawal date (the  grace </t>
  </si>
  <si>
    <t xml:space="preserve">     period  is  granted  for  24  months  from  the  first  of  loans  withdrawal  date). The interest is payable on a monthly basis at the rate of </t>
  </si>
  <si>
    <t xml:space="preserve">            Pattani Green Co,Ltd. a subsidiary of  TPC  POWER  Holding  Plc.has credit line from a local financial institution amount of Baht </t>
  </si>
  <si>
    <t xml:space="preserve">     1,450 million. The first installment of principal  is repayable on the 6th month from Commercial Operation Date (COD) not  later  than </t>
  </si>
  <si>
    <t xml:space="preserve">              TPCH  Power  1 Co.,Ltd. ,a  subsidiary  of  TPC  Power Holding  Public  Company Limited, has credit line from a local  financial </t>
  </si>
  <si>
    <t xml:space="preserve">                41.8.1   บริษัทฯ  มีหนี้สินที่อาจจะเกิดขึ้นจากการที่ธนาคารออกหนังสือค้ำประกันการใช้ไฟฟ้าเป็นจำนวนเงิน 1.44 ล้านบาท </t>
  </si>
  <si>
    <t xml:space="preserve">             </t>
  </si>
  <si>
    <t xml:space="preserve">              </t>
  </si>
  <si>
    <t xml:space="preserve">     a local financial institution in the amount of  Baht 500  million. The first installment of principals is repayable in the 25th month maturity  </t>
  </si>
  <si>
    <t xml:space="preserve">     financial institution in the amount of  Baht  500 million. The first  installment of principals is repayable in the 25th month maturity and  </t>
  </si>
  <si>
    <t xml:space="preserve">      accounts amount of Baht 46.56 million.</t>
  </si>
  <si>
    <t xml:space="preserve">     a  local financial  institution  in the amount of  Baht  500 million. alread reached the  limit  The  Company  made  agreement  for request </t>
  </si>
  <si>
    <t xml:space="preserve">     making payment  earlier first installment commencing in April 2017 and repayment will be fully paid in November 2025. The interest is </t>
  </si>
  <si>
    <t xml:space="preserve">     As at December 31, 2019</t>
  </si>
  <si>
    <t xml:space="preserve">   As at December 31, 2019</t>
  </si>
  <si>
    <t xml:space="preserve">     dividend distribution.</t>
  </si>
  <si>
    <t xml:space="preserve">               The  legal reserve  of  the Company was established in accordance  with the provisions of the Thai Public Company Limited </t>
  </si>
  <si>
    <t xml:space="preserve">     Act  B.E.  2535, which requires  the  appropriation  as  legal  reserve  of  at  least  5% of net income for the year after deduction of </t>
  </si>
  <si>
    <t xml:space="preserve">     the deficit  brought  forward (if any) until the reserve reach 10% of  the  authorized share capital.   This reserve  is not available for </t>
  </si>
  <si>
    <t xml:space="preserve">              Nakhornsrithammaraja</t>
  </si>
  <si>
    <t xml:space="preserve">              Nakhornsawan</t>
  </si>
  <si>
    <t xml:space="preserve">               The  Group records income  tax based  on the  actual  amount  currently  payable according to the tax legislation at the rate of  </t>
  </si>
  <si>
    <t xml:space="preserve">              Phathalung</t>
  </si>
  <si>
    <t xml:space="preserve">      Section 90 by excluding salaries and benefits which paid to the directors.  </t>
  </si>
  <si>
    <t xml:space="preserve">               Directors'  remuneration  are  benefits  paid to the  Company  and subsidiaries'  directors  under  the  Public  Company  Limited Act -</t>
  </si>
  <si>
    <t>1.2.5</t>
  </si>
  <si>
    <t xml:space="preserve"> - 48 -</t>
  </si>
  <si>
    <t xml:space="preserve"> - 49 -</t>
  </si>
  <si>
    <t xml:space="preserve">         </t>
  </si>
  <si>
    <t xml:space="preserve">        and remaining balance to pay Baht 1.11 million.</t>
  </si>
  <si>
    <t xml:space="preserve">     Supplies used</t>
  </si>
  <si>
    <t xml:space="preserve">     Increase </t>
  </si>
  <si>
    <t xml:space="preserve">     Electricity Authority amount of Baht 1.20 million secured by land together with construction and machinery of the project  </t>
  </si>
  <si>
    <t xml:space="preserve">     Overdraft</t>
  </si>
  <si>
    <t xml:space="preserve">Satun Green Power Co.,Ltd. </t>
  </si>
  <si>
    <t xml:space="preserve">     is  in  the  delivery  process  and  negotiate  to collect the payment and sending invoice to contract.</t>
  </si>
  <si>
    <t xml:space="preserve">     Inventories</t>
  </si>
  <si>
    <t xml:space="preserve">       Co.,Ltd, (common control entity) by proportion of shareholding  amount of Baht 2.38 million.</t>
  </si>
  <si>
    <t>The Group records provision for slow-moving, obsolete or defective supplies.</t>
  </si>
  <si>
    <t xml:space="preserve">     completed and ready for their intended use.</t>
  </si>
  <si>
    <t xml:space="preserve">            Assets  under  installation  are  stated  at  cost.  These  assets  are  not  depreciated  until  such time  as the relevant assets  are </t>
  </si>
  <si>
    <t>Non-taxable expenses</t>
  </si>
  <si>
    <t xml:space="preserve">                              </t>
  </si>
  <si>
    <t xml:space="preserve"> Consolidated  </t>
  </si>
  <si>
    <t>financial  statements</t>
  </si>
  <si>
    <t xml:space="preserve">Separate </t>
  </si>
  <si>
    <t xml:space="preserve"> - 50 -</t>
  </si>
  <si>
    <t xml:space="preserve">                  Revenue recognized as previously included in balance brought forward </t>
  </si>
  <si>
    <t xml:space="preserve">     Advance payment for service</t>
  </si>
  <si>
    <t xml:space="preserve">    </t>
  </si>
  <si>
    <t xml:space="preserve">              Satun</t>
  </si>
  <si>
    <t xml:space="preserve">              Yala</t>
  </si>
  <si>
    <t xml:space="preserve">              Narathiwat</t>
  </si>
  <si>
    <t xml:space="preserve">              Pattani </t>
  </si>
  <si>
    <t xml:space="preserve">               Construction materials and supplies used</t>
  </si>
  <si>
    <t xml:space="preserve">               Purchasing land and paid wage to contractor</t>
  </si>
  <si>
    <t xml:space="preserve">               Changing in land works under construction. </t>
  </si>
  <si>
    <t xml:space="preserve">               Hire of service contract</t>
  </si>
  <si>
    <t xml:space="preserve">               Employee benefit expenses</t>
  </si>
  <si>
    <t xml:space="preserve">               Directors' remuneration</t>
  </si>
  <si>
    <t xml:space="preserve">               Managements benefit expense</t>
  </si>
  <si>
    <t xml:space="preserve">           -  Include in administrative expenses </t>
  </si>
  <si>
    <t xml:space="preserve">               Depreciation and amortization</t>
  </si>
  <si>
    <t xml:space="preserve">               Electricity plant consultant and management fee</t>
  </si>
  <si>
    <t xml:space="preserve">               Fuel</t>
  </si>
  <si>
    <t xml:space="preserve">                                     February 20, 2020.  </t>
  </si>
  <si>
    <t xml:space="preserve">                                     20, 2020.  </t>
  </si>
  <si>
    <t xml:space="preserve">                                     dividend  at the  rate Baht 1.00  per share total amount of  Baht 20.00 million. Such dividend was  paid on February </t>
  </si>
  <si>
    <t xml:space="preserve">                                     20, 2020.</t>
  </si>
  <si>
    <t xml:space="preserve">                                     dividend at the rate Baht 12.00 per share total amount of Baht 24.00 million Such dividend was paid on February </t>
  </si>
  <si>
    <t xml:space="preserve">                                     interim dividend at the rate  Baht 1.00 per share total amount of Baht  25.00 million and set  aside legal reserve  </t>
  </si>
  <si>
    <t xml:space="preserve">                                     5%  of  net  profit  for  the  year  ended  December  31,  2019  Baht 1.70 million. Such  dividend  was  paid  on </t>
  </si>
  <si>
    <t xml:space="preserve">                                     interim dividend at the rate Baht 1.20 per share total amount of Baht 30.00 million and set aside legal  reserve  </t>
  </si>
  <si>
    <t xml:space="preserve">                                     5%  of net  profit  for  the year ended  December  31, 2019  Baht  1.81  million.  Such  dividend was   paid  on </t>
  </si>
  <si>
    <t xml:space="preserve">       Company  received court writ to be interpleader no. 1. The case is being judged by Administrative Court of Yala.</t>
  </si>
  <si>
    <t xml:space="preserve">      Department  and  the Company must temporarily keep such amount of  money on behalf  of prosecutor until  final judge has  been </t>
  </si>
  <si>
    <t xml:space="preserve">              -  Exemption  on  dividends  derived  from  the  promoted  activity   granted  an  exemption  of corporate  income tax  shall be</t>
  </si>
  <si>
    <t xml:space="preserve">              -  Fifty  percent  reduction of  the normal corporate  income  tax  rate on the profits from the promoted activity for a period of</t>
  </si>
  <si>
    <t xml:space="preserve">Investment in subsidiaries </t>
  </si>
  <si>
    <t>Subsidiary, which are those entities in which the Group of company has an interest of more than one half of the voting</t>
  </si>
  <si>
    <t>rights or otherwise has power  to exercise control over  the operations  are consolidated.  Subsidiary are consolidated from the</t>
  </si>
  <si>
    <t>date  on which control is  transferred  to  the  Company  and are  no longer consolidated from the date  that control ceases. All</t>
  </si>
  <si>
    <t xml:space="preserve">inter - company  transactions,  balances  and  unrealized  gains  on  transactions  between  group  companies  are   eliminated; </t>
  </si>
  <si>
    <t xml:space="preserve">unrealized  losses  are also  eliminated unless cost  cannot be  recovered. Where  necessary, accounting  policies of  subsidiary </t>
  </si>
  <si>
    <t xml:space="preserve">have been changed to ensure consistency with  the policies  adopted by  the Group of company. Investments  in subsidiaries </t>
  </si>
  <si>
    <t xml:space="preserve">are  reported  by using  the cost method of  accounting in  the separate  financial  statements.  Investments  in  subsidiaries in </t>
  </si>
  <si>
    <t xml:space="preserve">            TPCH  Power  2 Co.,Ltd., a subsidiary of  TPC Power Holding  Public  Company  Limited, has  credit  line  from a  local  financial </t>
  </si>
  <si>
    <t xml:space="preserve">     restriction on dividend payment. </t>
  </si>
  <si>
    <t xml:space="preserve">             The  loan  agreement  contains  certain  restrictions  and practices  such as the  preservation a certain  debt-to-equity  ratio and the </t>
  </si>
  <si>
    <t xml:space="preserve">     4.13  Other intangible assets </t>
  </si>
  <si>
    <t xml:space="preserve">      borrowing rate. After the commencement date, the amount of lease liabilities is increased to reflect the accretion of interest and </t>
  </si>
  <si>
    <t xml:space="preserve">      reduced for the lease payments made. In addition, the carrying amount of lease liabilities is remeasured if there is a modification </t>
  </si>
  <si>
    <t xml:space="preserve">      or reassessment.</t>
  </si>
  <si>
    <t xml:space="preserve">      payments  to  be made over  the  lease  term,  discounted  by the  interest rate  implicit  in the  lease or the Group’s incremental </t>
  </si>
  <si>
    <t xml:space="preserve">              At the commencement date  of the lease, the Group recognizes lease liabilities  measured at the  present value of the lease </t>
  </si>
  <si>
    <t xml:space="preserve">             Provisions are recognised  when the Group of company  has a present legal  or constructive  obligation as a result of past </t>
  </si>
  <si>
    <t xml:space="preserve">     than the legal form.</t>
  </si>
  <si>
    <t xml:space="preserve">Fair value </t>
  </si>
  <si>
    <t xml:space="preserve">through profit </t>
  </si>
  <si>
    <t>or loss</t>
  </si>
  <si>
    <t xml:space="preserve">                     Chang Raek Bio Power Co., Ltd.</t>
  </si>
  <si>
    <t xml:space="preserve">                     Maewong Energy Co., Ltd.</t>
  </si>
  <si>
    <t xml:space="preserve">                     Thungsung Green Co., Ltd.</t>
  </si>
  <si>
    <t xml:space="preserve">                     Pattani Green Co., Ltd.</t>
  </si>
  <si>
    <t xml:space="preserve">                     Satun Green Power Co., Ltd.</t>
  </si>
  <si>
    <t xml:space="preserve">     4.15  Foreign currency transactions</t>
  </si>
  <si>
    <t xml:space="preserve">     4.16  Financial instruments</t>
  </si>
  <si>
    <t xml:space="preserve">     4.17 Accounting estimates</t>
  </si>
  <si>
    <t xml:space="preserve">     4.18 Provisions</t>
  </si>
  <si>
    <t xml:space="preserve">     4.19 Related parties</t>
  </si>
  <si>
    <t xml:space="preserve">     4.20 Provident fund and Employee benefits</t>
  </si>
  <si>
    <t xml:space="preserve">               4.20.3  Share based payment by equity securities</t>
  </si>
  <si>
    <t xml:space="preserve">     4.21 Income tax</t>
  </si>
  <si>
    <t xml:space="preserve">              4.21.2  Deferred tax</t>
  </si>
  <si>
    <t xml:space="preserve">     4.22  Earnings per share</t>
  </si>
  <si>
    <t xml:space="preserve">            4.22.1  Basic earnings per share</t>
  </si>
  <si>
    <t xml:space="preserve">            4.22.2  Diluted earnings per shared</t>
  </si>
  <si>
    <t xml:space="preserve">     July  2020  and  total  loans  repayment  will  be  made  in  accordance  with  agreement 96 months (the grace period is granted for 21 </t>
  </si>
  <si>
    <t>Vehicle</t>
  </si>
  <si>
    <t xml:space="preserve"> - 51 -</t>
  </si>
  <si>
    <t xml:space="preserve"> - 52 -</t>
  </si>
  <si>
    <t xml:space="preserve">    Acquisition </t>
  </si>
  <si>
    <t xml:space="preserve">    Disposal</t>
  </si>
  <si>
    <t xml:space="preserve">    Depreciation</t>
  </si>
  <si>
    <t xml:space="preserve">    Depreciation - write off</t>
  </si>
  <si>
    <t xml:space="preserve">              Lease liabilities</t>
  </si>
  <si>
    <t xml:space="preserve">     at the court.</t>
  </si>
  <si>
    <t xml:space="preserve">     Administrative Court Nakhon Si Thammarat  against revoke the license for factory operation and permission for electricity plant  </t>
  </si>
  <si>
    <t xml:space="preserve">      sub-contractor of the Company, has filed  a complaint to  Administrative  Court  of  Yala  to  judge  and  enforce to revoke property </t>
  </si>
  <si>
    <t xml:space="preserve">      Such  amount  of  money is retention which  prosecutor has right to regain from the Company. The prosecutor also filed complaint </t>
  </si>
  <si>
    <t xml:space="preserve">       to a court  for ordering  both  defendant  not to do anything or order the Company  to  submit  such amount of money to Revenue </t>
  </si>
  <si>
    <t xml:space="preserve">     construction of  Thungsung  Green Company Limited since the license is issued wrongfully which may be arise the environment </t>
  </si>
  <si>
    <t xml:space="preserve">     impacts.  The Court has tried and deems that the  judgment  or decision relating  to this case  may  effect  to  Thungsung  Green  </t>
  </si>
  <si>
    <t xml:space="preserve">     Company  Limited. Nevertheless,  the  Court ordered  Thungsung  Green Company Limited to be a interpleader in the action of </t>
  </si>
  <si>
    <t xml:space="preserve">     prosecuted person  which is  required as the 3rd prosecuted  person  on November 14, 2015. At present, the case is still pending </t>
  </si>
  <si>
    <t xml:space="preserve">                 promoted company is granted  permission to  deduct  such  annual  loss  from  net  profits accrued after the expiration of the </t>
  </si>
  <si>
    <t xml:space="preserve">              -  In  the  case  where  a loss  has  been  incurred  during  the period of  receiving   exemption  of  corporate  income  tax.  The</t>
  </si>
  <si>
    <t xml:space="preserve">      with interest 7.50% per annum since litigation date until fully paid and court fee. At present, the Supreme Court upholds a primary </t>
  </si>
  <si>
    <t xml:space="preserve">      court  decision  and  the  case is  under  property  investigation. The  Company,  however, has  provided  allowance  for  doubtful </t>
  </si>
  <si>
    <t xml:space="preserve">      order  by  court  from  this  case may have impact  to  the  Company. Therefore,  the court  has  send court writ to the company for </t>
  </si>
  <si>
    <t xml:space="preserve">      public health  project  Faculty of  Medicine Chiang Mai University filed and requested  to revoke list of auction winner notification</t>
  </si>
  <si>
    <t xml:space="preserve">      Company is  requested to be  party  as interpleader no.1.  A  prosecutor,  who  has  right  for  receiving  money  from  working  of  </t>
  </si>
  <si>
    <t xml:space="preserve">       ordered by  a Court. The Court has considered that judge and  order of this case may has impact to the Company. Therefore, the </t>
  </si>
  <si>
    <t xml:space="preserve">      sub-contractors as defendant  no.2  and 3 of office building  construction project  at  Hat  Yai  airport since both sub-contractors </t>
  </si>
  <si>
    <t xml:space="preserve">               Cash and cash equivalents</t>
  </si>
  <si>
    <t>Consolidated financial statements (Baht)</t>
  </si>
  <si>
    <t xml:space="preserve">                                        The Company paid such shares Baht 2.50 per share amount of Baht 2.28 million.</t>
  </si>
  <si>
    <t xml:space="preserve">                                        The Company paid such shares Baht 2.50 per share amount of Baht 2.60 million.</t>
  </si>
  <si>
    <t xml:space="preserve">              The minimum amounts to be paid under lease liabilities are as follows :</t>
  </si>
  <si>
    <t xml:space="preserve">                The Group has revenues from sales of electricity current which entered into contract with the Provincial Electricity Authority. </t>
  </si>
  <si>
    <t xml:space="preserve">      Commission concerned.</t>
  </si>
  <si>
    <t xml:space="preserve">      The purchasing price is  based on the criteria, methodology  and conditions as stipulated in the regulation of the Energy Regulatory </t>
  </si>
  <si>
    <t>Purchase quantity</t>
  </si>
  <si>
    <t>of  Contract</t>
  </si>
  <si>
    <t>Contract end date</t>
  </si>
  <si>
    <t xml:space="preserve">                Type of goods and services</t>
  </si>
  <si>
    <t xml:space="preserve">                Revenues from sales of electricity</t>
  </si>
  <si>
    <t xml:space="preserve">                Timing of revenues recognition 
</t>
  </si>
  <si>
    <t xml:space="preserve">                Revenues recognized at a point in time
</t>
  </si>
  <si>
    <t>9.2 MW.</t>
  </si>
  <si>
    <t>8.0 MW.</t>
  </si>
  <si>
    <t>March 14, 2029</t>
  </si>
  <si>
    <t>October 11, 2035</t>
  </si>
  <si>
    <t>October 2, 2036</t>
  </si>
  <si>
    <t>July 6, 2037</t>
  </si>
  <si>
    <t>February 8, 2038</t>
  </si>
  <si>
    <t xml:space="preserve">              Short-term leases and Leases of low-value assets</t>
  </si>
  <si>
    <t xml:space="preserve">              Payments under leases that, have a lease term of 12 months or less at the commencement date, or are leases of low-value </t>
  </si>
  <si>
    <t xml:space="preserve">      assets, are recognised as expenses on a straight-line basis over the lease term.</t>
  </si>
  <si>
    <t>Related parties</t>
  </si>
  <si>
    <t>Other companies</t>
  </si>
  <si>
    <t xml:space="preserve">               Other current receivables</t>
  </si>
  <si>
    <t xml:space="preserve">Fair value through </t>
  </si>
  <si>
    <t xml:space="preserve">other comprehensive </t>
  </si>
  <si>
    <t>Amortised cost</t>
  </si>
  <si>
    <t xml:space="preserve">               Contract assets</t>
  </si>
  <si>
    <t xml:space="preserve">               Retention receivable </t>
  </si>
  <si>
    <t xml:space="preserve">               Restricted bank deposit </t>
  </si>
  <si>
    <t xml:space="preserve">               Trade accounts receivable </t>
  </si>
  <si>
    <t xml:space="preserve">               Total financial assets</t>
  </si>
  <si>
    <t xml:space="preserve">               Total financial liabilities</t>
  </si>
  <si>
    <t xml:space="preserve">               Financial assets</t>
  </si>
  <si>
    <t xml:space="preserve">               Financial liabilities</t>
  </si>
  <si>
    <t>from financial institutions</t>
  </si>
  <si>
    <t xml:space="preserve">               Bank overdrafts and short-term loans </t>
  </si>
  <si>
    <t xml:space="preserve">               Trade accounts payable and other </t>
  </si>
  <si>
    <t>current payables</t>
  </si>
  <si>
    <t xml:space="preserve">               Retention payable</t>
  </si>
  <si>
    <t xml:space="preserve">               Long-term loans  </t>
  </si>
  <si>
    <t xml:space="preserve">               Lease liabilities</t>
  </si>
  <si>
    <t>Separate financial statements (Baht)</t>
  </si>
  <si>
    <t xml:space="preserve">               Other current financial assets</t>
  </si>
  <si>
    <t xml:space="preserve">               Trade accounts receivable</t>
  </si>
  <si>
    <t xml:space="preserve">       Amendment in accordance with the Investment Promotion Act B. E. 2520, the tax incentives are extended to receive the rights </t>
  </si>
  <si>
    <t>and privileges as follows:</t>
  </si>
  <si>
    <t>26 December 2019.</t>
  </si>
  <si>
    <t xml:space="preserve">          </t>
  </si>
  <si>
    <t xml:space="preserve">                                     13, 2020. </t>
  </si>
  <si>
    <t xml:space="preserve">                                     15, 2020.      </t>
  </si>
  <si>
    <t xml:space="preserve">                                     dividend at  the  rate  Baht  12.50  per  share total amount of Baht 25.00 million Such dividend was  paid on May </t>
  </si>
  <si>
    <t xml:space="preserve">     Raw material</t>
  </si>
  <si>
    <t xml:space="preserve">     Transferred in (out)</t>
  </si>
  <si>
    <t>Building</t>
  </si>
  <si>
    <t xml:space="preserve">    Transferred in (out)</t>
  </si>
  <si>
    <t xml:space="preserve">      singer in accused party. At present, the case is being judged by Administrative Court of Chiang Mai.</t>
  </si>
  <si>
    <t xml:space="preserve">     Wood Work  Co., Ltd. </t>
  </si>
  <si>
    <r>
      <rPr>
        <b/>
        <sz val="15"/>
        <rFont val="Angsana New"/>
        <family val="1"/>
      </rPr>
      <t xml:space="preserve">     </t>
    </r>
    <r>
      <rPr>
        <b/>
        <u/>
        <sz val="15"/>
        <rFont val="Angsana New"/>
        <family val="1"/>
      </rPr>
      <t>Construction contract liabilities</t>
    </r>
  </si>
  <si>
    <t xml:space="preserve">Company or share of profit </t>
  </si>
  <si>
    <t>Other current financial asset</t>
  </si>
  <si>
    <t>The subsidiary recognizes revenue form sales of electricity at the point of time when goods is delivered to customers</t>
  </si>
  <si>
    <t>at the delivery point agreed in the contract.</t>
  </si>
  <si>
    <t xml:space="preserve">The  recognized revenue which  is not yet due per the contracts has been presented under the caption of “Contract </t>
  </si>
  <si>
    <t xml:space="preserve">The  obligation to  provide  to a customer for  which the entity received from the customer is presented under the </t>
  </si>
  <si>
    <t>administrative expenses are charged to the statements of comprehensive income as incurred.</t>
  </si>
  <si>
    <t>Other current financial asset in mutual funds are measured at fair value through profit or loss.</t>
  </si>
  <si>
    <t>Other current financial asset in deposits and debt securities measured at amortized cost.</t>
  </si>
  <si>
    <t xml:space="preserve">The fair value of other current financial asset in mutual funds in based on the value of investment units (NAV) </t>
  </si>
  <si>
    <t>announced on the reporting date.</t>
  </si>
  <si>
    <t xml:space="preserve">Raw material, remaining material, inventory are stated at the lower of cost or net realizable value. Cost is determined  </t>
  </si>
  <si>
    <t xml:space="preserve">Common directorship with Green power plant Company Limited which is </t>
  </si>
  <si>
    <t xml:space="preserve">     Electricity management fee</t>
  </si>
  <si>
    <t xml:space="preserve">                       of liabilities from construction contracts</t>
  </si>
  <si>
    <t xml:space="preserve">     Debt securities</t>
  </si>
  <si>
    <t xml:space="preserve">     Total</t>
  </si>
  <si>
    <t xml:space="preserve">Construction costs include direct materials,  direct labor and construction overheads. Other general expenses and </t>
  </si>
  <si>
    <t xml:space="preserve">          ministry of commerce on April 29, 2020</t>
  </si>
  <si>
    <t xml:space="preserve">            Less  Future interest to be paid</t>
  </si>
  <si>
    <t xml:space="preserve">                     Phatthalung Green Power Co., Ltd.</t>
  </si>
  <si>
    <t xml:space="preserve">     VSPP Consultant Co., Ltd</t>
  </si>
  <si>
    <t xml:space="preserve">     Other accrued Expenses</t>
  </si>
  <si>
    <t xml:space="preserve">       Company Limited, a subsidiary with the proportion of shareholding in the amount of  Baht 325.00 million.</t>
  </si>
  <si>
    <t>Finance income</t>
  </si>
  <si>
    <t xml:space="preserve">      did not  order goods from prosecutor for works hired by the Company. The case is being judged by Court of Songkla.</t>
  </si>
  <si>
    <t xml:space="preserve">     Rental and other service</t>
  </si>
  <si>
    <t xml:space="preserve">     Naraphara Co., Ltd.</t>
  </si>
  <si>
    <t xml:space="preserve">               Trade accounts receivable secured </t>
  </si>
  <si>
    <t>by bill of exchange</t>
  </si>
  <si>
    <t>Finance lease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</si>
  <si>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Trade accounts receivable secured </t>
    </r>
  </si>
  <si>
    <t xml:space="preserve">    by bill of exchange</t>
  </si>
  <si>
    <t xml:space="preserve">     Wood cutting expenses</t>
  </si>
  <si>
    <t xml:space="preserve">   Naraphara Co., Ltd.</t>
  </si>
  <si>
    <t>Shareholder of Pattani Green Company Limited at 26.36%</t>
  </si>
  <si>
    <t xml:space="preserve">At price agreed in the contract  </t>
  </si>
  <si>
    <t xml:space="preserve">                                     interim dividend  at  the rate  Baht 0.40 per share total amount of Baht  10.00 million and set  aside legal reserve  </t>
  </si>
  <si>
    <t xml:space="preserve">                                     5% of net profit for the year ended March 31, 2020 Baht 1.09 million. Such dividend was paid on June 26, 2020.  </t>
  </si>
  <si>
    <t xml:space="preserve">                 from the date of income earnings  including  revenue  from selling by product of  Chang  Rack  Bio  Power Company Limited,  </t>
  </si>
  <si>
    <t>1. Overall management fee Wages are charged as the rate per unit of electricity produced and sold.</t>
  </si>
  <si>
    <t>2. Charges Fuel wood chopper The wages are calculated based on the weight of the timber per ton.</t>
  </si>
  <si>
    <t xml:space="preserve">                 revenue from its  operation  on February  9, 2018, and Pattani  Green Co., Ltd. had  revenue  from  its  operation  on May 19, </t>
  </si>
  <si>
    <t xml:space="preserve">     By The wage price is set at an agreed rate based on the contractor's consider cost management department.</t>
  </si>
  <si>
    <t xml:space="preserve"> The company paid advance payment for hiring under the contract which must be refunded when hiring contract in ended with no </t>
  </si>
  <si>
    <t xml:space="preserve">     renewal.</t>
  </si>
  <si>
    <t xml:space="preserve">                 According  to  the  annual  extra-ordinary  shareholder  meeting  no.1/2020  held  on  April  3, 2020, TPC  assets  Co.,Ltd., passed  resolution for  the company share</t>
  </si>
  <si>
    <t xml:space="preserve">            Lease liabilities </t>
  </si>
  <si>
    <t xml:space="preserve">  Total Revenues from sales of electricity</t>
  </si>
  <si>
    <t xml:space="preserve">  Total Revenues recognized at a point in time</t>
  </si>
  <si>
    <t xml:space="preserve">                                     of net profit for the period ended March 31, 2020 Baht 1.36 million. Such dividend was paid on June 26, 2020.  </t>
  </si>
  <si>
    <t xml:space="preserve">                                     interim dividend at the rate Baht 0.40 per share total amount of Baht 10.00 million and set aside legal reserve 5% </t>
  </si>
  <si>
    <t>5.45 - 5.95</t>
  </si>
  <si>
    <t>3.75 - 5.25</t>
  </si>
  <si>
    <t>6.  CASH AND CASH EQUIVALENTS</t>
  </si>
  <si>
    <t xml:space="preserve">            Less  Current portion of </t>
  </si>
  <si>
    <t xml:space="preserve">                       lease liabilities </t>
  </si>
  <si>
    <t xml:space="preserve">          (                                                                                                                                     )           </t>
  </si>
  <si>
    <t xml:space="preserve">                                    (                                                                                                                                     )</t>
  </si>
  <si>
    <t xml:space="preserve">     (                                                                                                                                   )           </t>
  </si>
  <si>
    <t xml:space="preserve">                        (                                                                                                                 )           </t>
  </si>
  <si>
    <t xml:space="preserve">         (                                                                                                                             )           </t>
  </si>
  <si>
    <t xml:space="preserve">                      (                                                                                                                              )           </t>
  </si>
  <si>
    <t xml:space="preserve">   (                                                                                                                                )           </t>
  </si>
  <si>
    <t xml:space="preserve">                 (         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</si>
  <si>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)           </t>
  </si>
  <si>
    <t xml:space="preserve">                    (                                                                                                                 )           </t>
  </si>
  <si>
    <t xml:space="preserve">                       (                                                                                                                       )           </t>
  </si>
  <si>
    <t xml:space="preserve">                                     (                                                                                                                    )           </t>
  </si>
  <si>
    <t xml:space="preserve">                                (                                                                                                                  )           </t>
  </si>
  <si>
    <t xml:space="preserve">     (                                                                                                                 )</t>
  </si>
  <si>
    <t xml:space="preserve">  (                                                                                                                  )           </t>
  </si>
  <si>
    <t xml:space="preserve">               (                                                                                                                 )           </t>
  </si>
  <si>
    <t>The  subsidiary  company  has  recognized  revenues  from services when service is completely rendered to customer.</t>
  </si>
  <si>
    <t>accounts receivable when the entity’s right to consideration is unconditional.</t>
  </si>
  <si>
    <t xml:space="preserve">asset”  in the  statement of  financial position.  The amounts  recognized  as  contract assets  are  reclassified  to  trade </t>
  </si>
  <si>
    <t xml:space="preserve">     amount and are included in profit from operation.</t>
  </si>
  <si>
    <t xml:space="preserve">              4.21.1  Current income tax</t>
  </si>
  <si>
    <t xml:space="preserve">Shareholder of Pattani Green Company Limited at 5.09% shareholding </t>
  </si>
  <si>
    <t xml:space="preserve">Maewong Energy Company Limited at 10% shareholding </t>
  </si>
  <si>
    <t>shareholder of Mahachai Green Power Company Limited at 3%</t>
  </si>
  <si>
    <t xml:space="preserve">     Consultant Co., Ltd., the management fee agreement  amount rate of Baht 1.68-1.76 per unit. Advance payment for hiring is paid under the </t>
  </si>
  <si>
    <t xml:space="preserve">     contract which must be refunded when hiring contract is ended with no renewal.</t>
  </si>
  <si>
    <t xml:space="preserve">Power plant management of fee Chang Raek  Bio  Power Co., Ltd., and  Thungsung  Green Co., Ltd., a subsidiaries has hired VSPP </t>
  </si>
  <si>
    <t xml:space="preserve"> Power plant management of Phatthalung Green Power Co., Ltd., and Satun Green Power Co., Ltd, a subsidiaries has hired Stepwise </t>
  </si>
  <si>
    <t xml:space="preserve">     Energy Management Co., Ltd., the management fee agreement amount rate of Baht 1.65-1.75 per unit. Later, on April 1, 2020, in accordance </t>
  </si>
  <si>
    <t xml:space="preserve">     with the attached memorandum of performance there was a new  wage change agreement. By separating categories of management fees It is </t>
  </si>
  <si>
    <t xml:space="preserve">     a sub-list as follows : -</t>
  </si>
  <si>
    <t xml:space="preserve">     Trade accounts receivable - other companies - net</t>
  </si>
  <si>
    <t xml:space="preserve">            Right-of-use assets</t>
  </si>
  <si>
    <t xml:space="preserve">valuation techniques as follows : </t>
  </si>
  <si>
    <t>The  valuator  regularly  reviews  significant  unobservable   inputs  and valuation  adjustments.   If   third   party</t>
  </si>
  <si>
    <t xml:space="preserve">as  possible. Fair values are categorized  into different  levels in a  fair value hierarchy  based on the  inputs  used in the </t>
  </si>
  <si>
    <t xml:space="preserve">period during which the change has occurred. </t>
  </si>
  <si>
    <t xml:space="preserve">             current  tax liabilities  and assets, and they relate to income taxes  levied  by  the same tax  authority on the same taxable </t>
  </si>
  <si>
    <t xml:space="preserve">             in profit or loss.</t>
  </si>
  <si>
    <t xml:space="preserve">             in other  comprehensive income or directly in equity.</t>
  </si>
  <si>
    <t xml:space="preserve">             of the deferred tax asset to be utilized.  </t>
  </si>
  <si>
    <t xml:space="preserve">             reduced to  the  extent that  it  is no longer  probable that  sufficient taxable  profit will be available to allow all or part </t>
  </si>
  <si>
    <t xml:space="preserve">     Company’s management anticipates that loss from collection of unbilled completed works will not exceed allowance for doubtful accounts.</t>
  </si>
  <si>
    <t xml:space="preserve">The Company group recognized transfers between levels  of the fair value hierarchy  at the end of the reporting </t>
  </si>
  <si>
    <t xml:space="preserve">                                     17, 2020.</t>
  </si>
  <si>
    <t xml:space="preserve">                                     dividend  at the  rate  Baht 8.00 per share  total amount  of Baht  16.00 million Such dividend was paid on August </t>
  </si>
  <si>
    <t xml:space="preserve">                                     17, 2020.      </t>
  </si>
  <si>
    <t xml:space="preserve">                                     dividend at  the rate  Baht 10.00 per share total amount of Baht 20.00 million Such dividend was paid on August </t>
  </si>
  <si>
    <t xml:space="preserve">                                     the interim dividend payment at Baht 0.80 per share, totaling Baht 20.00 million and appropriated a legal reserve </t>
  </si>
  <si>
    <t xml:space="preserve">                                     on August 17, 2020.</t>
  </si>
  <si>
    <t xml:space="preserve">                                     at  5% of net  profit  for the period  ended  June 30, 2020, in amount of Baht 1.48 million, the dividend was paid </t>
  </si>
  <si>
    <t xml:space="preserve">                                     dividend was paid on August 17, 2020.</t>
  </si>
  <si>
    <t>Branch office is located at 92/7 Moo 6, Tambon Bangtoey, Toey Amphur Sam Khok Pathumthani Province.</t>
  </si>
  <si>
    <t xml:space="preserve">financial and non-financial assets and liabilities. </t>
  </si>
  <si>
    <t xml:space="preserve">A number of the Group accounting policies and disclosures  require the measurement of  fair values, for both </t>
  </si>
  <si>
    <t xml:space="preserve">The  Group have  an established control framework  with  respect  to the measurement  of  fair  values.  This  </t>
  </si>
  <si>
    <t xml:space="preserve">includes  group  of valuator that has overall  responsibility  for overseeing  all significant fair  value  measurements, </t>
  </si>
  <si>
    <t xml:space="preserve">information,  such  as  broker quotes  or  pricing  services,  is used to measure fair values, then the valuator assesses the </t>
  </si>
  <si>
    <t xml:space="preserve">When  measuring  the  fair value of an asset or a liability, the Company group use market observable data as fair </t>
  </si>
  <si>
    <t xml:space="preserve">New financial reporting standards that become effective in the current period </t>
  </si>
  <si>
    <t>stand alone selling prices of different products or services as obligated in the contract.</t>
  </si>
  <si>
    <t xml:space="preserve">              4.20.1  Employee provident fund</t>
  </si>
  <si>
    <t xml:space="preserve">              4.20.2  Employee benefit</t>
  </si>
  <si>
    <t xml:space="preserve">    works on March 16, 2019  which is delay from previous contract. Because it is  necessary to revise construction plan and add part of work in </t>
  </si>
  <si>
    <t xml:space="preserve">   order to make it usable under objective of the contract. On May 26, 2019, the president of inspection  committee  has  signed  to  approve for </t>
  </si>
  <si>
    <t xml:space="preserve">               The Company paid  salaries, remunerations  and  other benefits to their directors and managers, in accordance  with  the definitions </t>
  </si>
  <si>
    <t xml:space="preserve">      of the Office of the Securities and Exchange Commission. Management under definition includes a chief executive officer the next four </t>
  </si>
  <si>
    <t xml:space="preserve">     Cost of sales and services</t>
  </si>
  <si>
    <t xml:space="preserve">             group  recognized  deferred  tax  directly  to  shareholders’ equity,  except to the extent that it relates to items recognized  </t>
  </si>
  <si>
    <t xml:space="preserve">             entity, or on different tax entities, but the Company group intend to settle current  tax liabilities and assets on a net basis </t>
  </si>
  <si>
    <t xml:space="preserve">                     Memorandum of Association with the Ministry of Commerce on April 22, 2020</t>
  </si>
  <si>
    <t xml:space="preserve">                      capital to 40.445 million shares at a par value of  10 baht  per  share, paid whole value. In the  amount  of  404.45 million baht, registered  the  amendment  of the </t>
  </si>
  <si>
    <t xml:space="preserve">                      TPC Power Holding Plc. has pledged  common share of Siam Power Co.,Ltd  as collateral for long-term loan  from a financial institution of Siam Power Co.,Ltd.</t>
  </si>
  <si>
    <t>21 MW.</t>
  </si>
  <si>
    <t xml:space="preserve">       jointly controlled company.</t>
  </si>
  <si>
    <t xml:space="preserve">                                        respectively  amount Of Baht 73.78 million.</t>
  </si>
  <si>
    <t xml:space="preserve">     months  from the  first of the  first installment  loan withdraw on March 9,  2018) The  interest  is  payable on a monthly  basis  at on a </t>
  </si>
  <si>
    <t xml:space="preserve">Contract assets/unrealized installment due </t>
  </si>
  <si>
    <t xml:space="preserve">Installment due </t>
  </si>
  <si>
    <t xml:space="preserve">               The Company group has mainly engaged in construction contractor. Subsidiaries have mainly engaged in  1) construction contractor 2) Property development  </t>
  </si>
  <si>
    <t xml:space="preserve">                 5  years after  the expiry of  the corporate income tax exemption period. Exemption  Phathalung  Green  Power  Company </t>
  </si>
  <si>
    <t xml:space="preserve">The  financial  statements of  the Group  have  been  prepared  under  the  historical  cost convention, except </t>
  </si>
  <si>
    <t xml:space="preserve"> as transaction disclosed in related accounting policy.</t>
  </si>
  <si>
    <t>-</t>
  </si>
  <si>
    <t xml:space="preserve">              The  Group has established provident  fund  under  the  defined  contribution  plan. The  fund's  assets  are separated  </t>
  </si>
  <si>
    <t xml:space="preserve">              entities which are administered  by  the  outsider  fund  manager.  The   Company group and employees made contribution  </t>
  </si>
  <si>
    <t xml:space="preserve">              into  such  provident  fund. The  Group contribution  payments  to the  provident  fund  were  recorded as expenses in the </t>
  </si>
  <si>
    <t xml:space="preserve">              statements of comprehensive income in the period in which they are incurred.</t>
  </si>
  <si>
    <t xml:space="preserve">              The Group provided for post employment  benefits, payable to  employees under the Thai Labor  Law. The  present  </t>
  </si>
  <si>
    <t xml:space="preserve">              value  of  employee benefit  liabilities recognized  in the  statements  of  financial position is estimated on an actuarial  basis  </t>
  </si>
  <si>
    <t xml:space="preserve">              using  Projected  Unit  Credit   Method. The calculation  was made  by utilizing various  assumptions about  future  events.  </t>
  </si>
  <si>
    <t xml:space="preserve">              The  Group  is  responsible  for  the  selection of  appropriate  assumptions. The assumptions  used in  determining  the net </t>
  </si>
  <si>
    <t xml:space="preserve">              period  cost  for  employee  benefits  include  the  discount  rate, the rate of salary increment, and employee turnover. Any  </t>
  </si>
  <si>
    <t xml:space="preserve">              changes  in  these assumptions  will  impact  the  net  periodic  cost  recorded  for employee  benefits. On  an annual basis, </t>
  </si>
  <si>
    <t xml:space="preserve">              the Group determined  the appropriate discount rate, which represents the interest rate that  should be used to  determine </t>
  </si>
  <si>
    <t xml:space="preserve">              the present value of  future cash flows currently  expected to be required to settle the employee benefits. In determining  </t>
  </si>
  <si>
    <t xml:space="preserve">              the appropriate discount rate,  the Group considered the market yield  based on Thai government  bonds with currency </t>
  </si>
  <si>
    <t xml:space="preserve">              and term similar to the estimated term of benefit obligation.</t>
  </si>
  <si>
    <r>
      <t xml:space="preserve">              the extent  that it is probable that the </t>
    </r>
    <r>
      <rPr>
        <sz val="15"/>
        <rFont val="Angsana New"/>
        <family val="1"/>
      </rPr>
      <t xml:space="preserve">Company group and subsidiaries  will  have  future  taxable profit available against </t>
    </r>
  </si>
  <si>
    <r>
      <t xml:space="preserve">                          The carrying amount  of deferred  tax assets is reviewed  by the </t>
    </r>
    <r>
      <rPr>
        <sz val="15"/>
        <rFont val="Angsana New"/>
        <family val="1"/>
      </rPr>
      <t xml:space="preserve">Company  group at  each  reporting  date  and </t>
    </r>
  </si>
  <si>
    <r>
      <t xml:space="preserve">             that  it has become probable  that  future  taxable profits  will allow the deferred tax assets to be recovered. The </t>
    </r>
    <r>
      <rPr>
        <sz val="15"/>
        <rFont val="Angsana New"/>
        <family val="1"/>
      </rPr>
      <t xml:space="preserve">Company </t>
    </r>
  </si>
  <si>
    <r>
      <t xml:space="preserve">                          Deferred  tax assets and liabilities are offset  by  the </t>
    </r>
    <r>
      <rPr>
        <sz val="15"/>
        <rFont val="Angsana New"/>
        <family val="1"/>
      </rPr>
      <t xml:space="preserve">Company group if there is a legally enforceable right to offset  </t>
    </r>
  </si>
  <si>
    <t xml:space="preserve">   Eco Energy Group Corporation Co.,Ltd.</t>
  </si>
  <si>
    <t xml:space="preserve">   Pracharat Biomass Maelan Co.,Ltd.</t>
  </si>
  <si>
    <t>Shareholding by Eco Energy Group Corporation Co.,Ltd. and directorship</t>
  </si>
  <si>
    <t xml:space="preserve">   Pracharat Biomass Bannang Sata Co.,Ltd.</t>
  </si>
  <si>
    <t xml:space="preserve">        financial statements</t>
  </si>
  <si>
    <t xml:space="preserve">     Eco Energy Group Corporation Co.,Ltd.</t>
  </si>
  <si>
    <t xml:space="preserve">     As at December 31, 2020</t>
  </si>
  <si>
    <t xml:space="preserve">   As at December 31, 2020</t>
  </si>
  <si>
    <t xml:space="preserve"> - 45 -</t>
  </si>
  <si>
    <t xml:space="preserve">      Total trade accounts payable and other current payables</t>
  </si>
  <si>
    <t xml:space="preserve"> - 46 -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</si>
  <si>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Realized income </t>
    </r>
  </si>
  <si>
    <t xml:space="preserve">            Sensitivity analysis </t>
  </si>
  <si>
    <t xml:space="preserve">Reasonably possible changes at the reporting date to one of the relevant actuarial assumptions, holding other assumptions </t>
  </si>
  <si>
    <t xml:space="preserve">             constant, would have affected the defined benefit obligation by the amounts shown below.</t>
  </si>
  <si>
    <t xml:space="preserve">                                       dividend at  the rate  Baht  0.50  per  share total  amount of  Baht  10.00 million. Such  dividend was  paid on June </t>
  </si>
  <si>
    <t xml:space="preserve">                                       26, 2020. </t>
  </si>
  <si>
    <t xml:space="preserve">                                       dividend  at  the  rate  Baht  1.25  per share  total  amount of  Baht  25.00  million.  Such  dividend  was  paid   on </t>
  </si>
  <si>
    <t xml:space="preserve">                                       August 17, 2020.        </t>
  </si>
  <si>
    <t xml:space="preserve">                                       September 23, 2020.        </t>
  </si>
  <si>
    <t xml:space="preserve">                                       dividend  at  the  rate  Baht 2.50 per share total amount  of  Baht 5.00 million and  set  aside legal reserve  5% of net </t>
  </si>
  <si>
    <t xml:space="preserve">                                       profit for the year  ended December 31, 2019 Baht 1.33 million. Such dividend was paid on February 20, 2020.  </t>
  </si>
  <si>
    <t xml:space="preserve">                                       dividend  at  the rate  Baht  2.50  per  share total  amount of  Baht 5.00 million and set aside legal reserve 5% of net   </t>
  </si>
  <si>
    <t xml:space="preserve">                                     dividend at the rate Baht 3.50 per share  total amount of Baht 7.00 million Such dividend was paid on November </t>
  </si>
  <si>
    <t xml:space="preserve">                                     18, 2020.</t>
  </si>
  <si>
    <t xml:space="preserve">                                     interim dividend at the rate Baht 10.00 per share total amount of Baht 20.00 million Such dividend was paid on </t>
  </si>
  <si>
    <t xml:space="preserve">                                     November 18, 2020.      </t>
  </si>
  <si>
    <t xml:space="preserve">                                     approve the interim dividend payment at Baht  1.00  per share, totaling Baht 25.00 million and  appropriated a  </t>
  </si>
  <si>
    <t xml:space="preserve">                                     legal reserve at 5% of net profit for the period ended September 30, 2020, in amount  of Baht 1.51 million, the </t>
  </si>
  <si>
    <t xml:space="preserve">                                     dividend was paid on November 18, 2020.</t>
  </si>
  <si>
    <t xml:space="preserve">                                     approve the interim dividend payment  at  Baht 1.00 per share, totaling Baht 25.00 million and appropriated a  </t>
  </si>
  <si>
    <t xml:space="preserve">                                     legal  reserve  at  5% of net  profit for the  period  ended September  30, 2020, in amount of Baht 1.62 million, </t>
  </si>
  <si>
    <t xml:space="preserve">                                     the dividend was paid on November 18, 2020.</t>
  </si>
  <si>
    <t xml:space="preserve"> - 65 -</t>
  </si>
  <si>
    <t xml:space="preserve">               Estimated repair under guarantee year</t>
  </si>
  <si>
    <t xml:space="preserve">  </t>
  </si>
  <si>
    <t xml:space="preserve">     4.10 Land held for development</t>
  </si>
  <si>
    <t xml:space="preserve">     4.11 Leases </t>
  </si>
  <si>
    <t xml:space="preserve">            Right-of-use assets are recognized  at the commencement date of the lease. Right-of-use assets  are stated at cost,  less any </t>
  </si>
  <si>
    <t xml:space="preserve">    accumulated depreciation and provision for impairment (if any), and adjusted for any remeasurement of lease liabilities (if any).  </t>
  </si>
  <si>
    <t xml:space="preserve">     payments made at or before the commencement date,  less any lease incentives received.</t>
  </si>
  <si>
    <t xml:space="preserve">       immediately recognized as gain in profit or loss.</t>
  </si>
  <si>
    <t xml:space="preserve">     4.14  Impairment of non-financial assets</t>
  </si>
  <si>
    <t xml:space="preserve">              A financial asset is primarily derecognized when the rights to receive cash flows from the asset have expired or have </t>
  </si>
  <si>
    <t xml:space="preserve">              transferred nor retained substantially all the risks and rewards of the asset but has transferred control of the asset.</t>
  </si>
  <si>
    <t xml:space="preserve">              transferred control of the asset. is replaced by another from the same lender on substantially different terms, or the terms </t>
  </si>
  <si>
    <t xml:space="preserve">              of an existing liability are substantially modified, such an exchange or modification is treated as the derecognition of the </t>
  </si>
  <si>
    <t xml:space="preserve">              original liability and the recognition of a new liability. The difference in the respective carrying amounts is recognized in </t>
  </si>
  <si>
    <t xml:space="preserve">              the statement of profit or loss.</t>
  </si>
  <si>
    <t xml:space="preserve">              When  an  existing  financial  liability transferred nor retained  substantially  all  the risks and rewards of the asset but has</t>
  </si>
  <si>
    <t xml:space="preserve">              4.16.3  Impairment of financial assets</t>
  </si>
  <si>
    <t xml:space="preserve">              4.16.4  Offsetting of financial instruments</t>
  </si>
  <si>
    <t xml:space="preserve">     make subjective judgments and estimates regarding matters that are inherently uncertain. These judgments and estimates affect</t>
  </si>
  <si>
    <t xml:space="preserve">     4.23  Significant accounting judgments and estimates</t>
  </si>
  <si>
    <t xml:space="preserve">               In determining an allowance for expected credit losses of trade receivables and contract assets, the management needs to </t>
  </si>
  <si>
    <t xml:space="preserve">     make judgement and estimates based upon, among other things, past collection history, aging profile of outstanding debts and </t>
  </si>
  <si>
    <t xml:space="preserve">               In determining depreciation  of  plant  and  equipment, the management is required to make estimates of the useful lives </t>
  </si>
  <si>
    <t xml:space="preserve">     default in the future.</t>
  </si>
  <si>
    <t xml:space="preserve">     This  requires  judgements regarding forecast of future revenues and expenses relating to the assets subject to the review.</t>
  </si>
  <si>
    <t xml:space="preserve">     management judgement is required to determine  the amount of deferred  tax assets that can be recognized, based upon the</t>
  </si>
  <si>
    <t xml:space="preserve">     likely timing and level of estimate future taxable profits.</t>
  </si>
  <si>
    <t>Cash and cash equivalents</t>
  </si>
  <si>
    <t>Other current receivables</t>
  </si>
  <si>
    <t>Prepayment under contracts</t>
  </si>
  <si>
    <t>Property, plant and equipment</t>
  </si>
  <si>
    <t>Income tax deducted at source</t>
  </si>
  <si>
    <t>Other non current assets</t>
  </si>
  <si>
    <t>Other current payables</t>
  </si>
  <si>
    <t>Retention payable</t>
  </si>
  <si>
    <t>Net assets value before non-controlling interests</t>
  </si>
  <si>
    <t>Non-controlling interests</t>
  </si>
  <si>
    <t>Net assets value</t>
  </si>
  <si>
    <t>Surplus of cost, higher than book value of investment in subsidiary - Goodwill</t>
  </si>
  <si>
    <t>Less Cash and cash equivalents existed in subsidiary at acquisition date.</t>
  </si>
  <si>
    <t>Cash paid to purchase a subsidiary, net of cash existing in the subsidiary</t>
  </si>
  <si>
    <t xml:space="preserve">                                         (ลงชื่อ)……………………........…………………...……………...........…..…………………….กรรมการตามอำนาจ</t>
  </si>
  <si>
    <t xml:space="preserve">                  </t>
  </si>
  <si>
    <t>- 9 -</t>
  </si>
  <si>
    <t xml:space="preserve">                           </t>
  </si>
  <si>
    <t>- 33 -</t>
  </si>
  <si>
    <t>- 34 -</t>
  </si>
  <si>
    <t xml:space="preserve"> - 53 -</t>
  </si>
  <si>
    <t xml:space="preserve"> - 54 -</t>
  </si>
  <si>
    <t xml:space="preserve"> - 55 -</t>
  </si>
  <si>
    <t xml:space="preserve"> - 56 -</t>
  </si>
  <si>
    <t xml:space="preserve"> - 57 -</t>
  </si>
  <si>
    <t xml:space="preserve"> - 58 -</t>
  </si>
  <si>
    <t xml:space="preserve"> - 59 -</t>
  </si>
  <si>
    <t xml:space="preserve"> - 60 -</t>
  </si>
  <si>
    <t xml:space="preserve"> - 61 -</t>
  </si>
  <si>
    <t xml:space="preserve"> - 62 -</t>
  </si>
  <si>
    <t xml:space="preserve"> - 63 -</t>
  </si>
  <si>
    <t xml:space="preserve"> - 64 -</t>
  </si>
  <si>
    <t xml:space="preserve"> - 66 -</t>
  </si>
  <si>
    <t xml:space="preserve"> - 67 -</t>
  </si>
  <si>
    <t xml:space="preserve"> - 68 -</t>
  </si>
  <si>
    <t xml:space="preserve"> - 69 -</t>
  </si>
  <si>
    <t xml:space="preserve"> - 70 -</t>
  </si>
  <si>
    <t xml:space="preserve"> - 71 -</t>
  </si>
  <si>
    <t xml:space="preserve"> - 72 -</t>
  </si>
  <si>
    <t xml:space="preserve">                     TPCH Power 1 Co., Ltd</t>
  </si>
  <si>
    <t xml:space="preserve">                     TPCH Power 5 Co., Ltd</t>
  </si>
  <si>
    <t>6.3 MW.</t>
  </si>
  <si>
    <t>December 30, 2038</t>
  </si>
  <si>
    <t>November 16, 2040</t>
  </si>
  <si>
    <t>Long-term loans</t>
  </si>
  <si>
    <t>Less Current portion</t>
  </si>
  <si>
    <t xml:space="preserve">            Balance, as at December 31, 2020</t>
  </si>
  <si>
    <t xml:space="preserve">            Add     Loan received</t>
  </si>
  <si>
    <t xml:space="preserve">            Less   Loan repayment</t>
  </si>
  <si>
    <t xml:space="preserve">                       Total</t>
  </si>
  <si>
    <t xml:space="preserve">            Less   Current portion of long-term loans </t>
  </si>
  <si>
    <t xml:space="preserve">4.5.1  </t>
  </si>
  <si>
    <t>4.5.2</t>
  </si>
  <si>
    <t>4.5.3</t>
  </si>
  <si>
    <t>Separate financial statements using cost method, net of allowance for impairment (if any).</t>
  </si>
  <si>
    <t>Investment in joint venture</t>
  </si>
  <si>
    <t xml:space="preserve">which included  share of  profit or  loss and other comprehensive income of the jointly controlled entity from the joint control </t>
  </si>
  <si>
    <t>additional loss as liabilities.</t>
  </si>
  <si>
    <t xml:space="preserve">exceeds the value of investments in jointly controlled entities. The Investment value will be reduced to zero, and stopped the </t>
  </si>
  <si>
    <t xml:space="preserve">The  Company's interest in jointly controlled entities  in the consolidated financial statements using the equity method </t>
  </si>
  <si>
    <t xml:space="preserve">     4.12 Goodwill </t>
  </si>
  <si>
    <t xml:space="preserve">                                       profit for  the period ended March 31, 2020 Baht 1.38 million. Such dividend was paid on May 13, 2020.</t>
  </si>
  <si>
    <t>on November 27, 2020.</t>
  </si>
  <si>
    <t>on November 17, 2020.</t>
  </si>
  <si>
    <t>on May 19, 2020.</t>
  </si>
  <si>
    <t xml:space="preserve">     Prachart Biomass Maelan Co., Ltd.</t>
  </si>
  <si>
    <t xml:space="preserve">     Prachart Biomass Bannang sata Co., Ltd.</t>
  </si>
  <si>
    <t>Pracharat Biomass Maelan Co., Ltd.</t>
  </si>
  <si>
    <t>Pracharat Biomass Bannang Sata Co., Ltd.</t>
  </si>
  <si>
    <t xml:space="preserve">                     63-0435-1-02-2-0</t>
  </si>
  <si>
    <t xml:space="preserve">                     63-0364-1-02-2-0</t>
  </si>
  <si>
    <t xml:space="preserve">            (                                                                                                                      )</t>
  </si>
  <si>
    <t xml:space="preserve">              A subsidiary made electricity purchase agreement. Pracharat Power Plant Project for the 3 southern border provinces Types of </t>
  </si>
  <si>
    <t xml:space="preserve">     biomass fuel electricity from renewables to PEA is as follows:</t>
  </si>
  <si>
    <t xml:space="preserve">               Estimated repair  under guarantee period</t>
  </si>
  <si>
    <t>Investment in energy business</t>
  </si>
  <si>
    <t xml:space="preserve">     incurred to completion of service, taking into account the direction of the movement in these costs. Estimates are reviewed </t>
  </si>
  <si>
    <t xml:space="preserve">     regularly or whenever actual costs differ significantly from the figures used in the original estimates.</t>
  </si>
  <si>
    <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</si>
  <si>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expected
 credit loss</t>
    </r>
  </si>
  <si>
    <t xml:space="preserve">              4.16.1  Classification and measurement </t>
  </si>
  <si>
    <t xml:space="preserve">              comprehensive income (FVTOCI), or amortised cost. The classification of financial assets at initial recognition is driven by </t>
  </si>
  <si>
    <t xml:space="preserve">              the Group’s business model for managing the financial assets and the contractual cash flows characteristics of the financial </t>
  </si>
  <si>
    <t xml:space="preserve">              assets.</t>
  </si>
  <si>
    <t xml:space="preserve">              Financial assets in equity securities is measured  at fair value through profit or loss (FVTPL).</t>
  </si>
  <si>
    <t xml:space="preserve">              Financial liabilities is classified and measured at amortised cost
</t>
  </si>
  <si>
    <t xml:space="preserve">        collection project at  Hat Yai airport office from employer of  the Company at Civil  Court  Black case no Por.293/2562 </t>
  </si>
  <si>
    <t xml:space="preserve">        principal from litigation date until fully paid and the court fee. The case is being filed a petition</t>
  </si>
  <si>
    <t xml:space="preserve">        claiming  for  damage  Baht 10,096,993.38 which is installment works payment. The Primary Court judged by ordering </t>
  </si>
  <si>
    <t xml:space="preserve">                                        entered into a share purchase agreement on November 30, 2020 and paid for the acquisition on December 15, 2020.</t>
  </si>
  <si>
    <t xml:space="preserve">           financial instiutions</t>
  </si>
  <si>
    <t xml:space="preserve">     Long-term loans  </t>
  </si>
  <si>
    <t xml:space="preserve">     Lease liabilities</t>
  </si>
  <si>
    <t xml:space="preserve">                 additional granted for 15 years  and Pattani Green Co., Ltd. additional granted for 20 years.</t>
  </si>
  <si>
    <t>6.2  Reconciliation of liabilities arising from financing activities</t>
  </si>
  <si>
    <t xml:space="preserve">Balance as at </t>
  </si>
  <si>
    <t>1.60-2.18</t>
  </si>
  <si>
    <t>0-21</t>
  </si>
  <si>
    <t xml:space="preserve"> 6.69-7.63 </t>
  </si>
  <si>
    <t xml:space="preserve"> 0 - 21 </t>
  </si>
  <si>
    <t xml:space="preserve">               Property, plant and equipment/Depreciation</t>
  </si>
  <si>
    <t xml:space="preserve">                Estimated construction project costs</t>
  </si>
  <si>
    <t xml:space="preserve">               Deferred tax assets</t>
  </si>
  <si>
    <t xml:space="preserve">               Post-employment benefits under defined benefit plans</t>
  </si>
  <si>
    <t xml:space="preserve">              4.16.2  Derecognition of financial instruments </t>
  </si>
  <si>
    <t xml:space="preserve">     conditions of the Group may also not be representative of whether a customer will actually default in the future.</t>
  </si>
  <si>
    <t xml:space="preserve">     for expected credit losses of trade receivables  and  contract assets The  historical credit loss experience and forecast economic </t>
  </si>
  <si>
    <t xml:space="preserve">     component are measured at the transaction price as disclosed in the accounting policy relating to revenue recognition. </t>
  </si>
  <si>
    <t xml:space="preserve">     not  measured  at  fair value through  profit  or  loss, . However, trade receivables, that  do not contain a  significant  financing </t>
  </si>
  <si>
    <t xml:space="preserve">      and  filing  appeal was  done  against  primary  court  judgment  . The  Primary  Court  has  judged  such  company  to  pay  money </t>
  </si>
  <si>
    <t xml:space="preserve">      The  Primary  Court  has  judged  such  company  to pay  money  amount  of  Baht 58.70 million with  interest  7.50% per annum </t>
  </si>
  <si>
    <t xml:space="preserve">      2560  requesting  the Company to  act  as a singer  in  accused  party. Since  one  bidder  in  government  agency  work  in patient </t>
  </si>
  <si>
    <t xml:space="preserve">      accommodation building  project with 298 beds of  Phatthalung  hospital filed and requested Phatthalung province to cancel hire </t>
  </si>
  <si>
    <t xml:space="preserve">      of  work  of  the Company  which has work auction  value  Baht  299.40 million  The Court   has considered  that Judgement and </t>
  </si>
  <si>
    <t xml:space="preserve">      seize order amount of  Baht 2.89 million ordered  by Revenue Department and Director of Revenue Department (Both defendant).</t>
  </si>
  <si>
    <t xml:space="preserve">      Por 1223/2562 with the sued amount Baht 0.95 million as defendant no.1 to co-responsible for making  payment for goods with 2 </t>
  </si>
  <si>
    <t xml:space="preserve">              Trade accounts payable and other current payables</t>
  </si>
  <si>
    <t xml:space="preserve">              Retention payable</t>
  </si>
  <si>
    <r>
      <t xml:space="preserve">              </t>
    </r>
    <r>
      <rPr>
        <b/>
        <u/>
        <sz val="15"/>
        <rFont val="Angsana New"/>
        <family val="1"/>
      </rPr>
      <t>Financial liabilities</t>
    </r>
  </si>
  <si>
    <t xml:space="preserve">              Long-term loans  </t>
  </si>
  <si>
    <t xml:space="preserve">              Short-term loans from related parties</t>
  </si>
  <si>
    <t xml:space="preserve">     Decrease</t>
  </si>
  <si>
    <t xml:space="preserve">              the end of each reporting period and the tax bases of assets and  liabilities by using the tax rates enacted at the end of the </t>
  </si>
  <si>
    <t xml:space="preserve">              The  Company  group  recorded deferred tax provided on temporary differences between their carrying amounts at </t>
  </si>
  <si>
    <t xml:space="preserve">              reporting period.</t>
  </si>
  <si>
    <t xml:space="preserve">              Deferred tax liabilities are recognised for all taxable temporary differences, except:</t>
  </si>
  <si>
    <t xml:space="preserve">                       (                                                                                                                               )           </t>
  </si>
  <si>
    <t xml:space="preserve">              Bank over drafts and</t>
  </si>
  <si>
    <t>Careying value</t>
  </si>
  <si>
    <t>Within 1 year</t>
  </si>
  <si>
    <t xml:space="preserve">More than 1 year </t>
  </si>
  <si>
    <t>til 5 years</t>
  </si>
  <si>
    <t>Carrying value</t>
  </si>
  <si>
    <t xml:space="preserve">More than 1 </t>
  </si>
  <si>
    <t>year til 5 years</t>
  </si>
  <si>
    <t>Fixed interest rate</t>
  </si>
  <si>
    <t xml:space="preserve">Bearing no </t>
  </si>
  <si>
    <t>interest</t>
  </si>
  <si>
    <t>interest rate</t>
  </si>
  <si>
    <t xml:space="preserve">                 short-term lons from  financial institution</t>
  </si>
  <si>
    <t>Interest expenses</t>
  </si>
  <si>
    <t xml:space="preserve">Cash flows </t>
  </si>
  <si>
    <t xml:space="preserve">received  </t>
  </si>
  <si>
    <t xml:space="preserve">Net lease </t>
  </si>
  <si>
    <t xml:space="preserve">liabilities </t>
  </si>
  <si>
    <t xml:space="preserve">               Allowance for expected credit losses of trade receivables and contract assets</t>
  </si>
  <si>
    <t xml:space="preserve">Floating </t>
  </si>
  <si>
    <t xml:space="preserve">Prepaid interest </t>
  </si>
  <si>
    <t>expenses</t>
  </si>
  <si>
    <t>statements</t>
  </si>
  <si>
    <t xml:space="preserve"> Consolidated financial  </t>
  </si>
  <si>
    <t>Separate financial</t>
  </si>
  <si>
    <t xml:space="preserve"> statements </t>
  </si>
  <si>
    <t>Subsidiaries of Eco Energy Group Corporation Co.,Ltd.</t>
  </si>
  <si>
    <t>Pracharat Biomass Maelan Co.,Ltd.</t>
  </si>
  <si>
    <t xml:space="preserve">            Reconciliation of allowance for lifetime expected credit losses recognised for trade receivable assessed by grouping in accordance </t>
  </si>
  <si>
    <t>Allowance for expected
 credit loss</t>
  </si>
  <si>
    <t xml:space="preserve">              The Group has no policy to assemble derivative financial instrument transactions for speculation.</t>
  </si>
  <si>
    <t xml:space="preserve">               Short-term loans to related parties</t>
  </si>
  <si>
    <t>( UNAUDITED/REVIEWED ONLY)</t>
  </si>
  <si>
    <t>December 31, 2020</t>
  </si>
  <si>
    <t xml:space="preserve">Eco Energy Group </t>
  </si>
  <si>
    <t xml:space="preserve">     Corporation Co.,Ltd.
</t>
  </si>
  <si>
    <t xml:space="preserve">Pracharat Biomass </t>
  </si>
  <si>
    <t xml:space="preserve">     Bannang Sata Co.,Ltd.</t>
  </si>
  <si>
    <t xml:space="preserve">       beginning of period</t>
  </si>
  <si>
    <t xml:space="preserve">              -  Deduction from investment at 25 percent of  the project's infrastructure installation or construction cost. This deduction</t>
  </si>
  <si>
    <t>Recognized construction income during the period</t>
  </si>
  <si>
    <t xml:space="preserve">January 1, 2021 </t>
  </si>
  <si>
    <t>7.  TRADE ACCOUNTS RECEIVABLE AND OTHER CURRENT RECEIVABLES</t>
  </si>
  <si>
    <t xml:space="preserve">     7.1  Trade accounts receivable</t>
  </si>
  <si>
    <t xml:space="preserve">    7.2  Other current receivables</t>
  </si>
  <si>
    <t>8.  CONTRACT ASSETS</t>
  </si>
  <si>
    <t xml:space="preserve">        8.1  Outstanding balance under the contract</t>
  </si>
  <si>
    <t xml:space="preserve">        8.2  Revenue recognized relating to outstanding balance of the contract</t>
  </si>
  <si>
    <t xml:space="preserve">        8.3  Revenue expected to be recognized for incomplete performance obligation</t>
  </si>
  <si>
    <t>9. RETENTION RECEIVABLE</t>
  </si>
  <si>
    <t>10. ADVANCE PAYMENT  FOR PURCHASE MATERIAL AND CONSTRUCTION</t>
  </si>
  <si>
    <t>11. Inventories</t>
  </si>
  <si>
    <t>12. REAL ESTATE PROJECTS UNDER DEVELOPMENT</t>
  </si>
  <si>
    <t>13. OTHER CURRENT FINANCIAL ASSET</t>
  </si>
  <si>
    <t>14. RESTRICTED BANK DEPOSITS</t>
  </si>
  <si>
    <t xml:space="preserve">15. INVESTMENTS IN SUBSIDIARIES </t>
  </si>
  <si>
    <t xml:space="preserve">     15.1 TPC Power Holding Public Company Limited has investments in subsidiaries (Indirect subsidiaries of Thai  Polycons Public Company Limited) </t>
  </si>
  <si>
    <t>16.  INVESTMENTS IN JOINT VENTURE</t>
  </si>
  <si>
    <t xml:space="preserve">     17.  INVESTMENT PROPERTIES -LAND</t>
  </si>
  <si>
    <t>19.  RIGHT-OF-USE ASSETS</t>
  </si>
  <si>
    <t>20.  OTHER INTANGIBLE ASSETS</t>
  </si>
  <si>
    <t>21. ADVANCE PAYMENT FOR SERVICE</t>
  </si>
  <si>
    <t>22. BANK OVERDRAFTS AND SHORT-TERM LOANS FROM FINANCIAL INSTITUTIONS</t>
  </si>
  <si>
    <t>23. TRADE ACCOUNTS PAYABLE AND OTHER CURRENT PAYABLES</t>
  </si>
  <si>
    <t>24.  RETENTION PAYABLE</t>
  </si>
  <si>
    <t>25. CONSTRUCTION CONTRACT LIABILITIES</t>
  </si>
  <si>
    <t>26.  TO BUY AND TO SELL CONTRACT LIABILITIES</t>
  </si>
  <si>
    <t xml:space="preserve">27. LONG-TERM LOANS </t>
  </si>
  <si>
    <t xml:space="preserve">28.  LEASE LIABILITIES  </t>
  </si>
  <si>
    <t xml:space="preserve">     Balance as at January 1, 2021</t>
  </si>
  <si>
    <t xml:space="preserve">     December 31, 2020 : Baht 10.34  million in the  consolidated  financial statements  and  the separate financial statements ) The  Company  </t>
  </si>
  <si>
    <t xml:space="preserve">     2020 : Baht  48.73  million). As  the  Company  has  performed  to  comply  with  all  term  and  conditions  as stipulated in agreements, the </t>
  </si>
  <si>
    <t xml:space="preserve">        financial  statements  and  Baht  2,761.20  million in  the  separate  financial  statements )  The  Group  has  expected  that performance  </t>
  </si>
  <si>
    <t xml:space="preserve">          15.1.1  In the first quarter of 2020, TPC Power Holding Plc. paid ordinary share as follows.</t>
  </si>
  <si>
    <t xml:space="preserve">                      15.1.1.1  The Company additionally 20.60 million ordinary shares Baht 1.75 each of TPCH Power 1 Co.,ltd. amount of Baht 36.05 million.</t>
  </si>
  <si>
    <t xml:space="preserve">                      15.1.1.2  The Company additionally 16.50 million ordinary shares Baht 3.25 each of TPCH Power 5 Co.,ltd. amount of Baht 53.63 million.</t>
  </si>
  <si>
    <t xml:space="preserve">                      15.1.1.3  On March 24, 2020, the Company entered into common share transfer agreement 0.91 million shares from former shareholder of TPCH Power 1 Co.,ltd. </t>
  </si>
  <si>
    <t xml:space="preserve">                      15.1.1.4  On March 24, 2020, the Company entered into common share transfer agreement 1.04 million shares from former shareholder of TPCH Power 2 Co.,ltd. </t>
  </si>
  <si>
    <t xml:space="preserve">          15.1.2  At  the Extraordinary General Meeting of Shareholders No. 1/2020 on March 16, 2020 of Pattani Green Co., Ltd., It passed a resolution to reduce the registered </t>
  </si>
  <si>
    <t xml:space="preserve">                      15.1.3.1  The Company paid ordinary share of  THCH  Power 1 Co.,Ltd  20.60 million shares and 0.91 million shares  at Baht 3.25 each and Baht 7.50 each,</t>
  </si>
  <si>
    <t xml:space="preserve">                      15.1.3.2  The Company paid ordinary share of THCH Power 2 Co.,Ltd  20.60 million at Baht 1.00 each  amount Of Baht 20.60 million.</t>
  </si>
  <si>
    <t xml:space="preserve">                      15.1.3.3  The Company paid ordinary share of THCH Power 5 Co.,Ltd  16.50 million shares at Baht 1.75 each amount Of Baht 28.87 million.</t>
  </si>
  <si>
    <t xml:space="preserve">          15.1.4  In the forth quarter, of 2020 TPC Power Holding Plc. paid ordinary shares as follows.</t>
  </si>
  <si>
    <t xml:space="preserve">                                     approve  the  interim dividend payment at Baht 0.50 per share, totaling  Baht  12.50 million and appropriated  a </t>
  </si>
  <si>
    <t xml:space="preserve">                                     legal reserve  at  5%  of  net profit  for  the period  ended  June 30,  2020, in amount  of  Baht  0.89  million, the </t>
  </si>
  <si>
    <t>allowance for impairment (if any).</t>
  </si>
  <si>
    <t xml:space="preserve">Investments  in  jointly  controlled  entities  in the  seperate  financial statements  using the equity  method, net  of </t>
  </si>
  <si>
    <t>Investment properties</t>
  </si>
  <si>
    <t>administrative purposes or sales in the ordinary course of business.</t>
  </si>
  <si>
    <t xml:space="preserve">              An impairment loss is recognized if the carrying amount of an asset exceeds its recoverable amount. The impairment loss is </t>
  </si>
  <si>
    <t xml:space="preserve">     of impairment.If any such indication exists, the assets’ recoverable amounts are estimated. </t>
  </si>
  <si>
    <t xml:space="preserve">              The carrying amounts of the Group assets are reviewed at each reporting date to determine whether there is any indication </t>
  </si>
  <si>
    <t xml:space="preserve">      recognized in profit or loss unless it reverses a previous revaluation credited to equity, in which case it is charged to equity.</t>
  </si>
  <si>
    <t xml:space="preserve">                         (                                                                                                                                   )           </t>
  </si>
  <si>
    <t xml:space="preserve">                (                                                                                                                                )           </t>
  </si>
  <si>
    <t xml:space="preserve">            The  Company and  subsidiaries have  fixed deposits pledged  as collateral against  bank  issuance of  letter of  guarantee as stated in </t>
  </si>
  <si>
    <t xml:space="preserve">           Chang  Raek  Bio  Power Co,Ltd., Thungsung  Green Co., Ltd   Phatthalung  Green  Power  Co.,Ltd   Satun Green  Power  Co., Ltd.   </t>
  </si>
  <si>
    <t xml:space="preserve">     Prepayments for operation</t>
  </si>
  <si>
    <t xml:space="preserve">     Less Allowance for impairment </t>
  </si>
  <si>
    <t xml:space="preserve">     Less Advance payment refundable </t>
  </si>
  <si>
    <t xml:space="preserve">              within 1 year.</t>
  </si>
  <si>
    <t xml:space="preserve">     Advance payment for service-net</t>
  </si>
  <si>
    <t>Head  office is  located at  2, 4 Prasertmanukit  Soi 29  Yeak  8, Prasertmanukit  Road, Chaorakhebua, Ladprao,</t>
  </si>
  <si>
    <t xml:space="preserve">on the  SET  (Stock  Exchange  of  Thailand)  on December  16,  2010.  The  Company  has engaged  in  construction </t>
  </si>
  <si>
    <t xml:space="preserve">traded  on  the  MAI  (Market  for  Alternative  Investment). Then,  the  Company’s  stocks  were   approved  to  trade  </t>
  </si>
  <si>
    <t>Exchange of  Thailand on  March 4, 2009 with the registration  No.0107551000037 and the  Company’s stocks were</t>
  </si>
  <si>
    <t xml:space="preserve">These financial  statements  have  been consolidated  by  including  the  financial  statements  of  subsidiaries  in  which </t>
  </si>
  <si>
    <t xml:space="preserve">and  the  results  of operation  of Thai  Polycons Public  Company  Limited,  its  subsidiaries only.  The  usefulness  of  </t>
  </si>
  <si>
    <t xml:space="preserve">deducting discounts, sales promotion and other costs incurred which are reliably measured. </t>
  </si>
  <si>
    <t xml:space="preserve">contract  and  control of  goods  is  transferred  to the  customer.  Revenue from  sales  are  valued by the  contract after </t>
  </si>
  <si>
    <t xml:space="preserve">The  subsidiary  recognizes  revenue from  sales of  goods  when  the  Company  has complied  with  obligation  in  the </t>
  </si>
  <si>
    <t xml:space="preserve">contract  costs.  When  the  loss  incurred  from  contract revenues recognized in the fiscal period, the provision for loss </t>
  </si>
  <si>
    <t xml:space="preserve">proportion of actual construction costs  incurred for work performed to the end of period relative to the estimated total </t>
  </si>
  <si>
    <t xml:space="preserve">The  Group  recognized  revenues  from construction contract  on a  percentage  of  completion, is measured based on </t>
  </si>
  <si>
    <t xml:space="preserve">date  until  the  joint  control  is ceased,  if the share of  losses of jointly controlled entities,  where the  Group  has  recognized </t>
  </si>
  <si>
    <t xml:space="preserve">recognition  of   losses .Unless, the  company has a legal  obligation  or commitment  of  inference. The  Company recognized </t>
  </si>
  <si>
    <t>rentals or  for capital  appreciation  or both,  rather  than  for use  in  the  production  or  supply  of  goods  or  services or  for</t>
  </si>
  <si>
    <t xml:space="preserve">            Gains  and  losses from  selling  property, plant  and equipment  are determined  by comparing  proceeds  with  the carrying </t>
  </si>
  <si>
    <t xml:space="preserve">     if the contract conveys the right to control the use of an identified asset for a period of time in exchange for consideration. </t>
  </si>
  <si>
    <t xml:space="preserve">            At  inception  of  contract,  the  Group assesses whether a contract is,  or contains, a lease. A contract is, or contains, a lease </t>
  </si>
  <si>
    <t xml:space="preserve">     the lease term and the estimated useful lives for each of right-of-use assets, as follows:</t>
  </si>
  <si>
    <t xml:space="preserve">              Depreciation of  right-of-use  assets  are calculated by reference to their costs on a straight-line basis over the shorter of </t>
  </si>
  <si>
    <t xml:space="preserve">              Financial  assets  in debt securities is measured at fair value through profit or loss (FVTPL). , fair value through other </t>
  </si>
  <si>
    <t xml:space="preserve">              The Group initially measures financial  assets at its fair value plus, transaction costs in the case of financial assets that are </t>
  </si>
  <si>
    <t xml:space="preserve">              been transferred and eitherthe Group  has transferred  substantially all the risks and rewards of the asset, or the Group has</t>
  </si>
  <si>
    <t xml:space="preserve">              assets. Therefore, the Group does not update at each reporting date to reflect changes in credit risk but always recognize </t>
  </si>
  <si>
    <t xml:space="preserve">              The Group applies a simplified  approach in calculating  expected  credit  losses  for trade  receivables and contract </t>
  </si>
  <si>
    <t xml:space="preserve">              adjusted for factors that are specific to the debtors and general economic conditions.</t>
  </si>
  <si>
    <t xml:space="preserve">              lifetime expected credit  losses for trade receivables  and contracts assets by reference to historical credit loss experience, </t>
  </si>
  <si>
    <t xml:space="preserve">              Lifetime expected credit losses represents the expected credit losses that will result from all possible default events </t>
  </si>
  <si>
    <t xml:space="preserve">              over the expected life of a  financial  instrument.  In contrast, 12-month expected credit losses represents the portion of </t>
  </si>
  <si>
    <t xml:space="preserve">              within 12 months after the reporting date.</t>
  </si>
  <si>
    <t xml:space="preserve">              lifetime expected credit losses that is expected to result  from default  events on a financial instrument  that  are possible </t>
  </si>
  <si>
    <t xml:space="preserve">             Preparation of  financial statements in conformity with  the financial  reporting standards  is required  the management to </t>
  </si>
  <si>
    <t xml:space="preserve">     make  certain estimation and  assumption  which  affected  the amounts in  the financial  statements  and notes related thereto. </t>
  </si>
  <si>
    <t xml:space="preserve">              to the taxation authorities, based on taxable profits determined in accordance with tax legislation.</t>
  </si>
  <si>
    <t xml:space="preserve">              The Company group recorded current  income  tax  provided  in the  accounts  at the amount  expected to be paid  </t>
  </si>
  <si>
    <t xml:space="preserve">              The  Group recognised share based payment transaction when it obtains the service rendering at  the fair value of  </t>
  </si>
  <si>
    <t xml:space="preserve">               Reserve for share based payment is recognized in the shareholders' equity.</t>
  </si>
  <si>
    <t xml:space="preserve">               the equity instruments granted  at the grant date and recorded as  expenses based on the services period as determined. </t>
  </si>
  <si>
    <t xml:space="preserve">             or their tax assets and liabilities will be  realized simultaneously. The potential benefit arising from business combination </t>
  </si>
  <si>
    <t xml:space="preserve">             might not satisfy the criteria for separate  recognition  when a business combination but might be realized subsequently </t>
  </si>
  <si>
    <t xml:space="preserve">             reduce  the carrying amount of  goodwill (not exceed goodwill amount)  if exist  in  measurement  period or recognized </t>
  </si>
  <si>
    <t xml:space="preserve">             that  result  from  new information  about  facts  and  circumstances  that  existed  at the acquisition shall  be  applied  to </t>
  </si>
  <si>
    <t xml:space="preserve">               The preparation of financial  statements in conformity with financial reporting standards at times requires management to </t>
  </si>
  <si>
    <t xml:space="preserve">     reported amounts  and disclosures and actual results could differ. Significant  judgments and estimates are as follow Allowance</t>
  </si>
  <si>
    <t xml:space="preserve">     the forecast economic condition  for  groupings  of various customer  segments with similar credit risks. The Group’s historical </t>
  </si>
  <si>
    <t xml:space="preserve">     credit loss  experience  and  forecast  economic conditions may also not be  representative of  whether a customer will actually </t>
  </si>
  <si>
    <t xml:space="preserve">     and  residual values of  the plant  and  equipment and to review estimate useful  lives and residual values  when  there are any </t>
  </si>
  <si>
    <t xml:space="preserve">     changes. In addition,  the  management  is  required  to  review property, plant and equipment for impairment on a periodical </t>
  </si>
  <si>
    <t xml:space="preserve">     basis and  record impairment losses when it is  determined that their  recoverable amount is  lower than the  carrying amount. </t>
  </si>
  <si>
    <t xml:space="preserve">     the volume  and value of construction  materials to be  used in the project, labour costs and other miscellaneous costs to be </t>
  </si>
  <si>
    <t xml:space="preserve">                The Group estimates  costs  of  construction  projects  based  on details of the construction work, taking into account </t>
  </si>
  <si>
    <t xml:space="preserve">     probable  that taxable profit will be available against  which the temporary differences and losses can be utilized. Significant </t>
  </si>
  <si>
    <t xml:space="preserve">               Deferred tax assets are recognized for  deductible temporary differences  and unused  tax losses to the extent that it is </t>
  </si>
  <si>
    <t xml:space="preserve">              -  Deduction double of  transportation, electricity and  water for  a period 10 years  from the date  income earning except for</t>
  </si>
  <si>
    <t xml:space="preserve">                  Satun  Green  Power Co., Ltd. , Pracharat Biomass  Maelan  Co.,Ltd. and  for Pracharat  Biomass  Bannang Sata Co.,Ltd.  </t>
  </si>
  <si>
    <t xml:space="preserve">      judgement  is  made  which  has work  auction value  Baht  1,209.00 million  The  Court has  considered that Judgement and order </t>
  </si>
  <si>
    <t xml:space="preserve">      by court  from this case may have impact to the Company. Therefore, the court has send court writ to the company for acting as a </t>
  </si>
  <si>
    <t xml:space="preserve">            Prepaid for operation was made by Maewong Energy Co., Ltd to Bio Plants Raw Material Co., Ltd. for using in operation to plant energy </t>
  </si>
  <si>
    <t xml:space="preserve">     Maewong Energy Co., Ltd., therefore, has provided the provision for impairment for the recoverable amount.</t>
  </si>
  <si>
    <t xml:space="preserve">     crops  which  were  used  as  fuel  to generate  electricity  for  sale  but such  company is unable  to comply  with  the  covenant in  agreement. </t>
  </si>
  <si>
    <t xml:space="preserve">                                        Mae Lan Power Plant  and Pracharat Bannang Sata Power Plant. By acquiring 51,375,430 ordinary shares of  Eco Energy Group Corporation Co., Ltd. </t>
  </si>
  <si>
    <t xml:space="preserve">                      15.1.4.2  On  November 10, 2020, the Board of  Directors Meeting No. 7/2020 passed a resolution to  invest in 2 biomass power plant projects, namely Pracharat </t>
  </si>
  <si>
    <t xml:space="preserve">            Retention receivables are amount withheld by the customers at the rates 5 - 10 % of each contract  of amount billed by the Group </t>
  </si>
  <si>
    <t xml:space="preserve">     stipulated in the contracts.</t>
  </si>
  <si>
    <t xml:space="preserve">     each instalment  of  customers’ payment.  The retention  money shall  be refunded  to the Group  upon  the completion  of the project  </t>
  </si>
  <si>
    <t xml:space="preserve">     Phatthalung Green Power Co.,Ltd,  TPCH Power 1 Co., Ltd,  TPCH Power 2 Co., Ltd  and  TPCH Power 5 Co., Ltd subsidiaries, have </t>
  </si>
  <si>
    <t xml:space="preserve">Although the analysis does not take account of the full distribution of cash flows expected under the plan, it dose provide </t>
  </si>
  <si>
    <t>an approximation of the sensitivity of the assumptions shown.</t>
  </si>
  <si>
    <t xml:space="preserve">                        net  profit  for  the year  ended  December 31 ,2019  Baht 0.06881 per share  amount  of  Baht 39.41 million paid  by interim  </t>
  </si>
  <si>
    <t xml:space="preserve">                        on May 20, 2020.</t>
  </si>
  <si>
    <t xml:space="preserve">                        dividend according  to the Board of  Director meeting no. 3/ 2020  held  on April 23, 2020. Such dividend  was already paid </t>
  </si>
  <si>
    <t xml:space="preserve">                                     dividend  from  net  profit  for the  year 2019  Baht 0.207 per share amount  of  Baht 83.05 million. according  to the  </t>
  </si>
  <si>
    <t xml:space="preserve">                                     Board of  Director  meeting no. 4/ 2019  held  on August 7, 2019 Dividend  of such year was already paid as interim  </t>
  </si>
  <si>
    <t xml:space="preserve">                                     dividend  Baht 0.084 per share amount of  Baht 33.70 million on  September 5, 2019  and  also additionally paid by </t>
  </si>
  <si>
    <t xml:space="preserve">                                     interim dividend Baht 0.123 per share amount of Baht 49.35 million according to the Board of Director meeting no. </t>
  </si>
  <si>
    <t xml:space="preserve">                                       interim dividend at the rate  Baht 0.35 per share total  amount  of  Baht  7.00 million.  Such dividend was paid on </t>
  </si>
  <si>
    <t xml:space="preserve">                                     dividend at  the rate  Baht 1.25 per  share total  amount  of  Baht  25.00  million. Such  dividend  was  paid on  May </t>
  </si>
  <si>
    <t xml:space="preserve">                                     dividend  from  performance of  six-month of  the year 2020 at the rate  Baht 0.088 per share total  amount of   Baht </t>
  </si>
  <si>
    <t xml:space="preserve">                                     3, 2020. </t>
  </si>
  <si>
    <t xml:space="preserve">                                     35.31 million by defining record date of  shareholders on  August 21, 2020 and dividend will be  paid on September </t>
  </si>
  <si>
    <t xml:space="preserve">        the Company to pay  Baht 4,481,077.90 including interest 7.50 % per annum and the Appeal Court revised judgement </t>
  </si>
  <si>
    <t xml:space="preserve">        of the  Primary Court by ordering the Company to pay  Baht  6,652,504.54 including interest 7.50 % per annum of the </t>
  </si>
  <si>
    <t xml:space="preserve">       construction  and managing for  bringing garbage from landfill  of Local Administration Organization  of  Nonthaburi </t>
  </si>
  <si>
    <t>(Sign) ………………………….......…………………………...……………. Authorized Director</t>
  </si>
  <si>
    <t xml:space="preserve">            (                                                                                                              )           </t>
  </si>
  <si>
    <t xml:space="preserve">                     (                                                                                                         )</t>
  </si>
  <si>
    <t xml:space="preserve">        until due of agreement.</t>
  </si>
  <si>
    <t xml:space="preserve">                                         (                                                                                                                    )           </t>
  </si>
  <si>
    <t xml:space="preserve">     with simplified approach defined in TFRS 9 </t>
  </si>
  <si>
    <t xml:space="preserve">                                     on February 22, 2021.      </t>
  </si>
  <si>
    <t xml:space="preserve">                                     interim dividend at  the  rate  Baht 15.00 per share total amount of Baht 30.00 million Such dividend was paid </t>
  </si>
  <si>
    <t xml:space="preserve">                                     the dividend was paid on February 22, 2021.</t>
  </si>
  <si>
    <t xml:space="preserve">                                     approve  the interim  dividend  payment at  Baht 0.80 per share, totaling  Baht 20.00 million and appropriated  </t>
  </si>
  <si>
    <t xml:space="preserve">                                     a legal  reserve  at  5% of  net profit  for the year ended  December  31, 2020, in amount  of  Baht 1.28 million, </t>
  </si>
  <si>
    <t xml:space="preserve">                                     approve the interim  dividend  payment at  Baht 0.80 per share, totaling Baht 20.00 million and appropriated  </t>
  </si>
  <si>
    <t xml:space="preserve">                                     a  legal  reserve  at  5% of net profit for the year ended  December 31, 2020, in  amount of  Baht 1.16 million, </t>
  </si>
  <si>
    <t>2021</t>
  </si>
  <si>
    <t>2020</t>
  </si>
  <si>
    <t xml:space="preserve">        obligation will   be  completely done  under  the  contract  within 2  years  for  the  consolidated  financial  statements  and the separate </t>
  </si>
  <si>
    <t>respectively.</t>
  </si>
  <si>
    <t>paid</t>
  </si>
  <si>
    <r>
      <t xml:space="preserve">     </t>
    </r>
    <r>
      <rPr>
        <u/>
        <sz val="15"/>
        <color indexed="8"/>
        <rFont val="Angsana New"/>
        <family val="1"/>
      </rPr>
      <t>Less</t>
    </r>
    <r>
      <rPr>
        <sz val="15"/>
        <color indexed="8"/>
        <rFont val="Angsana New"/>
        <family val="1"/>
      </rPr>
      <t xml:space="preserve"> Allowance for impairment</t>
    </r>
  </si>
  <si>
    <t xml:space="preserve">    Amortization for the period</t>
  </si>
  <si>
    <t xml:space="preserve">     Financial revenue</t>
  </si>
  <si>
    <t xml:space="preserve">            Investment properties are properties held by the Company as the owner or by the lessee under a finance lease to earn </t>
  </si>
  <si>
    <t xml:space="preserve">   TPCH Power 9 Co., Ltd.</t>
  </si>
  <si>
    <t xml:space="preserve">   TPCH Power 10 Co., Ltd.</t>
  </si>
  <si>
    <t xml:space="preserve">   TPCH Power 11 Co., Ltd.</t>
  </si>
  <si>
    <t xml:space="preserve">   TPCH Power 12 Co., Ltd.</t>
  </si>
  <si>
    <t xml:space="preserve">   TPCH Power 14 Co., Ltd.</t>
  </si>
  <si>
    <t xml:space="preserve">   TPCH Power 15 Co., Ltd.</t>
  </si>
  <si>
    <t xml:space="preserve">   TPCH Power 16 Co., Ltd.</t>
  </si>
  <si>
    <t xml:space="preserve">   TPCH Power 17 Co., Ltd.</t>
  </si>
  <si>
    <t xml:space="preserve">   TPCH Power 18 Co., Ltd.</t>
  </si>
  <si>
    <t xml:space="preserve">   TPCH Power 19 Co., Ltd.</t>
  </si>
  <si>
    <t xml:space="preserve">towards clarifying accounting treatment and providing accounting guidance for users of the standards. </t>
  </si>
  <si>
    <t>financial statements.</t>
  </si>
  <si>
    <t xml:space="preserve">The Federation of Accounting Professions issued amendments to Thai Financial Reporting Standard 16 Leases </t>
  </si>
  <si>
    <t>specified conditions are to be met.</t>
  </si>
  <si>
    <t xml:space="preserve">that provide temporary exemptions  from the impact of interest rate benchmark  reform for a  lessee,  provided that  all </t>
  </si>
  <si>
    <t xml:space="preserve">financial statements. </t>
  </si>
  <si>
    <t xml:space="preserve"> - 6 -</t>
  </si>
  <si>
    <t>- 7 -</t>
  </si>
  <si>
    <t xml:space="preserve"> - 10 -</t>
  </si>
  <si>
    <t>- 11 -</t>
  </si>
  <si>
    <t>which is a shareholder Pattani Green Co., Ltd of 4.38%</t>
  </si>
  <si>
    <t xml:space="preserve"> - 22 -</t>
  </si>
  <si>
    <t>- 23 -</t>
  </si>
  <si>
    <r>
      <t xml:space="preserve">     </t>
    </r>
    <r>
      <rPr>
        <b/>
        <u/>
        <sz val="15"/>
        <rFont val="Angsana New"/>
        <family val="1"/>
      </rPr>
      <t>Consolidated financial statements</t>
    </r>
  </si>
  <si>
    <t xml:space="preserve">                     TPCH Power 2 Co., Ltd</t>
  </si>
  <si>
    <t xml:space="preserve">     the company in dispute. According to the indictment, Black Case No.Por. 2442/2563 dated December 23, 2020 in breach of </t>
  </si>
  <si>
    <t xml:space="preserve">     contract Default charge litigate amounted to 28.14 million baht, which led to the dispute occurred before the Company, Will </t>
  </si>
  <si>
    <t xml:space="preserve">     acquire the business of Eco Energy Group Corporation Company Limited. The case is currently in the judicial process.</t>
  </si>
  <si>
    <t>Coronavirus disease 2019 Pandemic</t>
  </si>
  <si>
    <t xml:space="preserve">At present, there is coronavirus disease 2019 (COVID-19) pandemic, which affected to the nature of the </t>
  </si>
  <si>
    <t xml:space="preserve">most people's normal  activities  and generally affected to the overall business, including the business of the Group </t>
  </si>
  <si>
    <t xml:space="preserve">since this situation the management of The Group  carefully assessed the impacts on the financial statements and </t>
  </si>
  <si>
    <t>will assess the further situation.</t>
  </si>
  <si>
    <t xml:space="preserve">Accounting Treatment Guidance on “Temporary relief measures on accounting alternatives in response to </t>
  </si>
  <si>
    <t xml:space="preserve">the impact of the COVID-19 situation”  </t>
  </si>
  <si>
    <t xml:space="preserve"> - Not to take into account forward-looking information when determining expected credit losses, in cases where the </t>
  </si>
  <si>
    <t xml:space="preserve">      Group usesa simplified approach to determine expected credit losses.</t>
  </si>
  <si>
    <t xml:space="preserve"> - Not to consider the COVID-19 situation as an indication that an asset may be impaired in accordance with TAS 36, </t>
  </si>
  <si>
    <t xml:space="preserve">      Impairment of Assets.</t>
  </si>
  <si>
    <t xml:space="preserve"> - Not to use information relating to the COVID-19 situation that may affect the cash flow forecasts used in testing </t>
  </si>
  <si>
    <t xml:space="preserve">      goodwill for impairment.</t>
  </si>
  <si>
    <t xml:space="preserve">As the accounting guidance already expired on 31 December 2020, the Group’s has assessed the impact and </t>
  </si>
  <si>
    <t xml:space="preserve">there was no material impact to financial statements. </t>
  </si>
  <si>
    <t xml:space="preserve">The  adoption  of  these  financial  reporting  standards  does  not  have  any  significant  impact on the Group’s </t>
  </si>
  <si>
    <t xml:space="preserve">The  adoption  of  these  temporary  exemptions   does  not  have  any  significant  impact  on  the  Group’s </t>
  </si>
  <si>
    <t xml:space="preserve">                      15.1.4.1  The Company has paid common shares of the Company TPCH Power 2 Co., Ltd. an additional 20.60 million and 1.04 million shares, Baht 4.00 and </t>
  </si>
  <si>
    <t xml:space="preserve">                                        Baht 7.50 per shares, amount of Baht 90.20 million.</t>
  </si>
  <si>
    <t>0%,10%</t>
  </si>
  <si>
    <t xml:space="preserve">       province for using as fuel for electricity generating under contract amount of Baht 49.75 million.</t>
  </si>
  <si>
    <t xml:space="preserve">       as stated in note 18 and TPC Power Holding Public Company Limited.</t>
  </si>
  <si>
    <t xml:space="preserve">     as stated in note 18 and TPC Power Holding Public Company Limited.</t>
  </si>
  <si>
    <t xml:space="preserve">     in note 18 and TPC Power Holding Public Company Limited.</t>
  </si>
  <si>
    <t xml:space="preserve">       deposit in note 14.</t>
  </si>
  <si>
    <t xml:space="preserve">   machineries as stated in note 18 TPC Power Holdings Plc.</t>
  </si>
  <si>
    <t>electricity</t>
  </si>
  <si>
    <t xml:space="preserve">5 years, which can
</t>
  </si>
  <si>
    <t xml:space="preserve"> be continued for a </t>
  </si>
  <si>
    <t xml:space="preserve">period of 5 years from </t>
  </si>
  <si>
    <t xml:space="preserve">the date of first </t>
  </si>
  <si>
    <t xml:space="preserve">distribution of </t>
  </si>
  <si>
    <t xml:space="preserve">5 years, which can
</t>
  </si>
  <si>
    <t xml:space="preserve">      the transaction. To measure the various amounts Recognized from the consolidation at the acquisition date. Which must </t>
  </si>
  <si>
    <t xml:space="preserve">      be completed within 12 months.</t>
  </si>
  <si>
    <t xml:space="preserve">      the said ordinary share amount  of  Baht 132 million which the management is in the process of  estimating  the value  of </t>
  </si>
  <si>
    <t xml:space="preserve">      than  the  book value of  investment  in  subsidiary  According  to  financial  reporting  standards. The  purchase  price  of  </t>
  </si>
  <si>
    <t xml:space="preserve">      liabilities of each  item  the  surplus  of the paid amount is higher than  the  asset. It was shown as a surplus of cost, higher </t>
  </si>
  <si>
    <t xml:space="preserve">      company have been included in the consolidated financial statements since that date.  With the  book value of  assets and </t>
  </si>
  <si>
    <t xml:space="preserve">      Corporation Co., Ltd. in the proportion of  99.87%  of  the issued and paid-up shares. The financial statements of the said </t>
  </si>
  <si>
    <t>Total cash paid purchase a subsidiary</t>
  </si>
  <si>
    <t xml:space="preserve"> - 73 -</t>
  </si>
  <si>
    <t xml:space="preserve"> During the period, the Group has adopted the revised financial reporting standards and interpretations which </t>
  </si>
  <si>
    <t xml:space="preserve">are effective for fiscal years beginning on or after 1 January 2021. These financial reporting standards were aimed  at </t>
  </si>
  <si>
    <t xml:space="preserve">alignment  with the corresponding  International Financial  Reporting Standards with most of  the changes directed </t>
  </si>
  <si>
    <t xml:space="preserve">            The Group as lessee applied a single recognition and measurement approach for all leases, except for short-term leases and </t>
  </si>
  <si>
    <t xml:space="preserve">     leases of low-value assets. At  the commencement date of the lease  (i.e. the date the underlying asset is available for use), the </t>
  </si>
  <si>
    <t xml:space="preserve">     Company  recognises  right-of-use  assets  representing the right to use underlying  assets and lease liabilities  based on  lease </t>
  </si>
  <si>
    <t xml:space="preserve">     payments.</t>
  </si>
  <si>
    <t xml:space="preserve">     The cost of  right-of-use  assets  includes  the amount  of  lease  liabilities  recognized,  initial direct costs  incurred,  and  lease</t>
  </si>
  <si>
    <t xml:space="preserve">    Deferred  tax assets are recognized  for  all deductible  temporary differences  and carry  forward of unused tax losses,  to  </t>
  </si>
  <si>
    <t>and Pattani Green Company Limited at 4.38%.shareholding</t>
  </si>
  <si>
    <t xml:space="preserve">           related parties</t>
  </si>
  <si>
    <t xml:space="preserve">          15.1.6  The Company pledged 14,624,980 shares of Chang Raek Bio Power Co., Ltd. to pledge as collateral for loan of Chang Raek Bio Power Co., Ltd. To a financial</t>
  </si>
  <si>
    <t>on October 12, 2015</t>
  </si>
  <si>
    <t xml:space="preserve">              Wood cutting by penses</t>
  </si>
  <si>
    <t xml:space="preserve">       amount of  Baht 400 million and letter of guarantee  in the amount of  Bath 1.00 million  guaranteed the  full  amount of   </t>
  </si>
  <si>
    <t xml:space="preserve">                 2020, TPCH  power 1 Co.,Ltd and  TPCH Power 1 Co.Ltd. had  revenue  form its operation on November 27, 2020, TPCH </t>
  </si>
  <si>
    <t xml:space="preserve">                 Power 5 Co.Ltd. had  revenue form its  operation  on  November  17, 2020. THCH  power 2 Co.Ltd, had  revenue  from  its </t>
  </si>
  <si>
    <t xml:space="preserve">                On  December 15, 2020, TPC Power Holding Plc. a subsidiary  invested  in ordinary  shares of  Eco Energy Group </t>
  </si>
  <si>
    <t>Financial reporting standards that will became effective for fiscal year beginning on or after January 1, 2022.</t>
  </si>
  <si>
    <t xml:space="preserve">                      institution in accordance with Note 27.</t>
  </si>
  <si>
    <t xml:space="preserve">     the contract will  be made on a monthly  basis  within  60 installments from the  month of the  borrowings  withdrawal,  guaranteed  by </t>
  </si>
  <si>
    <t xml:space="preserve">     financial  institutions amount of Baht 400 million at  the interest rate of MLR-2.17% per annum. The repayment of total principal under </t>
  </si>
  <si>
    <t xml:space="preserve">     mortgaging  land with its construction and  equipment  in the power generation  system, as stated in note 18, and guaranteed byVSPP  </t>
  </si>
  <si>
    <t>at December 31, 2020</t>
  </si>
  <si>
    <t xml:space="preserve">               Mae Wong Energy Co., Ltd. has been called for additional payment of electricity current-by the Provincial </t>
  </si>
  <si>
    <t>installments.</t>
  </si>
  <si>
    <t xml:space="preserve">Electricity Authority (PEA) Additional which  were caused by the PEA meter that Mae Wong Energy Co., Ltd. has </t>
  </si>
  <si>
    <t xml:space="preserve">issued  a debt acceptance letter dated March 5, 2021 to  PEA in order to pay the outstanding electricity bills for 36 </t>
  </si>
  <si>
    <t xml:space="preserve">      contract. The remaining balance due within 12 months is equal to carrying amount of related liabilities since discount isimmaterial. </t>
  </si>
  <si>
    <t xml:space="preserve">Consolidated financial statements </t>
  </si>
  <si>
    <t xml:space="preserve">              As at December 31, 2020 Financial liabilities is classified by due of term of contract presented by the non-discounted amount under </t>
  </si>
  <si>
    <t xml:space="preserve"> - 75 -</t>
  </si>
  <si>
    <t>Partial of  land and  its construction and machinery are mortgaged  for the credit line as stated  in notes  No. 22, 27</t>
  </si>
  <si>
    <t>Balance Accrued electricity expenses</t>
  </si>
  <si>
    <t>Less Accrued electricity payable in one year</t>
  </si>
  <si>
    <t xml:space="preserve">     loss accounts valued at 49.77 million Baht.</t>
  </si>
  <si>
    <t xml:space="preserve">            Other current financial asset are investments which invest in bill of exchange worth baht 49.77 million reserve allowance for expected </t>
  </si>
  <si>
    <t xml:space="preserve">     Consultant Co., Ltd., based on 16.87%  shareholding proportion,  and  TPC  Power Holding Public Company  Limited, in full amount </t>
  </si>
  <si>
    <t xml:space="preserve">     of  the credit limit and pledged ordinary shares in Chang  Rak  Bio Power  Co., Ltd., as collateral. Not lower than 75%, transferred the </t>
  </si>
  <si>
    <t xml:space="preserve">     repayment amount of Baht 14 million.</t>
  </si>
  <si>
    <t xml:space="preserve">     contracts  in the Project to the bank as receiver, and required to maintain cash in the accounts for reserving the  principal and interest </t>
  </si>
  <si>
    <t xml:space="preserve">     right  to  receive the  electricity  generation  from  the  Provincial  Electricity Authority and  received  total  amounts under  insurance </t>
  </si>
  <si>
    <t xml:space="preserve">                      beginning of period</t>
  </si>
  <si>
    <t xml:space="preserve">            Cost of current of plan and interest </t>
  </si>
  <si>
    <t>on February 17, 2021.</t>
  </si>
  <si>
    <t xml:space="preserve">              Lease liabilites</t>
  </si>
  <si>
    <t xml:space="preserve">               Short-term loans from related parties</t>
  </si>
  <si>
    <t xml:space="preserve">                 under construction and no revenues from operation.</t>
  </si>
  <si>
    <t xml:space="preserve">                 operation on February 17, 2021, Pracharat Biomass Maelan Co.,Ltd. and  for Pracharat  Biomass  Bannang Sata Co.,Ltd. are </t>
  </si>
  <si>
    <t xml:space="preserve">               Trade accounts receivable related parties</t>
  </si>
  <si>
    <t xml:space="preserve">                   from financial institutions</t>
  </si>
  <si>
    <t xml:space="preserve">               </t>
  </si>
  <si>
    <t xml:space="preserve">              Trade accounts payable and other current </t>
  </si>
  <si>
    <t xml:space="preserve">                   payables</t>
  </si>
  <si>
    <t xml:space="preserve">                          The  Company has credit  risks  associated with the  receivables of  the company. However, the Company has a policy to periodically </t>
  </si>
  <si>
    <t xml:space="preserve">                review the  credit of  its debtors. If  debtors  of  the Group have  problem  in debt  repayment,the Management  will expedite  and  monitor  </t>
  </si>
  <si>
    <t xml:space="preserve">                and sufficiently to reserve such losses.</t>
  </si>
  <si>
    <t xml:space="preserve">               to  resolve  the  problem  as soon as possible. It also has  a policy  to  record allowances for  expected credit  losses in the future reasonably</t>
  </si>
  <si>
    <t xml:space="preserve">      The remaining balance due within 12 months is equal to carrying amount of related liabilities since discount isimmaterial. </t>
  </si>
  <si>
    <t xml:space="preserve">              As at December 31, 2020 Financial liabilities is classified by due of term of contract presented by the non-discounted amount under contract. </t>
  </si>
  <si>
    <t xml:space="preserve">            The Group as lessee</t>
  </si>
  <si>
    <t xml:space="preserve">            Past service cost</t>
  </si>
  <si>
    <t xml:space="preserve">  Allowance for expected credit loss</t>
  </si>
  <si>
    <t xml:space="preserve">by bill of exchange </t>
  </si>
  <si>
    <t xml:space="preserve">               Short-term loans from related parties </t>
  </si>
  <si>
    <t xml:space="preserve">                          Book value and fair value of financial assets and financial liabities as at December 31, 2020 are as follows</t>
  </si>
  <si>
    <t xml:space="preserve">              Trade accounts payable and </t>
  </si>
  <si>
    <t xml:space="preserve">                   other current payables </t>
  </si>
  <si>
    <t xml:space="preserve">     Accrued interest</t>
  </si>
  <si>
    <t xml:space="preserve">     Other expenses</t>
  </si>
  <si>
    <t xml:space="preserve">     Phatthalung Green Power Co., Ltd.</t>
  </si>
  <si>
    <t>NOTES TO INTERIM FINANCIAL STATEMENTS</t>
  </si>
  <si>
    <t xml:space="preserve">statements and reports  for the financial  position and financial  performance  of  the  listed  companies  B.E.  2544. The </t>
  </si>
  <si>
    <t>Profit (Loss) for the period</t>
  </si>
  <si>
    <t>Basic earnings loss per share</t>
  </si>
  <si>
    <t xml:space="preserve">        20% and 3% of  profit (loss) for the period carried in a Special Economic Zone based on Royal Decree No. 466.</t>
  </si>
  <si>
    <t xml:space="preserve">     Income tax for the period</t>
  </si>
  <si>
    <t xml:space="preserve"> income tax.</t>
  </si>
  <si>
    <t xml:space="preserve">                              (                                                                                                               )           </t>
  </si>
  <si>
    <t xml:space="preserve">                              (                                                                                                                   )           </t>
  </si>
  <si>
    <t xml:space="preserve">                                                 (                                                                                                             )           </t>
  </si>
  <si>
    <t xml:space="preserve">                                         (                                                                                                                )           </t>
  </si>
  <si>
    <t xml:space="preserve">     Dividend income</t>
  </si>
  <si>
    <t xml:space="preserve">     Mr. Sombat  Chairattanamanokorn</t>
  </si>
  <si>
    <t xml:space="preserve">     Ms.Kanokthip Chanpalangsri</t>
  </si>
  <si>
    <t>- 28 -</t>
  </si>
  <si>
    <t>- 35 -</t>
  </si>
  <si>
    <t>- 36 -</t>
  </si>
  <si>
    <t xml:space="preserve"> - 78 -</t>
  </si>
  <si>
    <t xml:space="preserve"> - 79 -</t>
  </si>
  <si>
    <t xml:space="preserve"> - 80 -</t>
  </si>
  <si>
    <t xml:space="preserve"> - 93 -</t>
  </si>
  <si>
    <t xml:space="preserve">              The Company and subsidiaries have revenues and expenses granted from investment promotion for the three month period </t>
  </si>
  <si>
    <t xml:space="preserve">                                     paid on May 25, 2021.      </t>
  </si>
  <si>
    <t xml:space="preserve">                                     interim  dividend  at  the  rate  Baht 10.00 per share  total  amount  of   Baht  20.00  million Such dividend was  </t>
  </si>
  <si>
    <t xml:space="preserve">                      at the ending of period</t>
  </si>
  <si>
    <t>- 29 -</t>
  </si>
  <si>
    <t xml:space="preserve">                                     to  pay  dividend  from  performance  of  the  year 2020  Baht  0.198  per share amount of Baht 79.44 million. Such </t>
  </si>
  <si>
    <t xml:space="preserve">                                     dividend is included  interim  dividend  Baht 0.088 per share amount of Baht 35.31 million which was already paid</t>
  </si>
  <si>
    <t xml:space="preserve">                                     on May 7, 2021.</t>
  </si>
  <si>
    <t xml:space="preserve">                                     paid to shareholders on May 20,  2021 by defining  list  of  share  holder  entitled  for  dividend (RECORD DATE) </t>
  </si>
  <si>
    <t xml:space="preserve">                                     the interim dividend  payment at  Baht 4.00 per share, totaling Baht 8.00 million. Such dividend was paid on May</t>
  </si>
  <si>
    <t xml:space="preserve">                                     25, 2021.</t>
  </si>
  <si>
    <t xml:space="preserve">                                     approve the  interim dividend payment at  Baht 0.20 per share, totaling  Baht 5.00 million and appropriated a </t>
  </si>
  <si>
    <t xml:space="preserve">                                     dividend was paid on May 25, 2021.      </t>
  </si>
  <si>
    <t xml:space="preserve">                                     legal reserve at  5% of net profit  for the period ended  March 31, 2021, in amount of  Baht  0.89  million, the </t>
  </si>
  <si>
    <t xml:space="preserve">                                     approve the interim dividend payment  at Baht 0.40 per share, totaling Baht 10.00 million and appropriated </t>
  </si>
  <si>
    <t xml:space="preserve">                                     the dividend was paid on May 25, 2021.      </t>
  </si>
  <si>
    <t xml:space="preserve">                                     a legal  reserve at 5% of  net profit  for the  period ended  March  31, 2021, in amount of  Baht 0.96 million, </t>
  </si>
  <si>
    <t xml:space="preserve"> - 81 -</t>
  </si>
  <si>
    <t>- 87 -</t>
  </si>
  <si>
    <t xml:space="preserve"> - 94 -</t>
  </si>
  <si>
    <t xml:space="preserve"> - 82 -</t>
  </si>
  <si>
    <t>- 88 -</t>
  </si>
  <si>
    <t xml:space="preserve"> - 95 -</t>
  </si>
  <si>
    <t xml:space="preserve">            If ownership of the leased asset transfers to Group at the end of the lease term or the cost of such asset reflects the exercise </t>
  </si>
  <si>
    <t xml:space="preserve">     of a purchase option, depreciation is calculated using the estimated useful life of the asset.</t>
  </si>
  <si>
    <t xml:space="preserve">       circumstances indicate  that the carrying value may be impaired.</t>
  </si>
  <si>
    <t xml:space="preserve">          15.1.3  In the third quarter of 2020, TPC Power Holding Plc. paid ordinary share as follows.</t>
  </si>
  <si>
    <t>Accrued electricity expenses- net</t>
  </si>
  <si>
    <t>Basic earnings (loss) per share</t>
  </si>
  <si>
    <t xml:space="preserve">              Wood cutting expenses</t>
  </si>
  <si>
    <t>Fair value</t>
  </si>
  <si>
    <t>Other intangible assets - Computer Software</t>
  </si>
  <si>
    <t xml:space="preserve">       the net  assets  acquired. If  the fair  value of  the net assets acquired exceeds the cost of business combination, the excess is </t>
  </si>
  <si>
    <t xml:space="preserve">              Goodwill is  initially  recorded at cost, which equals to the excess of cost of  business  combination over the fair value of </t>
  </si>
  <si>
    <t xml:space="preserve">               Lawsuit</t>
  </si>
  <si>
    <t>Movement of  Non cash</t>
  </si>
  <si>
    <t xml:space="preserve">     Other current financial asset</t>
  </si>
  <si>
    <t xml:space="preserve">     Distribution cost and administrative </t>
  </si>
  <si>
    <t xml:space="preserve">          expense</t>
  </si>
  <si>
    <t>TPC MEC Co., Ltd.</t>
  </si>
  <si>
    <t xml:space="preserve">   TPC MEC Co., Ltd.</t>
  </si>
  <si>
    <t xml:space="preserve">     Pracharat Biomass Maelan Co.,Ltd.</t>
  </si>
  <si>
    <t xml:space="preserve">     Pracharat Biomass Bannang Sata Co.,Ltd.</t>
  </si>
  <si>
    <t xml:space="preserve">     P P L Power Co., Ltd.</t>
  </si>
  <si>
    <t xml:space="preserve">     TPC MEC Co., Ltd.</t>
  </si>
  <si>
    <t xml:space="preserve">      to the dispute occurred before the Company, Will acquire the business of Eco Energy Group Corporation Company Limited. </t>
  </si>
  <si>
    <t xml:space="preserve">      The case is currently in the judicial process.</t>
  </si>
  <si>
    <t xml:space="preserve">       million, which already paid an amount of Baht 15 million, the remaining to be paid in the amount of Baht 7.82 million.</t>
  </si>
  <si>
    <t xml:space="preserve">     Bio Energy Satun Co., Ltd.</t>
  </si>
  <si>
    <t xml:space="preserve">   Bio Energy Satun Co., Ltd.</t>
  </si>
  <si>
    <t xml:space="preserve">   P P L Power Co., Ltd.</t>
  </si>
  <si>
    <t xml:space="preserve">                        dividend  from  net  profit  for  the year ended December 31, 2020  Baht  0.01065 per share amount of Baht 6.10 million by</t>
  </si>
  <si>
    <t xml:space="preserve">                        shareholders on May 20, 2021.</t>
  </si>
  <si>
    <t xml:space="preserve">                        defining list of share  holder entitled for dividend  (RECORD DATE)  on  May 7, 2021. Such dividend was already paid to </t>
  </si>
  <si>
    <t xml:space="preserve">                                     3/ 2020 held on April 23, 2020. Such dividend was already paid on May 20, 2020.</t>
  </si>
  <si>
    <t xml:space="preserve">                                     on September 3 ,2020. Therefore, additional dividend Baht 0.11  per share amount  of  Baht 44.13 million  will  be  </t>
  </si>
  <si>
    <t xml:space="preserve">                                     the interim dividend  payment  at  Baht 5.00 per  share,  totaling  Baht  10.00 million. Such dividend was paid on </t>
  </si>
  <si>
    <t xml:space="preserve">                                     June 23, 2021.</t>
  </si>
  <si>
    <t xml:space="preserve">The entity in which the Company holds shares but does non-controlling in </t>
  </si>
  <si>
    <t>accordance with the agreement.</t>
  </si>
  <si>
    <t xml:space="preserve">       Electricity Authority amount  of  Baht  1.00 million secured by pledging land together with construction of  the  project  </t>
  </si>
  <si>
    <t xml:space="preserve">       as stated in note 18 and  TPC  Power  Holding Public Company Limited.</t>
  </si>
  <si>
    <t xml:space="preserve">      Mor.186/2564 dated April 21, 2021 in breach of contract Default  charge litigate  amounted to 0.14 million baht, which  led </t>
  </si>
  <si>
    <t xml:space="preserve">Designing installation control </t>
  </si>
  <si>
    <t xml:space="preserve">system of machine, automatic car </t>
  </si>
  <si>
    <t xml:space="preserve">parking and building security as </t>
  </si>
  <si>
    <t>well as providing inspection ,</t>
  </si>
  <si>
    <t>maintenance and repair service</t>
  </si>
  <si>
    <t xml:space="preserve">     Revenue from control working service</t>
  </si>
  <si>
    <t xml:space="preserve">Designing installation </t>
  </si>
  <si>
    <t xml:space="preserve">control system of </t>
  </si>
  <si>
    <t xml:space="preserve">machine, automatic </t>
  </si>
  <si>
    <t xml:space="preserve">car parking and </t>
  </si>
  <si>
    <t xml:space="preserve">building security as </t>
  </si>
  <si>
    <t xml:space="preserve">well as providing </t>
  </si>
  <si>
    <t>inspection ,</t>
  </si>
  <si>
    <t xml:space="preserve">maintenance and </t>
  </si>
  <si>
    <t>repair service</t>
  </si>
  <si>
    <t xml:space="preserve">           Engaging as a distributor, installation,  importer, designing service and others with registered capital of Baht 30.00 million divided into  3 million ordinary shares at par</t>
  </si>
  <si>
    <t xml:space="preserve">           Baht 10.00  each with partially paid-up  2.50 per share.</t>
  </si>
  <si>
    <t xml:space="preserve">                 According  to the minutes of the Board of  Directors'  Meeting No. 10/2021 held on  May 24, 2021, the meeting passed resolution to  register  TPC MEC Co., Ltd.</t>
  </si>
  <si>
    <t xml:space="preserve">                 According to the extra-ordinary  shareholder  meeting  no.1/2021  held  on March 9, 2021,  TPC  assets  Co.,Ltd., passed special  resolution to decrease its registered </t>
  </si>
  <si>
    <t xml:space="preserve">          capital at Ministry of commerce on April 20, 2021</t>
  </si>
  <si>
    <t xml:space="preserve">           share capital  from  Baht 500.00 million  to Baht 450.00 million divided into 5 million  shares at  par  Baht 90.00 each. The company  registered to  decrease  such  share </t>
  </si>
  <si>
    <t xml:space="preserve">     Co., Ltd., asubsidiary, passed the  resolution  to approve the interim dividend payment at Baht 0.40 per share, totaling Baht </t>
  </si>
  <si>
    <t xml:space="preserve">            These interim  financial  statements  were  approved  and  authorized for  issue  by  the Company’s Board  of  Directors </t>
  </si>
  <si>
    <r>
      <rPr>
        <b/>
        <sz val="15"/>
        <rFont val="Angsana New"/>
        <family val="1"/>
      </rPr>
      <t xml:space="preserve">                  </t>
    </r>
    <r>
      <rPr>
        <b/>
        <u/>
        <sz val="15"/>
        <rFont val="Angsana New"/>
        <family val="1"/>
      </rPr>
      <t>Joint Venture of THAI POLYCONS PLC.</t>
    </r>
  </si>
  <si>
    <t xml:space="preserve">   Revenue from management fee /</t>
  </si>
  <si>
    <t xml:space="preserve">        Control working</t>
  </si>
  <si>
    <t xml:space="preserve">           capital  from  Baht 230.00 million to Baht 500.00 million divided into 5 million shares at par Baht 100.00 each. The company registered to increase such share capital at </t>
  </si>
  <si>
    <t xml:space="preserve">                      Power 9 Co., Ltd.,  (2)  TPCH Power 10  Co., Ltd.,  (3)  TPCH Power 11 Co., Ltd.,  (4)  TPCH  Power  12  Co., Ltd.,  (5)  TPCH  Power 1 4 Co., Ltd.,  (6) TPCH </t>
  </si>
  <si>
    <t xml:space="preserve">                      Power 15 Co., Ltd., (7) TPCH Power 16 Co., Ltd., (8) TPCH Power 17 Co., Ltd., (9) TPCH Power 18 Co., Ltd., and (10) TPCH Power 19 Co., Ltd. </t>
  </si>
  <si>
    <t xml:space="preserve">                      companies to bid  for  the  Community power plant for local foundation economy , with the  registered capital  amount of  Baht 6.00 million per company, divided  </t>
  </si>
  <si>
    <t xml:space="preserve">          15.1.5  According  to  the  Board  of  director  meeting  No. 7/2021  held  on  March 22, 2021  of   TPC  Power  Holding  Plc.,  passed the resolution  to establish  new 10 </t>
  </si>
  <si>
    <t xml:space="preserve">                      into  600,000 shares  at  par  value of   Baht 10.00 each  and paid-up  Baht 2.50 each, amounting  to  Baht. 1.50 million  for  each  company, comprise  (1)  TPCH </t>
  </si>
  <si>
    <t xml:space="preserve">          15.1.7  In the second quarter of 2021, TPC Power Holding Plc paid up common share  as follows.</t>
  </si>
  <si>
    <t xml:space="preserve">     be made in  July  2030  (the grace period is granted for 18  months  from the  first of loans withdrawal date). The interest is payable on  </t>
  </si>
  <si>
    <t xml:space="preserve">     institution  Baht  500 million. The first installment of principals is repayable in the 19th month maturity and total loans repayment  will  </t>
  </si>
  <si>
    <t xml:space="preserve">     repayment will be made in July 2030  (the  grace period is granted for 18 months from the first of loans withdrawal date). The  interest  </t>
  </si>
  <si>
    <t xml:space="preserve">     institution in the  amount of  Baht  500  million. The first installment of principals is repayable in the 19 month maturity and total loans </t>
  </si>
  <si>
    <t xml:space="preserve">     granted  for  18 months from the  first  of  loans withdrawal date). The  interest  is payable on a monthly basis  at the rate of  MLR-1.5% </t>
  </si>
  <si>
    <t xml:space="preserve">     repayment  will  be made  in  accordance  with  the agreement  within 144 months  from  the  first  withdrawal  date (the grace period  is </t>
  </si>
  <si>
    <t xml:space="preserve">     institution  in  the amount of Baht 360 million. The first installment of principals is repayable in the 19th month maturity and total loans  </t>
  </si>
  <si>
    <t xml:space="preserve">            TPCH  Power 5  Co.,Ltd., a  subsidiary  of   TPC Power  Holding  Public  Company  Limited, has  credit  line  from a  local financial </t>
  </si>
  <si>
    <t xml:space="preserve">     repayment for 6 installments by gradually made  within 9 months from the Commercial Operation Date (COD).             </t>
  </si>
  <si>
    <t xml:space="preserve">                                        from Ferrum Energy Co., Ltd. representing 99.87% of the registered capital. The investment value of the project amount of  Baht 132.00 million  which </t>
  </si>
  <si>
    <t xml:space="preserve">            Chang Raek Bio Power Co., Ltd., a subsidiary of  TPC  Power Holding Public Company  Limited,  has  credit  line  from  domestic </t>
  </si>
  <si>
    <t xml:space="preserve">               Basic earnings per share calculated by dividing  the profit (loss) for the period by the number of shares issued and paid up by the </t>
  </si>
  <si>
    <t xml:space="preserve">      weighted average method are as follows:</t>
  </si>
  <si>
    <t xml:space="preserve">       the credit limit and pledge of 14.62 million ordinary shares in Chang Raek Bio Power Co., Ltd.
</t>
  </si>
  <si>
    <t>Estimated loss possibly incurred</t>
  </si>
  <si>
    <t xml:space="preserve">     Short-term loans </t>
  </si>
  <si>
    <t xml:space="preserve">               Trad accounts receivable secured </t>
  </si>
  <si>
    <t>of  Business  Development  regarding  “The  Brief  Particulars  in the  Financial  Statements  (No. 3) ' B.E. 2562” dated</t>
  </si>
  <si>
    <t xml:space="preserve">format of presentation of the financial statements is not  significantly different from the Notification of  the Department  </t>
  </si>
  <si>
    <t xml:space="preserve">The Stock  Exchange of Thailand (SET) dated 22 January 2001, regarding the preparation and submission of  financial </t>
  </si>
  <si>
    <t xml:space="preserve">(TFRS); guidelines  promulgated  by  the  Federation  of  Accounting  Professiona l  (“FAP”),  and  the  Regulation  of </t>
  </si>
  <si>
    <t xml:space="preserve">The  interim financial  statements  have  been  prepared in accordance with  Thai  Financial Reporting Standards </t>
  </si>
  <si>
    <t>FOR THE NINE-MONTH PERIOD ENDED SEPTEMBER 30, 2021</t>
  </si>
  <si>
    <t>September 30, 2021</t>
  </si>
  <si>
    <t xml:space="preserve">            Balances of transactions with related parties as at September 30, 2021 and December 31, 2020 are as follows:</t>
  </si>
  <si>
    <t xml:space="preserve">           The movements of short-term loans to related parties for the nine month period ended September 30, 2021 as follows:</t>
  </si>
  <si>
    <t xml:space="preserve">           Transaction with related parties for the three month period ended September 30, 2021 and 2020 are as follows:</t>
  </si>
  <si>
    <t xml:space="preserve">           Transaction with related parties for the nine month period ended September 30, 2021 and 2020 are as follows:</t>
  </si>
  <si>
    <t xml:space="preserve">     6.1  Cash and cash equivalents as at September 30, 2021 as follows :</t>
  </si>
  <si>
    <t xml:space="preserve">        Presenting movement cash and non-cash transactions of liabilities arising from financing activities as at September 30, 2021.</t>
  </si>
  <si>
    <t>September 30,2021</t>
  </si>
  <si>
    <t xml:space="preserve">            Trade accounts receivable are classified by aging as at September 30, 2021 and December 31, 2020 as follows:</t>
  </si>
  <si>
    <t xml:space="preserve">            As  at  September 30,  2021, the company had trade accounts receivable making installment works payment through DLC (Direct  Letter </t>
  </si>
  <si>
    <t xml:space="preserve">    and interest on behalf  of the Company. </t>
  </si>
  <si>
    <t xml:space="preserve">    of  Credit) in note 27 at  a  financial  institution  on behalf  of  receivable. The Company  issued  bill  of  exchange to such financial  institution </t>
  </si>
  <si>
    <t xml:space="preserve">    amount  of  Baht 5.76 million with  repayment  term 507 days. When  maturity, such receivable will make repayment together with expenses </t>
  </si>
  <si>
    <t xml:space="preserve">            As  at  September 30, 2021, the Company has a government project receivable last installment overdue Baht 23.16 million by delivering </t>
  </si>
  <si>
    <t xml:space="preserve">            As at  September 30, 2021,  the Group has transferred the rights  of  collection of  trade accounts  receivable approximately amount of   </t>
  </si>
  <si>
    <t xml:space="preserve">     2020 :  Baht  503.39  million  in the  consolidated  financial  statements  and  110.28 million  in the separate  financial  statements ), to  the  </t>
  </si>
  <si>
    <t xml:space="preserve">      local financial institution  as collateral  against credit facilities from financial institutions as stated in note 22.</t>
  </si>
  <si>
    <t xml:space="preserve">     Balance as at September 30, 2021</t>
  </si>
  <si>
    <t xml:space="preserve">             As at  September 30, 2021, The outstanding balance of  Contract value is included Contract value more than 6 months from the date </t>
  </si>
  <si>
    <t xml:space="preserve">                  Revenue recognized relating to outstanding balance of the contract for the nine month period ended September 30, 2021 </t>
  </si>
  <si>
    <t xml:space="preserve">                    As  at  September 30, 2021,  the Group expected to have  revenue  to be recognized  in the  future  for incomplete  performance  </t>
  </si>
  <si>
    <t xml:space="preserve">     As at September 30, 2021</t>
  </si>
  <si>
    <t xml:space="preserve">Baht 23.03 million) which were fully depreciated but are still in used.  </t>
  </si>
  <si>
    <t xml:space="preserve">         As  at  September  30,  2021, the  Company  has  mortgaged   land,  building  and  machinery  which   has  book   value  in  the  </t>
  </si>
  <si>
    <t xml:space="preserve">financial statements  amount of  Baht 56.88 million  (as at December 31, 2020 : Baht 58.19  million) used as collateral against credit </t>
  </si>
  <si>
    <t xml:space="preserve">    As at September 30, 2021</t>
  </si>
  <si>
    <t xml:space="preserve">   As at September 30, 2021</t>
  </si>
  <si>
    <t xml:space="preserve">   As at  September 30, 2021</t>
  </si>
  <si>
    <t xml:space="preserve">       subsidiaries.</t>
  </si>
  <si>
    <t xml:space="preserve">            As  at  September 30, 2021, the Group has bank overdraft  and short-term  loans from financial institutions in amount  of  Baht 1,150.00 </t>
  </si>
  <si>
    <t xml:space="preserve">      million (as at  December 31, 2020 : Baht  1,826.38  million). Such  loans are guaranteed  by trade accounts  receivable as stated in  note 7.1, </t>
  </si>
  <si>
    <t xml:space="preserve">       Land  with buildings and  machinery  in note 18 and  certain  of  director  and  shareholder guarantee  by  shareholding  common  share  of </t>
  </si>
  <si>
    <t xml:space="preserve">             Movement of long-term loans from financial institutions for the nine month period ended September 30, 2021 summarized as follows:</t>
  </si>
  <si>
    <t xml:space="preserve">            Balance, as at  September 30, 2021</t>
  </si>
  <si>
    <t xml:space="preserve">               Changes in present value of employee benefit obligations plan for the period ended September 30, 2021 and December 31, 2020</t>
  </si>
  <si>
    <t>for the period September 30, 2021 and December 31, 2020</t>
  </si>
  <si>
    <t xml:space="preserve">               Basic earnings  per share for the three month period ended September 30, 2021 and 2020</t>
  </si>
  <si>
    <t xml:space="preserve">               Basic earnings  per share for the nine month period ended September 30, 2021 and 2020</t>
  </si>
  <si>
    <t>September 30, 2020</t>
  </si>
  <si>
    <t xml:space="preserve">               Significant expenses by nature for the three month period ended September 30, 2021 and  2020  are as follows:</t>
  </si>
  <si>
    <t xml:space="preserve">               Significant expenses by nature for the nine month period ended September 30, 2021 and  2020  are as follows:</t>
  </si>
  <si>
    <t xml:space="preserve">      Income tax expenses for the nine month period ended September 30, 2021 and  2020 can be summarized as follows :</t>
  </si>
  <si>
    <t xml:space="preserve">         for the three month period ended September 30, 2021 and  2020 can be presented as follows :</t>
  </si>
  <si>
    <t xml:space="preserve">               Segment information for the three month period ended September 30, 2021 and  2020 are as follows.</t>
  </si>
  <si>
    <t xml:space="preserve">               Segment information for the nine month period ended September 30, 2021 and  2020 are as follows.</t>
  </si>
  <si>
    <t xml:space="preserve">                          Book value and fair value of financial assets and financial liabities as at September 30, 2021 are as follows</t>
  </si>
  <si>
    <t xml:space="preserve">       As at September 30, 2021,  the Group have commitments and contingent liabilities as follows:</t>
  </si>
  <si>
    <t xml:space="preserve">     ended September 30, 2021 and  2020 as follows:</t>
  </si>
  <si>
    <t xml:space="preserve">              The Company and subsidiaries have revenues and expenses granted from investment promotion for the nine month period </t>
  </si>
  <si>
    <t xml:space="preserve">           The movements of  Short-term loans from related perties for the nine month period ended September 30, 2021 are as follows:</t>
  </si>
  <si>
    <t>and Baht 62,276,020.05 respectively.</t>
  </si>
  <si>
    <t>and Baht 147,154,399.17 respectively.</t>
  </si>
  <si>
    <t>7,201,557.74 respectively.</t>
  </si>
  <si>
    <t>8,855,374.44 respectively.</t>
  </si>
  <si>
    <t>667,225.61 respectively.</t>
  </si>
  <si>
    <t>301,658.22 respectively.</t>
  </si>
  <si>
    <t>558,680.37 respectively.</t>
  </si>
  <si>
    <t xml:space="preserve">                                       on  August 24, 2021</t>
  </si>
  <si>
    <t xml:space="preserve">                                     paid on August 24, 2021.  </t>
  </si>
  <si>
    <t xml:space="preserve">                                     to approve the interim dividend payment at Baht 0.40 per share, totaling Baht 10.00 million and appropriated </t>
  </si>
  <si>
    <t xml:space="preserve">                                     a  legal  reserve  at  5% of  net profit  for the period ended  June 30, 2021, in amount of  Baht 0.96 million, the </t>
  </si>
  <si>
    <t xml:space="preserve">                                     approve the interim dividend payment at Baht  0.20 per share,  totaling Baht 5.00 million and appropriated </t>
  </si>
  <si>
    <t xml:space="preserve">                                     a legal reserve at 5% of net  profit  for the  period ended June 30, 2021, in amount of Baht 0.96 million, the </t>
  </si>
  <si>
    <t xml:space="preserve">                                       interim dividend at the rate Baht  0.35 per share total amount of  Baht 7.00 million. Such  dividend  was  paid on </t>
  </si>
  <si>
    <t xml:space="preserve">                                       October 19, 2020. To pay interim dividend from operation of 3rd quarter of 2020 at the rate Baht 1.30 per share </t>
  </si>
  <si>
    <t xml:space="preserve">                                       total amount of  Baht 26.00 million. Such dividend was paid on November 11, 2020</t>
  </si>
  <si>
    <t xml:space="preserve">                                       to pay  dividend  for the  year ended  December 31, 2020 Baht  24.00 per share amount of  Baht 480.00 million </t>
  </si>
  <si>
    <t xml:space="preserve">                                       the dividend for the  year  2020  has concluded  interim  dividend Baht 6.00 per share amount  of   Baht 120.00 </t>
  </si>
  <si>
    <t xml:space="preserve">                                       of  Baht 360.00 million was already paid to shareholders on February 18, 2021. </t>
  </si>
  <si>
    <t xml:space="preserve">                                       million which was  already  paid during 2020. The additional  dividend  payment  Baht 18.00 per share amount </t>
  </si>
  <si>
    <t xml:space="preserve">                                       Baht  24.00 million. Dividend payment was paid on March 15, 2021.</t>
  </si>
  <si>
    <t xml:space="preserve">                                       dividend payment  from the operating results  on January and February 2021 at  Bath 1.20 per share,  totaling  </t>
  </si>
  <si>
    <t>Tax excemption revenues</t>
  </si>
  <si>
    <t xml:space="preserve">       </t>
  </si>
  <si>
    <t xml:space="preserve">       discount isimmaterial. </t>
  </si>
  <si>
    <t xml:space="preserve">                 Liquidity risks or providing revolving fund risks are the significant risks that the Group places on cash reserves as well </t>
  </si>
  <si>
    <t xml:space="preserve">                 As at September 30, 2021 Financial  liabilities is classified by due of term  of contract presented by the non-discounted </t>
  </si>
  <si>
    <t xml:space="preserve">       amount  under  contract. The remaining  balance due  within 12 months is equal to carrying  amount of  related liabilities since </t>
  </si>
  <si>
    <t xml:space="preserve">       of  liquidity problems.  </t>
  </si>
  <si>
    <t xml:space="preserve">       as  sufficient  revolving  fund to meet  future obligations or debts. Advance cash flows  will  be estimated  to mitigate the risk </t>
  </si>
  <si>
    <t xml:space="preserve">              On March 14, 2016,  the Company and subsidiaries have amended  the regulation  of contribution to the provident fund. </t>
  </si>
  <si>
    <t xml:space="preserve">      subsidiaries pay contribution at rate 3% - 10%.</t>
  </si>
  <si>
    <t xml:space="preserve">      Employees  pay contribution to the  provident  fund  at  rate  3% - 15% of  their salary  in each month and the Company and </t>
  </si>
  <si>
    <t xml:space="preserve">               The Company group established a contributory registered provident fund in accordance with the Provident Fund Act B.E. </t>
  </si>
  <si>
    <t xml:space="preserve">     2530 Under the regulation,  fund  the employees contribute  monthly the  amounts  equivalent  3% - 10% of  their basic salaries. </t>
  </si>
  <si>
    <t xml:space="preserve">     The  Company  group  contribute  at  the  rates of  3%-10%  of  the employees  basic  salaries.The  Company and  subsidiaries </t>
  </si>
  <si>
    <t xml:space="preserve">     Regulation No. 2 (B.E. 2532) issued under the Provident Fund Act B.E. 2530.</t>
  </si>
  <si>
    <t xml:space="preserve">     appointed  a  fund  manager  manage  the  fund  in  accordance  with  the  terms  and  conditions prescribed  in  the  Ministerial  </t>
  </si>
  <si>
    <t xml:space="preserve">                 It is a risk caused by an increase  in interest rate levels  that may occur in the future. However, since the  majority of  the </t>
  </si>
  <si>
    <t xml:space="preserve">       loan source with a lower interest burden to replace the previous loan source.</t>
  </si>
  <si>
    <t xml:space="preserve">       risk. As the  Group also has ways to mitigate  the risk by requesting  for changing to the terms  of  the loan or providing a  new </t>
  </si>
  <si>
    <t xml:space="preserve">       discount is immaterial. </t>
  </si>
  <si>
    <t xml:space="preserve">       amount  under contract. The  remaining  balance  due within 12  months is equal to carrying  amount of related  liabilities  since </t>
  </si>
  <si>
    <t xml:space="preserve">       group's  loans are long-term loans and have a negotiated interest rate at a certain level, they can accommodate a certain level of  </t>
  </si>
  <si>
    <t xml:space="preserve">                 The  Company has credit  risks  associated with the  receivables of  the company. However, the Company has a policy to </t>
  </si>
  <si>
    <t xml:space="preserve">       periodically </t>
  </si>
  <si>
    <t xml:space="preserve">                 As at September 30, 2021 financial liabilities is classified by due of  term of contract  presented  by  the  non-discounted  </t>
  </si>
  <si>
    <t xml:space="preserve">                                                    (                                                                                                                  )           </t>
  </si>
  <si>
    <t xml:space="preserve"> - 74 -</t>
  </si>
  <si>
    <t xml:space="preserve"> - 76 -</t>
  </si>
  <si>
    <t xml:space="preserve"> - 77 -</t>
  </si>
  <si>
    <t>2,992,415.80 respectively.</t>
  </si>
  <si>
    <t>310,621.26 respectively.</t>
  </si>
  <si>
    <t>853,778.17 respectively.</t>
  </si>
  <si>
    <t xml:space="preserve">                                       the  interim  dividend  payment  at  Baht 1.00  per  share, totaling  Baht  20.00  million. Such  dividend  was paid </t>
  </si>
  <si>
    <t xml:space="preserve">                                     interim  dividend at  the  rate  Baht 12.50 per share total  amount of   Baht  25.00  million  Such dividend was </t>
  </si>
  <si>
    <t xml:space="preserve">                                     dividend was paid on August 24, 2021.         </t>
  </si>
  <si>
    <t xml:space="preserve">                                     dividend was paid on August 24, 2021.    </t>
  </si>
  <si>
    <t xml:space="preserve">              The Company group paid contribution for the nine month period ended September 30, 2021and 2020 amounted to Baht </t>
  </si>
  <si>
    <t xml:space="preserve">      3,345,510.36 and Baht 4,808,329.80 respectively.</t>
  </si>
  <si>
    <t xml:space="preserve"> - 83 -</t>
  </si>
  <si>
    <t>- 89 -</t>
  </si>
  <si>
    <t xml:space="preserve"> - 96 -</t>
  </si>
  <si>
    <t xml:space="preserve">              taxable profit or loss.</t>
  </si>
  <si>
    <t xml:space="preserve">              transaction that  is not a business combination and, at the time of the transaction, affects neither the accounting profit nor </t>
  </si>
  <si>
    <t xml:space="preserve">              -   Where the deferred tax  liability arises  from  the  initial  recognition  of  goodwill  or of  an  asset  or  liability  in  a </t>
  </si>
  <si>
    <t xml:space="preserve">              -   In respect of taxable temporary differences associated with investments in subsidiaries,  where  the timing  of  the </t>
  </si>
  <si>
    <t xml:space="preserve">              in the foreseeable future.</t>
  </si>
  <si>
    <t xml:space="preserve">              reversal of  the temporary differences can be controlled and  it  is probable that the temporary differences  will not reverse</t>
  </si>
  <si>
    <t xml:space="preserve">              -  Where  the  deferred  tax assets  relating  to the deductible temporary  difference arises  from the initial  recognition  </t>
  </si>
  <si>
    <t xml:space="preserve">              of an asset or liability  in a transaction that is not a business combination and, at the time of the transaction, affects neither </t>
  </si>
  <si>
    <t xml:space="preserve">              -  In respect of deductible temporary differences associated with investments in subsidiaries, deferred tax assets are  </t>
  </si>
  <si>
    <t xml:space="preserve">              recognized  only  to  the  extent  that  it is probable that  the temporary differences will  reverse in the  foreseeable future </t>
  </si>
  <si>
    <t xml:space="preserve">     TPC FRESH AIR CO., Ltd.</t>
  </si>
  <si>
    <t xml:space="preserve">          As at December 31, 2020 TPC Power Holding Plc., a subsidiary, has investment in other companies mainly engaging in renewable </t>
  </si>
  <si>
    <t xml:space="preserve">energy. The  main  revenue  is  derived  from  dividend of  subsidiary and joint venture which granted  investment promotional privilege </t>
  </si>
  <si>
    <t>for impairment for deferred tax assets is provided in full amount.</t>
  </si>
  <si>
    <t xml:space="preserve">for power plant. Corporate income tax exemption. Therefore, It  has no chance to utilize deferred tax assets Baht 4.23 million, provision </t>
  </si>
  <si>
    <t xml:space="preserve">     Profit (Loss) for the period</t>
  </si>
  <si>
    <t xml:space="preserve">     (Reversal) Allowance for expected
 </t>
  </si>
  <si>
    <t xml:space="preserve">          credit loss</t>
  </si>
  <si>
    <t>15.2  Investment in subsidiaries registered as joint venture of Thaipolycons Public Company Limited with no capital investment consisting of</t>
  </si>
  <si>
    <t xml:space="preserve">          15.2.1 Joint Venture of THAIPOLYCONS PLC.  </t>
  </si>
  <si>
    <t xml:space="preserve">          15.2.2 Joint Venture of TPC BANGKOK SUPPLY CO., LTD.  </t>
  </si>
  <si>
    <t xml:space="preserve">      million, bidding by auction amount of   Baht  349.28 million, advance  payment for  construction cost amount  of  Baht </t>
  </si>
  <si>
    <t xml:space="preserve">      319.26 million.</t>
  </si>
  <si>
    <t xml:space="preserve">       total agreement  value  amount  of  Baht 1,102.40 million  which was  paid and  recognized  amount  of   Baht  588.55 </t>
  </si>
  <si>
    <t xml:space="preserve">       million  and cancelled agreement in the amount of Baht 10.80 million. </t>
  </si>
  <si>
    <t xml:space="preserve">        obligations to the age of no more than 1 year of amount Baht 0.94 million.</t>
  </si>
  <si>
    <t xml:space="preserve">       of Baht 2.93 million, the remaining to be paid in the amount of Baht 2.58 million.</t>
  </si>
  <si>
    <t xml:space="preserve">       2.05 million and remaining balance to be paid Baht 1.30 million.</t>
  </si>
  <si>
    <t xml:space="preserve">       which has already been paid Baht 4.15 million and remaining balance to be paid Baht 3.03 million.</t>
  </si>
  <si>
    <t xml:space="preserve">       Electricity  Authority  amount  of  Baht  0.66 million  secured  by pledging  land  together  with construction of the project </t>
  </si>
  <si>
    <t xml:space="preserve">     paid in the amount of Baht 3.34 million, the remaining to be paid amount of Baht 1.47 million.</t>
  </si>
  <si>
    <t xml:space="preserve">        paid in the amount of Baht 2.77 million, the remaining to be paid amount of Baht 5.76 million.</t>
  </si>
  <si>
    <t xml:space="preserve">        paid in the amount of Baht 3.64 million, the remaining to be paid amount of Baht 0.56 million.</t>
  </si>
  <si>
    <t xml:space="preserve">   Baht 233.00 million which was paid amount of Baht 98.78 million and the remaining to be paid in the amount of Baht </t>
  </si>
  <si>
    <t xml:space="preserve">   134.22 million.</t>
  </si>
  <si>
    <t xml:space="preserve">   8.69 million and the remaining to be paid in the amount of Baht 7.71 million.</t>
  </si>
  <si>
    <t xml:space="preserve">         Baht 8.74 million and the remaining to be paid in the amount of Baht 6.87 million.</t>
  </si>
  <si>
    <t xml:space="preserve">     10.00 million and appropriated a legal  reserve at  5% of  net profit  for the period ended  September 30, 2021, in amount of  </t>
  </si>
  <si>
    <t xml:space="preserve">     Cash </t>
  </si>
  <si>
    <t xml:space="preserve">     Current deposits</t>
  </si>
  <si>
    <t xml:space="preserve">     Saving deposits</t>
  </si>
  <si>
    <t>- 30 -</t>
  </si>
  <si>
    <t>- 37 -</t>
  </si>
  <si>
    <t xml:space="preserve"> - 84 -</t>
  </si>
  <si>
    <t>- 90 -</t>
  </si>
  <si>
    <t xml:space="preserve"> - 97 -</t>
  </si>
  <si>
    <t xml:space="preserve">         of Baht 233.00 million which was paid amount of Baht 109.12 million and the remaining to be paid in the amount </t>
  </si>
  <si>
    <t xml:space="preserve">         of  Baht 123.88 million. </t>
  </si>
  <si>
    <t xml:space="preserve">     PA Waste and Energy Co.,Ltd</t>
  </si>
  <si>
    <t xml:space="preserve">     PEA Encom International Co.,Ltd</t>
  </si>
  <si>
    <t xml:space="preserve">   PEA Encom International Co.,Ltd</t>
  </si>
  <si>
    <t xml:space="preserve">                                            </t>
  </si>
  <si>
    <t xml:space="preserve">                           registered the dissolution of the company on June 25, 2021</t>
  </si>
  <si>
    <t>2. Pracharat Biomass Bannang Sata Co.,Ltd.</t>
  </si>
  <si>
    <t>1. Pracharat Biomass Maelan Co.,Ltd.</t>
  </si>
  <si>
    <t xml:space="preserve">           shares at par Baht 10.00  each with partially paid-up  2.50 per share.</t>
  </si>
  <si>
    <t xml:space="preserve">            As at September 30, 2021, land and developing cost has fair value Baht 389.09 million.</t>
  </si>
  <si>
    <t xml:space="preserve">      suppliers amount of  Baht 50.16 million, retention amount of  Baht 101.62 million, electricity usage amount of  Baht 4.45 </t>
  </si>
  <si>
    <t xml:space="preserve">      payment amount of Baht 9.60 million, the remaining to be paid amount of Baht 2.18 million.</t>
  </si>
  <si>
    <t xml:space="preserve">     Ltd., a subsidiary, passed resolution  to pay interim  dividend  at  the  rate  Baht 12.50 per share total amount of Baht 25.00 </t>
  </si>
  <si>
    <t xml:space="preserve">     million Such dividend will be paid on November 17, 2021</t>
  </si>
  <si>
    <t xml:space="preserve">     Ltd.a  subsidiary,  passed the resolution to approve the interim dividend payment  at  Baht  0.72 per share,  totaling  Baht </t>
  </si>
  <si>
    <t xml:space="preserve">     18.00 million and appropriated  a legal  reserve  at  5% of net  profit  for the  period ended September 30, 2021, in amount </t>
  </si>
  <si>
    <t>TPC FRESH AIR Co., Ltd.</t>
  </si>
  <si>
    <t xml:space="preserve">Plant and equipment </t>
  </si>
  <si>
    <t xml:space="preserve">   TPC FRESH AIR Co., Ltd.</t>
  </si>
  <si>
    <t xml:space="preserve">     PA Waste and Energy Co., Ltd.</t>
  </si>
  <si>
    <t xml:space="preserve">          15.1.8     On June 9, 2021. The Extraordinary General Meeting of  Shareholders  No.1/2021 of the Company TPCH Power 12 Co., Ltd., resolved to dissolve the company and </t>
  </si>
  <si>
    <t xml:space="preserve">                           and registered the dissolution of the company on June 25, 2021</t>
  </si>
  <si>
    <t xml:space="preserve">          15.1.9     On June 9, 2021. The Extraordinary  General  Meeting  of  Shareholders  No.1/2021  of  the  Company TPCH Power 16 Co., Ltd., resolved to dissolve the company </t>
  </si>
  <si>
    <t xml:space="preserve">          15.1.11   The  Company  pledged  3,000,000 shares of  Phathalung  Green  Power Co., Ltd. to  pledge as collateral  for  loans  of  the  Company. to a  financial  institution in  </t>
  </si>
  <si>
    <t xml:space="preserve">      which is installment works payment. The Primary Court judged by ordering the Company to pay Baht 4,481,077.90 including interest 7.50 % </t>
  </si>
  <si>
    <t xml:space="preserve">      Hat  Yai airport  office from employer  of   the Company at Civil Court  Black case no Por.293/2562 claiming for damage Baht 10,096,993.38  </t>
  </si>
  <si>
    <t xml:space="preserve">                on  January 22, 2019, The Company  was sued  by the company receiving right transferred for installment payment collection project at  </t>
  </si>
  <si>
    <t xml:space="preserve">      per  annum and  the  Appeal  Court revised  judgement of  the Primary Court by ordering  the Company  to pay Baht  6,652,504.54 including  </t>
  </si>
  <si>
    <t xml:space="preserve">      plaintiff entered into a conciliation agreement at the Court and  the Supreme Court is considering  the accepted amount Baht 6.50 million      </t>
  </si>
  <si>
    <t>Debentures No. 1/2021</t>
  </si>
  <si>
    <t xml:space="preserve">Less: Unamortised portion of deferred </t>
  </si>
  <si>
    <t xml:space="preserve">        transaction costs</t>
  </si>
  <si>
    <t>Debentures - net</t>
  </si>
  <si>
    <t>Less: Debentures - due within one year</t>
  </si>
  <si>
    <t>Debentures - due over one year</t>
  </si>
  <si>
    <t>Debentures</t>
  </si>
  <si>
    <t>Discount rate</t>
  </si>
  <si>
    <t>Interest rate/</t>
  </si>
  <si>
    <t>Term</t>
  </si>
  <si>
    <t>Due date</t>
  </si>
  <si>
    <t>4.50% per annual</t>
  </si>
  <si>
    <t>2 years, 9 months</t>
  </si>
  <si>
    <t>June 30, 2024</t>
  </si>
  <si>
    <t xml:space="preserve">including maintenance of a debt to equity ratio of consolidated financial statements with no excess of 2.5:1 along with debentures’ 
</t>
  </si>
  <si>
    <t xml:space="preserve">periods (“debts” means interest bearing loans).
</t>
  </si>
  <si>
    <t xml:space="preserve">          Under rights and  responsibilities  of  debenture issuer, the Company  has to comply with  certain  covenants  and  restrictions </t>
  </si>
  <si>
    <t xml:space="preserve">                                            (                                                                                                            )        </t>
  </si>
  <si>
    <t>Profit of  34,359,534.81 Baht is promoted by investment promotion by fifty percent reduction of the normal rate of corporate</t>
  </si>
  <si>
    <t>Profit of  74,944,683.21 Baht is promoted by investment promotion by fifty percent reduction of the normal rate of corporate</t>
  </si>
  <si>
    <t xml:space="preserve">  amount of Baht 1.49 million and the remaining to be paid in the amount of Baht 0.30 million.</t>
  </si>
  <si>
    <t xml:space="preserve">                    </t>
  </si>
  <si>
    <t xml:space="preserve">                                     </t>
  </si>
  <si>
    <t xml:space="preserve">      50.00 million. Such dividend will be paid on  November 17, 2021</t>
  </si>
  <si>
    <t xml:space="preserve">      Ltd, a subsidiary,  passed  the  resolution  to  approve the  interim dividend  payment  at  Baht 2.50  per share, totaling  Baht </t>
  </si>
  <si>
    <t xml:space="preserve">     Baht  1.15  million, the dividend will be  paid on November 17, 2021</t>
  </si>
  <si>
    <t xml:space="preserve">      5.00 million. Such dividend will be paid on  November 17, 2021</t>
  </si>
  <si>
    <t xml:space="preserve">      a subsidiary,  passed  the  resolution  to  approve the   interim  dividend  payment  at  Baht  2.50  per  share,  totaling   Baht </t>
  </si>
  <si>
    <t xml:space="preserve">     on November 11, 2021.</t>
  </si>
  <si>
    <t xml:space="preserve">             As  at  September  30, 2021, the Company has provided  allowance for doubtful accounts of  Baht 48.42 million  (as  at  December 31, </t>
  </si>
  <si>
    <t xml:space="preserve">         Amortization for the three month period ended September 30, 2021 and 2020 amounted to Baht 433,980.01 and Baht </t>
  </si>
  <si>
    <t xml:space="preserve">         Amortization for the nine month period ended September 30, 2021 and 2020 amounted to Baht 1,247,543.86 and Baht </t>
  </si>
  <si>
    <t xml:space="preserve">         Amortization for the three month period ended September 30, 2021 and 2020 amounted to Baht 301,599.63 and Baht </t>
  </si>
  <si>
    <t xml:space="preserve">         Amortization for the nine month period ended September 30, 2021 and 2020 amounted to Baht 906,150.46 and Baht </t>
  </si>
  <si>
    <t xml:space="preserve">         ended September 30, 2021 and  2020 can be presented as follows :</t>
  </si>
  <si>
    <t xml:space="preserve">      Reconciliation between income tax expenses and multiplication of accounting profit (loss) and tax rate used for the nine month period  </t>
  </si>
  <si>
    <t xml:space="preserve">                 According  to the minutes of the Board of  Directors'  Meeting No. 15/2021 held on  August 2, 2021, the meeting passed resolution to  register  TPC FRESH AIR </t>
  </si>
  <si>
    <t xml:space="preserve">           CO., Ltd. Engaging as a distributor, installation,  Air pollution  control  machine  pants  and  equipment capital  of  Baht 20.00  million divided into  2 million ordinary </t>
  </si>
  <si>
    <t xml:space="preserve">     used fixed doposit and saving accounts secured as collateral for long-term loan from financial institution as stated in note 27.  </t>
  </si>
  <si>
    <t xml:space="preserve">   time  extension  request  for  submitting  to the subcommittee  for  screening . On October 7, 2021, the  subcommittee has  passed  resolution  </t>
  </si>
  <si>
    <t xml:space="preserve">   to extend operation under the contract</t>
  </si>
  <si>
    <t>determined by weghted averge method method.</t>
  </si>
  <si>
    <t xml:space="preserve">by the  First-In, First-Out (FIFO) method. except  for  subsidiary  selling  and  producing electricity  cost  of raw materail is </t>
  </si>
  <si>
    <t xml:space="preserve">         Depreciation  for  the  three  month  period ended September 30, 2021  and  2020  amounted  to Baht  2,894,991.54 and  Baht </t>
  </si>
  <si>
    <t xml:space="preserve">         Depreciation for the nine period ended September 30, 2021 and 2020 amounted to Baht 8,639,517.60 and Baht 9,348,611.37</t>
  </si>
  <si>
    <t xml:space="preserve">depreciated but are still in used.  </t>
  </si>
  <si>
    <t xml:space="preserve">         Depreciation for the three month period ended  September 30, 2021 and 2020 amounted to Baht 3,642,930.78 and  Baht </t>
  </si>
  <si>
    <t xml:space="preserve">         Depreciation for the nine month period ended September 30, 2021 and 2020 amounted  to Baht 10,743,318.00 and  Baht </t>
  </si>
  <si>
    <t xml:space="preserve">         Depreciation for the three month period ended  September 30, 2021 and 2020 amounted to  Baht 1,168,767.96 and Baht </t>
  </si>
  <si>
    <t xml:space="preserve">         Depreciation for the nine month  period ended September 30, 2021 and 2020  amounted to  Baht 3,358,392.89 and Baht </t>
  </si>
  <si>
    <t>2,321,042.31 respectively.</t>
  </si>
  <si>
    <t xml:space="preserve">     TPC FRESH AIR Co., Ltd.</t>
  </si>
  <si>
    <t>except for land, is stated  at cost less allowance for impairment (if any).</t>
  </si>
  <si>
    <t xml:space="preserve">            Building  and  equipment  are  stated  at cost less accumulated depreciation and allowance for impairment (if any), </t>
  </si>
  <si>
    <t xml:space="preserve">            Depreciation  of  building  and  equipment  is  calculated on  the  straight-line  method  over their  estimated  useful  </t>
  </si>
  <si>
    <t>lives are as follows :</t>
  </si>
  <si>
    <t xml:space="preserve">      interest  7.50 % per  annum  of  the  principal  from  litigation  date  until fully paid and the court fee. On July 30, 2021, the Company and the </t>
  </si>
  <si>
    <t>- 31 -</t>
  </si>
  <si>
    <t xml:space="preserve"> - 32 -</t>
  </si>
  <si>
    <t>- 38 -</t>
  </si>
  <si>
    <t xml:space="preserve"> - 85 -</t>
  </si>
  <si>
    <t>- 91 -</t>
  </si>
  <si>
    <t xml:space="preserve"> - 98 -</t>
  </si>
  <si>
    <t xml:space="preserve">      passed  resolution  to  pay  interim dividend  from  performance of  nine-month of  the year 2020 at the rate  Baht 0.343 per share </t>
  </si>
  <si>
    <t xml:space="preserve">      total  amount of  Baht 137.60 million  by  defining  record  date  of  shareholders  on  November  23, 2023  and  dividend  will  be  </t>
  </si>
  <si>
    <t xml:space="preserve">      paid  on December 7, 2021. </t>
  </si>
  <si>
    <t>29.  Debentures</t>
  </si>
  <si>
    <t xml:space="preserve">30.  NON-CURRENT PROVISIONS FOR EMPLOYEE BENEFIT </t>
  </si>
  <si>
    <t>31.  OTHER NON-CURRENT LIABILITIES</t>
  </si>
  <si>
    <t>32.  DIVIDEND</t>
  </si>
  <si>
    <t xml:space="preserve">              32.1  According to  the ordinary  shareholder  meeting no.1/ 2020  held on  June 26, 2020, passed resolution to pay dividend from </t>
  </si>
  <si>
    <t xml:space="preserve">              32.2  According  to the annual  ordinary shareholder meeting of  the year 2021 held  on  April  22 , 2021, passed resolution to pay </t>
  </si>
  <si>
    <t xml:space="preserve">              32.3  TPC Power Holding Public Company Limited a subsidiary.</t>
  </si>
  <si>
    <t xml:space="preserve">                        32.3.1  According to annual ordinary shareholder meeting of the year 2020, held on June 26, 2020, passed resolution to pay </t>
  </si>
  <si>
    <t xml:space="preserve">                        32.3.2  According to the Board of  Director  meeting  no.6/2020  held on August  6, 2020, passed resolution  to pay  interim </t>
  </si>
  <si>
    <t xml:space="preserve">                        32.3.3  According to the annual ordinary shareholder  meeting of  the year  2021 held on April 27 , 2021, passed resolution  </t>
  </si>
  <si>
    <t xml:space="preserve">              32.4  Chang Raek Bio Power Company Limited a subsidiary company of TPC Power Holding Public Company Limited.</t>
  </si>
  <si>
    <t xml:space="preserve">                        32.4.1  According  to the Board of Director meeting no.1/2020 held on January 21, 2020, passed resolution  to pay interim </t>
  </si>
  <si>
    <t xml:space="preserve">                        32.4.2  According to the Board  of  Director  meeting no.3/2020  held  on  May 5, 2020, passed  resolution  to  pay interim </t>
  </si>
  <si>
    <t xml:space="preserve">                        32.4.3    According to the Board of  Director  meeting no.4/2020  held on June 19, 2020, passed  resolution  to  pay interim </t>
  </si>
  <si>
    <t xml:space="preserve">                        32.4.4    According to the Board of  Director meeting  no.5/2020  held  on July 29, 2020, passed resolution  to  pay interim </t>
  </si>
  <si>
    <t xml:space="preserve">                        32.4.5    According to the Board of  Director  meeting  no.6/2020 held on  September 18, 2020, passed  resolution to  pay </t>
  </si>
  <si>
    <t xml:space="preserve">                        32.4.6   According  to the  Board  of  Director  meeting  no.9/2020  held  on October 16, 2020, passed  resolution to  pay </t>
  </si>
  <si>
    <t xml:space="preserve">                        32.4.7   According to annual ordinary shareholder meeting of  year  2021, held on February 15, 2021,  passed resolution </t>
  </si>
  <si>
    <t xml:space="preserve">                        32.4.8   According  to the  Board of  Director  meeting  no.4/2021  held  on  March  8, 2021  the  approved  an  interim </t>
  </si>
  <si>
    <t xml:space="preserve">                        32.4.9   According to the Board of director meeting No. 5/2021, held on  July 19, 2021, passed  the resolution to approve    </t>
  </si>
  <si>
    <t xml:space="preserve">              32.5  Maewong Energy Co., ltd, a subsidiary company of TPC Power Holding Public Company Limited.</t>
  </si>
  <si>
    <t xml:space="preserve">                        32.5.1   According to the Board of  Director meeting  no.1/2020 held on January 28, 2020, passed  resolution to pay interim  </t>
  </si>
  <si>
    <t xml:space="preserve">                        32.5.2   According  to the  Board  of  Director meeting  no.4/2020  held  on May 5, 2020, passed  resolution  to  pay  interim </t>
  </si>
  <si>
    <t xml:space="preserve">                        32.5.3 According to the  Board of Director  meeting  no.5/2020  held  on  July 29, 2020, passed resolution to pay  interim </t>
  </si>
  <si>
    <t xml:space="preserve">                        32.5.4 According to the Board of Director meeting no.6/2020 held on October 16, 2020, passed resolution to pay interim </t>
  </si>
  <si>
    <t xml:space="preserve">                        32.5.5 According to the Board of director meeting No. 2/2021, held on April 23, 2021,  passed  the resolution to approve </t>
  </si>
  <si>
    <t xml:space="preserve">                        32.5.6 According to the Board of director meeting No. 3/2021, held on June 21, 2021,  passed  the resolution to approve </t>
  </si>
  <si>
    <t xml:space="preserve">              32.6  Thungsung Green Co., Ltd, a subsidiary company of TPC Power Holding Public Company Limited.</t>
  </si>
  <si>
    <t xml:space="preserve">                        32.6.1  According to the Board of Director meeting no.1/2020 held on January 21, 2020, passed resolution to pay interim </t>
  </si>
  <si>
    <t xml:space="preserve">                        32.6.2  According to the Board of  Director  meeting  no.3/2020  held on May 5, 2020, passed  resolution to pay  interim  </t>
  </si>
  <si>
    <t xml:space="preserve">                        32.6.3  According  to the Board of  Director meeting  no.4/2020  held on  July 29, 2020, passed resolution to pay interim </t>
  </si>
  <si>
    <t xml:space="preserve">                        32.6.4  According  to the  Board of  Director  meeting  no.5/2020  held on October 16, 2020, passed  resolution  to pay </t>
  </si>
  <si>
    <t xml:space="preserve">                        32.6.5  According to the Board of  Director  meeting  no.1/2021 held on February 15, 2021, passed resolution  to pay </t>
  </si>
  <si>
    <t xml:space="preserve">                        32.6.6  According to the Board of  Director  meeting  no. 2/2021  held  on  April  23, 2021, passed  resolution  to  pay  </t>
  </si>
  <si>
    <t xml:space="preserve">                        32.6.7  According to  the  Board of  Director  meeting  no.4/2021  held  on  July 19, 2021, passed  resolution  to  pay </t>
  </si>
  <si>
    <t xml:space="preserve">              32.7  Phatthalung Green Power Co., Ltd a subsidiary company of TPC Power Holding Public Company Limited.</t>
  </si>
  <si>
    <t xml:space="preserve">                        32.7.1  According  to  the Board of  Director meeting  no.1/2020 held on January 21, 2020, passed  resolution  to  pay </t>
  </si>
  <si>
    <t xml:space="preserve">                        32.7.2  According  to  the  Board  of  Director  meeting  no.3/2020  held  on  June  19, 2020,  passed  resolution  to  pay </t>
  </si>
  <si>
    <t xml:space="preserve">                        32.7.3  According to the Board of Director meeting No.4/2020, held on July 29, 2020, passed the resolution to approve </t>
  </si>
  <si>
    <t xml:space="preserve">                        32.7.4  According  to  the  Board  of  Director  meeting No.5/2020, held on October 16, 2020, passed the resolution to </t>
  </si>
  <si>
    <t xml:space="preserve">                        32.7.5  According to the Board of Director meeting No.1/2021, held on February 15, 2021, passed the  resolution  to </t>
  </si>
  <si>
    <t xml:space="preserve">                        32.7.6  According to the  Board of  Director  meeting  No.2/2021,  held  on  April 23, 2021, passed  the resolution to </t>
  </si>
  <si>
    <t xml:space="preserve">                        32.7.7  According  to  the  Board  of   Director   meeting  No.3/2021,  held  on  July  19, 2021, passed  the  resolution  </t>
  </si>
  <si>
    <t xml:space="preserve">              32.8  Satun Green Power Co,Ltd., a subsidiary company of TPC Power Holding Public Company Limited.</t>
  </si>
  <si>
    <t xml:space="preserve">                        32.8.1  According  to the  Board of  Director meeting  no.1/2020  held  on January 21, 2020, passed resolution to pay </t>
  </si>
  <si>
    <t xml:space="preserve">                        32.8.2  According  to  the  Board  of   Director  meeting  no.3/2020  held  on  June  19, 2020,  passed  resolution  to  pay </t>
  </si>
  <si>
    <t xml:space="preserve">                        32.8.3  According  to  the  Board  of  Director  meeting  No.4/2020,  held  on  July  29,  2020,  passed   the  resolutionto </t>
  </si>
  <si>
    <t xml:space="preserve">                        32.8.4  According to the  Board  of  Director meeting  No.5/2020, held on  October 16, 2020, passed the resolutionto </t>
  </si>
  <si>
    <t xml:space="preserve">                        32.8.5  According to the Board of  Director meeting No.1/2021, held on February 16, 2021, passed the resolution to   </t>
  </si>
  <si>
    <t xml:space="preserve">                        32.8.6  According to the  Board of  Director  meeting  No.2/2021, held  on April 23, 2021, passed the resolution  to </t>
  </si>
  <si>
    <t xml:space="preserve">                        32.8.7  According to the Board of  Director  meeting  No.3/2021, held on July  19, 2021, passed  the  resolution to </t>
  </si>
  <si>
    <t>33.  LEGAL RESERVE</t>
  </si>
  <si>
    <t>34.  BASIC EARNINGS PER SHARE</t>
  </si>
  <si>
    <t>35.  SIGNIFICANT AGREEMENTS AND COVENANTS</t>
  </si>
  <si>
    <t>36.  REVENUES FROM CONTRACTS WITH CUSTOMERS</t>
  </si>
  <si>
    <t>37.  INCOME TAX</t>
  </si>
  <si>
    <t>38.  EXPENSES ANALYZED BY NATURE</t>
  </si>
  <si>
    <t>39.  INCOME TAX EXPENSES / DEFERRED TAX</t>
  </si>
  <si>
    <t xml:space="preserve">      39.1  Income tax expenses for the three month period ended September 30, 2021 and  2020 can be summarized as follows :</t>
  </si>
  <si>
    <t xml:space="preserve">      39.2  Reconciliation between income tax expenses and multiplication of accounting profit (loss) and tax rate used </t>
  </si>
  <si>
    <t xml:space="preserve">      39.3  As at September 30, 2021 and December 31, 2020, the components of deferred tax assets and deferred tax liabilities are as follows :</t>
  </si>
  <si>
    <t>40.  DIRECTORS AND MANAGERS REMUNERATION</t>
  </si>
  <si>
    <t>41.  SEGMENT INFORMATION</t>
  </si>
  <si>
    <t>42.  PROVIDENT FUND</t>
  </si>
  <si>
    <t xml:space="preserve">43.  FINANCIAL INSTRUMENTS </t>
  </si>
  <si>
    <t xml:space="preserve">       43.1  Liquidity Risk</t>
  </si>
  <si>
    <t xml:space="preserve">       43.2  Interest Rate Risk </t>
  </si>
  <si>
    <t xml:space="preserve">                43.3  Credit Risk </t>
  </si>
  <si>
    <t xml:space="preserve">               43.4  Fair value of financial instruments</t>
  </si>
  <si>
    <t>44.  COMMITMENTS AND CONTINGENT LIABILITIES</t>
  </si>
  <si>
    <t xml:space="preserve">       44.1  Thai Polycons Public Company Limited has commitments and contingent liabilities as follows.</t>
  </si>
  <si>
    <t xml:space="preserve">                 44.1.1  The  Company's obligation to provide guarantees to Banks. The total value of amount Baht 1,245.28 million, dividing </t>
  </si>
  <si>
    <t xml:space="preserve">                 44.1.2  The Company has obligation  on additional  payment under hire of contractor agreement of Baht 503.05 million from </t>
  </si>
  <si>
    <t xml:space="preserve">                 44.1.3  The  Company has obligation on  payment  under operating  leases total amount of   Baht 2.31 million  dividing  into  </t>
  </si>
  <si>
    <t xml:space="preserve">                 44.1.4  The Company has obligation service contract with various service providers and has to pay service Baht 9.34 million </t>
  </si>
  <si>
    <t xml:space="preserve">                 44.1.5  on January 22, 2019, The  Company was  sued by  the  company  receiving right transferred for  installment  payment </t>
  </si>
  <si>
    <t xml:space="preserve">                 44.1.6   The Company is liable on aval of promissory note Baht 102.57  million at bank.</t>
  </si>
  <si>
    <t xml:space="preserve">       44.2  TPC Power Holding Public Company Limited, a subsidiary of the Company, has commitments the following :</t>
  </si>
  <si>
    <t xml:space="preserve">                 44.2.1  The  company  has a commitment  to guarantee  against  credit  facilities  of Baht  500.00  million  for  Mahachai  Green </t>
  </si>
  <si>
    <t xml:space="preserve">                 44.2.2  The  company has  commitments  to  guarantee  against  credit  facilities  of  Baht  500.00  million for Maewong  Energy </t>
  </si>
  <si>
    <t xml:space="preserve">                 44.2.3  The  company has  commitments  to  guarantee  against  credit  facilities  of  Baht  500.00  million for Phatthalung Green </t>
  </si>
  <si>
    <t xml:space="preserve">                 44.2.4  The  company  has  commitment  to  guarantee  credit   facility  amount  of  Baht  500.00  million  for  Thungsung Green </t>
  </si>
  <si>
    <t xml:space="preserve">                 44.2.5  The  Company  has  commitment from  being  guarantor  of  credit  line  amount  of  Baht 500.00 million of Satun Green </t>
  </si>
  <si>
    <t xml:space="preserve">                 44.2.6  The  Company  has commitment  from  being  guarantor of credit line amount of Baht 500.00 million of  TPCH Power 1 </t>
  </si>
  <si>
    <t xml:space="preserve">                 44.2.7  The  Company  has  commitment  from  being guarantor of credit line amount of Baht 500.00 million of  TPCH Power 2 </t>
  </si>
  <si>
    <t xml:space="preserve">                 44.2.8  The  Company  has  commitment  from  guarantee  credit  line facilities Baht 1,450.00 million for Pattani Green Co.,Ltd.,</t>
  </si>
  <si>
    <t xml:space="preserve">                 44.2.9  The  Company  has  commitment from being guarantor for letter of guarantee Baht 360.00 million for TPCH  Power  5 </t>
  </si>
  <si>
    <t xml:space="preserve">                 44.2.10  The Company has commitment against credit line guarantee for Chang Raek Bio Power Co., Ltd., a subsidiary in the </t>
  </si>
  <si>
    <t xml:space="preserve">                 44.2.11  The  Company has  obligation for guarantee  credit card  and  other  services  at  gasoline service station for 3 entities </t>
  </si>
  <si>
    <t xml:space="preserve">                 44.2.12  The Company has contingent liabilities  in letter of guarantee  for electricity usage  Baht  0.05 million guaranteed by </t>
  </si>
  <si>
    <t xml:space="preserve">                 44.2.13  The Company has obligation from letter of guarantee by bank for a related party as security to comply with hire of </t>
  </si>
  <si>
    <t xml:space="preserve">                 44.2.14  The Company has obligation for guarantee power purchase agreement amount of Baht 4.75 million for Siam Power </t>
  </si>
  <si>
    <t xml:space="preserve">                 44.2.15  The Company has commitment from hire of services in the amount of Baht 5.51 million which already paid amount </t>
  </si>
  <si>
    <t xml:space="preserve">                 44.2.16  The Company has commitment from hire an advisor amount of Baht 3.35 million which already paid amount of Baht </t>
  </si>
  <si>
    <t xml:space="preserve">                 44.2.17  The Company has commitment from credit line guarantee amount of Baht 1,180.00 million to Siam Power Co.,Ltd. </t>
  </si>
  <si>
    <t xml:space="preserve">                 44.2.18   The Company has commitments from the memorandum agreement to acquire 3 companies in the amount of Baht 22.82 </t>
  </si>
  <si>
    <t xml:space="preserve">       44.3  Chang  Raek  Bio  Power  Company Limited, a subsidiary, has commitment as follows:</t>
  </si>
  <si>
    <t xml:space="preserve">                 44.3.1  The Company has contingent liabilities from  bank  issuance  letter  of  guarantee for electricity usage  with  Provincial </t>
  </si>
  <si>
    <t xml:space="preserve">                 44.3.2  The Company has commitment  from  purchasing goods and service  acquisition in  the amount or  Baht  7.18  million </t>
  </si>
  <si>
    <t xml:space="preserve">       44.4  Thungsung Green Company Limited, a subsidiary, has commitment as follows:</t>
  </si>
  <si>
    <t xml:space="preserve">                 44.4.1  The  Company  has  commitment  from  entering  into  hire  of  lawyer  contract  with  the contract value amount of Baht</t>
  </si>
  <si>
    <t xml:space="preserve">                 44.4.2  The  company  has  contingent  liabilities  from bank  issuance  letter  of  guarantee  for electricity usage  with  Provincial </t>
  </si>
  <si>
    <t xml:space="preserve">       44.5  Pattani Green Company Limited, a subsidiary, has commitment as follows:</t>
  </si>
  <si>
    <t xml:space="preserve">                 44.5.1  The  company  has  contingent  liabilities  from bank  issuance  letter  of  guarantee  for electricity usage  with  Provincial </t>
  </si>
  <si>
    <t xml:space="preserve">      44.6  Phathalung Green Power  Company  Limited, a subsidiary, has commitment as follows:</t>
  </si>
  <si>
    <t xml:space="preserve">                44.6.1  The company has contingent  liadilities from letter of guarantee issued by bank for electric current usage with Provincial</t>
  </si>
  <si>
    <t xml:space="preserve">                44.6.2  The Company had commitment from goods and services acquisition in the amount of Baht 11.78 million, which was made </t>
  </si>
  <si>
    <t xml:space="preserve">       44.7  Satun Green Power Co., Ltd., a subsidiary, has commitment as follows:</t>
  </si>
  <si>
    <t xml:space="preserve">                44.7.1  The company has contingent liabilities from letter of guarantee issued by bank for electric current usage with Provincity </t>
  </si>
  <si>
    <t xml:space="preserve">                44.7.2  The Company has commitment from good and service acquisition in  the amount  of Baht 4.81 million which has already </t>
  </si>
  <si>
    <t xml:space="preserve">      44.8  Maewong Energy Co., Ltd., a subsidiary, has commitment as follows.</t>
  </si>
  <si>
    <t xml:space="preserve">                44.8.1   The  Company  has  contingent  liabilities of letter fo guarantee for electricity usage Baht 0.55 million guarantee by fixed </t>
  </si>
  <si>
    <t xml:space="preserve">                44.8.2  The  Company has  obligation  for purchasing energy crop Baht 12.76 million which has already paid Baht 11.65 million </t>
  </si>
  <si>
    <t xml:space="preserve">                44.8.3  The Company has commitment from good and service acquisition in the amount of  Baht 8.53 million which has already </t>
  </si>
  <si>
    <t xml:space="preserve">      44.9  TPCH Power 1 Co., Ltd., a  subsidiary, has commitment as follows:</t>
  </si>
  <si>
    <t xml:space="preserve">                44.9.2   The Company has commitment from goods and services acquisition in the amount of Baht 4.20 million which has already </t>
  </si>
  <si>
    <t xml:space="preserve">      44.10  TPCH Power 2 Co., Ltd., a subsidiary, has commitment as follows:</t>
  </si>
  <si>
    <t xml:space="preserve">              44.10.2  The Company has commitment from goods and services acquisition in the amount of Baht 1.79 million which was paid </t>
  </si>
  <si>
    <t xml:space="preserve">      44.11  TPCH Power 5 Co., Ltd., a subsidiary, has commitment as follows:</t>
  </si>
  <si>
    <t xml:space="preserve">              44.11.2  The Company has commitment from goods and services acquisition in the amount of Baht 1.29 million which was paid </t>
  </si>
  <si>
    <t xml:space="preserve">      44.12  Pracharat Biomass Maelan Co., Ltd. a subsidiary, has commitment as follows:</t>
  </si>
  <si>
    <t xml:space="preserve">              44.12.1 The Company has commitment from hire of construction contractor with consortium the contract value amount of </t>
  </si>
  <si>
    <t xml:space="preserve">              44.12.2 The Company has commitment from hire of service in amount of Baht 16.40 million which was paid amount of Baht </t>
  </si>
  <si>
    <t xml:space="preserve">      44.13  Pracharat Biomass Bannang sata Co., Ltd. a subsidiary, has commitment as follows:</t>
  </si>
  <si>
    <t xml:space="preserve">                  44.13.1 The Company has commitment from hire of construction contractor with consortium the contract value amount </t>
  </si>
  <si>
    <t xml:space="preserve">                  44.13.2 The Company has commitment from hire of service in amount of Baht 15.61 million which was paid amount of </t>
  </si>
  <si>
    <t>45. RIGHT AND PRIVILEGES FROM INVESTMENT PROMOTION</t>
  </si>
  <si>
    <t>46. CAPITAL MANAGEMENT</t>
  </si>
  <si>
    <t>47. WORK UNDER CONSTRUCTION CONTRACTS</t>
  </si>
  <si>
    <t>48. ACQUISITION</t>
  </si>
  <si>
    <t>49. OTHER ISSUES</t>
  </si>
  <si>
    <t xml:space="preserve">              49.1  The  Company  has  filed  litigation  to  a  proprietor  Black  case  no. Por 293/2556  and  Red  case  no. Por  1138/2557. </t>
  </si>
  <si>
    <t xml:space="preserve">              49.2  On  January  11, 2018, the Company  received  court writ  from Administrative Court of Chiang Mai Black case no.334/</t>
  </si>
  <si>
    <t xml:space="preserve">              49.3  On March 26, 2018, the Company  received court writ  from Administrative Court of Chiang Mai Black case no.27/2561</t>
  </si>
  <si>
    <t xml:space="preserve">              49.4  On  June 13, 2019, the Company received court  order from Administrative Court of  Yala  Black case  no.37/2562. The </t>
  </si>
  <si>
    <t xml:space="preserve">              49.5  On September 30, 2019, the Company  received  summon and  copy of  litigation  from Court of Songkla Black case no. </t>
  </si>
  <si>
    <t xml:space="preserve">              49.6  On   September 3, 2015, many  peoples of  villagers have  jointly entered  a charge the  government  agency  to  the </t>
  </si>
  <si>
    <t xml:space="preserve">              49.7  Eco Energy Group Corporation Co., Ltd. was sued by a company as the second defendant sued as a shareholder of 
</t>
  </si>
  <si>
    <t xml:space="preserve">              49.8  Eco Energy Group  Corporation Co., Ltd.  was sued by  a company. According to the  indictment,  Black Case No.</t>
  </si>
  <si>
    <t>50. EVENTS AFTER REPORTING PERIOD</t>
  </si>
  <si>
    <t xml:space="preserve">              50.2 According  to  the  Board  of   Director  meeting  no. 5/2021  held  on   November   8, 2021,  TPC  Power  Holding  Plc.</t>
  </si>
  <si>
    <t xml:space="preserve">              50.4  According to the  Board  of  Director meeting  no.5/2021 held on  November 2, 2021, Thungsung   Green  Co, </t>
  </si>
  <si>
    <t xml:space="preserve">              50.5  According to the Board of  Director meeting No.4/2021, held on November 2, 2021, Phatthalung Green Power </t>
  </si>
  <si>
    <t xml:space="preserve">              50.6  According to the Board of  Director meeting  No.4/2021, held on November 2, 2021, Satun Green  Power Co., </t>
  </si>
  <si>
    <t>51. APPROVAL OF  INTERIM FINANCIAL STATEMENTS</t>
  </si>
  <si>
    <t xml:space="preserve">     Short-term loans from</t>
  </si>
  <si>
    <t xml:space="preserve">     Short-term loans related</t>
  </si>
  <si>
    <t xml:space="preserve">           person</t>
  </si>
  <si>
    <t xml:space="preserve">     note 44. </t>
  </si>
  <si>
    <t xml:space="preserve">                                 company and registered the dissolution of the company on October 7, 2021</t>
  </si>
  <si>
    <t xml:space="preserve">                           15.1.10.1   On September 30, 2021.  The Extraordinary  General  Meeting of Shareholders No.2 of the Company TPCH Power 9 Co., Ltd., resolved to dissolve the </t>
  </si>
  <si>
    <t xml:space="preserve">                           15.1.10.2   On September 30, 2021. The Extraordinary General Meeting of Shareholders No.1 of the Company TPCH Power 10 Co., Ltd., resolved to dissolve the </t>
  </si>
  <si>
    <t xml:space="preserve">                           15.1.10.3   On September 30, 2021. The Extraordinary General Meeting of Shareholders No.1 of the Company TPCH Power 11 Co., Ltd., resolved to dissolve the </t>
  </si>
  <si>
    <t xml:space="preserve">                           15.1.10.4   On September 30, 2021. The Extraordinary General Meeting of Shareholders No.1 of the Company TPCH Power 14 Co., Ltd., resolved to dissolve the </t>
  </si>
  <si>
    <t xml:space="preserve">                           15.1.10.5   On September 30, 2021. The Extraordinary General Meeting of Shareholders No.1 of the Company TPCH Power 15 Co., Ltd., resolved to dissolve the </t>
  </si>
  <si>
    <t xml:space="preserve">                           15.1.10.6   On September 30, 2021. The Extraordinary General Meeting of Shareholders No.1 of the Company TPCH Power 17 Co., Ltd., resolved to dissolve the </t>
  </si>
  <si>
    <t xml:space="preserve">                           15.1.10.7   On September 30, 2021. The Extraordinary General Meeting of Shareholders No.1 of the Company TPCH Power 18 Co., Ltd., resolved to dissolve the </t>
  </si>
  <si>
    <t xml:space="preserve">                           15.1.10.8   On September 30, 2021. The Extraordinary General Meeting of Shareholders No.1 of the Company TPCH Power 19 Co., Ltd., resolved to dissolve the </t>
  </si>
  <si>
    <t xml:space="preserve">                          accordance with Note 27.</t>
  </si>
  <si>
    <t>and 44.</t>
  </si>
  <si>
    <t xml:space="preserve">               Short-term loans from related person</t>
  </si>
  <si>
    <t xml:space="preserve">        the amount of Baht 2.28 million, the remaining to be paid amount of Baht 2.43 million.</t>
  </si>
  <si>
    <t xml:space="preserve">                 44.4.3  The Company has commitment  from  service  acquisition in the amount of Baht 4.71 million which has already paid in </t>
  </si>
  <si>
    <t xml:space="preserve">                  44.5.2 The Company has commitment from purchasing goods and service in the amount of Baht 22.39 million which was made </t>
  </si>
  <si>
    <t xml:space="preserve">       payment amount of Baht 11.19 million and the remaining to be paid for another Baht 11.20 milion</t>
  </si>
  <si>
    <t xml:space="preserve">              50.3  According to the Board of director meeting  No. 6/2021, held on November 2, 2021 Chang Raek Bio Power Co., </t>
  </si>
  <si>
    <t xml:space="preserve">     of Baht 1.13 million, the dividend will be paid on November 17, 2021</t>
  </si>
  <si>
    <t xml:space="preserve">              50.7  According to the Board of director meeting  No. 5/2021, held on November 2, 2021 Maewong Energy Co., Ltd.</t>
  </si>
  <si>
    <t xml:space="preserve">lines from financial institutions as stated in notes 22, 27 and 44.  </t>
  </si>
  <si>
    <t>44.2.18</t>
  </si>
  <si>
    <t>Notes</t>
  </si>
  <si>
    <t xml:space="preserve">     Deposit for business acquisition</t>
  </si>
  <si>
    <t xml:space="preserve">     Share deposit</t>
  </si>
  <si>
    <t xml:space="preserve">             On August 4, 2021,the Company paid deposit Baht 100.00 million in order to study the project with condition. If the Company decides </t>
  </si>
  <si>
    <t xml:space="preserve">     such deposit back.</t>
  </si>
  <si>
    <t xml:space="preserve">            The Company has long-term loan from two domestic financial institutions as follows.</t>
  </si>
  <si>
    <t xml:space="preserve">            The first bank : Baht 150 million by making principal together with interest 36 installments from the first drawdown date at </t>
  </si>
  <si>
    <t xml:space="preserve">       interest rate MLR-2.525 per annum secure by common share of  subsidiary held  by the Company  by maintaining  ratio price  </t>
  </si>
  <si>
    <t xml:space="preserve">       per book value  (P/BV) of such common share not less than 1.13.</t>
  </si>
  <si>
    <t xml:space="preserve">            The second bank:  Baht 30 million at interest rate MLR per annum by making the first principal installment repayment on </t>
  </si>
  <si>
    <t xml:space="preserve">     Such is secured by common share of subsidiary held by the Company and guaranteed by Director. </t>
  </si>
  <si>
    <t xml:space="preserve">     maturity date  in  seven-month  period  from  the first  loan  draw down date and principal will be fully paid within 24 months. </t>
  </si>
  <si>
    <t xml:space="preserve">      maturity on October 18, 2021 secured a trade accounts receivable as stated in note 7.1.</t>
  </si>
  <si>
    <t xml:space="preserve">               The Company  has  long-term  loan from  a domestic  financial  institution by issuing bill of exchange Baht 5.76 million </t>
  </si>
  <si>
    <t xml:space="preserve">           The movements of  Short-term loans from related person for the nine month period ended September 30, 2021 are as follows:</t>
  </si>
  <si>
    <t xml:space="preserve">Distribution air pollution control </t>
  </si>
  <si>
    <t xml:space="preserve">machine, pants and equipment </t>
  </si>
  <si>
    <t xml:space="preserve">              50.1 According  to  the  Board  of  director  meeting  No. 20/2021,   held  on  October  8,  2021,  TPC Holding  Plc. passed  </t>
  </si>
  <si>
    <t xml:space="preserve">      the resolution to approve the acquisition ordinary shares of   its subsidiaries,  including  Pattani Green  Co., Ltd. for 10,662,500  </t>
  </si>
  <si>
    <t xml:space="preserve">      shares, equivalent  to  26.36%  of  the  registered  capital  from Nara  Para Co., Ltd., total shareholding  proportion  at  94.90%,. </t>
  </si>
  <si>
    <t xml:space="preserve">      TPCH  Power  1  Co.,  Ltd for 2,990,000  shares equivalent to 11.50% of  the  registered capital, total shareholding proportion  </t>
  </si>
  <si>
    <t xml:space="preserve">      at  99.23%,  TPCH  Power  2 Co., Ltd. for 2,860,000 shares, equivalent to 11.00% of the registered capital, total shareholding  </t>
  </si>
  <si>
    <t xml:space="preserve">      proportion  at   99.23%,  and  TPCH  Power  5  Co.,  Ltd.  for  2,000,000  shares,  equivalent  to  g  10.00%  of   the registered   </t>
  </si>
  <si>
    <t xml:space="preserve">      capital, total  shareholding  proportion  at  99.00%  from  Mr. Sombat Chairatnamnokorn. The total value of such investments </t>
  </si>
  <si>
    <t xml:space="preserve">    including  all equipment in electricity current  generating  system as stated in note 18 and  and guarateed by TPC Power  Holding  Plc. </t>
  </si>
  <si>
    <t xml:space="preserve">    in proportion of  shareholding and  transferring the right to receive electricity fee from Provincial Electricity Authority to the bank.   </t>
  </si>
  <si>
    <t xml:space="preserve">     payable  on  a  monthly  basis  at  the  rate  of   MLR-1.5% per annum. Throughout  the  term  of  loanagreement  periods, the loans are </t>
  </si>
  <si>
    <t xml:space="preserve">     guaranteed  by  mortgaging  land  with  its  construction  and  machineries including all equipment of the electricity current generating </t>
  </si>
  <si>
    <t xml:space="preserve">     date (COD).</t>
  </si>
  <si>
    <t xml:space="preserve">     system as  atated in  note  18 and guaranteed  by TPC Power  Holding  Plc. Based on  shareholding  proportion, transfer  the  right  to  </t>
  </si>
  <si>
    <t xml:space="preserve">     reserving the principal  and  interest  repayment for 1  installment by gradually made within 4 months from the Commercial Operation </t>
  </si>
  <si>
    <t xml:space="preserve">     receive  electricity  fee  from  the  Provincial  Electricity  Authority  to  the  bank  and  required  to  maintain  cash in  the  accounts  for </t>
  </si>
  <si>
    <t xml:space="preserve">     MLR-2%  per annum. throughout the term of loanagreement , the loans are guaranteed by mortgaging  land with  its construction and  </t>
  </si>
  <si>
    <t xml:space="preserve">     installment by gradually made within 4 months from the Commercial Operation Date (COD).</t>
  </si>
  <si>
    <t xml:space="preserve">     machineries  including all  equipment  of  the  electricity current  generating  system as stated in note 18 and  and  guaranteed by TPC  </t>
  </si>
  <si>
    <t xml:space="preserve">     Power  Holding  Plc. based  on  shareholding  proportion, transfer  the  right  to  receive  electricity fee  from the Provincial Electricity </t>
  </si>
  <si>
    <t xml:space="preserve">     Authority to  the bank  and  required  to  maintain  cash  in the  accounts  for  reserving  the  principal  and   interest   repayment for 1 </t>
  </si>
  <si>
    <t xml:space="preserve">     MLR-2% per annum. throughout  the trem of loan agreement ,  the  loans  are  guaranteed by mortgaging  land  with  its  construction  </t>
  </si>
  <si>
    <t xml:space="preserve">     and  machineries including all equipment of the  electricity current generating systemand as stated in note 18 and guaranteed by TPC </t>
  </si>
  <si>
    <t xml:space="preserve">     Power  Holding  Plc.  based on  shareholding  proportion,  transfer  the  right  to  receive  electricity fee from the Provincial Electricity  </t>
  </si>
  <si>
    <t xml:space="preserve">     Authority  to  the  bank  and  required  to  maintain  cash   in the  accounts  for  reserving  the  principal  and interest repayment for 1 </t>
  </si>
  <si>
    <t xml:space="preserve">     monthly basis  at the  interest  MLR-2% per annum throughout the term of loan agreement . The loan  are  guaranteed by mortgaging  </t>
  </si>
  <si>
    <t xml:space="preserve">     land with its construction and machineries  including all equipment of the electricity i current generating system  as  stated in note 18 </t>
  </si>
  <si>
    <t xml:space="preserve">     and guanranteed byTPC  Power Holding  Plc. based on shareholding proportion, transfer  the right to receive electricity fee from the  </t>
  </si>
  <si>
    <t xml:space="preserve">     repayment for 2 installments within 2 years from the Commercial Operation  Date (COD) not later than June 2021.</t>
  </si>
  <si>
    <t xml:space="preserve">     Provincial  Electricity Authority to  the bank and  required  to  maintain  cash  in the accounts for reserving the principal and interest </t>
  </si>
  <si>
    <t xml:space="preserve">     electricity current generating system as stated in note 18 and guarenteed byTPC Power  Holding  Plc. based shareholding  proportion, </t>
  </si>
  <si>
    <t xml:space="preserve">     in bank  account in order to cover principal and interest not less than 6 months.   </t>
  </si>
  <si>
    <t xml:space="preserve">     transfer  the right to  receive electricity fee  from the  Provincial Electricity Authority to the bank and request  to maintain cash balance </t>
  </si>
  <si>
    <t xml:space="preserve">     agreement , The loans  are  guaranteed  by  mortgaging  land  with   its  construction  and  machineries  including all equipment of  the </t>
  </si>
  <si>
    <t xml:space="preserve">     a  monthly basis at  the  rate  of   MLR-1.5 %  per  annum  for  3  years  period  and   MLR-1.00 %  throughout  of   the  term  of   loan  </t>
  </si>
  <si>
    <t xml:space="preserve">     is payable on a monthly basis  at the  rate of  MLR-1.5% per  annum  for 3 years period and MLR-1.00  throughout the  term of loan </t>
  </si>
  <si>
    <t xml:space="preserve">     agreement ,  The  loans are guaranteed by mortgaging  land with  its construction and  machineries  including  all  equipment  of  the  </t>
  </si>
  <si>
    <t xml:space="preserve">     electricity current generating  system   as  stated  in  note  18  and  guaranteed  by TPC  Power  Holding  Plc. Based on shareholding </t>
  </si>
  <si>
    <t xml:space="preserve">     cash  balance  in bank account in order to cover principal and interest not less than 6 months.   </t>
  </si>
  <si>
    <t xml:space="preserve">     proportion, transfer the right to receive electricity  fee from the Provincial  Electricity  Authority to the bank and request  to maintain  </t>
  </si>
  <si>
    <t xml:space="preserve">     per annum for 3 years period  and  MLR-1.00  throughout  the term of loan  agreement  , The loans are guaranteed by mortgaging land </t>
  </si>
  <si>
    <t xml:space="preserve">     with  its  construction  and  machineries  including  all equipmen   of  the electricity current generating system  as stated in note 18 and </t>
  </si>
  <si>
    <t xml:space="preserve">     Provincial  Electricity  Authority to the bank  and  required to maintain  cash  in the accounts  for  reserving the principal and interest </t>
  </si>
  <si>
    <t xml:space="preserve">     guaranteed by TPC  Power  Holding  Plc. Based  on  shareholding  proportion, transfer  the  right  to  receive  electricity  fee  from the </t>
  </si>
  <si>
    <t xml:space="preserve">              TPC Power Holding Plc. subsidiary,  has issued unsecured, registered debentures and unsubordinated, as detailed below:</t>
  </si>
  <si>
    <t xml:space="preserve">              44.11.1  The Company has contingent liabilities from commercial  bank issuance letter of guarantee for electricity usage</t>
  </si>
  <si>
    <t xml:space="preserve">  amount  of  Baht  1.00  million  in  secured by land with  construction  and </t>
  </si>
  <si>
    <t xml:space="preserve">                44.9.1   The Company has  contingent  liabilities from commercial bank  issuance letter of  guarantee for electricity usage amount </t>
  </si>
  <si>
    <t xml:space="preserve">        TPC Power Holding Public Company Limited.</t>
  </si>
  <si>
    <t xml:space="preserve">        of  Baht 1.20 million secured by land  together  with  construction  and  machinery of  the project as stated in note 18 and </t>
  </si>
  <si>
    <t xml:space="preserve">              44.10.1  The Company has contingent liabilities from commercial bank issuance letter of guarantee for electricity usage amount </t>
  </si>
  <si>
    <t xml:space="preserve">        of   Baht 1.20 million secured by land together with construction and machinery of the project as stated in note 18 and </t>
  </si>
  <si>
    <t xml:space="preserve">      44.14  TPC  Asset  Company  Limited, a  subsidiary, has obligation from letter of guarantee issued by bank for utitlities maintenance </t>
  </si>
  <si>
    <t xml:space="preserve">                  amount of Baht 10.00 million.</t>
  </si>
  <si>
    <t xml:space="preserve">      44.15  TPC Bangkok Supply Co., Ltd. ,a subsidiary,has obligation from letter of guarantee issued by bank for trading construction </t>
  </si>
  <si>
    <t xml:space="preserve">                  materail amount of Baht 48.00 million.   </t>
  </si>
  <si>
    <t xml:space="preserve">          15.1.10   In the Third  quarter of 2021, subsidiries were loquidated as follows.</t>
  </si>
  <si>
    <t xml:space="preserve">              Short-term loans from related person</t>
  </si>
  <si>
    <t xml:space="preserve">          related parties</t>
  </si>
  <si>
    <r>
      <t xml:space="preserve">     </t>
    </r>
    <r>
      <rPr>
        <b/>
        <u/>
        <sz val="15"/>
        <rFont val="Angsana New"/>
        <family val="1"/>
      </rPr>
      <t xml:space="preserve">Consolidated financial statements / </t>
    </r>
  </si>
  <si>
    <r>
      <t xml:space="preserve">     </t>
    </r>
    <r>
      <rPr>
        <b/>
        <u/>
        <sz val="15"/>
        <rFont val="Angsana New"/>
        <family val="1"/>
      </rPr>
      <t>Separate financial statements</t>
    </r>
  </si>
  <si>
    <t xml:space="preserve">      amounted to Baht 203 million.</t>
  </si>
  <si>
    <t xml:space="preserve">          related person</t>
  </si>
  <si>
    <t xml:space="preserve">Distribution </t>
  </si>
  <si>
    <t xml:space="preserve">air pollution </t>
  </si>
  <si>
    <t>control machine,</t>
  </si>
  <si>
    <t xml:space="preserve">pants and equipment </t>
  </si>
  <si>
    <t xml:space="preserve">               Trade accounts receivable and </t>
  </si>
  <si>
    <t xml:space="preserve">                   other receivable</t>
  </si>
  <si>
    <t xml:space="preserve">     Mr. Thawee Chongkavinit</t>
  </si>
  <si>
    <t xml:space="preserve">      statements 2.29 : 1)</t>
  </si>
  <si>
    <t xml:space="preserve">   Mr. Thawee Chongkavinit</t>
  </si>
  <si>
    <t xml:space="preserve">        obligation (or  partial  incomplete) of contract made with customer  Baht  2,430.99  million  for  consolidated   financial  statements  for  </t>
  </si>
  <si>
    <t xml:space="preserve">        the separate  financial  statements  and Baht 2,412.83 million. ( As  at  December 31, 2020 : Baht 2,759.67 million in the consolidated  </t>
  </si>
  <si>
    <t xml:space="preserve">Real  estate  projects under  development  are  those  properties  which are held with the intention of development and </t>
  </si>
  <si>
    <t xml:space="preserve">The  cost of real estate projects under development  comprises specifically identified costs, including acquisition costs,   </t>
  </si>
  <si>
    <t xml:space="preserve">development  expenditure,  borrowing  costs  and  other  related  expenditure. Borrowing  costs  payable on loans funding  a </t>
  </si>
  <si>
    <t xml:space="preserve">the completion of development. </t>
  </si>
  <si>
    <t xml:space="preserve">development property are  capitalized, on a specific identification basis,  as part of the cost of the development property until </t>
  </si>
  <si>
    <t xml:space="preserve">               Other  intangible  assets  with the certain useful  life are  stated at  cost less  accumulated  amortization and allowance for </t>
  </si>
  <si>
    <t xml:space="preserve">              Goodwill  acquired  in a  business combination is  allocated  to each of the Company’s cash generating units (or group of  </t>
  </si>
  <si>
    <t xml:space="preserve">       cash-generating  units)  that  are  expected  to benefit  from  the  synergies  of  the combination.  The Company estimates the  </t>
  </si>
  <si>
    <t xml:space="preserve">       recoverable  amount  of  each  cash-generating  unit  to  which  the  goodwill relates.  Where the  recoverable amount of  the </t>
  </si>
  <si>
    <t xml:space="preserve">      relating to goodwill cannot be reversed in future periods.</t>
  </si>
  <si>
    <t xml:space="preserve">       cash-generating  unit  is  less than the carrying amount, an impairment loss is  recognized in profit or loss. Impairment  losses </t>
  </si>
  <si>
    <t xml:space="preserve">              Goodwill  is  carried  at  cost  less  any  impairment  losses  (if  any).  Goodwill  is  tested for  impairment annually or when </t>
  </si>
  <si>
    <t xml:space="preserve">              A  financial  liability  is derecognized when  the obligation  under the liability is  discharged or cancelled  or expires. </t>
  </si>
  <si>
    <t xml:space="preserve">              on a net basis, to realize the assets and settle the liabilities simultaneously.</t>
  </si>
  <si>
    <t xml:space="preserve">              position if there is  a currently enforceable  legal right to offset the recognized amounts and there is an intention to settle </t>
  </si>
  <si>
    <t xml:space="preserve">              Financial assets  and financial  liabilities  are  offset, and  the  net  amount  is  reported  in the statement of  financial </t>
  </si>
  <si>
    <t xml:space="preserve">             In  considering  each possible  related  party  relationship, attention  is  directed  to the substance of  the  relationship, more</t>
  </si>
  <si>
    <t xml:space="preserve">               The obligation under the defined  benefit plans and other  long-term employee benefit plans are determined based on </t>
  </si>
  <si>
    <t xml:space="preserve">     increase rate, mortality rate and staff turnover rate.</t>
  </si>
  <si>
    <t xml:space="preserve">     actuarial  techniques. Such  determination  is  made  based on various  assumptions,  including discount  rate,  future salary  </t>
  </si>
  <si>
    <t xml:space="preserve">     period as appropriately considered by the Management. However, the actual result incurred may differ from the estimation. </t>
  </si>
  <si>
    <t xml:space="preserve">     judgement to  assess  the  result of  lawsuit  sued and  record  amount  provision of  such  liabilities  at  the  end of reporting  </t>
  </si>
  <si>
    <t xml:space="preserve">               The Group has liabilities  possibly incurred from being sued for claiming damage. The Management is required to use </t>
  </si>
  <si>
    <t xml:space="preserve">     to  in such  business, such deposit will be partial of investment. In contrast, If the Company decides not to invest, the Company will receive </t>
  </si>
  <si>
    <t xml:space="preserve">                      15.1.7.1  The Company  has  paid common  shares of  the Company  TPCH  Power 9 Co., Ltd. In accordance  with the resolutions of  the Extraordinary General </t>
  </si>
  <si>
    <t xml:space="preserve">                                        capital at ministry of  Commerce on April 23, 2021. </t>
  </si>
  <si>
    <t xml:space="preserve">                                        Meeting of   Shareholders No. 1on April 19, 2021 to increase share  capital 0.70 million shares, at par Baht 10.00 each, amount of Baht 7.00 million by </t>
  </si>
  <si>
    <t xml:space="preserve">                                        calling  for share payment  0.7 million shares, Baht 2.50 per share, amount of  Baht 1.75 million. Such Company already registered  to increase its share </t>
  </si>
  <si>
    <t xml:space="preserve">                                        increase its share capital at ministry of Commerce on April 23, 2021. </t>
  </si>
  <si>
    <t xml:space="preserve">                                        Meeting of   Shareholders  No. 1 on April 19, 2021. to  Increase  share  capital  for  0.70  million  shares, at par  Baht 10.00  each, amount of  Baht 7.00 </t>
  </si>
  <si>
    <t xml:space="preserve">                      15.1.7.2  The Company  has paid common shares of  the Company  TPCH Power 17 Co., Ltd.  In accordance with  the resolutions of  the Extraordinary General </t>
  </si>
  <si>
    <t xml:space="preserve">                                        million by calling  for  share  payment  0.7  million  shares, Baht  2.50 per  share,  amount  of  Baht 1.75 million. Such  Company  already  registered  to  </t>
  </si>
  <si>
    <t xml:space="preserve">                           with Note 27.</t>
  </si>
  <si>
    <t xml:space="preserve">          15.1.12   The Company pledged 2,550,000 shares of  Satun Green Power Co., Ltd. to pledge as collateral for loans of the  Company. to a financial institution in accordance </t>
  </si>
  <si>
    <t xml:space="preserve">               Construction contract liabilities represent cash advances from customers at the rate ranging from 5 -  25% of total contracted </t>
  </si>
  <si>
    <t xml:space="preserve">      amount deducted from each installment collected from customer. </t>
  </si>
  <si>
    <t xml:space="preserve">      the contractors do not infringe upon the conditions set forth in the agreements.</t>
  </si>
  <si>
    <t xml:space="preserve">      contractors’ billings. The  retention  money  shall  be  refunded  to  the contractors upon  the completion of  works  and whenever </t>
  </si>
  <si>
    <t xml:space="preserve">                The  Group  withheld  retention  money from the contractors  as security for their work performance, at the rate of 5% of the </t>
  </si>
  <si>
    <t xml:space="preserve">               TPC Power Holding  Plc., a subsidiary of  has credit line  from domestic financial institutions in the amount of Baht 100 </t>
  </si>
  <si>
    <t xml:space="preserve">      million  by making the first principal  installment  on the maturity date of  7 months and total repayment under the agreement  </t>
  </si>
  <si>
    <t xml:space="preserve">      will  be made  within 3 years  from  the first  drawdown  date  (granted  repayment  for  6  months from  the  date of  the  first </t>
  </si>
  <si>
    <t xml:space="preserve">      drawdown), the interest is payable on a quarterly basis with a Prime Rate of - 2.25% per annum on over the agreement  term, </t>
  </si>
  <si>
    <t xml:space="preserve">      guaranteed by pledging 3 million ordinary shares of  Phatthalung Green  Power Co., Ltd. And  pledging 2.55 million ordinary </t>
  </si>
  <si>
    <t xml:space="preserve">      overseas  with domestic financial institutions in the amount of  Baht 300 million. The deposit business security was registered  </t>
  </si>
  <si>
    <t xml:space="preserve">      at  20% of the value of each drawdown of letter of  guarantee. Currently, this credit line has not been used yet.</t>
  </si>
  <si>
    <t xml:space="preserve">      shares of  Satun Green  Power  Co., Ltd.  and  receiving  dividends of   the  two projects  above  mentioned,  and  a letter  of </t>
  </si>
  <si>
    <t xml:space="preserve">      guarantee  credit line  for  using  in  a bidding  guarantee  for investment  in  power  plant  projects   in   both   domestic  and  </t>
  </si>
  <si>
    <t xml:space="preserve"> - 86 -</t>
  </si>
  <si>
    <t>- 92 -</t>
  </si>
  <si>
    <t xml:space="preserve"> - 99 -</t>
  </si>
  <si>
    <t>- 100 -</t>
  </si>
  <si>
    <t xml:space="preserve">     that  service is  rendered   Baht  49.54  million  in  the consolidated   financial  statements   and  the  separate  financial statements  ( As  at </t>
  </si>
  <si>
    <t>Director and shareholder of  Siam Power Co., Ltd.</t>
  </si>
  <si>
    <t xml:space="preserve">                As at  September 30, 2021, debt to equity ratio in the consolidated financial statements is 1.86 : 1 (the separate financial </t>
  </si>
  <si>
    <t xml:space="preserve">   amount of Baht 1.08 million and the remaining to be paid in the amount of Baht 0.54 million.</t>
  </si>
  <si>
    <t xml:space="preserve">            into letter of guarantee for construction contracts of   Baht  420.55 million, the  purchase construction material issued  to </t>
  </si>
  <si>
    <t xml:space="preserve">      Baht 568.90 million  in the consolidated  financial statements  and 224.30  million in the separate financial statements (as at December 31, </t>
  </si>
  <si>
    <t xml:space="preserve">         As at  September 30, 2021, the  Company  has assets  cost  of   Baht  160.18  million  and  net  book  value  amount  of   Baht </t>
  </si>
  <si>
    <t xml:space="preserve">12.88 million  (as  at  December  31, 2020, at cost of Baht 156.57 million  and  net  book  value  of  Baht 12.88)  which  were  fully </t>
  </si>
  <si>
    <t>3.50 -7.25</t>
  </si>
  <si>
    <t xml:space="preserve">Depreciation for the three month period ended  September  30, 2021 and 2020  amounted  to  Baht 88,949,314.66 </t>
  </si>
  <si>
    <t xml:space="preserve">Depreciation for the nine month period ended  September 30, 2021 and 2020  amounted to  Baht  256,939,353.99  </t>
  </si>
  <si>
    <t xml:space="preserve">value amount  of  Baht 25.87 million (as at December 31, 2020, at cost  of  Baht 200.96 million  and net book value of  </t>
  </si>
  <si>
    <t xml:space="preserve">As at  September  30, 2021, the Company and  subsidiaries has assets at cost of  Baht 210.06 million  and net book  </t>
  </si>
  <si>
    <t>Mortality rate (The year of 2017 Mortality Tables Thailand)</t>
  </si>
  <si>
    <t>Disability rate (The year of 2017 Mortality Tables Thailand)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</si>
</sst>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_);[Black]\(#,##0.00\)"/>
    <numFmt numFmtId="165" formatCode="#,##0.00_);[Blue]\(#,##0.00\)"/>
    <numFmt numFmtId="166" formatCode="#,##0\ ;\(#,##0\)"/>
    <numFmt numFmtId="167" formatCode="#,##0_);[Blue]\(#,##0\)"/>
    <numFmt numFmtId="168" formatCode="#,##0_);[Black]\(#,##0\)"/>
    <numFmt numFmtId="169" formatCode="#,##0\ ;[Black]\(#,##0\)"/>
    <numFmt numFmtId="170" formatCode="#,##0.00\ ;\(#,##0.00\)"/>
    <numFmt numFmtId="171" formatCode="#,##0.00_);\(#,##0.00\)"/>
    <numFmt numFmtId="172" formatCode="_-* #,##0_-;\-* #,##0_-;_-* &quot;-&quot;??_-;_-@_-"/>
    <numFmt numFmtId="173" formatCode="#,##0.00;\(#,##0.00\);\-"/>
    <numFmt numFmtId="174" formatCode="_(* #,##0.00_);_(* \(#,##0.00\);_(* &quot;-&quot;_);_(@_)"/>
    <numFmt numFmtId="175" formatCode="#,##0.00_);[Red]\(#,##0.0\)"/>
    <numFmt numFmtId="176" formatCode="_(* #,##0.00_);_(* \(#,##0.00\);_(* &quot;-&quot;??_);_(@_)"/>
    <numFmt numFmtId="177" formatCode="d/mm/yy\ "/>
    <numFmt numFmtId="178" formatCode="0_)"/>
    <numFmt numFmtId="179" formatCode="General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&quot;$&quot;#,##0_);[Red]\(&quot;$&quot;#,##0\)"/>
    <numFmt numFmtId="187" formatCode="d\ mmm\ yy;@"/>
    <numFmt numFmtId="188" formatCode="[$-1010000]d/m/yy;@"/>
    <numFmt numFmtId="189" formatCode="#,##0.0_);[Red]\(#,##0.0\)"/>
    <numFmt numFmtId="190" formatCode="[$-101041E]d\ mmm\ yy;@"/>
    <numFmt numFmtId="191" formatCode="#,##0.00;[Red]\(#,##0.00\)"/>
    <numFmt numFmtId="192" formatCode="0.0%"/>
    <numFmt numFmtId="193" formatCode="_-* #,##0.00_-;\-* #,##0.00_-;_-* \-??_-;_-@_-"/>
    <numFmt numFmtId="194" formatCode="B1d\-mmm\-yy"/>
    <numFmt numFmtId="195" formatCode="#,##0.0000;\(#,##0.00000000\)"/>
    <numFmt numFmtId="196" formatCode="#,##0;\(#,##0\)"/>
    <numFmt numFmtId="197" formatCode="#,##0.00\ &quot;F&quot;;\-#,##0.00\ &quot;F&quot;"/>
    <numFmt numFmtId="198" formatCode="_(&quot;$&quot;* #,##0.00_);_(&quot;$&quot;* \(#,##0.00\);_(&quot;$&quot;* &quot;-&quot;??_);_(@_)"/>
    <numFmt numFmtId="199" formatCode="dd\-mmm\-yy_)"/>
    <numFmt numFmtId="200" formatCode="[$-1070000]d/m/yy;@"/>
    <numFmt numFmtId="201" formatCode="mm/dd/yy"/>
    <numFmt numFmtId="202" formatCode="_-[$€-2]* #,##0.00_-;\-[$€-2]* #,##0.00_-;_-[$€-2]* &quot;-&quot;??_-"/>
    <numFmt numFmtId="203" formatCode="0_);[Red]\(0\)"/>
    <numFmt numFmtId="204" formatCode="0.00_)"/>
    <numFmt numFmtId="205" formatCode="&quot;ฃค&quot;#,##0;&quot;ฃค&quot;\-#,##0"/>
    <numFmt numFmtId="206" formatCode="0&quot;  &quot;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#,##0.00\ &quot;FB&quot;;[Red]\-#,##0.00\ &quot;FB&quot;"/>
    <numFmt numFmtId="211" formatCode="#,##0_);\(#,##0\)"/>
    <numFmt numFmtId="212" formatCode="#,##0.00;\(###0.00\)"/>
    <numFmt numFmtId="213" formatCode="#,##0.000_);[Black]\(#,##0.00\)"/>
    <numFmt numFmtId="214" formatCode="#,##0.0_);\(#,##0.00\)"/>
    <numFmt numFmtId="215" formatCode="#,##0.000_);\(#,##0.00\)"/>
    <numFmt numFmtId="216" formatCode="\t&quot;฿&quot;#,##0.00_);\(#,##0.00\)"/>
    <numFmt numFmtId="217" formatCode="_-* #,##0.0_-;\-* #,##0.0_-;_-* &quot;-&quot;??_-;_-@_-"/>
    <numFmt numFmtId="218" formatCode="\(0.00\)%"/>
    <numFmt numFmtId="219" formatCode="_(* #,##0_);_(* \(#,##0\);_(* &quot;-&quot;??_);_(@_)"/>
  </numFmts>
  <fonts count="115">
    <font>
      <sz val="11"/>
      <color indexed="8"/>
      <name val="Tahoma"/>
    </font>
    <font>
      <sz val="11"/>
      <color indexed="8"/>
      <name val="Calibri"/>
      <family val="2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u/>
      <sz val="15"/>
      <color indexed="8"/>
      <name val="Angsana New"/>
      <family val="1"/>
    </font>
    <font>
      <sz val="15"/>
      <color indexed="8"/>
      <name val="AngsanaUPC"/>
      <family val="1"/>
      <charset val="222"/>
    </font>
    <font>
      <b/>
      <u/>
      <sz val="15"/>
      <color indexed="8"/>
      <name val="Angsana New"/>
      <family val="1"/>
    </font>
    <font>
      <b/>
      <sz val="11"/>
      <color indexed="8"/>
      <name val="Tahoma"/>
      <family val="2"/>
    </font>
    <font>
      <sz val="15"/>
      <color indexed="9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6"/>
      <name val="Angsana New"/>
      <family val="1"/>
    </font>
    <font>
      <b/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Arial"/>
      <family val="2"/>
    </font>
    <font>
      <sz val="16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b/>
      <i/>
      <sz val="16"/>
      <name val="Helv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vertAlign val="superscript"/>
      <sz val="18"/>
      <name val="AngsanaUPC"/>
      <family val="1"/>
      <charset val="222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AngsanaUPC"/>
      <family val="1"/>
      <charset val="128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5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u/>
      <sz val="15"/>
      <name val="Angsana New"/>
      <family val="1"/>
    </font>
    <font>
      <b/>
      <u/>
      <sz val="15"/>
      <name val="Angsana New"/>
      <family val="1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3"/>
      <color indexed="8"/>
      <name val="Angsana New"/>
      <family val="1"/>
    </font>
    <font>
      <sz val="13"/>
      <name val="Angsana New"/>
      <family val="1"/>
    </font>
    <font>
      <sz val="14"/>
      <name val="Angsana New"/>
      <family val="1"/>
    </font>
    <font>
      <sz val="16"/>
      <color theme="1"/>
      <name val="Angsana New"/>
      <family val="1"/>
    </font>
    <font>
      <sz val="15"/>
      <color theme="0"/>
      <name val="Angsana New"/>
      <family val="1"/>
    </font>
    <font>
      <sz val="11"/>
      <color indexed="8"/>
      <name val="Tahoma"/>
      <family val="2"/>
    </font>
    <font>
      <sz val="15"/>
      <name val="AngsanaUPC"/>
      <family val="1"/>
      <charset val="222"/>
    </font>
    <font>
      <sz val="16"/>
      <color indexed="8"/>
      <name val="Angsana New"/>
      <family val="1"/>
    </font>
    <font>
      <sz val="15"/>
      <name val="AngsanaUPC"/>
      <family val="1"/>
    </font>
    <font>
      <sz val="8"/>
      <name val="Tahoma"/>
      <family val="2"/>
    </font>
    <font>
      <sz val="11"/>
      <color indexed="8"/>
      <name val="Tahoma"/>
      <family val="2"/>
    </font>
    <font>
      <sz val="15"/>
      <color indexed="10"/>
      <name val="Angsana New"/>
      <family val="1"/>
    </font>
    <font>
      <sz val="15"/>
      <color theme="1"/>
      <name val="Angsana New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3844">
    <xf numFmtId="0" fontId="0" fillId="0" borderId="0" applyFill="0" applyProtection="0"/>
    <xf numFmtId="0" fontId="12" fillId="0" borderId="0"/>
    <xf numFmtId="0" fontId="12" fillId="0" borderId="0"/>
    <xf numFmtId="0" fontId="17" fillId="2" borderId="0" applyNumberFormat="0" applyBorder="0" applyAlignment="0" applyProtection="0"/>
    <xf numFmtId="0" fontId="9" fillId="2" borderId="0" applyNumberFormat="0" applyBorder="0" applyAlignment="0" applyProtection="0"/>
    <xf numFmtId="0" fontId="17" fillId="3" borderId="0" applyNumberFormat="0" applyBorder="0" applyAlignment="0" applyProtection="0"/>
    <xf numFmtId="0" fontId="9" fillId="3" borderId="0" applyNumberFormat="0" applyBorder="0" applyAlignment="0" applyProtection="0"/>
    <xf numFmtId="0" fontId="17" fillId="4" borderId="0" applyNumberFormat="0" applyBorder="0" applyAlignment="0" applyProtection="0"/>
    <xf numFmtId="0" fontId="9" fillId="4" borderId="0" applyNumberFormat="0" applyBorder="0" applyAlignment="0" applyProtection="0"/>
    <xf numFmtId="0" fontId="17" fillId="5" borderId="0" applyNumberFormat="0" applyBorder="0" applyAlignment="0" applyProtection="0"/>
    <xf numFmtId="0" fontId="9" fillId="5" borderId="0" applyNumberFormat="0" applyBorder="0" applyAlignment="0" applyProtection="0"/>
    <xf numFmtId="0" fontId="17" fillId="6" borderId="0" applyNumberFormat="0" applyBorder="0" applyAlignment="0" applyProtection="0"/>
    <xf numFmtId="0" fontId="9" fillId="6" borderId="0" applyNumberFormat="0" applyBorder="0" applyAlignment="0" applyProtection="0"/>
    <xf numFmtId="0" fontId="17" fillId="7" borderId="0" applyNumberFormat="0" applyBorder="0" applyAlignment="0" applyProtection="0"/>
    <xf numFmtId="0" fontId="9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178" fontId="18" fillId="0" borderId="0"/>
    <xf numFmtId="0" fontId="17" fillId="8" borderId="0" applyNumberFormat="0" applyBorder="0" applyAlignment="0" applyProtection="0"/>
    <xf numFmtId="0" fontId="9" fillId="8" borderId="0" applyNumberFormat="0" applyBorder="0" applyAlignment="0" applyProtection="0"/>
    <xf numFmtId="0" fontId="17" fillId="9" borderId="0" applyNumberFormat="0" applyBorder="0" applyAlignment="0" applyProtection="0"/>
    <xf numFmtId="0" fontId="9" fillId="9" borderId="0" applyNumberFormat="0" applyBorder="0" applyAlignment="0" applyProtection="0"/>
    <xf numFmtId="0" fontId="17" fillId="10" borderId="0" applyNumberFormat="0" applyBorder="0" applyAlignment="0" applyProtection="0"/>
    <xf numFmtId="0" fontId="9" fillId="10" borderId="0" applyNumberFormat="0" applyBorder="0" applyAlignment="0" applyProtection="0"/>
    <xf numFmtId="0" fontId="17" fillId="5" borderId="0" applyNumberFormat="0" applyBorder="0" applyAlignment="0" applyProtection="0"/>
    <xf numFmtId="0" fontId="9" fillId="5" borderId="0" applyNumberFormat="0" applyBorder="0" applyAlignment="0" applyProtection="0"/>
    <xf numFmtId="0" fontId="17" fillId="8" borderId="0" applyNumberFormat="0" applyBorder="0" applyAlignment="0" applyProtection="0"/>
    <xf numFmtId="0" fontId="9" fillId="8" borderId="0" applyNumberFormat="0" applyBorder="0" applyAlignment="0" applyProtection="0"/>
    <xf numFmtId="0" fontId="17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2" borderId="0" applyNumberFormat="0" applyBorder="0" applyAlignment="0" applyProtection="0"/>
    <xf numFmtId="0" fontId="19" fillId="9" borderId="0" applyNumberFormat="0" applyBorder="0" applyAlignment="0" applyProtection="0"/>
    <xf numFmtId="0" fontId="20" fillId="9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9" fontId="21" fillId="0" borderId="0"/>
    <xf numFmtId="9" fontId="21" fillId="0" borderId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20" fillId="16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20" fillId="13" borderId="0" applyNumberFormat="0" applyBorder="0" applyAlignment="0" applyProtection="0"/>
    <xf numFmtId="0" fontId="17" fillId="28" borderId="0" applyNumberFormat="0" applyBorder="0" applyAlignment="0" applyProtection="0"/>
    <xf numFmtId="0" fontId="17" fillId="18" borderId="0" applyNumberFormat="0" applyBorder="0" applyAlignment="0" applyProtection="0"/>
    <xf numFmtId="0" fontId="19" fillId="29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0" borderId="0" applyFont="0"/>
    <xf numFmtId="179" fontId="25" fillId="34" borderId="1"/>
    <xf numFmtId="180" fontId="26" fillId="0" borderId="0" applyFill="0" applyBorder="0" applyAlignment="0"/>
    <xf numFmtId="181" fontId="26" fillId="0" borderId="0" applyFill="0" applyBorder="0" applyAlignment="0"/>
    <xf numFmtId="182" fontId="26" fillId="0" borderId="0" applyFill="0" applyBorder="0" applyAlignment="0"/>
    <xf numFmtId="183" fontId="26" fillId="0" borderId="0" applyFill="0" applyBorder="0" applyAlignment="0"/>
    <xf numFmtId="184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0" fontId="27" fillId="35" borderId="2" applyNumberFormat="0" applyAlignment="0" applyProtection="0"/>
    <xf numFmtId="0" fontId="28" fillId="35" borderId="2" applyNumberFormat="0" applyAlignment="0" applyProtection="0"/>
    <xf numFmtId="0" fontId="29" fillId="0" borderId="0"/>
    <xf numFmtId="0" fontId="30" fillId="36" borderId="3" applyNumberFormat="0" applyAlignment="0" applyProtection="0"/>
    <xf numFmtId="0" fontId="31" fillId="36" borderId="3" applyNumberFormat="0" applyAlignment="0" applyProtection="0"/>
    <xf numFmtId="180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32" fillId="0" borderId="0" applyFont="0" applyFill="0" applyBorder="0" applyAlignment="0" applyProtection="0"/>
    <xf numFmtId="186" fontId="17" fillId="0" borderId="0" applyFont="0" applyFill="0" applyBorder="0" applyAlignment="0" applyProtection="0"/>
    <xf numFmtId="188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89" fontId="12" fillId="0" borderId="0" applyFont="0" applyFill="0" applyBorder="0" applyAlignment="0" applyProtection="0"/>
    <xf numFmtId="186" fontId="17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91" fillId="0" borderId="0" applyFont="0" applyFill="0" applyBorder="0" applyAlignment="0" applyProtection="0"/>
    <xf numFmtId="190" fontId="9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98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7" fillId="0" borderId="0" applyFont="0" applyFill="0" applyBorder="0" applyAlignment="0" applyProtection="0"/>
    <xf numFmtId="177" fontId="92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6" fontId="17" fillId="0" borderId="0" applyFont="0" applyFill="0" applyBorder="0" applyAlignment="0" applyProtection="0"/>
    <xf numFmtId="177" fontId="92" fillId="0" borderId="0" applyFont="0" applyFill="0" applyBorder="0" applyAlignment="0" applyProtection="0"/>
    <xf numFmtId="177" fontId="97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7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17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17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7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21" fillId="0" borderId="0" applyFill="0" applyBorder="0" applyAlignment="0" applyProtection="0"/>
    <xf numFmtId="43" fontId="3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21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0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32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2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2" fillId="0" borderId="0" applyFont="0" applyFill="0" applyBorder="0" applyAlignment="0" applyProtection="0"/>
    <xf numFmtId="176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21" fillId="0" borderId="0"/>
    <xf numFmtId="197" fontId="21" fillId="0" borderId="0"/>
    <xf numFmtId="0" fontId="21" fillId="0" borderId="0"/>
    <xf numFmtId="197" fontId="21" fillId="0" borderId="0"/>
    <xf numFmtId="197" fontId="21" fillId="0" borderId="0"/>
    <xf numFmtId="0" fontId="21" fillId="0" borderId="0"/>
    <xf numFmtId="181" fontId="26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4" fontId="9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9" fontId="21" fillId="0" borderId="0"/>
    <xf numFmtId="199" fontId="21" fillId="0" borderId="0"/>
    <xf numFmtId="0" fontId="21" fillId="0" borderId="0"/>
    <xf numFmtId="200" fontId="12" fillId="0" borderId="0"/>
    <xf numFmtId="199" fontId="21" fillId="0" borderId="0"/>
    <xf numFmtId="199" fontId="21" fillId="0" borderId="0"/>
    <xf numFmtId="0" fontId="21" fillId="0" borderId="0"/>
    <xf numFmtId="201" fontId="32" fillId="0" borderId="0" applyFont="0" applyFill="0" applyBorder="0" applyAlignment="0" applyProtection="0"/>
    <xf numFmtId="14" fontId="36" fillId="0" borderId="0" applyFill="0" applyBorder="0" applyAlignme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92" fontId="21" fillId="0" borderId="0"/>
    <xf numFmtId="192" fontId="21" fillId="0" borderId="0"/>
    <xf numFmtId="192" fontId="21" fillId="0" borderId="0"/>
    <xf numFmtId="192" fontId="21" fillId="0" borderId="0"/>
    <xf numFmtId="0" fontId="37" fillId="0" borderId="0" applyNumberFormat="0" applyFill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202" fontId="3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3" fontId="32" fillId="0" borderId="0" applyFont="0" applyFill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38" fontId="44" fillId="40" borderId="0" applyNumberFormat="0" applyBorder="0" applyAlignment="0" applyProtection="0"/>
    <xf numFmtId="38" fontId="45" fillId="40" borderId="0" applyNumberFormat="0" applyBorder="0" applyAlignment="0" applyProtection="0"/>
    <xf numFmtId="0" fontId="46" fillId="0" borderId="0">
      <alignment horizontal="left"/>
    </xf>
    <xf numFmtId="0" fontId="47" fillId="34" borderId="4"/>
    <xf numFmtId="0" fontId="48" fillId="0" borderId="5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49" fillId="41" borderId="7">
      <alignment vertical="center" wrapText="1"/>
    </xf>
    <xf numFmtId="0" fontId="50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5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10" fontId="44" fillId="42" borderId="11" applyNumberFormat="0" applyBorder="0" applyAlignment="0" applyProtection="0"/>
    <xf numFmtId="10" fontId="45" fillId="42" borderId="11" applyNumberFormat="0" applyBorder="0" applyAlignment="0" applyProtection="0"/>
    <xf numFmtId="0" fontId="57" fillId="7" borderId="2" applyNumberFormat="0" applyAlignment="0" applyProtection="0"/>
    <xf numFmtId="0" fontId="58" fillId="7" borderId="2" applyNumberFormat="0" applyAlignment="0" applyProtection="0"/>
    <xf numFmtId="179" fontId="59" fillId="0" borderId="1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0" fontId="60" fillId="0" borderId="12" applyNumberFormat="0" applyFill="0" applyAlignment="0" applyProtection="0"/>
    <xf numFmtId="0" fontId="61" fillId="0" borderId="12" applyNumberFormat="0" applyFill="0" applyAlignment="0" applyProtection="0"/>
    <xf numFmtId="0" fontId="62" fillId="0" borderId="13"/>
    <xf numFmtId="0" fontId="63" fillId="43" borderId="0" applyNumberFormat="0" applyBorder="0" applyAlignment="0" applyProtection="0"/>
    <xf numFmtId="0" fontId="64" fillId="43" borderId="0" applyNumberFormat="0" applyBorder="0" applyAlignment="0" applyProtection="0"/>
    <xf numFmtId="37" fontId="65" fillId="0" borderId="0"/>
    <xf numFmtId="204" fontId="66" fillId="0" borderId="0"/>
    <xf numFmtId="0" fontId="6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3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17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21" fillId="0" borderId="0" applyProtection="0"/>
    <xf numFmtId="0" fontId="10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0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00" fillId="0" borderId="0"/>
    <xf numFmtId="0" fontId="9" fillId="0" borderId="0" applyFill="0" applyProtection="0"/>
    <xf numFmtId="0" fontId="100" fillId="0" borderId="0"/>
    <xf numFmtId="0" fontId="100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32" fillId="0" borderId="0"/>
    <xf numFmtId="0" fontId="32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0" fillId="0" borderId="0"/>
    <xf numFmtId="0" fontId="21" fillId="0" borderId="0"/>
    <xf numFmtId="0" fontId="1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32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200" fontId="12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32" fillId="0" borderId="0"/>
    <xf numFmtId="0" fontId="12" fillId="0" borderId="0"/>
    <xf numFmtId="0" fontId="100" fillId="0" borderId="0"/>
    <xf numFmtId="0" fontId="10" fillId="0" borderId="0"/>
    <xf numFmtId="0" fontId="10" fillId="0" borderId="0"/>
    <xf numFmtId="0" fontId="100" fillId="0" borderId="0"/>
    <xf numFmtId="0" fontId="1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1" fillId="0" borderId="0"/>
    <xf numFmtId="0" fontId="9" fillId="0" borderId="0"/>
    <xf numFmtId="0" fontId="21" fillId="0" borderId="0"/>
    <xf numFmtId="0" fontId="12" fillId="0" borderId="0"/>
    <xf numFmtId="0" fontId="12" fillId="0" borderId="0"/>
    <xf numFmtId="0" fontId="12" fillId="0" borderId="0"/>
    <xf numFmtId="39" fontId="9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>
      <protection locked="0"/>
    </xf>
    <xf numFmtId="0" fontId="21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" fillId="0" borderId="0" applyFill="0" applyProtection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00" fontId="12" fillId="0" borderId="0"/>
    <xf numFmtId="0" fontId="101" fillId="0" borderId="0"/>
    <xf numFmtId="0" fontId="101" fillId="0" borderId="0"/>
    <xf numFmtId="0" fontId="34" fillId="0" borderId="0"/>
    <xf numFmtId="0" fontId="32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4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0" fillId="0" borderId="0"/>
    <xf numFmtId="0" fontId="100" fillId="0" borderId="0"/>
    <xf numFmtId="0" fontId="100" fillId="0" borderId="0"/>
    <xf numFmtId="0" fontId="9" fillId="0" borderId="0" applyFill="0" applyProtection="0"/>
    <xf numFmtId="0" fontId="100" fillId="0" borderId="0"/>
    <xf numFmtId="0" fontId="24" fillId="0" borderId="0"/>
    <xf numFmtId="0" fontId="12" fillId="44" borderId="14" applyNumberFormat="0" applyFont="0" applyAlignment="0" applyProtection="0"/>
    <xf numFmtId="0" fontId="68" fillId="35" borderId="15" applyNumberFormat="0" applyAlignment="0" applyProtection="0"/>
    <xf numFmtId="0" fontId="69" fillId="35" borderId="15" applyNumberFormat="0" applyAlignment="0" applyProtection="0"/>
    <xf numFmtId="184" fontId="26" fillId="0" borderId="0" applyFont="0" applyFill="0" applyBorder="0" applyAlignment="0" applyProtection="0"/>
    <xf numFmtId="205" fontId="70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6" fillId="0" borderId="0" applyFill="0" applyBorder="0" applyAlignment="0"/>
    <xf numFmtId="181" fontId="26" fillId="0" borderId="0" applyFill="0" applyBorder="0" applyAlignment="0"/>
    <xf numFmtId="180" fontId="26" fillId="0" borderId="0" applyFill="0" applyBorder="0" applyAlignment="0"/>
    <xf numFmtId="185" fontId="26" fillId="0" borderId="0" applyFill="0" applyBorder="0" applyAlignment="0"/>
    <xf numFmtId="181" fontId="26" fillId="0" borderId="0" applyFill="0" applyBorder="0" applyAlignment="0"/>
    <xf numFmtId="41" fontId="32" fillId="0" borderId="0" applyFont="0" applyFill="0" applyBorder="0" applyAlignment="0" applyProtection="0"/>
    <xf numFmtId="206" fontId="26" fillId="0" borderId="0" applyFont="0" applyFill="0" applyBorder="0" applyAlignment="0" applyProtection="0"/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" fontId="32" fillId="0" borderId="16" applyNumberFormat="0" applyFill="0" applyAlignment="0" applyProtection="0">
      <alignment horizontal="center" vertical="center"/>
    </xf>
    <xf numFmtId="189" fontId="32" fillId="0" borderId="0"/>
    <xf numFmtId="189" fontId="32" fillId="0" borderId="0"/>
    <xf numFmtId="0" fontId="71" fillId="0" borderId="0" applyNumberFormat="0" applyFill="0" applyBorder="0" applyAlignment="0" applyProtection="0"/>
    <xf numFmtId="0" fontId="72" fillId="0" borderId="0"/>
    <xf numFmtId="0" fontId="36" fillId="0" borderId="0">
      <alignment vertical="top"/>
    </xf>
    <xf numFmtId="0" fontId="73" fillId="0" borderId="0" applyNumberFormat="0" applyBorder="0" applyAlignment="0"/>
    <xf numFmtId="0" fontId="73" fillId="0" borderId="0" applyNumberFormat="0" applyBorder="0" applyAlignment="0"/>
    <xf numFmtId="0" fontId="62" fillId="0" borderId="0"/>
    <xf numFmtId="3" fontId="32" fillId="0" borderId="11" applyNumberFormat="0" applyFont="0" applyFill="0" applyAlignment="0" applyProtection="0">
      <alignment vertical="center"/>
    </xf>
    <xf numFmtId="3" fontId="32" fillId="0" borderId="11" applyNumberFormat="0" applyFont="0" applyFill="0" applyAlignment="0" applyProtection="0">
      <alignment vertical="center"/>
    </xf>
    <xf numFmtId="49" fontId="32" fillId="0" borderId="0" applyFont="0" applyFill="0" applyBorder="0" applyAlignment="0" applyProtection="0"/>
    <xf numFmtId="49" fontId="3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0" fontId="74" fillId="0" borderId="0">
      <alignment horizontal="center" vertical="top"/>
    </xf>
    <xf numFmtId="40" fontId="75" fillId="0" borderId="0"/>
    <xf numFmtId="0" fontId="7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7" fillId="0" borderId="17" applyNumberFormat="0" applyFill="0" applyAlignment="0" applyProtection="0"/>
    <xf numFmtId="41" fontId="32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32" fillId="0" borderId="0" applyFont="0" applyFill="0" applyBorder="0" applyAlignment="0" applyProtection="0"/>
    <xf numFmtId="8" fontId="77" fillId="0" borderId="0" applyFont="0" applyFill="0" applyBorder="0" applyAlignment="0" applyProtection="0"/>
    <xf numFmtId="209" fontId="26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8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81" fillId="0" borderId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ill="0" applyBorder="0" applyAlignment="0" applyProtection="0"/>
    <xf numFmtId="43" fontId="81" fillId="0" borderId="0" applyFill="0" applyBorder="0" applyAlignment="0" applyProtection="0"/>
    <xf numFmtId="43" fontId="81" fillId="0" borderId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2" fillId="0" borderId="0" applyFill="0" applyBorder="0" applyAlignment="0" applyProtection="0"/>
    <xf numFmtId="9" fontId="1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21" fillId="0" borderId="0"/>
    <xf numFmtId="0" fontId="21" fillId="0" borderId="0" applyProtection="0"/>
    <xf numFmtId="0" fontId="34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8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200" fontId="12" fillId="0" borderId="0"/>
    <xf numFmtId="0" fontId="21" fillId="0" borderId="0"/>
    <xf numFmtId="0" fontId="12" fillId="0" borderId="0"/>
    <xf numFmtId="0" fontId="10" fillId="0" borderId="0"/>
    <xf numFmtId="0" fontId="21" fillId="0" borderId="0"/>
    <xf numFmtId="0" fontId="12" fillId="0" borderId="0"/>
    <xf numFmtId="200" fontId="12" fillId="0" borderId="0"/>
    <xf numFmtId="200" fontId="12" fillId="0" borderId="0"/>
    <xf numFmtId="200" fontId="12" fillId="0" borderId="0"/>
    <xf numFmtId="0" fontId="3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32" fillId="0" borderId="0"/>
    <xf numFmtId="0" fontId="10" fillId="0" borderId="0"/>
    <xf numFmtId="0" fontId="12" fillId="0" borderId="0"/>
    <xf numFmtId="0" fontId="32" fillId="0" borderId="0"/>
    <xf numFmtId="0" fontId="12" fillId="0" borderId="0"/>
    <xf numFmtId="0" fontId="10" fillId="0" borderId="0"/>
    <xf numFmtId="0" fontId="32" fillId="0" borderId="0"/>
    <xf numFmtId="0" fontId="10" fillId="0" borderId="0"/>
    <xf numFmtId="0" fontId="21" fillId="0" borderId="0"/>
    <xf numFmtId="0" fontId="21" fillId="0" borderId="0"/>
    <xf numFmtId="0" fontId="32" fillId="0" borderId="0"/>
    <xf numFmtId="0" fontId="34" fillId="0" borderId="0"/>
    <xf numFmtId="0" fontId="32" fillId="0" borderId="0"/>
    <xf numFmtId="0" fontId="10" fillId="0" borderId="0"/>
    <xf numFmtId="0" fontId="10" fillId="0" borderId="0"/>
    <xf numFmtId="0" fontId="32" fillId="0" borderId="0"/>
    <xf numFmtId="0" fontId="14" fillId="0" borderId="0"/>
    <xf numFmtId="39" fontId="13" fillId="0" borderId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10" fontId="2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6" fillId="0" borderId="0"/>
    <xf numFmtId="0" fontId="32" fillId="0" borderId="19"/>
    <xf numFmtId="0" fontId="32" fillId="0" borderId="19"/>
    <xf numFmtId="0" fontId="32" fillId="0" borderId="19"/>
    <xf numFmtId="0" fontId="32" fillId="0" borderId="19"/>
    <xf numFmtId="0" fontId="87" fillId="0" borderId="19"/>
    <xf numFmtId="0" fontId="32" fillId="0" borderId="19"/>
    <xf numFmtId="0" fontId="12" fillId="44" borderId="14" applyNumberFormat="0" applyFont="0" applyAlignment="0" applyProtection="0"/>
    <xf numFmtId="0" fontId="88" fillId="0" borderId="0"/>
    <xf numFmtId="0" fontId="32" fillId="0" borderId="0"/>
    <xf numFmtId="0" fontId="89" fillId="0" borderId="0"/>
    <xf numFmtId="43" fontId="10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7" fillId="0" borderId="0" applyFont="0" applyFill="0" applyBorder="0" applyAlignment="0" applyProtection="0"/>
    <xf numFmtId="44" fontId="107" fillId="0" borderId="0" applyFont="0" applyFill="0" applyBorder="0" applyAlignment="0" applyProtection="0"/>
    <xf numFmtId="9" fontId="112" fillId="0" borderId="0" applyFont="0" applyFill="0" applyBorder="0" applyAlignment="0" applyProtection="0"/>
  </cellStyleXfs>
  <cellXfs count="626">
    <xf numFmtId="0" fontId="0" fillId="0" borderId="0" xfId="0" applyFill="1" applyProtection="1"/>
    <xf numFmtId="40" fontId="2" fillId="0" borderId="0" xfId="0" applyNumberFormat="1" applyFont="1" applyFill="1" applyAlignment="1" applyProtection="1">
      <alignment horizontal="left"/>
    </xf>
    <xf numFmtId="40" fontId="2" fillId="0" borderId="0" xfId="0" applyNumberFormat="1" applyFont="1" applyFill="1" applyProtection="1"/>
    <xf numFmtId="164" fontId="2" fillId="0" borderId="0" xfId="0" applyNumberFormat="1" applyFont="1" applyFill="1" applyProtection="1"/>
    <xf numFmtId="165" fontId="2" fillId="0" borderId="0" xfId="0" applyNumberFormat="1" applyFont="1" applyFill="1" applyProtection="1"/>
    <xf numFmtId="39" fontId="2" fillId="0" borderId="0" xfId="0" applyNumberFormat="1" applyFont="1" applyFill="1" applyProtection="1"/>
    <xf numFmtId="0" fontId="2" fillId="0" borderId="0" xfId="0" applyFont="1" applyFill="1" applyAlignment="1" applyProtection="1">
      <alignment vertical="center"/>
    </xf>
    <xf numFmtId="165" fontId="2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wrapText="1"/>
    </xf>
    <xf numFmtId="168" fontId="2" fillId="0" borderId="0" xfId="0" applyNumberFormat="1" applyFont="1" applyFill="1" applyProtection="1"/>
    <xf numFmtId="169" fontId="2" fillId="0" borderId="0" xfId="0" applyNumberFormat="1" applyFont="1" applyFill="1" applyProtection="1"/>
    <xf numFmtId="169" fontId="2" fillId="0" borderId="0" xfId="0" applyNumberFormat="1" applyFont="1" applyFill="1" applyAlignment="1" applyProtection="1">
      <alignment horizontal="right" wrapText="1"/>
    </xf>
    <xf numFmtId="169" fontId="2" fillId="0" borderId="0" xfId="0" applyNumberFormat="1" applyFont="1" applyFill="1" applyAlignment="1" applyProtection="1">
      <alignment horizontal="center" vertical="center" wrapText="1"/>
    </xf>
    <xf numFmtId="169" fontId="2" fillId="0" borderId="0" xfId="0" applyNumberFormat="1" applyFont="1" applyFill="1" applyAlignment="1" applyProtection="1">
      <alignment vertical="center"/>
    </xf>
    <xf numFmtId="169" fontId="2" fillId="0" borderId="0" xfId="0" applyNumberFormat="1" applyFont="1" applyFill="1" applyAlignment="1" applyProtection="1">
      <alignment horizontal="center"/>
    </xf>
    <xf numFmtId="169" fontId="2" fillId="0" borderId="0" xfId="0" applyNumberFormat="1" applyFont="1" applyFill="1" applyAlignment="1" applyProtection="1">
      <alignment horizontal="right" vertical="center" wrapText="1"/>
    </xf>
    <xf numFmtId="169" fontId="2" fillId="0" borderId="0" xfId="0" applyNumberFormat="1" applyFont="1" applyFill="1" applyAlignment="1" applyProtection="1">
      <alignment horizontal="justify"/>
    </xf>
    <xf numFmtId="165" fontId="3" fillId="0" borderId="0" xfId="0" applyNumberFormat="1" applyFont="1" applyFill="1" applyProtection="1"/>
    <xf numFmtId="169" fontId="4" fillId="0" borderId="0" xfId="0" applyNumberFormat="1" applyFont="1" applyFill="1" applyProtection="1"/>
    <xf numFmtId="0" fontId="3" fillId="0" borderId="0" xfId="0" applyFont="1" applyFill="1" applyProtection="1"/>
    <xf numFmtId="169" fontId="2" fillId="0" borderId="0" xfId="0" applyNumberFormat="1" applyFont="1" applyFill="1" applyAlignment="1" applyProtection="1">
      <alignment horizontal="left"/>
    </xf>
    <xf numFmtId="39" fontId="2" fillId="0" borderId="0" xfId="0" applyNumberFormat="1" applyFont="1" applyFill="1" applyAlignment="1" applyProtection="1">
      <alignment horizontal="center"/>
    </xf>
    <xf numFmtId="169" fontId="2" fillId="0" borderId="20" xfId="0" applyNumberFormat="1" applyFont="1" applyFill="1" applyBorder="1" applyAlignment="1" applyProtection="1">
      <alignment vertical="center"/>
    </xf>
    <xf numFmtId="169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Protection="1"/>
    <xf numFmtId="37" fontId="2" fillId="0" borderId="0" xfId="0" applyNumberFormat="1" applyFont="1" applyFill="1" applyProtection="1"/>
    <xf numFmtId="40" fontId="3" fillId="0" borderId="0" xfId="0" applyNumberFormat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center" vertical="center" wrapText="1"/>
    </xf>
    <xf numFmtId="0" fontId="6" fillId="0" borderId="0" xfId="0" applyFont="1" applyFill="1" applyAlignment="1" applyProtection="1">
      <alignment vertical="center"/>
    </xf>
    <xf numFmtId="175" fontId="2" fillId="0" borderId="0" xfId="0" applyNumberFormat="1" applyFont="1" applyFill="1" applyProtection="1"/>
    <xf numFmtId="165" fontId="2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2"/>
    </xf>
    <xf numFmtId="0" fontId="2" fillId="0" borderId="0" xfId="0" applyFont="1" applyFill="1" applyAlignment="1" applyProtection="1">
      <alignment horizontal="left" vertical="center"/>
    </xf>
    <xf numFmtId="175" fontId="2" fillId="0" borderId="0" xfId="0" applyNumberFormat="1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left"/>
    </xf>
    <xf numFmtId="165" fontId="5" fillId="0" borderId="0" xfId="0" applyNumberFormat="1" applyFont="1" applyFill="1" applyProtection="1"/>
    <xf numFmtId="169" fontId="2" fillId="0" borderId="0" xfId="0" applyNumberFormat="1" applyFont="1" applyFill="1" applyAlignment="1" applyProtection="1">
      <alignment wrapText="1"/>
    </xf>
    <xf numFmtId="0" fontId="2" fillId="0" borderId="0" xfId="0" applyFont="1" applyFill="1" applyAlignment="1" applyProtection="1">
      <alignment horizontal="justify" wrapText="1"/>
    </xf>
    <xf numFmtId="169" fontId="8" fillId="0" borderId="0" xfId="0" applyNumberFormat="1" applyFont="1" applyFill="1" applyAlignment="1" applyProtection="1">
      <alignment horizontal="right" vertical="center" wrapText="1"/>
    </xf>
    <xf numFmtId="164" fontId="11" fillId="0" borderId="0" xfId="473" applyNumberFormat="1" applyFont="1" applyFill="1"/>
    <xf numFmtId="43" fontId="11" fillId="0" borderId="0" xfId="473" applyNumberFormat="1" applyFont="1" applyFill="1"/>
    <xf numFmtId="43" fontId="11" fillId="0" borderId="0" xfId="473" applyFont="1" applyFill="1"/>
    <xf numFmtId="168" fontId="11" fillId="0" borderId="0" xfId="473" applyNumberFormat="1" applyFont="1" applyFill="1"/>
    <xf numFmtId="166" fontId="11" fillId="0" borderId="0" xfId="0" applyNumberFormat="1" applyFont="1" applyFill="1" applyProtection="1"/>
    <xf numFmtId="171" fontId="11" fillId="0" borderId="0" xfId="473" applyNumberFormat="1" applyFont="1" applyFill="1"/>
    <xf numFmtId="164" fontId="11" fillId="0" borderId="0" xfId="473" applyNumberFormat="1" applyFont="1" applyFill="1" applyBorder="1"/>
    <xf numFmtId="43" fontId="11" fillId="0" borderId="0" xfId="473" applyNumberFormat="1" applyFont="1" applyFill="1" applyBorder="1"/>
    <xf numFmtId="168" fontId="11" fillId="0" borderId="0" xfId="0" applyNumberFormat="1" applyFont="1" applyFill="1" applyBorder="1"/>
    <xf numFmtId="168" fontId="11" fillId="0" borderId="0" xfId="0" applyNumberFormat="1" applyFont="1" applyFill="1"/>
    <xf numFmtId="164" fontId="11" fillId="0" borderId="0" xfId="0" applyNumberFormat="1" applyFont="1" applyFill="1"/>
    <xf numFmtId="168" fontId="11" fillId="0" borderId="0" xfId="0" applyNumberFormat="1" applyFont="1" applyFill="1" applyAlignment="1">
      <alignment horizontal="center"/>
    </xf>
    <xf numFmtId="43" fontId="11" fillId="0" borderId="0" xfId="0" applyNumberFormat="1" applyFont="1" applyFill="1" applyProtection="1"/>
    <xf numFmtId="164" fontId="11" fillId="0" borderId="21" xfId="473" applyNumberFormat="1" applyFont="1" applyFill="1" applyBorder="1"/>
    <xf numFmtId="43" fontId="11" fillId="0" borderId="21" xfId="473" applyFont="1" applyFill="1" applyBorder="1"/>
    <xf numFmtId="164" fontId="11" fillId="0" borderId="0" xfId="0" applyNumberFormat="1" applyFont="1" applyFill="1" applyProtection="1"/>
    <xf numFmtId="164" fontId="11" fillId="0" borderId="0" xfId="0" applyNumberFormat="1" applyFont="1" applyFill="1" applyAlignment="1">
      <alignment horizontal="right"/>
    </xf>
    <xf numFmtId="39" fontId="11" fillId="0" borderId="0" xfId="0" applyNumberFormat="1" applyFont="1" applyFill="1" applyAlignment="1" applyProtection="1">
      <alignment horizontal="center"/>
    </xf>
    <xf numFmtId="166" fontId="11" fillId="0" borderId="0" xfId="0" applyNumberFormat="1" applyFont="1" applyFill="1" applyAlignment="1" applyProtection="1">
      <alignment horizontal="right" wrapText="1"/>
    </xf>
    <xf numFmtId="164" fontId="11" fillId="0" borderId="0" xfId="160" applyNumberFormat="1" applyFont="1" applyFill="1" applyBorder="1"/>
    <xf numFmtId="171" fontId="11" fillId="0" borderId="22" xfId="473" applyNumberFormat="1" applyFont="1" applyFill="1" applyBorder="1"/>
    <xf numFmtId="168" fontId="11" fillId="0" borderId="0" xfId="160" applyNumberFormat="1" applyFont="1" applyFill="1"/>
    <xf numFmtId="164" fontId="11" fillId="0" borderId="0" xfId="160" applyNumberFormat="1" applyFont="1" applyFill="1"/>
    <xf numFmtId="164" fontId="11" fillId="0" borderId="21" xfId="160" applyNumberFormat="1" applyFont="1" applyFill="1" applyBorder="1"/>
    <xf numFmtId="43" fontId="11" fillId="0" borderId="0" xfId="160" applyFont="1" applyFill="1" applyAlignment="1">
      <alignment horizontal="center"/>
    </xf>
    <xf numFmtId="43" fontId="11" fillId="0" borderId="21" xfId="160" applyFont="1" applyFill="1" applyBorder="1" applyAlignment="1">
      <alignment horizontal="center"/>
    </xf>
    <xf numFmtId="43" fontId="11" fillId="0" borderId="0" xfId="160" applyFont="1" applyFill="1" applyBorder="1" applyAlignment="1">
      <alignment horizontal="center"/>
    </xf>
    <xf numFmtId="164" fontId="11" fillId="0" borderId="0" xfId="160" applyNumberFormat="1" applyFont="1" applyFill="1" applyAlignment="1">
      <alignment horizontal="center"/>
    </xf>
    <xf numFmtId="164" fontId="11" fillId="0" borderId="23" xfId="160" applyNumberFormat="1" applyFont="1" applyFill="1" applyBorder="1"/>
    <xf numFmtId="172" fontId="11" fillId="0" borderId="0" xfId="0" applyNumberFormat="1" applyFont="1" applyFill="1" applyProtection="1"/>
    <xf numFmtId="0" fontId="11" fillId="0" borderId="0" xfId="0" applyFont="1" applyFill="1" applyProtection="1"/>
    <xf numFmtId="164" fontId="11" fillId="0" borderId="0" xfId="127" applyNumberFormat="1" applyFont="1" applyFill="1"/>
    <xf numFmtId="43" fontId="11" fillId="0" borderId="0" xfId="127" applyFont="1" applyFill="1"/>
    <xf numFmtId="43" fontId="11" fillId="0" borderId="0" xfId="127" applyNumberFormat="1" applyFont="1" applyFill="1"/>
    <xf numFmtId="167" fontId="11" fillId="0" borderId="0" xfId="0" applyNumberFormat="1" applyFont="1" applyFill="1" applyProtection="1"/>
    <xf numFmtId="164" fontId="11" fillId="0" borderId="0" xfId="127" applyNumberFormat="1" applyFont="1" applyFill="1" applyBorder="1"/>
    <xf numFmtId="171" fontId="11" fillId="0" borderId="0" xfId="127" applyNumberFormat="1" applyFont="1" applyFill="1"/>
    <xf numFmtId="171" fontId="11" fillId="0" borderId="22" xfId="127" applyNumberFormat="1" applyFont="1" applyFill="1" applyBorder="1"/>
    <xf numFmtId="37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center"/>
    </xf>
    <xf numFmtId="37" fontId="11" fillId="0" borderId="0" xfId="0" applyNumberFormat="1" applyFont="1" applyFill="1"/>
    <xf numFmtId="171" fontId="11" fillId="0" borderId="0" xfId="0" applyNumberFormat="1" applyFont="1" applyFill="1"/>
    <xf numFmtId="43" fontId="11" fillId="0" borderId="0" xfId="121" applyFont="1" applyFill="1"/>
    <xf numFmtId="171" fontId="11" fillId="0" borderId="0" xfId="0" applyNumberFormat="1" applyFont="1" applyFill="1" applyBorder="1"/>
    <xf numFmtId="164" fontId="11" fillId="0" borderId="0" xfId="0" applyNumberFormat="1" applyFont="1" applyFill="1" applyBorder="1"/>
    <xf numFmtId="43" fontId="11" fillId="0" borderId="22" xfId="127" applyFont="1" applyFill="1" applyBorder="1"/>
    <xf numFmtId="164" fontId="11" fillId="0" borderId="0" xfId="3814" applyNumberFormat="1" applyFont="1" applyFill="1" applyAlignment="1">
      <alignment horizontal="center"/>
    </xf>
    <xf numFmtId="164" fontId="11" fillId="0" borderId="0" xfId="2730" applyNumberFormat="1" applyFont="1" applyFill="1" applyAlignment="1"/>
    <xf numFmtId="164" fontId="11" fillId="0" borderId="0" xfId="3813" applyNumberFormat="1" applyFont="1" applyFill="1" applyBorder="1" applyAlignment="1"/>
    <xf numFmtId="0" fontId="11" fillId="0" borderId="0" xfId="0" applyFont="1" applyFill="1"/>
    <xf numFmtId="164" fontId="11" fillId="0" borderId="22" xfId="160" applyNumberFormat="1" applyFont="1" applyFill="1" applyBorder="1"/>
    <xf numFmtId="43" fontId="11" fillId="0" borderId="0" xfId="160" applyFont="1" applyFill="1"/>
    <xf numFmtId="171" fontId="11" fillId="0" borderId="0" xfId="160" applyNumberFormat="1" applyFont="1" applyFill="1"/>
    <xf numFmtId="43" fontId="11" fillId="0" borderId="23" xfId="121" applyFont="1" applyFill="1" applyBorder="1"/>
    <xf numFmtId="43" fontId="11" fillId="0" borderId="21" xfId="121" applyFont="1" applyFill="1" applyBorder="1"/>
    <xf numFmtId="43" fontId="11" fillId="0" borderId="0" xfId="160" applyFont="1" applyFill="1" applyBorder="1"/>
    <xf numFmtId="171" fontId="11" fillId="0" borderId="0" xfId="3813" applyNumberFormat="1" applyFont="1" applyFill="1" applyBorder="1"/>
    <xf numFmtId="168" fontId="11" fillId="0" borderId="0" xfId="3745" applyNumberFormat="1" applyFont="1" applyFill="1"/>
    <xf numFmtId="171" fontId="11" fillId="0" borderId="0" xfId="3745" applyNumberFormat="1" applyFont="1" applyFill="1"/>
    <xf numFmtId="40" fontId="11" fillId="0" borderId="0" xfId="0" applyNumberFormat="1" applyFont="1" applyFill="1" applyProtection="1"/>
    <xf numFmtId="171" fontId="15" fillId="0" borderId="0" xfId="3745" applyNumberFormat="1" applyFont="1" applyFill="1"/>
    <xf numFmtId="164" fontId="15" fillId="0" borderId="0" xfId="3745" applyNumberFormat="1" applyFont="1" applyFill="1"/>
    <xf numFmtId="171" fontId="11" fillId="0" borderId="0" xfId="3813" applyNumberFormat="1" applyFont="1" applyFill="1"/>
    <xf numFmtId="171" fontId="11" fillId="0" borderId="23" xfId="3813" applyNumberFormat="1" applyFont="1" applyFill="1" applyBorder="1"/>
    <xf numFmtId="171" fontId="11" fillId="0" borderId="21" xfId="3813" applyNumberFormat="1" applyFont="1" applyFill="1" applyBorder="1"/>
    <xf numFmtId="43" fontId="11" fillId="0" borderId="0" xfId="141" applyFont="1" applyFill="1"/>
    <xf numFmtId="43" fontId="11" fillId="0" borderId="6" xfId="141" applyFont="1" applyFill="1" applyBorder="1"/>
    <xf numFmtId="174" fontId="11" fillId="0" borderId="0" xfId="141" applyNumberFormat="1" applyFont="1" applyFill="1"/>
    <xf numFmtId="0" fontId="11" fillId="0" borderId="0" xfId="0" applyFont="1" applyFill="1" applyAlignment="1">
      <alignment horizontal="center"/>
    </xf>
    <xf numFmtId="0" fontId="11" fillId="0" borderId="0" xfId="0" applyFont="1"/>
    <xf numFmtId="0" fontId="11" fillId="0" borderId="0" xfId="0" applyFont="1" applyFill="1" applyAlignment="1"/>
    <xf numFmtId="168" fontId="11" fillId="0" borderId="0" xfId="2765" applyNumberFormat="1" applyFont="1" applyFill="1"/>
    <xf numFmtId="0" fontId="11" fillId="0" borderId="0" xfId="2765" applyFont="1" applyFill="1"/>
    <xf numFmtId="168" fontId="11" fillId="0" borderId="0" xfId="2765" applyNumberFormat="1" applyFont="1" applyFill="1" applyBorder="1"/>
    <xf numFmtId="169" fontId="11" fillId="0" borderId="0" xfId="0" applyNumberFormat="1" applyFont="1" applyFill="1" applyProtection="1"/>
    <xf numFmtId="168" fontId="11" fillId="0" borderId="0" xfId="0" applyNumberFormat="1" applyFont="1" applyFill="1" applyProtection="1"/>
    <xf numFmtId="0" fontId="11" fillId="0" borderId="0" xfId="0" applyFont="1" applyFill="1" applyAlignment="1" applyProtection="1">
      <alignment horizontal="justify"/>
    </xf>
    <xf numFmtId="0" fontId="90" fillId="0" borderId="0" xfId="0" applyFont="1" applyFill="1" applyProtection="1"/>
    <xf numFmtId="37" fontId="11" fillId="0" borderId="0" xfId="0" applyNumberFormat="1" applyFont="1" applyFill="1" applyAlignment="1" applyProtection="1">
      <alignment horizontal="left"/>
    </xf>
    <xf numFmtId="170" fontId="11" fillId="0" borderId="0" xfId="0" applyNumberFormat="1" applyFont="1" applyFill="1" applyProtection="1"/>
    <xf numFmtId="0" fontId="15" fillId="0" borderId="0" xfId="0" applyFont="1" applyFill="1" applyAlignment="1" applyProtection="1">
      <alignment horizontal="left"/>
    </xf>
    <xf numFmtId="171" fontId="11" fillId="0" borderId="0" xfId="0" applyNumberFormat="1" applyFont="1" applyFill="1" applyProtection="1"/>
    <xf numFmtId="0" fontId="11" fillId="0" borderId="0" xfId="0" applyFont="1" applyFill="1" applyAlignment="1" applyProtection="1">
      <alignment horizontal="left"/>
    </xf>
    <xf numFmtId="0" fontId="15" fillId="0" borderId="0" xfId="0" applyFont="1" applyFill="1" applyProtection="1"/>
    <xf numFmtId="168" fontId="11" fillId="0" borderId="0" xfId="3814" applyNumberFormat="1" applyFont="1" applyFill="1" applyAlignment="1" applyProtection="1">
      <alignment horizontal="left"/>
    </xf>
    <xf numFmtId="168" fontId="11" fillId="0" borderId="0" xfId="0" applyNumberFormat="1" applyFont="1" applyFill="1" applyBorder="1" applyAlignment="1"/>
    <xf numFmtId="164" fontId="11" fillId="0" borderId="0" xfId="160" applyNumberFormat="1" applyFont="1" applyFill="1" applyBorder="1" applyAlignment="1">
      <alignment horizontal="center"/>
    </xf>
    <xf numFmtId="164" fontId="11" fillId="0" borderId="6" xfId="160" applyNumberFormat="1" applyFont="1" applyFill="1" applyBorder="1"/>
    <xf numFmtId="165" fontId="11" fillId="0" borderId="0" xfId="0" applyNumberFormat="1" applyFont="1" applyFill="1" applyProtection="1"/>
    <xf numFmtId="3" fontId="11" fillId="0" borderId="0" xfId="0" applyNumberFormat="1" applyFont="1" applyFill="1" applyAlignment="1" applyProtection="1">
      <alignment horizontal="right" wrapText="1"/>
    </xf>
    <xf numFmtId="0" fontId="11" fillId="0" borderId="0" xfId="0" applyFont="1" applyFill="1" applyAlignment="1" applyProtection="1">
      <alignment horizontal="center" wrapText="1"/>
    </xf>
    <xf numFmtId="37" fontId="11" fillId="0" borderId="0" xfId="0" applyNumberFormat="1" applyFont="1" applyFill="1" applyProtection="1"/>
    <xf numFmtId="43" fontId="11" fillId="0" borderId="21" xfId="160" applyNumberFormat="1" applyFont="1" applyFill="1" applyBorder="1" applyAlignment="1">
      <alignment horizontal="center"/>
    </xf>
    <xf numFmtId="0" fontId="11" fillId="0" borderId="0" xfId="0" applyFont="1" applyFill="1" applyAlignment="1" applyProtection="1">
      <alignment horizontal="right"/>
    </xf>
    <xf numFmtId="166" fontId="11" fillId="0" borderId="0" xfId="0" applyNumberFormat="1" applyFont="1" applyFill="1" applyAlignment="1" applyProtection="1">
      <alignment horizontal="left"/>
    </xf>
    <xf numFmtId="166" fontId="11" fillId="0" borderId="0" xfId="0" applyNumberFormat="1" applyFont="1" applyFill="1" applyAlignment="1" applyProtection="1">
      <alignment wrapText="1"/>
    </xf>
    <xf numFmtId="168" fontId="11" fillId="0" borderId="0" xfId="0" applyNumberFormat="1" applyFont="1" applyFill="1" applyAlignment="1" applyProtection="1">
      <alignment horizontal="left" indent="4"/>
    </xf>
    <xf numFmtId="39" fontId="11" fillId="0" borderId="0" xfId="0" applyNumberFormat="1" applyFont="1" applyFill="1" applyProtection="1"/>
    <xf numFmtId="43" fontId="11" fillId="0" borderId="0" xfId="452" applyFont="1" applyFill="1" applyBorder="1"/>
    <xf numFmtId="43" fontId="11" fillId="0" borderId="21" xfId="452" applyFont="1" applyFill="1" applyBorder="1"/>
    <xf numFmtId="39" fontId="11" fillId="0" borderId="0" xfId="0" applyNumberFormat="1" applyFont="1" applyFill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43" fontId="11" fillId="0" borderId="0" xfId="473" applyFont="1" applyFill="1" applyBorder="1"/>
    <xf numFmtId="43" fontId="11" fillId="0" borderId="22" xfId="473" applyFont="1" applyFill="1" applyBorder="1"/>
    <xf numFmtId="2" fontId="2" fillId="0" borderId="0" xfId="0" applyNumberFormat="1" applyFont="1" applyFill="1" applyAlignment="1" applyProtection="1">
      <alignment horizontal="center"/>
    </xf>
    <xf numFmtId="43" fontId="11" fillId="0" borderId="0" xfId="0" applyNumberFormat="1" applyFont="1" applyFill="1" applyAlignment="1" applyProtection="1">
      <alignment horizontal="center"/>
    </xf>
    <xf numFmtId="43" fontId="11" fillId="0" borderId="24" xfId="473" applyFont="1" applyFill="1" applyBorder="1"/>
    <xf numFmtId="43" fontId="11" fillId="0" borderId="25" xfId="473" applyFont="1" applyFill="1" applyBorder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43" fontId="11" fillId="0" borderId="6" xfId="473" applyFont="1" applyFill="1" applyBorder="1"/>
    <xf numFmtId="164" fontId="2" fillId="0" borderId="0" xfId="0" applyNumberFormat="1" applyFont="1" applyFill="1" applyAlignment="1" applyProtection="1">
      <alignment horizontal="center"/>
    </xf>
    <xf numFmtId="164" fontId="11" fillId="0" borderId="6" xfId="127" applyNumberFormat="1" applyFont="1" applyFill="1" applyBorder="1"/>
    <xf numFmtId="43" fontId="11" fillId="0" borderId="6" xfId="160" applyFont="1" applyFill="1" applyBorder="1"/>
    <xf numFmtId="43" fontId="11" fillId="0" borderId="22" xfId="160" applyFont="1" applyFill="1" applyBorder="1"/>
    <xf numFmtId="0" fontId="2" fillId="0" borderId="0" xfId="0" applyFont="1" applyFill="1" applyBorder="1" applyProtection="1"/>
    <xf numFmtId="43" fontId="11" fillId="0" borderId="24" xfId="160" applyFont="1" applyFill="1" applyBorder="1"/>
    <xf numFmtId="43" fontId="11" fillId="0" borderId="25" xfId="160" applyFont="1" applyFill="1" applyBorder="1"/>
    <xf numFmtId="43" fontId="11" fillId="0" borderId="21" xfId="160" applyFont="1" applyFill="1" applyBorder="1"/>
    <xf numFmtId="9" fontId="11" fillId="0" borderId="0" xfId="3818" applyFont="1" applyFill="1" applyAlignment="1">
      <alignment horizontal="center"/>
    </xf>
    <xf numFmtId="43" fontId="11" fillId="0" borderId="22" xfId="127" applyNumberFormat="1" applyFont="1" applyFill="1" applyBorder="1"/>
    <xf numFmtId="43" fontId="11" fillId="0" borderId="21" xfId="127" applyNumberFormat="1" applyFont="1" applyFill="1" applyBorder="1"/>
    <xf numFmtId="171" fontId="11" fillId="0" borderId="24" xfId="3745" applyNumberFormat="1" applyFont="1" applyFill="1" applyBorder="1"/>
    <xf numFmtId="43" fontId="11" fillId="0" borderId="24" xfId="127" applyNumberFormat="1" applyFont="1" applyFill="1" applyBorder="1"/>
    <xf numFmtId="0" fontId="15" fillId="0" borderId="0" xfId="2765" applyFont="1" applyFill="1"/>
    <xf numFmtId="0" fontId="102" fillId="0" borderId="0" xfId="0" applyFont="1" applyFill="1" applyAlignment="1" applyProtection="1">
      <alignment horizontal="center"/>
    </xf>
    <xf numFmtId="0" fontId="102" fillId="0" borderId="0" xfId="0" applyFont="1" applyFill="1" applyProtection="1"/>
    <xf numFmtId="0" fontId="102" fillId="0" borderId="6" xfId="0" applyFont="1" applyFill="1" applyBorder="1" applyAlignment="1" applyProtection="1">
      <alignment horizontal="center"/>
    </xf>
    <xf numFmtId="43" fontId="103" fillId="0" borderId="0" xfId="141" applyFont="1" applyFill="1" applyBorder="1"/>
    <xf numFmtId="171" fontId="103" fillId="0" borderId="0" xfId="141" applyNumberFormat="1" applyFont="1" applyFill="1"/>
    <xf numFmtId="43" fontId="103" fillId="0" borderId="22" xfId="141" applyFont="1" applyFill="1" applyBorder="1"/>
    <xf numFmtId="171" fontId="103" fillId="0" borderId="22" xfId="141" applyNumberFormat="1" applyFont="1" applyFill="1" applyBorder="1"/>
    <xf numFmtId="171" fontId="103" fillId="0" borderId="21" xfId="141" applyNumberFormat="1" applyFont="1" applyFill="1" applyBorder="1"/>
    <xf numFmtId="165" fontId="11" fillId="0" borderId="0" xfId="0" applyNumberFormat="1" applyFont="1" applyFill="1" applyAlignment="1" applyProtection="1">
      <alignment horizontal="center"/>
    </xf>
    <xf numFmtId="169" fontId="11" fillId="0" borderId="0" xfId="0" applyNumberFormat="1" applyFont="1" applyFill="1" applyAlignment="1" applyProtection="1">
      <alignment horizontal="center"/>
    </xf>
    <xf numFmtId="166" fontId="11" fillId="0" borderId="0" xfId="0" applyNumberFormat="1" applyFont="1" applyFill="1" applyAlignment="1" applyProtection="1">
      <alignment horizontal="center"/>
    </xf>
    <xf numFmtId="171" fontId="11" fillId="0" borderId="0" xfId="160" applyNumberFormat="1" applyFont="1" applyFill="1" applyBorder="1"/>
    <xf numFmtId="0" fontId="2" fillId="0" borderId="0" xfId="0" applyFont="1" applyFill="1" applyBorder="1" applyAlignment="1" applyProtection="1">
      <alignment horizontal="center"/>
    </xf>
    <xf numFmtId="0" fontId="2" fillId="0" borderId="22" xfId="0" applyFont="1" applyFill="1" applyBorder="1" applyProtection="1"/>
    <xf numFmtId="164" fontId="11" fillId="0" borderId="22" xfId="127" applyNumberFormat="1" applyFont="1" applyFill="1" applyBorder="1"/>
    <xf numFmtId="169" fontId="2" fillId="0" borderId="22" xfId="0" applyNumberFormat="1" applyFont="1" applyFill="1" applyBorder="1" applyProtection="1"/>
    <xf numFmtId="43" fontId="11" fillId="0" borderId="21" xfId="127" applyFont="1" applyFill="1" applyBorder="1"/>
    <xf numFmtId="164" fontId="11" fillId="0" borderId="0" xfId="160" quotePrefix="1" applyNumberFormat="1" applyFont="1" applyFill="1" applyBorder="1" applyAlignment="1">
      <alignment horizontal="center"/>
    </xf>
    <xf numFmtId="164" fontId="11" fillId="0" borderId="0" xfId="0" quotePrefix="1" applyNumberFormat="1" applyFont="1" applyFill="1" applyBorder="1" applyAlignment="1">
      <alignment horizontal="center"/>
    </xf>
    <xf numFmtId="164" fontId="11" fillId="0" borderId="22" xfId="160" quotePrefix="1" applyNumberFormat="1" applyFont="1" applyFill="1" applyBorder="1" applyAlignment="1">
      <alignment horizontal="center"/>
    </xf>
    <xf numFmtId="164" fontId="11" fillId="0" borderId="22" xfId="160" applyNumberFormat="1" applyFont="1" applyFill="1" applyBorder="1" applyAlignment="1">
      <alignment horizontal="center"/>
    </xf>
    <xf numFmtId="164" fontId="11" fillId="0" borderId="22" xfId="0" quotePrefix="1" applyNumberFormat="1" applyFont="1" applyFill="1" applyBorder="1" applyAlignment="1">
      <alignment horizontal="center"/>
    </xf>
    <xf numFmtId="43" fontId="11" fillId="0" borderId="0" xfId="127" applyFont="1" applyFill="1" applyBorder="1"/>
    <xf numFmtId="43" fontId="11" fillId="0" borderId="23" xfId="160" applyFont="1" applyFill="1" applyBorder="1"/>
    <xf numFmtId="164" fontId="11" fillId="0" borderId="24" xfId="160" applyNumberFormat="1" applyFont="1" applyFill="1" applyBorder="1"/>
    <xf numFmtId="43" fontId="11" fillId="0" borderId="24" xfId="127" applyFont="1" applyFill="1" applyBorder="1"/>
    <xf numFmtId="164" fontId="11" fillId="0" borderId="24" xfId="160" applyNumberFormat="1" applyFont="1" applyFill="1" applyBorder="1" applyProtection="1">
      <protection locked="0" hidden="1"/>
    </xf>
    <xf numFmtId="43" fontId="104" fillId="0" borderId="6" xfId="121" applyFont="1" applyFill="1" applyBorder="1"/>
    <xf numFmtId="43" fontId="11" fillId="0" borderId="6" xfId="121" applyFont="1" applyFill="1" applyBorder="1"/>
    <xf numFmtId="0" fontId="11" fillId="0" borderId="0" xfId="0" applyFont="1" applyFill="1" applyAlignment="1" applyProtection="1">
      <alignment horizontal="center"/>
    </xf>
    <xf numFmtId="172" fontId="11" fillId="0" borderId="0" xfId="0" applyNumberFormat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 vertic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0" xfId="0" applyFont="1" applyFill="1" applyBorder="1" applyProtection="1"/>
    <xf numFmtId="2" fontId="11" fillId="0" borderId="0" xfId="0" applyNumberFormat="1" applyFont="1" applyFill="1" applyAlignment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Border="1" applyAlignment="1" applyProtection="1"/>
    <xf numFmtId="0" fontId="2" fillId="0" borderId="22" xfId="0" applyFont="1" applyFill="1" applyBorder="1" applyAlignment="1" applyProtection="1"/>
    <xf numFmtId="39" fontId="11" fillId="0" borderId="0" xfId="0" applyNumberFormat="1" applyFont="1" applyFill="1" applyAlignment="1" applyProtection="1">
      <alignment horizontal="left"/>
    </xf>
    <xf numFmtId="171" fontId="11" fillId="0" borderId="0" xfId="2753" applyNumberFormat="1" applyFont="1" applyFill="1" applyBorder="1"/>
    <xf numFmtId="168" fontId="2" fillId="0" borderId="0" xfId="0" applyNumberFormat="1" applyFont="1" applyFill="1" applyBorder="1" applyProtection="1"/>
    <xf numFmtId="172" fontId="11" fillId="0" borderId="0" xfId="127" applyNumberFormat="1" applyFont="1" applyFill="1"/>
    <xf numFmtId="172" fontId="11" fillId="0" borderId="21" xfId="127" applyNumberFormat="1" applyFont="1" applyFill="1" applyBorder="1"/>
    <xf numFmtId="43" fontId="11" fillId="0" borderId="0" xfId="121" applyFont="1" applyFill="1" applyBorder="1"/>
    <xf numFmtId="0" fontId="11" fillId="0" borderId="0" xfId="2765" applyFont="1" applyFill="1" applyBorder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2765" applyFont="1" applyFill="1" applyBorder="1" applyAlignment="1">
      <alignment horizontal="center"/>
    </xf>
    <xf numFmtId="0" fontId="2" fillId="0" borderId="0" xfId="0" applyFont="1" applyFill="1" applyBorder="1" applyAlignment="1" applyProtection="1">
      <alignment wrapText="1"/>
    </xf>
    <xf numFmtId="43" fontId="11" fillId="0" borderId="22" xfId="127" applyNumberFormat="1" applyFont="1" applyFill="1" applyBorder="1" applyAlignment="1">
      <alignment horizontal="center"/>
    </xf>
    <xf numFmtId="0" fontId="11" fillId="0" borderId="22" xfId="0" applyFont="1" applyFill="1" applyBorder="1" applyAlignment="1" applyProtection="1">
      <alignment horizontal="center"/>
    </xf>
    <xf numFmtId="43" fontId="11" fillId="0" borderId="22" xfId="12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4" fontId="11" fillId="0" borderId="0" xfId="2765" applyNumberFormat="1" applyFont="1" applyFill="1"/>
    <xf numFmtId="4" fontId="11" fillId="0" borderId="0" xfId="2765" applyNumberFormat="1" applyFont="1" applyFill="1" applyBorder="1"/>
    <xf numFmtId="165" fontId="15" fillId="0" borderId="0" xfId="0" applyNumberFormat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43" fontId="11" fillId="0" borderId="0" xfId="127" applyNumberFormat="1" applyFont="1" applyFill="1" applyBorder="1" applyAlignment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center"/>
    </xf>
    <xf numFmtId="168" fontId="11" fillId="0" borderId="0" xfId="0" quotePrefix="1" applyNumberFormat="1" applyFont="1" applyFill="1" applyAlignment="1">
      <alignment horizontal="center"/>
    </xf>
    <xf numFmtId="168" fontId="11" fillId="0" borderId="22" xfId="0" quotePrefix="1" applyNumberFormat="1" applyFont="1" applyFill="1" applyBorder="1" applyAlignment="1">
      <alignment horizontal="center" vertical="center"/>
    </xf>
    <xf numFmtId="168" fontId="11" fillId="0" borderId="0" xfId="0" quotePrefix="1" applyNumberFormat="1" applyFont="1" applyFill="1" applyAlignment="1">
      <alignment horizontal="center" vertical="center"/>
    </xf>
    <xf numFmtId="0" fontId="105" fillId="0" borderId="0" xfId="0" applyFont="1"/>
    <xf numFmtId="211" fontId="11" fillId="0" borderId="0" xfId="160" applyNumberFormat="1" applyFont="1" applyFill="1" applyBorder="1"/>
    <xf numFmtId="172" fontId="11" fillId="0" borderId="0" xfId="160" applyNumberFormat="1" applyFont="1" applyFill="1" applyBorder="1"/>
    <xf numFmtId="172" fontId="11" fillId="0" borderId="21" xfId="160" applyNumberFormat="1" applyFont="1" applyFill="1" applyBorder="1"/>
    <xf numFmtId="171" fontId="103" fillId="0" borderId="0" xfId="1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Protection="1"/>
    <xf numFmtId="0" fontId="2" fillId="0" borderId="22" xfId="0" quotePrefix="1" applyFont="1" applyFill="1" applyBorder="1" applyAlignment="1" applyProtection="1">
      <alignment horizontal="center"/>
    </xf>
    <xf numFmtId="169" fontId="3" fillId="0" borderId="0" xfId="0" applyNumberFormat="1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quotePrefix="1" applyFont="1" applyFill="1" applyProtection="1"/>
    <xf numFmtId="43" fontId="11" fillId="0" borderId="0" xfId="160" applyNumberFormat="1" applyFont="1" applyFill="1" applyBorder="1" applyAlignment="1">
      <alignment horizontal="center"/>
    </xf>
    <xf numFmtId="176" fontId="11" fillId="0" borderId="6" xfId="160" applyNumberFormat="1" applyFont="1" applyFill="1" applyBorder="1" applyAlignment="1">
      <alignment horizontal="center"/>
    </xf>
    <xf numFmtId="43" fontId="103" fillId="0" borderId="21" xfId="141" applyFont="1" applyFill="1" applyBorder="1"/>
    <xf numFmtId="43" fontId="11" fillId="0" borderId="21" xfId="141" applyFont="1" applyFill="1" applyBorder="1"/>
    <xf numFmtId="0" fontId="2" fillId="0" borderId="0" xfId="0" applyFont="1" applyFill="1" applyProtection="1"/>
    <xf numFmtId="0" fontId="2" fillId="0" borderId="0" xfId="0" applyFont="1" applyFill="1" applyProtection="1"/>
    <xf numFmtId="165" fontId="11" fillId="0" borderId="22" xfId="0" applyNumberFormat="1" applyFont="1" applyFill="1" applyBorder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43" fontId="11" fillId="0" borderId="0" xfId="14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/>
    </xf>
    <xf numFmtId="168" fontId="11" fillId="0" borderId="0" xfId="473" applyNumberFormat="1" applyFont="1" applyFill="1" applyBorder="1"/>
    <xf numFmtId="39" fontId="11" fillId="0" borderId="0" xfId="473" applyNumberFormat="1" applyFont="1" applyFill="1"/>
    <xf numFmtId="168" fontId="8" fillId="0" borderId="0" xfId="0" applyNumberFormat="1" applyFont="1" applyFill="1"/>
    <xf numFmtId="176" fontId="11" fillId="0" borderId="22" xfId="160" applyNumberFormat="1" applyFont="1" applyFill="1" applyBorder="1" applyAlignment="1">
      <alignment horizontal="center"/>
    </xf>
    <xf numFmtId="176" fontId="11" fillId="0" borderId="0" xfId="160" applyNumberFormat="1" applyFont="1" applyFill="1" applyBorder="1" applyAlignment="1">
      <alignment horizontal="center"/>
    </xf>
    <xf numFmtId="164" fontId="103" fillId="0" borderId="0" xfId="141" applyNumberFormat="1" applyFont="1" applyFill="1"/>
    <xf numFmtId="43" fontId="103" fillId="0" borderId="0" xfId="141" applyFont="1" applyFill="1" applyBorder="1" applyAlignment="1">
      <alignment horizontal="right"/>
    </xf>
    <xf numFmtId="164" fontId="103" fillId="0" borderId="0" xfId="250" applyNumberFormat="1" applyFont="1" applyFill="1" applyBorder="1" applyAlignment="1">
      <alignment horizontal="right"/>
    </xf>
    <xf numFmtId="164" fontId="103" fillId="0" borderId="0" xfId="141" applyNumberFormat="1" applyFont="1" applyFill="1" applyBorder="1"/>
    <xf numFmtId="43" fontId="11" fillId="0" borderId="0" xfId="141" applyFont="1" applyFill="1" applyBorder="1" applyAlignment="1">
      <alignment horizontal="center"/>
    </xf>
    <xf numFmtId="43" fontId="106" fillId="0" borderId="0" xfId="141" applyFont="1" applyFill="1"/>
    <xf numFmtId="43" fontId="8" fillId="0" borderId="0" xfId="141" applyFont="1" applyFill="1"/>
    <xf numFmtId="174" fontId="11" fillId="0" borderId="22" xfId="141" applyNumberFormat="1" applyFont="1" applyFill="1" applyBorder="1"/>
    <xf numFmtId="0" fontId="8" fillId="0" borderId="0" xfId="0" applyFont="1" applyFill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6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10" fontId="11" fillId="0" borderId="0" xfId="3840" applyNumberFormat="1" applyFont="1" applyFill="1"/>
    <xf numFmtId="0" fontId="0" fillId="0" borderId="0" xfId="0"/>
    <xf numFmtId="0" fontId="2" fillId="0" borderId="0" xfId="0" applyFont="1" applyFill="1" applyProtection="1"/>
    <xf numFmtId="0" fontId="2" fillId="0" borderId="6" xfId="0" quotePrefix="1" applyFont="1" applyFill="1" applyBorder="1" applyAlignment="1" applyProtection="1">
      <alignment horizontal="center"/>
    </xf>
    <xf numFmtId="164" fontId="2" fillId="0" borderId="0" xfId="0" applyNumberFormat="1" applyFont="1" applyFill="1" applyBorder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left"/>
    </xf>
    <xf numFmtId="43" fontId="11" fillId="0" borderId="0" xfId="3841" quotePrefix="1" applyFont="1" applyFill="1" applyBorder="1" applyAlignment="1"/>
    <xf numFmtId="43" fontId="11" fillId="0" borderId="0" xfId="3841" applyFont="1" applyFill="1" applyAlignment="1">
      <alignment horizontal="center"/>
    </xf>
    <xf numFmtId="43" fontId="11" fillId="0" borderId="0" xfId="3841" applyFont="1" applyFill="1" applyAlignment="1"/>
    <xf numFmtId="213" fontId="11" fillId="0" borderId="0" xfId="3841" quotePrefix="1" applyNumberFormat="1" applyFont="1" applyFill="1" applyBorder="1" applyAlignment="1"/>
    <xf numFmtId="43" fontId="11" fillId="0" borderId="0" xfId="3841" applyFont="1" applyFill="1"/>
    <xf numFmtId="214" fontId="11" fillId="0" borderId="0" xfId="3841" quotePrefix="1" applyNumberFormat="1" applyFont="1" applyFill="1" applyBorder="1" applyAlignment="1"/>
    <xf numFmtId="213" fontId="11" fillId="0" borderId="22" xfId="473" applyNumberFormat="1" applyFont="1" applyFill="1" applyBorder="1"/>
    <xf numFmtId="215" fontId="11" fillId="0" borderId="0" xfId="473" applyNumberFormat="1" applyFont="1" applyFill="1"/>
    <xf numFmtId="43" fontId="11" fillId="0" borderId="0" xfId="473" applyFont="1" applyFill="1" applyAlignment="1"/>
    <xf numFmtId="43" fontId="11" fillId="0" borderId="22" xfId="3841" quotePrefix="1" applyFont="1" applyFill="1" applyBorder="1" applyAlignment="1"/>
    <xf numFmtId="43" fontId="11" fillId="0" borderId="0" xfId="3841" applyFont="1" applyFill="1" applyBorder="1"/>
    <xf numFmtId="43" fontId="11" fillId="0" borderId="0" xfId="3841" quotePrefix="1" applyFont="1" applyFill="1" applyBorder="1" applyAlignment="1">
      <alignment horizontal="right"/>
    </xf>
    <xf numFmtId="216" fontId="11" fillId="0" borderId="22" xfId="121" applyNumberFormat="1" applyFont="1" applyFill="1" applyBorder="1"/>
    <xf numFmtId="43" fontId="11" fillId="0" borderId="22" xfId="3841" applyFont="1" applyFill="1" applyBorder="1"/>
    <xf numFmtId="213" fontId="11" fillId="0" borderId="22" xfId="3841" applyNumberFormat="1" applyFont="1" applyFill="1" applyBorder="1"/>
    <xf numFmtId="164" fontId="11" fillId="0" borderId="22" xfId="0" applyNumberFormat="1" applyFont="1" applyFill="1" applyBorder="1"/>
    <xf numFmtId="213" fontId="11" fillId="0" borderId="0" xfId="3841" applyNumberFormat="1" applyFont="1" applyFill="1"/>
    <xf numFmtId="165" fontId="11" fillId="0" borderId="0" xfId="3813" applyNumberFormat="1" applyFont="1"/>
    <xf numFmtId="171" fontId="11" fillId="0" borderId="22" xfId="160" applyNumberFormat="1" applyFont="1" applyFill="1" applyBorder="1"/>
    <xf numFmtId="172" fontId="11" fillId="0" borderId="0" xfId="3841" applyNumberFormat="1" applyFont="1" applyFill="1" applyBorder="1"/>
    <xf numFmtId="172" fontId="11" fillId="0" borderId="22" xfId="3841" applyNumberFormat="1" applyFont="1" applyFill="1" applyBorder="1"/>
    <xf numFmtId="171" fontId="11" fillId="0" borderId="21" xfId="141" applyNumberFormat="1" applyFont="1" applyFill="1" applyBorder="1"/>
    <xf numFmtId="171" fontId="11" fillId="0" borderId="0" xfId="141" applyNumberFormat="1" applyFont="1" applyFill="1"/>
    <xf numFmtId="164" fontId="11" fillId="0" borderId="0" xfId="3745" applyNumberFormat="1" applyFont="1"/>
    <xf numFmtId="164" fontId="103" fillId="0" borderId="0" xfId="3745" applyNumberFormat="1" applyFont="1"/>
    <xf numFmtId="164" fontId="11" fillId="0" borderId="22" xfId="3745" applyNumberFormat="1" applyFont="1" applyBorder="1"/>
    <xf numFmtId="0" fontId="2" fillId="0" borderId="0" xfId="0" applyFont="1" applyFill="1" applyProtection="1"/>
    <xf numFmtId="0" fontId="0" fillId="0" borderId="0" xfId="0" applyFill="1" applyProtection="1"/>
    <xf numFmtId="15" fontId="11" fillId="0" borderId="0" xfId="0" quotePrefix="1" applyNumberFormat="1" applyFont="1" applyFill="1" applyAlignment="1">
      <alignment horizontal="center"/>
    </xf>
    <xf numFmtId="0" fontId="11" fillId="0" borderId="0" xfId="0" quotePrefix="1" applyFont="1" applyFill="1" applyAlignment="1">
      <alignment horizontal="center"/>
    </xf>
    <xf numFmtId="171" fontId="11" fillId="0" borderId="0" xfId="473" applyNumberFormat="1" applyFont="1" applyFill="1" applyBorder="1"/>
    <xf numFmtId="43" fontId="11" fillId="0" borderId="0" xfId="3842" applyNumberFormat="1" applyFont="1" applyFill="1" applyBorder="1" applyAlignment="1">
      <alignment horizontal="center"/>
    </xf>
    <xf numFmtId="43" fontId="11" fillId="0" borderId="22" xfId="3842" applyNumberFormat="1" applyFont="1" applyFill="1" applyBorder="1" applyAlignment="1">
      <alignment horizontal="center"/>
    </xf>
    <xf numFmtId="171" fontId="11" fillId="0" borderId="22" xfId="0" applyNumberFormat="1" applyFont="1" applyFill="1" applyBorder="1"/>
    <xf numFmtId="43" fontId="108" fillId="0" borderId="23" xfId="127" applyFont="1" applyFill="1" applyBorder="1"/>
    <xf numFmtId="213" fontId="108" fillId="0" borderId="22" xfId="127" applyNumberFormat="1" applyFont="1" applyFill="1" applyBorder="1"/>
    <xf numFmtId="43" fontId="11" fillId="0" borderId="21" xfId="3841" applyFont="1" applyFill="1" applyBorder="1"/>
    <xf numFmtId="0" fontId="11" fillId="0" borderId="0" xfId="0" applyFont="1" applyFill="1" applyAlignment="1">
      <alignment horizontal="left"/>
    </xf>
    <xf numFmtId="171" fontId="11" fillId="0" borderId="0" xfId="141" applyNumberFormat="1" applyFont="1" applyFill="1" applyBorder="1"/>
    <xf numFmtId="0" fontId="11" fillId="0" borderId="0" xfId="0" quotePrefix="1" applyFont="1" applyFill="1" applyAlignment="1">
      <alignment horizontal="left"/>
    </xf>
    <xf numFmtId="0" fontId="109" fillId="0" borderId="0" xfId="0" applyFont="1" applyFill="1"/>
    <xf numFmtId="164" fontId="109" fillId="0" borderId="0" xfId="0" applyNumberFormat="1" applyFont="1" applyFill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165" fontId="11" fillId="0" borderId="22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43" fontId="2" fillId="0" borderId="0" xfId="122" applyFont="1" applyAlignment="1">
      <alignment vertical="center"/>
    </xf>
    <xf numFmtId="43" fontId="2" fillId="0" borderId="0" xfId="122" applyFont="1" applyBorder="1" applyAlignment="1">
      <alignment vertic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43" fontId="11" fillId="0" borderId="24" xfId="121" applyFont="1" applyFill="1" applyBorder="1"/>
    <xf numFmtId="164" fontId="11" fillId="0" borderId="0" xfId="0" applyNumberFormat="1" applyFont="1" applyFill="1" applyBorder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110" fillId="0" borderId="0" xfId="0" applyFont="1" applyFill="1"/>
    <xf numFmtId="165" fontId="11" fillId="0" borderId="0" xfId="3813" applyNumberFormat="1" applyFont="1" applyBorder="1"/>
    <xf numFmtId="171" fontId="11" fillId="0" borderId="0" xfId="3813" applyNumberFormat="1" applyFont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0" fillId="0" borderId="0" xfId="0" applyFill="1" applyProtection="1"/>
    <xf numFmtId="0" fontId="110" fillId="0" borderId="0" xfId="0" applyFont="1"/>
    <xf numFmtId="0" fontId="2" fillId="0" borderId="0" xfId="0" applyFont="1" applyFill="1" applyProtection="1"/>
    <xf numFmtId="0" fontId="0" fillId="0" borderId="0" xfId="0" applyFill="1" applyProtection="1"/>
    <xf numFmtId="37" fontId="110" fillId="0" borderId="0" xfId="0" applyNumberFormat="1" applyFont="1" applyFill="1"/>
    <xf numFmtId="0" fontId="2" fillId="0" borderId="0" xfId="0" applyFont="1" applyFill="1" applyProtection="1"/>
    <xf numFmtId="171" fontId="11" fillId="0" borderId="0" xfId="160" applyNumberFormat="1" applyFont="1" applyFill="1" applyAlignment="1"/>
    <xf numFmtId="43" fontId="11" fillId="0" borderId="0" xfId="3842" applyNumberFormat="1" applyFont="1" applyFill="1" applyAlignment="1">
      <alignment horizontal="center"/>
    </xf>
    <xf numFmtId="43" fontId="11" fillId="0" borderId="0" xfId="3841" applyFont="1" applyFill="1" applyBorder="1" applyAlignment="1"/>
    <xf numFmtId="43" fontId="11" fillId="0" borderId="22" xfId="3841" applyFont="1" applyFill="1" applyBorder="1" applyAlignment="1"/>
    <xf numFmtId="10" fontId="11" fillId="0" borderId="0" xfId="160" applyNumberFormat="1" applyFont="1" applyFill="1"/>
    <xf numFmtId="43" fontId="103" fillId="0" borderId="0" xfId="3841" applyFont="1" applyFill="1" applyBorder="1"/>
    <xf numFmtId="0" fontId="103" fillId="0" borderId="0" xfId="0" applyFont="1"/>
    <xf numFmtId="176" fontId="103" fillId="0" borderId="0" xfId="141" applyNumberFormat="1" applyFont="1" applyFill="1"/>
    <xf numFmtId="0" fontId="103" fillId="0" borderId="0" xfId="0" applyFont="1" applyFill="1"/>
    <xf numFmtId="43" fontId="103" fillId="0" borderId="0" xfId="141" applyFont="1" applyFill="1"/>
    <xf numFmtId="212" fontId="103" fillId="0" borderId="0" xfId="141" applyNumberFormat="1" applyFont="1" applyFill="1"/>
    <xf numFmtId="43" fontId="103" fillId="0" borderId="0" xfId="3842" applyNumberFormat="1" applyFont="1" applyFill="1"/>
    <xf numFmtId="43" fontId="103" fillId="0" borderId="0" xfId="141" applyNumberFormat="1" applyFont="1" applyFill="1"/>
    <xf numFmtId="171" fontId="11" fillId="0" borderId="0" xfId="3745" applyNumberFormat="1" applyFont="1"/>
    <xf numFmtId="0" fontId="8" fillId="0" borderId="0" xfId="0" applyFont="1" applyFill="1" applyAlignment="1">
      <alignment horizontal="center"/>
    </xf>
    <xf numFmtId="171" fontId="11" fillId="0" borderId="21" xfId="473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102" fillId="0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168" fontId="15" fillId="0" borderId="0" xfId="0" applyNumberFormat="1" applyFont="1" applyFill="1" applyProtection="1"/>
    <xf numFmtId="165" fontId="11" fillId="0" borderId="0" xfId="0" quotePrefix="1" applyNumberFormat="1" applyFont="1" applyFill="1" applyAlignment="1" applyProtection="1">
      <alignment horizontal="center"/>
    </xf>
    <xf numFmtId="43" fontId="11" fillId="0" borderId="0" xfId="3841" applyFont="1" applyFill="1" applyBorder="1" applyAlignment="1">
      <alignment horizontal="right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172" fontId="11" fillId="0" borderId="0" xfId="3841" applyNumberFormat="1" applyFont="1" applyFill="1"/>
    <xf numFmtId="168" fontId="11" fillId="0" borderId="0" xfId="3745" applyNumberFormat="1" applyFont="1"/>
    <xf numFmtId="10" fontId="11" fillId="0" borderId="0" xfId="3843" applyNumberFormat="1" applyFont="1" applyFill="1"/>
    <xf numFmtId="37" fontId="11" fillId="0" borderId="0" xfId="3745" applyNumberFormat="1" applyFont="1"/>
    <xf numFmtId="171" fontId="11" fillId="0" borderId="0" xfId="3841" applyNumberFormat="1" applyFont="1" applyFill="1"/>
    <xf numFmtId="0" fontId="106" fillId="0" borderId="0" xfId="0" applyFont="1" applyAlignment="1">
      <alignment horizontal="center"/>
    </xf>
    <xf numFmtId="43" fontId="11" fillId="0" borderId="22" xfId="141" applyFont="1" applyFill="1" applyBorder="1"/>
    <xf numFmtId="43" fontId="11" fillId="0" borderId="22" xfId="141" applyFont="1" applyFill="1" applyBorder="1" applyAlignment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Protection="1"/>
    <xf numFmtId="0" fontId="0" fillId="0" borderId="0" xfId="0" applyFill="1" applyProtection="1"/>
    <xf numFmtId="0" fontId="113" fillId="0" borderId="0" xfId="0" applyFont="1"/>
    <xf numFmtId="0" fontId="114" fillId="0" borderId="0" xfId="0" applyFont="1" applyFill="1" applyProtection="1"/>
    <xf numFmtId="43" fontId="11" fillId="0" borderId="21" xfId="3841" applyFont="1" applyFill="1" applyBorder="1" applyAlignment="1">
      <alignment horizontal="right"/>
    </xf>
    <xf numFmtId="43" fontId="11" fillId="0" borderId="21" xfId="3841" quotePrefix="1" applyFont="1" applyFill="1" applyBorder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2" fontId="11" fillId="0" borderId="0" xfId="160" applyNumberFormat="1" applyFont="1" applyFill="1" applyAlignment="1">
      <alignment horizontal="center" vertical="center"/>
    </xf>
    <xf numFmtId="43" fontId="11" fillId="0" borderId="0" xfId="160" applyFont="1" applyFill="1" applyAlignment="1">
      <alignment horizontal="center" vertical="center"/>
    </xf>
    <xf numFmtId="43" fontId="11" fillId="0" borderId="0" xfId="160" applyFont="1" applyFill="1" applyAlignment="1">
      <alignment vertical="center"/>
    </xf>
    <xf numFmtId="43" fontId="11" fillId="0" borderId="0" xfId="473" applyFont="1" applyFill="1" applyAlignment="1">
      <alignment horizontal="center"/>
    </xf>
    <xf numFmtId="217" fontId="11" fillId="0" borderId="0" xfId="127" applyNumberFormat="1" applyFont="1" applyFill="1"/>
    <xf numFmtId="0" fontId="2" fillId="0" borderId="0" xfId="0" applyFont="1" applyFill="1" applyProtection="1"/>
    <xf numFmtId="171" fontId="11" fillId="0" borderId="0" xfId="0" quotePrefix="1" applyNumberFormat="1" applyFont="1" applyFill="1" applyAlignment="1">
      <alignment horizontal="center"/>
    </xf>
    <xf numFmtId="0" fontId="2" fillId="0" borderId="0" xfId="0" applyFont="1" applyFill="1" applyProtection="1"/>
    <xf numFmtId="168" fontId="11" fillId="46" borderId="0" xfId="0" applyNumberFormat="1" applyFont="1" applyFill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11" fillId="0" borderId="0" xfId="0" applyFont="1" applyFill="1" applyAlignment="1">
      <alignment horizontal="center" vertical="center"/>
    </xf>
    <xf numFmtId="43" fontId="11" fillId="0" borderId="0" xfId="473" applyFont="1" applyFill="1" applyBorder="1" applyAlignment="1"/>
    <xf numFmtId="0" fontId="114" fillId="0" borderId="0" xfId="0" applyFont="1" applyFill="1"/>
    <xf numFmtId="0" fontId="113" fillId="0" borderId="0" xfId="0" applyFont="1" applyFill="1"/>
    <xf numFmtId="168" fontId="15" fillId="0" borderId="0" xfId="0" applyNumberFormat="1" applyFont="1" applyFill="1"/>
    <xf numFmtId="165" fontId="11" fillId="0" borderId="0" xfId="0" applyNumberFormat="1" applyFont="1" applyFill="1" applyAlignment="1" applyProtection="1">
      <alignment vertical="center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43" fontId="11" fillId="0" borderId="0" xfId="0" applyNumberFormat="1" applyFont="1" applyFill="1" applyAlignment="1">
      <alignment horizontal="center" vertical="center"/>
    </xf>
    <xf numFmtId="0" fontId="2" fillId="0" borderId="0" xfId="0" applyFont="1" applyFill="1" applyProtection="1"/>
    <xf numFmtId="43" fontId="11" fillId="0" borderId="23" xfId="473" applyFont="1" applyFill="1" applyBorder="1"/>
    <xf numFmtId="216" fontId="11" fillId="0" borderId="22" xfId="3841" applyNumberFormat="1" applyFont="1" applyFill="1" applyBorder="1"/>
    <xf numFmtId="171" fontId="11" fillId="0" borderId="0" xfId="160" applyNumberFormat="1" applyFont="1" applyFill="1" applyBorder="1" applyAlignment="1"/>
    <xf numFmtId="0" fontId="2" fillId="0" borderId="0" xfId="0" applyFont="1" applyFill="1" applyProtection="1"/>
    <xf numFmtId="0" fontId="0" fillId="0" borderId="0" xfId="0" applyFill="1" applyProtection="1"/>
    <xf numFmtId="43" fontId="11" fillId="0" borderId="0" xfId="127" applyNumberFormat="1" applyFont="1" applyFill="1" applyBorder="1"/>
    <xf numFmtId="39" fontId="11" fillId="0" borderId="0" xfId="127" applyNumberFormat="1" applyFont="1" applyFill="1" applyBorder="1"/>
    <xf numFmtId="0" fontId="0" fillId="0" borderId="0" xfId="0" applyFill="1"/>
    <xf numFmtId="39" fontId="11" fillId="0" borderId="0" xfId="3813" applyNumberFormat="1" applyFont="1"/>
    <xf numFmtId="39" fontId="8" fillId="0" borderId="0" xfId="141" applyNumberFormat="1" applyFont="1" applyFill="1"/>
    <xf numFmtId="0" fontId="0" fillId="0" borderId="0" xfId="0" applyFill="1" applyProtection="1"/>
    <xf numFmtId="0" fontId="0" fillId="0" borderId="0" xfId="0" applyFill="1" applyProtection="1"/>
    <xf numFmtId="43" fontId="11" fillId="0" borderId="0" xfId="473" quotePrefix="1" applyFont="1" applyFill="1" applyAlignment="1">
      <alignment horizontal="center"/>
    </xf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165" fontId="11" fillId="0" borderId="22" xfId="0" applyNumberFormat="1" applyFont="1" applyFill="1" applyBorder="1" applyAlignment="1" applyProtection="1">
      <alignment horizontal="center"/>
    </xf>
    <xf numFmtId="0" fontId="0" fillId="46" borderId="0" xfId="0" applyFill="1" applyProtection="1"/>
    <xf numFmtId="171" fontId="11" fillId="46" borderId="0" xfId="0" applyNumberFormat="1" applyFont="1" applyFill="1"/>
    <xf numFmtId="0" fontId="114" fillId="46" borderId="0" xfId="0" applyFont="1" applyFill="1"/>
    <xf numFmtId="165" fontId="11" fillId="46" borderId="0" xfId="0" applyNumberFormat="1" applyFont="1" applyFill="1" applyProtection="1"/>
    <xf numFmtId="171" fontId="11" fillId="0" borderId="0" xfId="3841" applyNumberFormat="1" applyFont="1" applyFill="1" applyBorder="1"/>
    <xf numFmtId="176" fontId="11" fillId="0" borderId="24" xfId="127" applyNumberFormat="1" applyFont="1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2" fillId="0" borderId="0" xfId="0" applyFont="1" applyFill="1" applyProtection="1"/>
    <xf numFmtId="218" fontId="11" fillId="0" borderId="0" xfId="3843" applyNumberFormat="1" applyFont="1" applyFill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0" fillId="0" borderId="0" xfId="0" applyFill="1" applyProtection="1"/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15" fillId="0" borderId="0" xfId="0" applyFont="1" applyFill="1"/>
    <xf numFmtId="0" fontId="0" fillId="0" borderId="0" xfId="0" applyFill="1" applyProtection="1"/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Protection="1"/>
    <xf numFmtId="0" fontId="2" fillId="0" borderId="22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11" fillId="0" borderId="22" xfId="0" applyFont="1" applyFill="1" applyBorder="1" applyAlignment="1">
      <alignment horizontal="center"/>
    </xf>
    <xf numFmtId="164" fontId="11" fillId="0" borderId="24" xfId="3745" applyNumberFormat="1" applyFont="1" applyBorder="1"/>
    <xf numFmtId="0" fontId="2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0" borderId="0" xfId="0" quotePrefix="1" applyFont="1" applyFill="1" applyAlignment="1" applyProtection="1">
      <alignment horizontal="center"/>
    </xf>
    <xf numFmtId="0" fontId="0" fillId="0" borderId="0" xfId="0" applyFill="1" applyProtection="1"/>
    <xf numFmtId="43" fontId="11" fillId="0" borderId="22" xfId="3841" applyFont="1" applyFill="1" applyBorder="1" applyAlignment="1">
      <alignment horizontal="center"/>
    </xf>
    <xf numFmtId="164" fontId="11" fillId="0" borderId="0" xfId="127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215" fontId="11" fillId="0" borderId="0" xfId="121" applyNumberFormat="1" applyFont="1" applyFill="1"/>
    <xf numFmtId="43" fontId="11" fillId="0" borderId="22" xfId="160" applyFont="1" applyFill="1" applyBorder="1" applyAlignment="1">
      <alignment horizontal="center"/>
    </xf>
    <xf numFmtId="43" fontId="104" fillId="0" borderId="0" xfId="3842" applyNumberFormat="1" applyFont="1" applyFill="1" applyBorder="1" applyAlignment="1">
      <alignment horizontal="center"/>
    </xf>
    <xf numFmtId="0" fontId="2" fillId="0" borderId="0" xfId="0" applyFont="1" applyFill="1" applyProtection="1"/>
    <xf numFmtId="171" fontId="11" fillId="0" borderId="22" xfId="160" applyNumberFormat="1" applyFont="1" applyFill="1" applyBorder="1" applyAlignment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216" fontId="11" fillId="0" borderId="0" xfId="38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219" fontId="11" fillId="0" borderId="0" xfId="160" applyNumberFormat="1" applyFont="1" applyFill="1" applyBorder="1" applyAlignment="1">
      <alignment horizontal="center"/>
    </xf>
    <xf numFmtId="166" fontId="11" fillId="0" borderId="0" xfId="0" applyNumberFormat="1" applyFont="1" applyFill="1" applyAlignment="1" applyProtection="1">
      <alignment horizontal="center" wrapText="1"/>
    </xf>
    <xf numFmtId="0" fontId="2" fillId="0" borderId="0" xfId="0" applyFont="1" applyFill="1" applyProtection="1"/>
    <xf numFmtId="0" fontId="0" fillId="0" borderId="0" xfId="0" applyFill="1" applyProtection="1"/>
    <xf numFmtId="0" fontId="2" fillId="0" borderId="0" xfId="0" applyFont="1" applyFill="1" applyProtection="1"/>
    <xf numFmtId="0" fontId="2" fillId="0" borderId="0" xfId="0" applyFont="1" applyFill="1" applyProtection="1"/>
    <xf numFmtId="0" fontId="0" fillId="0" borderId="0" xfId="0" applyFill="1" applyProtection="1"/>
    <xf numFmtId="176" fontId="11" fillId="0" borderId="22" xfId="127" applyNumberFormat="1" applyFont="1" applyFill="1" applyBorder="1"/>
    <xf numFmtId="0" fontId="0" fillId="0" borderId="0" xfId="0" applyFill="1" applyProtection="1"/>
    <xf numFmtId="0" fontId="104" fillId="0" borderId="0" xfId="0" applyFont="1" applyFill="1" applyAlignment="1">
      <alignment horizontal="center"/>
    </xf>
    <xf numFmtId="171" fontId="104" fillId="0" borderId="0" xfId="0" applyNumberFormat="1" applyFont="1" applyFill="1"/>
    <xf numFmtId="171" fontId="104" fillId="0" borderId="22" xfId="0" applyNumberFormat="1" applyFont="1" applyFill="1" applyBorder="1"/>
    <xf numFmtId="43" fontId="104" fillId="0" borderId="0" xfId="127" applyFont="1" applyFill="1"/>
    <xf numFmtId="171" fontId="11" fillId="0" borderId="0" xfId="127" applyNumberFormat="1" applyFont="1" applyFill="1" applyBorder="1"/>
    <xf numFmtId="171" fontId="11" fillId="0" borderId="0" xfId="3813" applyNumberFormat="1" applyFont="1"/>
    <xf numFmtId="215" fontId="11" fillId="0" borderId="21" xfId="121" applyNumberFormat="1" applyFont="1" applyFill="1" applyBorder="1"/>
    <xf numFmtId="164" fontId="103" fillId="0" borderId="22" xfId="141" applyNumberFormat="1" applyFont="1" applyFill="1" applyBorder="1"/>
    <xf numFmtId="165" fontId="103" fillId="0" borderId="0" xfId="0" applyNumberFormat="1" applyFont="1" applyFill="1" applyProtection="1"/>
    <xf numFmtId="165" fontId="103" fillId="0" borderId="0" xfId="0" applyNumberFormat="1" applyFont="1"/>
    <xf numFmtId="176" fontId="103" fillId="0" borderId="21" xfId="141" applyNumberFormat="1" applyFont="1" applyFill="1" applyBorder="1"/>
    <xf numFmtId="0" fontId="2" fillId="0" borderId="0" xfId="0" applyFont="1" applyFill="1" applyProtection="1"/>
    <xf numFmtId="0" fontId="2" fillId="0" borderId="0" xfId="0" applyFont="1" applyFill="1" applyProtection="1"/>
    <xf numFmtId="0" fontId="2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2" fillId="0" borderId="22" xfId="0" applyFont="1" applyFill="1" applyBorder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6" xfId="0" applyFont="1" applyFill="1" applyBorder="1" applyAlignment="1" applyProtection="1">
      <alignment horizontal="center"/>
    </xf>
    <xf numFmtId="0" fontId="0" fillId="0" borderId="0" xfId="0" applyFill="1" applyProtection="1"/>
    <xf numFmtId="0" fontId="2" fillId="45" borderId="6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 vertical="center"/>
    </xf>
    <xf numFmtId="168" fontId="11" fillId="0" borderId="22" xfId="0" quotePrefix="1" applyNumberFormat="1" applyFont="1" applyFill="1" applyBorder="1" applyAlignment="1">
      <alignment horizontal="center" vertical="center"/>
    </xf>
    <xf numFmtId="43" fontId="11" fillId="0" borderId="22" xfId="3841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02" fillId="0" borderId="22" xfId="0" applyFont="1" applyFill="1" applyBorder="1" applyAlignment="1" applyProtection="1">
      <alignment horizontal="center"/>
    </xf>
    <xf numFmtId="0" fontId="102" fillId="0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/>
    </xf>
    <xf numFmtId="165" fontId="11" fillId="0" borderId="22" xfId="0" applyNumberFormat="1" applyFont="1" applyFill="1" applyBorder="1" applyAlignment="1" applyProtection="1">
      <alignment horizontal="center"/>
    </xf>
    <xf numFmtId="0" fontId="11" fillId="0" borderId="22" xfId="2765" applyFont="1" applyFill="1" applyBorder="1" applyAlignment="1">
      <alignment horizontal="center"/>
    </xf>
    <xf numFmtId="0" fontId="2" fillId="0" borderId="22" xfId="0" applyFont="1" applyFill="1" applyBorder="1" applyAlignment="1" applyProtection="1">
      <alignment horizontal="center" wrapText="1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22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center" vertical="center"/>
    </xf>
  </cellXfs>
  <cellStyles count="3844">
    <cellStyle name="0,0_x000d__x000a_NA_x000d__x000a_" xfId="1"/>
    <cellStyle name="0,0_x000d__x000a_NA_x000d__x000a_ 2" xfId="2"/>
    <cellStyle name="20% - Accent1 2" xfId="3"/>
    <cellStyle name="20% - Accent1 3" xfId="4"/>
    <cellStyle name="20% - Accent2 2" xfId="5"/>
    <cellStyle name="20% - Accent2 3" xfId="6"/>
    <cellStyle name="20% - Accent3 2" xfId="7"/>
    <cellStyle name="20% - Accent3 3" xfId="8"/>
    <cellStyle name="20% - Accent4 2" xfId="9"/>
    <cellStyle name="20% - Accent4 3" xfId="10"/>
    <cellStyle name="20% - Accent5 2" xfId="11"/>
    <cellStyle name="20% - Accent5 3" xfId="12"/>
    <cellStyle name="20% - Accent6 2" xfId="13"/>
    <cellStyle name="20% - Accent6 3" xfId="14"/>
    <cellStyle name="20% - ส่วนที่ถูกเน้น1 2" xfId="15"/>
    <cellStyle name="20% - ส่วนที่ถูกเน้น1 2 2" xfId="16"/>
    <cellStyle name="20% - ส่วนที่ถูกเน้น2 2" xfId="17"/>
    <cellStyle name="20% - ส่วนที่ถูกเน้น2 2 2" xfId="18"/>
    <cellStyle name="20% - ส่วนที่ถูกเน้น3 2" xfId="19"/>
    <cellStyle name="20% - ส่วนที่ถูกเน้น3 2 2" xfId="20"/>
    <cellStyle name="20% - ส่วนที่ถูกเน้น4 2" xfId="21"/>
    <cellStyle name="20% - ส่วนที่ถูกเน้น4 2 2" xfId="22"/>
    <cellStyle name="20% - ส่วนที่ถูกเน้น5 2" xfId="23"/>
    <cellStyle name="20% - ส่วนที่ถูกเน้น5 2 2" xfId="24"/>
    <cellStyle name="20% - ส่วนที่ถูกเน้น6 2" xfId="25"/>
    <cellStyle name="20% - ส่วนที่ถูกเน้น6 2 2" xfId="26"/>
    <cellStyle name="๒Wลว - Style1" xfId="27"/>
    <cellStyle name="๒Wลว - Style2" xfId="28"/>
    <cellStyle name="๒Wลว - Style3" xfId="29"/>
    <cellStyle name="๒Wลว - Style4" xfId="30"/>
    <cellStyle name="๒Wลว - Style5" xfId="31"/>
    <cellStyle name="๒Wลว - Style6" xfId="32"/>
    <cellStyle name="๒Wลว - Style7" xfId="33"/>
    <cellStyle name="๒Wลว - Style8" xfId="34"/>
    <cellStyle name="40% - Accent1 2" xfId="35"/>
    <cellStyle name="40% - Accent1 3" xfId="36"/>
    <cellStyle name="40% - Accent2 2" xfId="37"/>
    <cellStyle name="40% - Accent2 3" xfId="38"/>
    <cellStyle name="40% - Accent3 2" xfId="39"/>
    <cellStyle name="40% - Accent3 3" xfId="40"/>
    <cellStyle name="40% - Accent4 2" xfId="41"/>
    <cellStyle name="40% - Accent4 3" xfId="42"/>
    <cellStyle name="40% - Accent5 2" xfId="43"/>
    <cellStyle name="40% - Accent5 3" xfId="44"/>
    <cellStyle name="40% - Accent6 2" xfId="45"/>
    <cellStyle name="40% - Accent6 3" xfId="46"/>
    <cellStyle name="40% - ส่วนที่ถูกเน้น1 2" xfId="47"/>
    <cellStyle name="40% - ส่วนที่ถูกเน้น1 2 2" xfId="48"/>
    <cellStyle name="40% - ส่วนที่ถูกเน้น2 2" xfId="49"/>
    <cellStyle name="40% - ส่วนที่ถูกเน้น2 2 2" xfId="50"/>
    <cellStyle name="40% - ส่วนที่ถูกเน้น3 2" xfId="51"/>
    <cellStyle name="40% - ส่วนที่ถูกเน้น3 2 2" xfId="52"/>
    <cellStyle name="40% - ส่วนที่ถูกเน้น4 2" xfId="53"/>
    <cellStyle name="40% - ส่วนที่ถูกเน้น4 2 2" xfId="54"/>
    <cellStyle name="40% - ส่วนที่ถูกเน้น5 2" xfId="55"/>
    <cellStyle name="40% - ส่วนที่ถูกเน้น5 2 2" xfId="56"/>
    <cellStyle name="40% - ส่วนที่ถูกเน้น6 2" xfId="57"/>
    <cellStyle name="40% - ส่วนที่ถูกเน้น6 2 2" xfId="58"/>
    <cellStyle name="60% - Accent1 2" xfId="59"/>
    <cellStyle name="60% - Accent1 3" xfId="60"/>
    <cellStyle name="60% - Accent2 2" xfId="61"/>
    <cellStyle name="60% - Accent2 3" xfId="62"/>
    <cellStyle name="60% - Accent3 2" xfId="63"/>
    <cellStyle name="60% - Accent3 3" xfId="64"/>
    <cellStyle name="60% - Accent4 2" xfId="65"/>
    <cellStyle name="60% - Accent4 3" xfId="66"/>
    <cellStyle name="60% - Accent5 2" xfId="67"/>
    <cellStyle name="60% - Accent5 3" xfId="68"/>
    <cellStyle name="60% - Accent6 2" xfId="69"/>
    <cellStyle name="60% - Accent6 3" xfId="70"/>
    <cellStyle name="75" xfId="71"/>
    <cellStyle name="75 2" xfId="72"/>
    <cellStyle name="Accent1 - 20%" xfId="73"/>
    <cellStyle name="Accent1 - 40%" xfId="74"/>
    <cellStyle name="Accent1 - 60%" xfId="75"/>
    <cellStyle name="Accent1 2" xfId="76"/>
    <cellStyle name="Accent1 3" xfId="77"/>
    <cellStyle name="Accent2 - 20%" xfId="78"/>
    <cellStyle name="Accent2 - 40%" xfId="79"/>
    <cellStyle name="Accent2 - 60%" xfId="80"/>
    <cellStyle name="Accent2 2" xfId="81"/>
    <cellStyle name="Accent2 3" xfId="82"/>
    <cellStyle name="Accent3 - 20%" xfId="83"/>
    <cellStyle name="Accent3 - 40%" xfId="84"/>
    <cellStyle name="Accent3 - 60%" xfId="85"/>
    <cellStyle name="Accent3 2" xfId="86"/>
    <cellStyle name="Accent3 3" xfId="87"/>
    <cellStyle name="Accent4 - 20%" xfId="88"/>
    <cellStyle name="Accent4 - 40%" xfId="89"/>
    <cellStyle name="Accent4 - 60%" xfId="90"/>
    <cellStyle name="Accent4 2" xfId="91"/>
    <cellStyle name="Accent4 3" xfId="92"/>
    <cellStyle name="Accent5 - 20%" xfId="93"/>
    <cellStyle name="Accent5 - 40%" xfId="94"/>
    <cellStyle name="Accent5 - 60%" xfId="95"/>
    <cellStyle name="Accent5 2" xfId="96"/>
    <cellStyle name="Accent5 3" xfId="97"/>
    <cellStyle name="Accent6 - 20%" xfId="98"/>
    <cellStyle name="Accent6 - 40%" xfId="99"/>
    <cellStyle name="Accent6 - 60%" xfId="100"/>
    <cellStyle name="Accent6 2" xfId="101"/>
    <cellStyle name="Accent6 3" xfId="102"/>
    <cellStyle name="Bad 2" xfId="103"/>
    <cellStyle name="Bad 3" xfId="104"/>
    <cellStyle name="BOLDl" xfId="105"/>
    <cellStyle name="BOLDSH - Style1" xfId="106"/>
    <cellStyle name="Calc Currency (0)" xfId="107"/>
    <cellStyle name="Calc Currency (2)" xfId="108"/>
    <cellStyle name="Calc Percent (0)" xfId="109"/>
    <cellStyle name="Calc Percent (1)" xfId="110"/>
    <cellStyle name="Calc Percent (2)" xfId="111"/>
    <cellStyle name="Calc Units (0)" xfId="112"/>
    <cellStyle name="Calc Units (1)" xfId="113"/>
    <cellStyle name="Calc Units (2)" xfId="114"/>
    <cellStyle name="Calculation 2" xfId="115"/>
    <cellStyle name="Calculation 3" xfId="116"/>
    <cellStyle name="category" xfId="117"/>
    <cellStyle name="Check Cell 2" xfId="118"/>
    <cellStyle name="Check Cell 3" xfId="119"/>
    <cellStyle name="Comma" xfId="3841" builtinId="3"/>
    <cellStyle name="Comma [00]" xfId="120"/>
    <cellStyle name="Comma 10" xfId="121"/>
    <cellStyle name="Comma 10 2" xfId="122"/>
    <cellStyle name="Comma 10 2 2" xfId="123"/>
    <cellStyle name="Comma 10 2 2 2" xfId="124"/>
    <cellStyle name="Comma 10 2 2 2 2" xfId="125"/>
    <cellStyle name="Comma 10 2 2 2 2 2" xfId="126"/>
    <cellStyle name="Comma 10 2 2 2 2 2 2 2 4" xfId="127"/>
    <cellStyle name="Comma 10 2 2 2 2 2 2 2 4 2" xfId="128"/>
    <cellStyle name="Comma 10 2 2 2 2 2 2 2 4 2 2" xfId="129"/>
    <cellStyle name="Comma 10 2 2 2 2 2 2 2 4 3" xfId="130"/>
    <cellStyle name="Comma 10 2 2 2 2 2 2 2 4 3 2" xfId="131"/>
    <cellStyle name="Comma 10 2 2 2 2 2 2 2 4 4" xfId="132"/>
    <cellStyle name="Comma 10 2 2 2 2 2 2 2 4 4 2" xfId="133"/>
    <cellStyle name="Comma 10 2 2 2 2 2 2 2 4 5" xfId="134"/>
    <cellStyle name="Comma 10 2 2 2 2 2 2 2 4 6" xfId="135"/>
    <cellStyle name="Comma 10 2 2 2 2 2 3" xfId="136"/>
    <cellStyle name="Comma 10 2 2 2 3" xfId="137"/>
    <cellStyle name="Comma 10 2 2 2 3 2" xfId="138"/>
    <cellStyle name="Comma 10 2 2 2 4" xfId="139"/>
    <cellStyle name="Comma 10 2 2 2 4 2" xfId="140"/>
    <cellStyle name="Comma 10 2 2 2 5" xfId="141"/>
    <cellStyle name="Comma 10 2 2 2 5 2" xfId="142"/>
    <cellStyle name="Comma 10 2 2 2 5 2 2" xfId="143"/>
    <cellStyle name="Comma 10 2 2 2 5 3" xfId="144"/>
    <cellStyle name="Comma 10 2 2 2 5 3 2" xfId="145"/>
    <cellStyle name="Comma 10 2 2 2 5 4" xfId="146"/>
    <cellStyle name="Comma 10 2 2 2 5 4 2" xfId="147"/>
    <cellStyle name="Comma 10 2 2 2 5 5" xfId="148"/>
    <cellStyle name="Comma 10 2 2 2 5 6" xfId="149"/>
    <cellStyle name="Comma 10 2 2 2 6" xfId="150"/>
    <cellStyle name="Comma 10 2 2 2 7" xfId="151"/>
    <cellStyle name="Comma 10 2 2 3" xfId="152"/>
    <cellStyle name="Comma 10 2 2 3 2" xfId="153"/>
    <cellStyle name="Comma 10 2 3" xfId="154"/>
    <cellStyle name="Comma 10 2 3 2" xfId="155"/>
    <cellStyle name="Comma 10 2 4" xfId="156"/>
    <cellStyle name="Comma 10 2 4 2" xfId="157"/>
    <cellStyle name="Comma 10 2 5" xfId="158"/>
    <cellStyle name="Comma 10 2 5 2" xfId="159"/>
    <cellStyle name="Comma 10 2 6" xfId="160"/>
    <cellStyle name="Comma 10 2 6 2" xfId="161"/>
    <cellStyle name="Comma 10 2 6 2 2" xfId="162"/>
    <cellStyle name="Comma 10 2 6 3" xfId="163"/>
    <cellStyle name="Comma 10 2 6 3 2" xfId="164"/>
    <cellStyle name="Comma 10 2 6 4" xfId="165"/>
    <cellStyle name="Comma 10 2 6 4 2" xfId="166"/>
    <cellStyle name="Comma 10 2 6 5" xfId="167"/>
    <cellStyle name="Comma 10 2 6 6" xfId="168"/>
    <cellStyle name="Comma 10 2 7" xfId="169"/>
    <cellStyle name="Comma 10 2 8" xfId="170"/>
    <cellStyle name="Comma 10 3" xfId="171"/>
    <cellStyle name="Comma 10 3 2" xfId="172"/>
    <cellStyle name="Comma 10 3 2 2" xfId="173"/>
    <cellStyle name="Comma 10 3 2 2 2 2 2 2 2" xfId="174"/>
    <cellStyle name="Comma 10 3 2 2 2 2 2 2 2 2" xfId="175"/>
    <cellStyle name="Comma 10 3 2 2 2 2 2 2 2 2 2" xfId="176"/>
    <cellStyle name="Comma 10 3 2 2 2 2 2 2 2 3" xfId="177"/>
    <cellStyle name="Comma 10 3 2 2 2 2 2 2 2 3 2" xfId="178"/>
    <cellStyle name="Comma 10 3 2 2 2 2 2 2 2 4" xfId="179"/>
    <cellStyle name="Comma 10 3 2 2 2 2 2 2 2 4 2" xfId="180"/>
    <cellStyle name="Comma 10 3 2 2 2 2 2 2 2 5" xfId="181"/>
    <cellStyle name="Comma 10 3 2 2 2 2 2 2 2 6" xfId="182"/>
    <cellStyle name="Comma 10 3 3" xfId="183"/>
    <cellStyle name="Comma 10 3 3 2" xfId="184"/>
    <cellStyle name="Comma 10 3 4" xfId="185"/>
    <cellStyle name="Comma 10 3 4 2" xfId="186"/>
    <cellStyle name="Comma 10 3 5" xfId="187"/>
    <cellStyle name="Comma 10 3 6" xfId="188"/>
    <cellStyle name="Comma 10 4" xfId="189"/>
    <cellStyle name="Comma 10 4 2" xfId="190"/>
    <cellStyle name="Comma 10 4 2 2" xfId="191"/>
    <cellStyle name="Comma 10 4 3" xfId="192"/>
    <cellStyle name="Comma 10 4 3 2" xfId="193"/>
    <cellStyle name="Comma 10 4 4" xfId="194"/>
    <cellStyle name="Comma 10 4 4 2" xfId="195"/>
    <cellStyle name="Comma 10 4 5" xfId="196"/>
    <cellStyle name="Comma 10 4 6" xfId="197"/>
    <cellStyle name="Comma 10 5" xfId="198"/>
    <cellStyle name="Comma 10 5 2" xfId="199"/>
    <cellStyle name="Comma 10 6" xfId="200"/>
    <cellStyle name="Comma 10 6 2" xfId="201"/>
    <cellStyle name="Comma 10 7" xfId="202"/>
    <cellStyle name="Comma 10 7 2" xfId="203"/>
    <cellStyle name="Comma 10 8" xfId="204"/>
    <cellStyle name="Comma 10 9" xfId="205"/>
    <cellStyle name="Comma 103" xfId="206"/>
    <cellStyle name="Comma 103 2" xfId="207"/>
    <cellStyle name="Comma 105" xfId="208"/>
    <cellStyle name="Comma 105 2" xfId="209"/>
    <cellStyle name="Comma 109" xfId="210"/>
    <cellStyle name="Comma 109 2" xfId="211"/>
    <cellStyle name="Comma 11" xfId="212"/>
    <cellStyle name="Comma 11 2" xfId="213"/>
    <cellStyle name="Comma 11 2 2" xfId="214"/>
    <cellStyle name="Comma 11 2 2 2" xfId="215"/>
    <cellStyle name="Comma 11 2 2 2 2" xfId="216"/>
    <cellStyle name="Comma 11 2 2 3" xfId="217"/>
    <cellStyle name="Comma 11 2 2 3 2" xfId="218"/>
    <cellStyle name="Comma 11 2 2 4" xfId="219"/>
    <cellStyle name="Comma 11 2 2 4 2" xfId="220"/>
    <cellStyle name="Comma 11 2 2 5" xfId="221"/>
    <cellStyle name="Comma 11 2 2 6" xfId="222"/>
    <cellStyle name="Comma 11 2 3" xfId="223"/>
    <cellStyle name="Comma 11 2 3 2" xfId="224"/>
    <cellStyle name="Comma 11 2 4" xfId="225"/>
    <cellStyle name="Comma 11 2 4 2" xfId="226"/>
    <cellStyle name="Comma 11 2 5" xfId="227"/>
    <cellStyle name="Comma 11 2 5 2" xfId="228"/>
    <cellStyle name="Comma 11 2 6" xfId="229"/>
    <cellStyle name="Comma 11 2 7" xfId="230"/>
    <cellStyle name="Comma 11 3" xfId="231"/>
    <cellStyle name="Comma 11 3 2" xfId="232"/>
    <cellStyle name="Comma 11 3 2 2" xfId="233"/>
    <cellStyle name="Comma 11 3 3" xfId="234"/>
    <cellStyle name="Comma 11 3 3 2" xfId="235"/>
    <cellStyle name="Comma 11 3 4" xfId="236"/>
    <cellStyle name="Comma 11 3 4 2" xfId="237"/>
    <cellStyle name="Comma 11 3 5" xfId="238"/>
    <cellStyle name="Comma 11 3 6" xfId="239"/>
    <cellStyle name="Comma 11 4" xfId="240"/>
    <cellStyle name="Comma 11 4 2" xfId="241"/>
    <cellStyle name="Comma 11 4 2 2" xfId="242"/>
    <cellStyle name="Comma 11 4 3" xfId="243"/>
    <cellStyle name="Comma 11 4 3 2" xfId="244"/>
    <cellStyle name="Comma 11 4 4" xfId="245"/>
    <cellStyle name="Comma 11 4 4 2" xfId="246"/>
    <cellStyle name="Comma 11 4 5" xfId="247"/>
    <cellStyle name="Comma 11 4 6" xfId="248"/>
    <cellStyle name="Comma 11 5" xfId="249"/>
    <cellStyle name="Comma 11 5 2" xfId="250"/>
    <cellStyle name="Comma 11 5 2 2" xfId="251"/>
    <cellStyle name="Comma 11 5 3" xfId="252"/>
    <cellStyle name="Comma 11 5 3 2" xfId="253"/>
    <cellStyle name="Comma 11 5 4" xfId="254"/>
    <cellStyle name="Comma 11 5 4 2" xfId="255"/>
    <cellStyle name="Comma 11 5 5" xfId="256"/>
    <cellStyle name="Comma 11 5 6" xfId="257"/>
    <cellStyle name="Comma 11 8" xfId="258"/>
    <cellStyle name="Comma 11 8 2" xfId="259"/>
    <cellStyle name="Comma 11 8 2 2" xfId="260"/>
    <cellStyle name="Comma 11 8 3" xfId="261"/>
    <cellStyle name="Comma 12" xfId="262"/>
    <cellStyle name="Comma 12 2" xfId="263"/>
    <cellStyle name="Comma 12 2 2" xfId="264"/>
    <cellStyle name="Comma 12 2 2 2" xfId="265"/>
    <cellStyle name="Comma 12 2 2 2 2" xfId="266"/>
    <cellStyle name="Comma 12 2 2 3" xfId="267"/>
    <cellStyle name="Comma 12 2 2 3 2" xfId="268"/>
    <cellStyle name="Comma 12 2 2 4" xfId="269"/>
    <cellStyle name="Comma 12 2 2 4 2" xfId="270"/>
    <cellStyle name="Comma 12 2 2 5" xfId="271"/>
    <cellStyle name="Comma 12 2 2 6" xfId="272"/>
    <cellStyle name="Comma 12 3" xfId="273"/>
    <cellStyle name="Comma 12 3 2" xfId="274"/>
    <cellStyle name="Comma 12 3 2 2" xfId="275"/>
    <cellStyle name="Comma 12 3 3" xfId="276"/>
    <cellStyle name="Comma 12 3 3 2" xfId="277"/>
    <cellStyle name="Comma 12 3 4" xfId="278"/>
    <cellStyle name="Comma 12 3 4 2" xfId="279"/>
    <cellStyle name="Comma 12 3 5" xfId="280"/>
    <cellStyle name="Comma 12 3 6" xfId="281"/>
    <cellStyle name="Comma 12 4" xfId="282"/>
    <cellStyle name="Comma 12 4 2" xfId="283"/>
    <cellStyle name="Comma 12 4 2 2" xfId="284"/>
    <cellStyle name="Comma 12 4 3" xfId="285"/>
    <cellStyle name="Comma 12 4 3 2" xfId="286"/>
    <cellStyle name="Comma 12 4 4" xfId="287"/>
    <cellStyle name="Comma 12 4 4 2" xfId="288"/>
    <cellStyle name="Comma 12 4 5" xfId="289"/>
    <cellStyle name="Comma 12 4 6" xfId="290"/>
    <cellStyle name="Comma 12 5" xfId="291"/>
    <cellStyle name="Comma 12 5 2" xfId="292"/>
    <cellStyle name="Comma 12 5 2 2" xfId="293"/>
    <cellStyle name="Comma 12 5 3" xfId="294"/>
    <cellStyle name="Comma 12 5 3 2" xfId="295"/>
    <cellStyle name="Comma 12 5 4" xfId="296"/>
    <cellStyle name="Comma 12 5 4 2" xfId="297"/>
    <cellStyle name="Comma 12 5 5" xfId="298"/>
    <cellStyle name="Comma 12 5 6" xfId="299"/>
    <cellStyle name="Comma 12_HH-2" xfId="300"/>
    <cellStyle name="Comma 13" xfId="301"/>
    <cellStyle name="Comma 13 2" xfId="302"/>
    <cellStyle name="Comma 13 2 2" xfId="303"/>
    <cellStyle name="Comma 13 2 2 2" xfId="304"/>
    <cellStyle name="Comma 13 2 3" xfId="305"/>
    <cellStyle name="Comma 13 3" xfId="306"/>
    <cellStyle name="Comma 13 3 2" xfId="307"/>
    <cellStyle name="Comma 13 3 2 2" xfId="308"/>
    <cellStyle name="Comma 13 3 3" xfId="309"/>
    <cellStyle name="Comma 14" xfId="310"/>
    <cellStyle name="Comma 14 2" xfId="311"/>
    <cellStyle name="Comma 14 2 2" xfId="312"/>
    <cellStyle name="Comma 14 2 2 2" xfId="313"/>
    <cellStyle name="Comma 14 2 3" xfId="314"/>
    <cellStyle name="Comma 14 3" xfId="315"/>
    <cellStyle name="Comma 14 3 2" xfId="316"/>
    <cellStyle name="Comma 14 3 2 2" xfId="317"/>
    <cellStyle name="Comma 14 3 3" xfId="318"/>
    <cellStyle name="Comma 14 3 3 2" xfId="319"/>
    <cellStyle name="Comma 14 3 4" xfId="320"/>
    <cellStyle name="Comma 14 3 4 2" xfId="321"/>
    <cellStyle name="Comma 14 3 5" xfId="322"/>
    <cellStyle name="Comma 14 3 6" xfId="323"/>
    <cellStyle name="Comma 14 4" xfId="324"/>
    <cellStyle name="Comma 14 4 2" xfId="325"/>
    <cellStyle name="Comma 14 4 2 2" xfId="326"/>
    <cellStyle name="Comma 14 4 3" xfId="327"/>
    <cellStyle name="Comma 15" xfId="328"/>
    <cellStyle name="Comma 15 2" xfId="329"/>
    <cellStyle name="Comma 15 2 2" xfId="330"/>
    <cellStyle name="Comma 15 2 2 2" xfId="331"/>
    <cellStyle name="Comma 15 2 3" xfId="332"/>
    <cellStyle name="Comma 15 3" xfId="333"/>
    <cellStyle name="Comma 15 3 2" xfId="334"/>
    <cellStyle name="Comma 15 3 2 2" xfId="335"/>
    <cellStyle name="Comma 15 3 3" xfId="336"/>
    <cellStyle name="Comma 16" xfId="337"/>
    <cellStyle name="Comma 16 2" xfId="338"/>
    <cellStyle name="Comma 16 2 2" xfId="339"/>
    <cellStyle name="Comma 16 2 2 2" xfId="340"/>
    <cellStyle name="Comma 16 2 3" xfId="341"/>
    <cellStyle name="Comma 16 3" xfId="342"/>
    <cellStyle name="Comma 16 3 2" xfId="343"/>
    <cellStyle name="Comma 16 3 2 2" xfId="344"/>
    <cellStyle name="Comma 16 3 3" xfId="345"/>
    <cellStyle name="Comma 17" xfId="346"/>
    <cellStyle name="Comma 17 2" xfId="347"/>
    <cellStyle name="Comma 17 2 2" xfId="348"/>
    <cellStyle name="Comma 17 2 2 2" xfId="349"/>
    <cellStyle name="Comma 17 2 3" xfId="350"/>
    <cellStyle name="Comma 17 2 3 2" xfId="351"/>
    <cellStyle name="Comma 17 2 4" xfId="352"/>
    <cellStyle name="Comma 17 2 4 2" xfId="353"/>
    <cellStyle name="Comma 17 2 5" xfId="354"/>
    <cellStyle name="Comma 17 2 6" xfId="355"/>
    <cellStyle name="Comma 18" xfId="356"/>
    <cellStyle name="Comma 18 2" xfId="357"/>
    <cellStyle name="Comma 18 2 2" xfId="358"/>
    <cellStyle name="Comma 18 2 2 2" xfId="359"/>
    <cellStyle name="Comma 18 2 2 2 2" xfId="360"/>
    <cellStyle name="Comma 18 2 2 3" xfId="361"/>
    <cellStyle name="Comma 18 2 2 3 2" xfId="362"/>
    <cellStyle name="Comma 18 2 2 4" xfId="363"/>
    <cellStyle name="Comma 18 2 2 4 2" xfId="364"/>
    <cellStyle name="Comma 18 2 2 5" xfId="365"/>
    <cellStyle name="Comma 18 2 2 6" xfId="366"/>
    <cellStyle name="Comma 18 2 3" xfId="367"/>
    <cellStyle name="Comma 18 2 3 2" xfId="368"/>
    <cellStyle name="Comma 18 2 4" xfId="369"/>
    <cellStyle name="Comma 18 2 4 2" xfId="370"/>
    <cellStyle name="Comma 18 2 5" xfId="371"/>
    <cellStyle name="Comma 18 2 5 2" xfId="372"/>
    <cellStyle name="Comma 18 2 6" xfId="373"/>
    <cellStyle name="Comma 18 2 7" xfId="374"/>
    <cellStyle name="Comma 19" xfId="375"/>
    <cellStyle name="Comma 19 2" xfId="376"/>
    <cellStyle name="Comma 19 2 2" xfId="377"/>
    <cellStyle name="Comma 19 2 2 2" xfId="378"/>
    <cellStyle name="Comma 19 2 3" xfId="379"/>
    <cellStyle name="Comma 19 2 3 2" xfId="380"/>
    <cellStyle name="Comma 19 2 4" xfId="381"/>
    <cellStyle name="Comma 19 2 4 2" xfId="382"/>
    <cellStyle name="Comma 19 2 5" xfId="383"/>
    <cellStyle name="Comma 19 2 6" xfId="384"/>
    <cellStyle name="Comma 2" xfId="385"/>
    <cellStyle name="Comma 2 10" xfId="386"/>
    <cellStyle name="Comma 2 10 2" xfId="387"/>
    <cellStyle name="Comma 2 10 2 2" xfId="388"/>
    <cellStyle name="Comma 2 10 2 2 2" xfId="389"/>
    <cellStyle name="Comma 2 10 2 3" xfId="390"/>
    <cellStyle name="Comma 2 10 3" xfId="391"/>
    <cellStyle name="Comma 2 10 3 2" xfId="392"/>
    <cellStyle name="Comma 2 10 4" xfId="393"/>
    <cellStyle name="Comma 2 11" xfId="394"/>
    <cellStyle name="Comma 2 11 2" xfId="395"/>
    <cellStyle name="Comma 2 11 2 2" xfId="396"/>
    <cellStyle name="Comma 2 11 2 2 2" xfId="397"/>
    <cellStyle name="Comma 2 11 2 3" xfId="398"/>
    <cellStyle name="Comma 2 11 3" xfId="399"/>
    <cellStyle name="Comma 2 11 3 2" xfId="400"/>
    <cellStyle name="Comma 2 11 4" xfId="401"/>
    <cellStyle name="Comma 2 12" xfId="402"/>
    <cellStyle name="Comma 2 12 2" xfId="403"/>
    <cellStyle name="Comma 2 12 2 2" xfId="404"/>
    <cellStyle name="Comma 2 12 2 2 2" xfId="405"/>
    <cellStyle name="Comma 2 12 2 3" xfId="406"/>
    <cellStyle name="Comma 2 12 3" xfId="407"/>
    <cellStyle name="Comma 2 12 3 2" xfId="408"/>
    <cellStyle name="Comma 2 12 4" xfId="409"/>
    <cellStyle name="Comma 2 13" xfId="410"/>
    <cellStyle name="Comma 2 13 2" xfId="411"/>
    <cellStyle name="Comma 2 13 2 2" xfId="412"/>
    <cellStyle name="Comma 2 13 2 2 2" xfId="413"/>
    <cellStyle name="Comma 2 13 2 3" xfId="414"/>
    <cellStyle name="Comma 2 13 3" xfId="415"/>
    <cellStyle name="Comma 2 13 3 2" xfId="416"/>
    <cellStyle name="Comma 2 13 4" xfId="417"/>
    <cellStyle name="Comma 2 14" xfId="418"/>
    <cellStyle name="Comma 2 14 2" xfId="419"/>
    <cellStyle name="Comma 2 14 2 2" xfId="420"/>
    <cellStyle name="Comma 2 14 2 2 2" xfId="421"/>
    <cellStyle name="Comma 2 14 2 3" xfId="422"/>
    <cellStyle name="Comma 2 14 3" xfId="423"/>
    <cellStyle name="Comma 2 14 3 2" xfId="424"/>
    <cellStyle name="Comma 2 14 4" xfId="425"/>
    <cellStyle name="Comma 2 15" xfId="426"/>
    <cellStyle name="Comma 2 15 2" xfId="427"/>
    <cellStyle name="Comma 2 15 2 2" xfId="428"/>
    <cellStyle name="Comma 2 15 2 2 2" xfId="429"/>
    <cellStyle name="Comma 2 15 2 3" xfId="430"/>
    <cellStyle name="Comma 2 15 3" xfId="431"/>
    <cellStyle name="Comma 2 15 3 2" xfId="432"/>
    <cellStyle name="Comma 2 15 4" xfId="433"/>
    <cellStyle name="Comma 2 16" xfId="434"/>
    <cellStyle name="Comma 2 16 2" xfId="435"/>
    <cellStyle name="Comma 2 16 2 2" xfId="436"/>
    <cellStyle name="Comma 2 16 2 2 2" xfId="437"/>
    <cellStyle name="Comma 2 16 2 3" xfId="438"/>
    <cellStyle name="Comma 2 16 3" xfId="439"/>
    <cellStyle name="Comma 2 16 3 2" xfId="440"/>
    <cellStyle name="Comma 2 16 4" xfId="441"/>
    <cellStyle name="Comma 2 17" xfId="442"/>
    <cellStyle name="Comma 2 17 2" xfId="443"/>
    <cellStyle name="Comma 2 17 2 2" xfId="444"/>
    <cellStyle name="Comma 2 17 3" xfId="445"/>
    <cellStyle name="Comma 2 17 3 2" xfId="446"/>
    <cellStyle name="Comma 2 17 4" xfId="447"/>
    <cellStyle name="Comma 2 17 4 2" xfId="448"/>
    <cellStyle name="Comma 2 17 5" xfId="449"/>
    <cellStyle name="Comma 2 17 6" xfId="450"/>
    <cellStyle name="Comma 2 18" xfId="451"/>
    <cellStyle name="Comma 2 18 2" xfId="452"/>
    <cellStyle name="Comma 2 18 2 2" xfId="453"/>
    <cellStyle name="Comma 2 18 2 2 2" xfId="454"/>
    <cellStyle name="Comma 2 18 2 3" xfId="455"/>
    <cellStyle name="Comma 2 18 2 3 2" xfId="456"/>
    <cellStyle name="Comma 2 18 2 4" xfId="457"/>
    <cellStyle name="Comma 2 18 2 4 2" xfId="458"/>
    <cellStyle name="Comma 2 18 2 5" xfId="459"/>
    <cellStyle name="Comma 2 18 2 6" xfId="460"/>
    <cellStyle name="Comma 2 18 3" xfId="461"/>
    <cellStyle name="Comma 2 18 3 2" xfId="462"/>
    <cellStyle name="Comma 2 18 4" xfId="463"/>
    <cellStyle name="Comma 2 18 4 2" xfId="464"/>
    <cellStyle name="Comma 2 18 5" xfId="465"/>
    <cellStyle name="Comma 2 18 5 2" xfId="466"/>
    <cellStyle name="Comma 2 18 6" xfId="467"/>
    <cellStyle name="Comma 2 18 7" xfId="468"/>
    <cellStyle name="Comma 2 19" xfId="469"/>
    <cellStyle name="Comma 2 19 2" xfId="470"/>
    <cellStyle name="Comma 2 19 2 2" xfId="471"/>
    <cellStyle name="Comma 2 19 3" xfId="472"/>
    <cellStyle name="Comma 2 2" xfId="473"/>
    <cellStyle name="Comma 2 2 10" xfId="474"/>
    <cellStyle name="Comma 2 2 10 2" xfId="475"/>
    <cellStyle name="Comma 2 2 10 2 2" xfId="476"/>
    <cellStyle name="Comma 2 2 10 3" xfId="477"/>
    <cellStyle name="Comma 2 2 10 3 2" xfId="478"/>
    <cellStyle name="Comma 2 2 10 4" xfId="479"/>
    <cellStyle name="Comma 2 2 10 4 2" xfId="480"/>
    <cellStyle name="Comma 2 2 10 5" xfId="481"/>
    <cellStyle name="Comma 2 2 10 6" xfId="482"/>
    <cellStyle name="Comma 2 2 11" xfId="483"/>
    <cellStyle name="Comma 2 2 11 2" xfId="484"/>
    <cellStyle name="Comma 2 2 11 2 2" xfId="485"/>
    <cellStyle name="Comma 2 2 11 3" xfId="486"/>
    <cellStyle name="Comma 2 2 11 3 2" xfId="487"/>
    <cellStyle name="Comma 2 2 11 4" xfId="488"/>
    <cellStyle name="Comma 2 2 11 4 2" xfId="489"/>
    <cellStyle name="Comma 2 2 11 5" xfId="490"/>
    <cellStyle name="Comma 2 2 11 6" xfId="491"/>
    <cellStyle name="Comma 2 2 12" xfId="492"/>
    <cellStyle name="Comma 2 2 12 2" xfId="493"/>
    <cellStyle name="Comma 2 2 12 2 2" xfId="494"/>
    <cellStyle name="Comma 2 2 12 3" xfId="495"/>
    <cellStyle name="Comma 2 2 12 3 2" xfId="496"/>
    <cellStyle name="Comma 2 2 12 4" xfId="497"/>
    <cellStyle name="Comma 2 2 12 4 2" xfId="498"/>
    <cellStyle name="Comma 2 2 12 5" xfId="499"/>
    <cellStyle name="Comma 2 2 12 6" xfId="500"/>
    <cellStyle name="Comma 2 2 13" xfId="501"/>
    <cellStyle name="Comma 2 2 13 2" xfId="502"/>
    <cellStyle name="Comma 2 2 13 2 2" xfId="503"/>
    <cellStyle name="Comma 2 2 13 3" xfId="504"/>
    <cellStyle name="Comma 2 2 13 3 2" xfId="505"/>
    <cellStyle name="Comma 2 2 13 4" xfId="506"/>
    <cellStyle name="Comma 2 2 13 4 2" xfId="507"/>
    <cellStyle name="Comma 2 2 13 5" xfId="508"/>
    <cellStyle name="Comma 2 2 13 6" xfId="509"/>
    <cellStyle name="Comma 2 2 14" xfId="510"/>
    <cellStyle name="Comma 2 2 14 2" xfId="511"/>
    <cellStyle name="Comma 2 2 14 2 2" xfId="512"/>
    <cellStyle name="Comma 2 2 14 3" xfId="513"/>
    <cellStyle name="Comma 2 2 14 3 2" xfId="514"/>
    <cellStyle name="Comma 2 2 14 4" xfId="515"/>
    <cellStyle name="Comma 2 2 14 4 2" xfId="516"/>
    <cellStyle name="Comma 2 2 14 5" xfId="517"/>
    <cellStyle name="Comma 2 2 14 6" xfId="518"/>
    <cellStyle name="Comma 2 2 15" xfId="519"/>
    <cellStyle name="Comma 2 2 15 2" xfId="520"/>
    <cellStyle name="Comma 2 2 15 2 2" xfId="521"/>
    <cellStyle name="Comma 2 2 15 3" xfId="522"/>
    <cellStyle name="Comma 2 2 15 3 2" xfId="523"/>
    <cellStyle name="Comma 2 2 15 4" xfId="524"/>
    <cellStyle name="Comma 2 2 15 4 2" xfId="525"/>
    <cellStyle name="Comma 2 2 15 5" xfId="526"/>
    <cellStyle name="Comma 2 2 15 6" xfId="527"/>
    <cellStyle name="Comma 2 2 16" xfId="528"/>
    <cellStyle name="Comma 2 2 16 2" xfId="529"/>
    <cellStyle name="Comma 2 2 16 2 2" xfId="530"/>
    <cellStyle name="Comma 2 2 16 3" xfId="531"/>
    <cellStyle name="Comma 2 2 16 3 2" xfId="532"/>
    <cellStyle name="Comma 2 2 16 4" xfId="533"/>
    <cellStyle name="Comma 2 2 16 4 2" xfId="534"/>
    <cellStyle name="Comma 2 2 16 5" xfId="535"/>
    <cellStyle name="Comma 2 2 16 6" xfId="536"/>
    <cellStyle name="Comma 2 2 17" xfId="537"/>
    <cellStyle name="Comma 2 2 17 2" xfId="538"/>
    <cellStyle name="Comma 2 2 17 2 2" xfId="539"/>
    <cellStyle name="Comma 2 2 17 3" xfId="540"/>
    <cellStyle name="Comma 2 2 17 3 2" xfId="541"/>
    <cellStyle name="Comma 2 2 17 4" xfId="542"/>
    <cellStyle name="Comma 2 2 17 4 2" xfId="543"/>
    <cellStyle name="Comma 2 2 17 5" xfId="544"/>
    <cellStyle name="Comma 2 2 17 6" xfId="545"/>
    <cellStyle name="Comma 2 2 18" xfId="546"/>
    <cellStyle name="Comma 2 2 18 2" xfId="547"/>
    <cellStyle name="Comma 2 2 18 2 2" xfId="548"/>
    <cellStyle name="Comma 2 2 18 3" xfId="549"/>
    <cellStyle name="Comma 2 2 18 3 2" xfId="550"/>
    <cellStyle name="Comma 2 2 18 4" xfId="551"/>
    <cellStyle name="Comma 2 2 18 4 2" xfId="552"/>
    <cellStyle name="Comma 2 2 18 5" xfId="553"/>
    <cellStyle name="Comma 2 2 18 6" xfId="554"/>
    <cellStyle name="Comma 2 2 19" xfId="555"/>
    <cellStyle name="Comma 2 2 19 2" xfId="556"/>
    <cellStyle name="Comma 2 2 19 2 2" xfId="557"/>
    <cellStyle name="Comma 2 2 19 3" xfId="558"/>
    <cellStyle name="Comma 2 2 19 3 2" xfId="559"/>
    <cellStyle name="Comma 2 2 19 4" xfId="560"/>
    <cellStyle name="Comma 2 2 19 4 2" xfId="561"/>
    <cellStyle name="Comma 2 2 19 5" xfId="562"/>
    <cellStyle name="Comma 2 2 19 6" xfId="563"/>
    <cellStyle name="Comma 2 2 2" xfId="564"/>
    <cellStyle name="Comma 2 2 2 2" xfId="565"/>
    <cellStyle name="Comma 2 2 2 2 2" xfId="566"/>
    <cellStyle name="Comma 2 2 2 2 2 2" xfId="567"/>
    <cellStyle name="Comma 2 2 2 2 3" xfId="568"/>
    <cellStyle name="Comma 2 2 2 2 3 2" xfId="569"/>
    <cellStyle name="Comma 2 2 2 2 4" xfId="570"/>
    <cellStyle name="Comma 2 2 2 2 4 2" xfId="571"/>
    <cellStyle name="Comma 2 2 2 2 5" xfId="572"/>
    <cellStyle name="Comma 2 2 2 2 6" xfId="573"/>
    <cellStyle name="Comma 2 2 2 3" xfId="574"/>
    <cellStyle name="Comma 2 2 2 4" xfId="575"/>
    <cellStyle name="Comma 2 2 2 4 2" xfId="576"/>
    <cellStyle name="Comma 2 2 2 5" xfId="577"/>
    <cellStyle name="Comma 2 2 2 5 2" xfId="578"/>
    <cellStyle name="Comma 2 2 2 6" xfId="579"/>
    <cellStyle name="Comma 2 2 2 6 2" xfId="580"/>
    <cellStyle name="Comma 2 2 2 7" xfId="581"/>
    <cellStyle name="Comma 2 2 2 8" xfId="582"/>
    <cellStyle name="Comma 2 2 20" xfId="583"/>
    <cellStyle name="Comma 2 2 20 2" xfId="584"/>
    <cellStyle name="Comma 2 2 20 2 2" xfId="585"/>
    <cellStyle name="Comma 2 2 20 3" xfId="586"/>
    <cellStyle name="Comma 2 2 20 3 2" xfId="587"/>
    <cellStyle name="Comma 2 2 20 4" xfId="588"/>
    <cellStyle name="Comma 2 2 20 4 2" xfId="589"/>
    <cellStyle name="Comma 2 2 20 5" xfId="590"/>
    <cellStyle name="Comma 2 2 20 6" xfId="591"/>
    <cellStyle name="Comma 2 2 21" xfId="592"/>
    <cellStyle name="Comma 2 2 21 2" xfId="593"/>
    <cellStyle name="Comma 2 2 21 2 2" xfId="594"/>
    <cellStyle name="Comma 2 2 21 3" xfId="595"/>
    <cellStyle name="Comma 2 2 21 3 2" xfId="596"/>
    <cellStyle name="Comma 2 2 21 4" xfId="597"/>
    <cellStyle name="Comma 2 2 21 4 2" xfId="598"/>
    <cellStyle name="Comma 2 2 21 5" xfId="599"/>
    <cellStyle name="Comma 2 2 21 6" xfId="600"/>
    <cellStyle name="Comma 2 2 22" xfId="601"/>
    <cellStyle name="Comma 2 2 22 2" xfId="602"/>
    <cellStyle name="Comma 2 2 22 2 2" xfId="603"/>
    <cellStyle name="Comma 2 2 22 3" xfId="604"/>
    <cellStyle name="Comma 2 2 22 3 2" xfId="605"/>
    <cellStyle name="Comma 2 2 22 4" xfId="606"/>
    <cellStyle name="Comma 2 2 22 4 2" xfId="607"/>
    <cellStyle name="Comma 2 2 22 5" xfId="608"/>
    <cellStyle name="Comma 2 2 22 6" xfId="609"/>
    <cellStyle name="Comma 2 2 23" xfId="610"/>
    <cellStyle name="Comma 2 2 23 2" xfId="611"/>
    <cellStyle name="Comma 2 2 23 2 2" xfId="612"/>
    <cellStyle name="Comma 2 2 23 3" xfId="613"/>
    <cellStyle name="Comma 2 2 23 3 2" xfId="614"/>
    <cellStyle name="Comma 2 2 23 4" xfId="615"/>
    <cellStyle name="Comma 2 2 23 4 2" xfId="616"/>
    <cellStyle name="Comma 2 2 23 5" xfId="617"/>
    <cellStyle name="Comma 2 2 23 6" xfId="618"/>
    <cellStyle name="Comma 2 2 24" xfId="619"/>
    <cellStyle name="Comma 2 2 24 2" xfId="620"/>
    <cellStyle name="Comma 2 2 25" xfId="621"/>
    <cellStyle name="Comma 2 2 25 2" xfId="622"/>
    <cellStyle name="Comma 2 2 26" xfId="623"/>
    <cellStyle name="Comma 2 2 26 2" xfId="624"/>
    <cellStyle name="Comma 2 2 27" xfId="625"/>
    <cellStyle name="Comma 2 2 28" xfId="626"/>
    <cellStyle name="Comma 2 2 3" xfId="627"/>
    <cellStyle name="Comma 2 2 3 2" xfId="628"/>
    <cellStyle name="Comma 2 2 3 2 2" xfId="629"/>
    <cellStyle name="Comma 2 2 3 3" xfId="630"/>
    <cellStyle name="Comma 2 2 3 3 2" xfId="631"/>
    <cellStyle name="Comma 2 2 3 4" xfId="632"/>
    <cellStyle name="Comma 2 2 3 4 2" xfId="633"/>
    <cellStyle name="Comma 2 2 3 5" xfId="634"/>
    <cellStyle name="Comma 2 2 3 6" xfId="635"/>
    <cellStyle name="Comma 2 2 4" xfId="636"/>
    <cellStyle name="Comma 2 2 4 2" xfId="637"/>
    <cellStyle name="Comma 2 2 4 2 2" xfId="638"/>
    <cellStyle name="Comma 2 2 4 3" xfId="639"/>
    <cellStyle name="Comma 2 2 5" xfId="640"/>
    <cellStyle name="Comma 2 2 5 2" xfId="641"/>
    <cellStyle name="Comma 2 2 5 2 2" xfId="642"/>
    <cellStyle name="Comma 2 2 5 3" xfId="643"/>
    <cellStyle name="Comma 2 2 5 3 2" xfId="644"/>
    <cellStyle name="Comma 2 2 5 4" xfId="645"/>
    <cellStyle name="Comma 2 2 5 4 2" xfId="646"/>
    <cellStyle name="Comma 2 2 5 5" xfId="647"/>
    <cellStyle name="Comma 2 2 5 6" xfId="648"/>
    <cellStyle name="Comma 2 2 6" xfId="649"/>
    <cellStyle name="Comma 2 2 6 2" xfId="650"/>
    <cellStyle name="Comma 2 2 6 2 2" xfId="651"/>
    <cellStyle name="Comma 2 2 6 3" xfId="652"/>
    <cellStyle name="Comma 2 2 6 3 2" xfId="653"/>
    <cellStyle name="Comma 2 2 6 4" xfId="654"/>
    <cellStyle name="Comma 2 2 6 4 2" xfId="655"/>
    <cellStyle name="Comma 2 2 6 5" xfId="656"/>
    <cellStyle name="Comma 2 2 6 6" xfId="657"/>
    <cellStyle name="Comma 2 2 7" xfId="658"/>
    <cellStyle name="Comma 2 2 7 2" xfId="659"/>
    <cellStyle name="Comma 2 2 7 2 2" xfId="660"/>
    <cellStyle name="Comma 2 2 7 3" xfId="661"/>
    <cellStyle name="Comma 2 2 7 3 2" xfId="662"/>
    <cellStyle name="Comma 2 2 7 4" xfId="663"/>
    <cellStyle name="Comma 2 2 7 4 2" xfId="664"/>
    <cellStyle name="Comma 2 2 7 5" xfId="665"/>
    <cellStyle name="Comma 2 2 7 6" xfId="666"/>
    <cellStyle name="Comma 2 2 8" xfId="667"/>
    <cellStyle name="Comma 2 2 8 2" xfId="668"/>
    <cellStyle name="Comma 2 2 8 2 2" xfId="669"/>
    <cellStyle name="Comma 2 2 8 3" xfId="670"/>
    <cellStyle name="Comma 2 2 8 3 2" xfId="671"/>
    <cellStyle name="Comma 2 2 8 4" xfId="672"/>
    <cellStyle name="Comma 2 2 8 4 2" xfId="673"/>
    <cellStyle name="Comma 2 2 8 5" xfId="674"/>
    <cellStyle name="Comma 2 2 8 6" xfId="675"/>
    <cellStyle name="Comma 2 2 9" xfId="676"/>
    <cellStyle name="Comma 2 2 9 2" xfId="677"/>
    <cellStyle name="Comma 2 2 9 2 2" xfId="678"/>
    <cellStyle name="Comma 2 2 9 3" xfId="679"/>
    <cellStyle name="Comma 2 2 9 3 2" xfId="680"/>
    <cellStyle name="Comma 2 2 9 4" xfId="681"/>
    <cellStyle name="Comma 2 2 9 4 2" xfId="682"/>
    <cellStyle name="Comma 2 2 9 5" xfId="683"/>
    <cellStyle name="Comma 2 2 9 6" xfId="684"/>
    <cellStyle name="Comma 2 20" xfId="685"/>
    <cellStyle name="Comma 2 20 2" xfId="686"/>
    <cellStyle name="Comma 2 20 2 2" xfId="687"/>
    <cellStyle name="Comma 2 20 3" xfId="688"/>
    <cellStyle name="Comma 2 21" xfId="689"/>
    <cellStyle name="Comma 2 21 2" xfId="690"/>
    <cellStyle name="Comma 2 21 2 2" xfId="691"/>
    <cellStyle name="Comma 2 21 3" xfId="692"/>
    <cellStyle name="Comma 2 22" xfId="693"/>
    <cellStyle name="Comma 2 22 2" xfId="694"/>
    <cellStyle name="Comma 2 22 2 2" xfId="695"/>
    <cellStyle name="Comma 2 22 3" xfId="696"/>
    <cellStyle name="Comma 2 23" xfId="697"/>
    <cellStyle name="Comma 2 23 2" xfId="698"/>
    <cellStyle name="Comma 2 23 2 2" xfId="699"/>
    <cellStyle name="Comma 2 23 3" xfId="700"/>
    <cellStyle name="Comma 2 24" xfId="701"/>
    <cellStyle name="Comma 2 24 2" xfId="702"/>
    <cellStyle name="Comma 2 24 2 2" xfId="703"/>
    <cellStyle name="Comma 2 24 3" xfId="704"/>
    <cellStyle name="Comma 2 25" xfId="705"/>
    <cellStyle name="Comma 2 25 2" xfId="706"/>
    <cellStyle name="Comma 2 25 2 2" xfId="707"/>
    <cellStyle name="Comma 2 25 3" xfId="708"/>
    <cellStyle name="Comma 2 26" xfId="709"/>
    <cellStyle name="Comma 2 26 2" xfId="710"/>
    <cellStyle name="Comma 2 26 2 2" xfId="711"/>
    <cellStyle name="Comma 2 26 3" xfId="712"/>
    <cellStyle name="Comma 2 27" xfId="713"/>
    <cellStyle name="Comma 2 27 2" xfId="714"/>
    <cellStyle name="Comma 2 27 2 2" xfId="715"/>
    <cellStyle name="Comma 2 27 3" xfId="716"/>
    <cellStyle name="Comma 2 28" xfId="717"/>
    <cellStyle name="Comma 2 28 2" xfId="718"/>
    <cellStyle name="Comma 2 28 2 2" xfId="719"/>
    <cellStyle name="Comma 2 28 3" xfId="720"/>
    <cellStyle name="Comma 2 29" xfId="721"/>
    <cellStyle name="Comma 2 29 2" xfId="722"/>
    <cellStyle name="Comma 2 29 2 2" xfId="723"/>
    <cellStyle name="Comma 2 29 3" xfId="724"/>
    <cellStyle name="Comma 2 3" xfId="725"/>
    <cellStyle name="Comma 2 3 2" xfId="726"/>
    <cellStyle name="Comma 2 3 2 2" xfId="727"/>
    <cellStyle name="Comma 2 3 2 2 2" xfId="728"/>
    <cellStyle name="Comma 2 3 2 2 2 2" xfId="729"/>
    <cellStyle name="Comma 2 3 2 2 3" xfId="730"/>
    <cellStyle name="Comma 2 3 2 2 3 2" xfId="731"/>
    <cellStyle name="Comma 2 3 2 2 4" xfId="732"/>
    <cellStyle name="Comma 2 3 2 2 4 2" xfId="733"/>
    <cellStyle name="Comma 2 3 2 2 5" xfId="734"/>
    <cellStyle name="Comma 2 3 2 2 6" xfId="735"/>
    <cellStyle name="Comma 2 3 2 3" xfId="736"/>
    <cellStyle name="Comma 2 3 2 3 2" xfId="737"/>
    <cellStyle name="Comma 2 3 2 4" xfId="738"/>
    <cellStyle name="Comma 2 3 2 4 2" xfId="739"/>
    <cellStyle name="Comma 2 3 2 5" xfId="740"/>
    <cellStyle name="Comma 2 3 2 5 2" xfId="741"/>
    <cellStyle name="Comma 2 3 2 6" xfId="742"/>
    <cellStyle name="Comma 2 3 2 7" xfId="743"/>
    <cellStyle name="Comma 2 3 3" xfId="744"/>
    <cellStyle name="Comma 2 3 3 2" xfId="745"/>
    <cellStyle name="Comma 2 3 3 2 2" xfId="746"/>
    <cellStyle name="Comma 2 3 3 3" xfId="747"/>
    <cellStyle name="Comma 2 3 3 3 2" xfId="748"/>
    <cellStyle name="Comma 2 3 3 4" xfId="749"/>
    <cellStyle name="Comma 2 3 3 4 2" xfId="750"/>
    <cellStyle name="Comma 2 3 3 5" xfId="751"/>
    <cellStyle name="Comma 2 3 3 6" xfId="752"/>
    <cellStyle name="Comma 2 3 4" xfId="753"/>
    <cellStyle name="Comma 2 3 4 2" xfId="754"/>
    <cellStyle name="Comma 2 3 5" xfId="755"/>
    <cellStyle name="Comma 2 3 5 2" xfId="756"/>
    <cellStyle name="Comma 2 3 6" xfId="757"/>
    <cellStyle name="Comma 2 3 6 2" xfId="758"/>
    <cellStyle name="Comma 2 3 7" xfId="759"/>
    <cellStyle name="Comma 2 3 8" xfId="760"/>
    <cellStyle name="Comma 2 30" xfId="761"/>
    <cellStyle name="Comma 2 30 2" xfId="762"/>
    <cellStyle name="Comma 2 30 2 2" xfId="763"/>
    <cellStyle name="Comma 2 30 3" xfId="764"/>
    <cellStyle name="Comma 2 31" xfId="765"/>
    <cellStyle name="Comma 2 31 2" xfId="766"/>
    <cellStyle name="Comma 2 31 2 2" xfId="767"/>
    <cellStyle name="Comma 2 31 3" xfId="768"/>
    <cellStyle name="Comma 2 32" xfId="769"/>
    <cellStyle name="Comma 2 32 2" xfId="770"/>
    <cellStyle name="Comma 2 32 2 2" xfId="771"/>
    <cellStyle name="Comma 2 32 3" xfId="772"/>
    <cellStyle name="Comma 2 33" xfId="773"/>
    <cellStyle name="Comma 2 33 2" xfId="774"/>
    <cellStyle name="Comma 2 33 2 2" xfId="775"/>
    <cellStyle name="Comma 2 33 3" xfId="776"/>
    <cellStyle name="Comma 2 34" xfId="777"/>
    <cellStyle name="Comma 2 34 2" xfId="778"/>
    <cellStyle name="Comma 2 34 2 2" xfId="779"/>
    <cellStyle name="Comma 2 34 3" xfId="780"/>
    <cellStyle name="Comma 2 35" xfId="781"/>
    <cellStyle name="Comma 2 35 2" xfId="782"/>
    <cellStyle name="Comma 2 35 2 2" xfId="783"/>
    <cellStyle name="Comma 2 35 3" xfId="784"/>
    <cellStyle name="Comma 2 36" xfId="785"/>
    <cellStyle name="Comma 2 36 2" xfId="786"/>
    <cellStyle name="Comma 2 36 2 2" xfId="787"/>
    <cellStyle name="Comma 2 36 3" xfId="788"/>
    <cellStyle name="Comma 2 37" xfId="789"/>
    <cellStyle name="Comma 2 37 2" xfId="790"/>
    <cellStyle name="Comma 2 38" xfId="791"/>
    <cellStyle name="Comma 2 4" xfId="792"/>
    <cellStyle name="Comma 2 4 2" xfId="793"/>
    <cellStyle name="Comma 2 4 2 2" xfId="794"/>
    <cellStyle name="Comma 2 4 2 2 2" xfId="795"/>
    <cellStyle name="Comma 2 4 2 3" xfId="796"/>
    <cellStyle name="Comma 2 4 3" xfId="797"/>
    <cellStyle name="Comma 2 4 3 2" xfId="798"/>
    <cellStyle name="Comma 2 4 3 2 2" xfId="799"/>
    <cellStyle name="Comma 2 4 3 3" xfId="800"/>
    <cellStyle name="Comma 2 4 4" xfId="801"/>
    <cellStyle name="Comma 2 4 4 2" xfId="802"/>
    <cellStyle name="Comma 2 4 5" xfId="803"/>
    <cellStyle name="Comma 2 4 5 2" xfId="804"/>
    <cellStyle name="Comma 2 4 6" xfId="805"/>
    <cellStyle name="Comma 2 4 6 2" xfId="806"/>
    <cellStyle name="Comma 2 4 7" xfId="807"/>
    <cellStyle name="Comma 2 4 8" xfId="808"/>
    <cellStyle name="Comma 2 5" xfId="809"/>
    <cellStyle name="Comma 2 5 2" xfId="810"/>
    <cellStyle name="Comma 2 5 2 2" xfId="811"/>
    <cellStyle name="Comma 2 5 2 2 2" xfId="812"/>
    <cellStyle name="Comma 2 5 2 3" xfId="813"/>
    <cellStyle name="Comma 2 5 3" xfId="814"/>
    <cellStyle name="Comma 2 5 3 2" xfId="815"/>
    <cellStyle name="Comma 2 5 3 2 2" xfId="816"/>
    <cellStyle name="Comma 2 5 3 3" xfId="817"/>
    <cellStyle name="Comma 2 5 4" xfId="818"/>
    <cellStyle name="Comma 2 5 4 2" xfId="819"/>
    <cellStyle name="Comma 2 5 5" xfId="820"/>
    <cellStyle name="Comma 2 5 5 2" xfId="821"/>
    <cellStyle name="Comma 2 5 6" xfId="822"/>
    <cellStyle name="Comma 2 5 6 2" xfId="823"/>
    <cellStyle name="Comma 2 5 7" xfId="824"/>
    <cellStyle name="Comma 2 5 8" xfId="825"/>
    <cellStyle name="Comma 2 6" xfId="826"/>
    <cellStyle name="Comma 2 6 2" xfId="827"/>
    <cellStyle name="Comma 2 6 2 2" xfId="828"/>
    <cellStyle name="Comma 2 6 2 2 2" xfId="829"/>
    <cellStyle name="Comma 2 6 2 3" xfId="830"/>
    <cellStyle name="Comma 2 6 3" xfId="831"/>
    <cellStyle name="Comma 2 6 3 2" xfId="832"/>
    <cellStyle name="Comma 2 6 4" xfId="833"/>
    <cellStyle name="Comma 2 7" xfId="834"/>
    <cellStyle name="Comma 2 7 2" xfId="835"/>
    <cellStyle name="Comma 2 7 2 2" xfId="836"/>
    <cellStyle name="Comma 2 7 2 2 2" xfId="837"/>
    <cellStyle name="Comma 2 7 2 3" xfId="838"/>
    <cellStyle name="Comma 2 7 3" xfId="839"/>
    <cellStyle name="Comma 2 7 3 2" xfId="840"/>
    <cellStyle name="Comma 2 7 4" xfId="841"/>
    <cellStyle name="Comma 2 8" xfId="842"/>
    <cellStyle name="Comma 2 8 2" xfId="843"/>
    <cellStyle name="Comma 2 8 2 2" xfId="844"/>
    <cellStyle name="Comma 2 8 2 2 2" xfId="845"/>
    <cellStyle name="Comma 2 8 2 3" xfId="846"/>
    <cellStyle name="Comma 2 8 3" xfId="847"/>
    <cellStyle name="Comma 2 8 3 2" xfId="848"/>
    <cellStyle name="Comma 2 8 4" xfId="849"/>
    <cellStyle name="Comma 2 9" xfId="850"/>
    <cellStyle name="Comma 2 9 2" xfId="851"/>
    <cellStyle name="Comma 2 9 2 2" xfId="852"/>
    <cellStyle name="Comma 2 9 2 2 2" xfId="853"/>
    <cellStyle name="Comma 2 9 2 3" xfId="854"/>
    <cellStyle name="Comma 2 9 3" xfId="855"/>
    <cellStyle name="Comma 2 9 3 2" xfId="856"/>
    <cellStyle name="Comma 2 9 4" xfId="857"/>
    <cellStyle name="Comma 2_101740011_รายได้ค้างรับค่าคอมมิชชั่น" xfId="858"/>
    <cellStyle name="Comma 20" xfId="859"/>
    <cellStyle name="Comma 20 2" xfId="860"/>
    <cellStyle name="Comma 21" xfId="861"/>
    <cellStyle name="Comma 21 2" xfId="862"/>
    <cellStyle name="Comma 22" xfId="863"/>
    <cellStyle name="Comma 22 2" xfId="864"/>
    <cellStyle name="Comma 22 2 2" xfId="865"/>
    <cellStyle name="Comma 22 2 2 2" xfId="866"/>
    <cellStyle name="Comma 22 2 3" xfId="867"/>
    <cellStyle name="Comma 22 2 3 2" xfId="868"/>
    <cellStyle name="Comma 22 2 4" xfId="869"/>
    <cellStyle name="Comma 22 2 5" xfId="870"/>
    <cellStyle name="Comma 22 3" xfId="871"/>
    <cellStyle name="Comma 22 3 2" xfId="872"/>
    <cellStyle name="Comma 22 3 2 2" xfId="873"/>
    <cellStyle name="Comma 22 3 3" xfId="874"/>
    <cellStyle name="Comma 22 3 3 2" xfId="875"/>
    <cellStyle name="Comma 22 3 4" xfId="876"/>
    <cellStyle name="Comma 22 3 5" xfId="877"/>
    <cellStyle name="Comma 22 4" xfId="878"/>
    <cellStyle name="Comma 22 4 2" xfId="879"/>
    <cellStyle name="Comma 22 4 2 2" xfId="880"/>
    <cellStyle name="Comma 22 4 3" xfId="881"/>
    <cellStyle name="Comma 22 4 3 2" xfId="882"/>
    <cellStyle name="Comma 22 4 4" xfId="883"/>
    <cellStyle name="Comma 22 4 4 2" xfId="884"/>
    <cellStyle name="Comma 22 4 5" xfId="885"/>
    <cellStyle name="Comma 22 4 5 2" xfId="886"/>
    <cellStyle name="Comma 22 4 6" xfId="887"/>
    <cellStyle name="Comma 22 4 7" xfId="888"/>
    <cellStyle name="Comma 23" xfId="889"/>
    <cellStyle name="Comma 23 2" xfId="890"/>
    <cellStyle name="Comma 23 2 2" xfId="891"/>
    <cellStyle name="Comma 23 2 2 2" xfId="892"/>
    <cellStyle name="Comma 23 2 3" xfId="893"/>
    <cellStyle name="Comma 23 2 3 2" xfId="894"/>
    <cellStyle name="Comma 23 2 4" xfId="895"/>
    <cellStyle name="Comma 23 2 5" xfId="896"/>
    <cellStyle name="Comma 24" xfId="897"/>
    <cellStyle name="Comma 24 2" xfId="898"/>
    <cellStyle name="Comma 24 2 2" xfId="899"/>
    <cellStyle name="Comma 24 2 2 2" xfId="900"/>
    <cellStyle name="Comma 24 2 3" xfId="901"/>
    <cellStyle name="Comma 24 2 3 2" xfId="902"/>
    <cellStyle name="Comma 24 2 4" xfId="903"/>
    <cellStyle name="Comma 24 2 5" xfId="904"/>
    <cellStyle name="Comma 25" xfId="905"/>
    <cellStyle name="Comma 25 2" xfId="906"/>
    <cellStyle name="Comma 25 2 2" xfId="907"/>
    <cellStyle name="Comma 25 2 2 2" xfId="908"/>
    <cellStyle name="Comma 25 2 3" xfId="909"/>
    <cellStyle name="Comma 25 2 3 2" xfId="910"/>
    <cellStyle name="Comma 25 2 4" xfId="911"/>
    <cellStyle name="Comma 25 2 4 2" xfId="912"/>
    <cellStyle name="Comma 25 2 5" xfId="913"/>
    <cellStyle name="Comma 25 2 5 2" xfId="914"/>
    <cellStyle name="Comma 25 2 6" xfId="915"/>
    <cellStyle name="Comma 25 2 7" xfId="916"/>
    <cellStyle name="Comma 25 3" xfId="917"/>
    <cellStyle name="Comma 25 3 2" xfId="918"/>
    <cellStyle name="Comma 25 3 2 2" xfId="919"/>
    <cellStyle name="Comma 25 3 3" xfId="920"/>
    <cellStyle name="Comma 25 3 3 2" xfId="921"/>
    <cellStyle name="Comma 25 3 4" xfId="922"/>
    <cellStyle name="Comma 25 3 4 2" xfId="923"/>
    <cellStyle name="Comma 25 3 5" xfId="924"/>
    <cellStyle name="Comma 25 3 5 2" xfId="925"/>
    <cellStyle name="Comma 25 3 6" xfId="926"/>
    <cellStyle name="Comma 25 3 7" xfId="927"/>
    <cellStyle name="Comma 26" xfId="928"/>
    <cellStyle name="Comma 26 2" xfId="929"/>
    <cellStyle name="Comma 26 2 2" xfId="930"/>
    <cellStyle name="Comma 26 2 2 2" xfId="931"/>
    <cellStyle name="Comma 26 2 3" xfId="932"/>
    <cellStyle name="Comma 26 2 3 2" xfId="933"/>
    <cellStyle name="Comma 26 2 4" xfId="934"/>
    <cellStyle name="Comma 26 2 5" xfId="935"/>
    <cellStyle name="Comma 27" xfId="936"/>
    <cellStyle name="Comma 27 2" xfId="937"/>
    <cellStyle name="Comma 27 2 2" xfId="938"/>
    <cellStyle name="Comma 27 2 2 2" xfId="939"/>
    <cellStyle name="Comma 27 2 3" xfId="940"/>
    <cellStyle name="Comma 27 2 3 2" xfId="941"/>
    <cellStyle name="Comma 27 2 4" xfId="942"/>
    <cellStyle name="Comma 27 2 5" xfId="943"/>
    <cellStyle name="Comma 28" xfId="944"/>
    <cellStyle name="Comma 28 2" xfId="945"/>
    <cellStyle name="Comma 28 2 2" xfId="946"/>
    <cellStyle name="Comma 28 2 2 2" xfId="947"/>
    <cellStyle name="Comma 28 2 3" xfId="948"/>
    <cellStyle name="Comma 28 2 3 2" xfId="949"/>
    <cellStyle name="Comma 28 2 4" xfId="950"/>
    <cellStyle name="Comma 28 2 5" xfId="951"/>
    <cellStyle name="Comma 29" xfId="952"/>
    <cellStyle name="Comma 29 2" xfId="953"/>
    <cellStyle name="Comma 29 2 2" xfId="954"/>
    <cellStyle name="Comma 29 2 2 2" xfId="955"/>
    <cellStyle name="Comma 29 2 3" xfId="956"/>
    <cellStyle name="Comma 29 2 3 2" xfId="957"/>
    <cellStyle name="Comma 29 2 4" xfId="958"/>
    <cellStyle name="Comma 29 2 4 2" xfId="959"/>
    <cellStyle name="Comma 29 2 5" xfId="960"/>
    <cellStyle name="Comma 29 2 6" xfId="961"/>
    <cellStyle name="Comma 29 3" xfId="962"/>
    <cellStyle name="Comma 29 3 2" xfId="963"/>
    <cellStyle name="Comma 29 3 2 2" xfId="964"/>
    <cellStyle name="Comma 29 3 3" xfId="965"/>
    <cellStyle name="Comma 29 3 3 2" xfId="966"/>
    <cellStyle name="Comma 29 3 4" xfId="967"/>
    <cellStyle name="Comma 29 3 4 2" xfId="968"/>
    <cellStyle name="Comma 29 3 5" xfId="969"/>
    <cellStyle name="Comma 29 3 6" xfId="970"/>
    <cellStyle name="Comma 3" xfId="971"/>
    <cellStyle name="Comma 3 10" xfId="972"/>
    <cellStyle name="Comma 3 10 2" xfId="973"/>
    <cellStyle name="Comma 3 10 2 2" xfId="974"/>
    <cellStyle name="Comma 3 10 3" xfId="975"/>
    <cellStyle name="Comma 3 10 3 2" xfId="976"/>
    <cellStyle name="Comma 3 10 4" xfId="977"/>
    <cellStyle name="Comma 3 10 4 2" xfId="978"/>
    <cellStyle name="Comma 3 10 5" xfId="979"/>
    <cellStyle name="Comma 3 10 6" xfId="980"/>
    <cellStyle name="Comma 3 11" xfId="981"/>
    <cellStyle name="Comma 3 11 2" xfId="982"/>
    <cellStyle name="Comma 3 11 2 2" xfId="983"/>
    <cellStyle name="Comma 3 11 3" xfId="984"/>
    <cellStyle name="Comma 3 11 3 2" xfId="985"/>
    <cellStyle name="Comma 3 11 4" xfId="986"/>
    <cellStyle name="Comma 3 11 4 2" xfId="987"/>
    <cellStyle name="Comma 3 11 5" xfId="988"/>
    <cellStyle name="Comma 3 11 6" xfId="989"/>
    <cellStyle name="Comma 3 12" xfId="990"/>
    <cellStyle name="Comma 3 12 2" xfId="991"/>
    <cellStyle name="Comma 3 12 2 2" xfId="992"/>
    <cellStyle name="Comma 3 12 3" xfId="993"/>
    <cellStyle name="Comma 3 12 3 2" xfId="994"/>
    <cellStyle name="Comma 3 12 4" xfId="995"/>
    <cellStyle name="Comma 3 12 4 2" xfId="996"/>
    <cellStyle name="Comma 3 12 5" xfId="997"/>
    <cellStyle name="Comma 3 12 6" xfId="998"/>
    <cellStyle name="Comma 3 13" xfId="999"/>
    <cellStyle name="Comma 3 13 2" xfId="1000"/>
    <cellStyle name="Comma 3 13 2 2" xfId="1001"/>
    <cellStyle name="Comma 3 13 3" xfId="1002"/>
    <cellStyle name="Comma 3 13 3 2" xfId="1003"/>
    <cellStyle name="Comma 3 13 4" xfId="1004"/>
    <cellStyle name="Comma 3 13 4 2" xfId="1005"/>
    <cellStyle name="Comma 3 13 5" xfId="1006"/>
    <cellStyle name="Comma 3 13 6" xfId="1007"/>
    <cellStyle name="Comma 3 14" xfId="1008"/>
    <cellStyle name="Comma 3 14 2" xfId="1009"/>
    <cellStyle name="Comma 3 14 2 2" xfId="1010"/>
    <cellStyle name="Comma 3 14 3" xfId="1011"/>
    <cellStyle name="Comma 3 14 3 2" xfId="1012"/>
    <cellStyle name="Comma 3 14 4" xfId="1013"/>
    <cellStyle name="Comma 3 14 4 2" xfId="1014"/>
    <cellStyle name="Comma 3 14 5" xfId="1015"/>
    <cellStyle name="Comma 3 14 6" xfId="1016"/>
    <cellStyle name="Comma 3 15" xfId="1017"/>
    <cellStyle name="Comma 3 15 2" xfId="1018"/>
    <cellStyle name="Comma 3 15 2 2" xfId="1019"/>
    <cellStyle name="Comma 3 15 3" xfId="1020"/>
    <cellStyle name="Comma 3 15 3 2" xfId="1021"/>
    <cellStyle name="Comma 3 15 4" xfId="1022"/>
    <cellStyle name="Comma 3 15 4 2" xfId="1023"/>
    <cellStyle name="Comma 3 15 5" xfId="1024"/>
    <cellStyle name="Comma 3 15 6" xfId="1025"/>
    <cellStyle name="Comma 3 16" xfId="1026"/>
    <cellStyle name="Comma 3 16 2" xfId="1027"/>
    <cellStyle name="Comma 3 16 2 2" xfId="1028"/>
    <cellStyle name="Comma 3 16 3" xfId="1029"/>
    <cellStyle name="Comma 3 16 3 2" xfId="1030"/>
    <cellStyle name="Comma 3 16 4" xfId="1031"/>
    <cellStyle name="Comma 3 16 4 2" xfId="1032"/>
    <cellStyle name="Comma 3 16 5" xfId="1033"/>
    <cellStyle name="Comma 3 16 6" xfId="1034"/>
    <cellStyle name="Comma 3 17" xfId="1035"/>
    <cellStyle name="Comma 3 17 2" xfId="1036"/>
    <cellStyle name="Comma 3 17 2 2" xfId="1037"/>
    <cellStyle name="Comma 3 17 3" xfId="1038"/>
    <cellStyle name="Comma 3 17 3 2" xfId="1039"/>
    <cellStyle name="Comma 3 17 4" xfId="1040"/>
    <cellStyle name="Comma 3 17 4 2" xfId="1041"/>
    <cellStyle name="Comma 3 17 5" xfId="1042"/>
    <cellStyle name="Comma 3 17 6" xfId="1043"/>
    <cellStyle name="Comma 3 18" xfId="1044"/>
    <cellStyle name="Comma 3 18 2" xfId="1045"/>
    <cellStyle name="Comma 3 18 2 2" xfId="1046"/>
    <cellStyle name="Comma 3 18 3" xfId="1047"/>
    <cellStyle name="Comma 3 18 3 2" xfId="1048"/>
    <cellStyle name="Comma 3 18 4" xfId="1049"/>
    <cellStyle name="Comma 3 18 4 2" xfId="1050"/>
    <cellStyle name="Comma 3 18 5" xfId="1051"/>
    <cellStyle name="Comma 3 18 6" xfId="1052"/>
    <cellStyle name="Comma 3 19" xfId="1053"/>
    <cellStyle name="Comma 3 19 2" xfId="1054"/>
    <cellStyle name="Comma 3 19 2 2" xfId="1055"/>
    <cellStyle name="Comma 3 19 3" xfId="1056"/>
    <cellStyle name="Comma 3 19 3 2" xfId="1057"/>
    <cellStyle name="Comma 3 19 4" xfId="1058"/>
    <cellStyle name="Comma 3 19 4 2" xfId="1059"/>
    <cellStyle name="Comma 3 19 5" xfId="1060"/>
    <cellStyle name="Comma 3 19 6" xfId="1061"/>
    <cellStyle name="Comma 3 2" xfId="1062"/>
    <cellStyle name="Comma 3 2 10" xfId="1063"/>
    <cellStyle name="Comma 3 2 10 2" xfId="1064"/>
    <cellStyle name="Comma 3 2 10 2 2" xfId="1065"/>
    <cellStyle name="Comma 3 2 10 3" xfId="1066"/>
    <cellStyle name="Comma 3 2 10 3 2" xfId="1067"/>
    <cellStyle name="Comma 3 2 10 4" xfId="1068"/>
    <cellStyle name="Comma 3 2 10 4 2" xfId="1069"/>
    <cellStyle name="Comma 3 2 10 5" xfId="1070"/>
    <cellStyle name="Comma 3 2 10 6" xfId="1071"/>
    <cellStyle name="Comma 3 2 11" xfId="1072"/>
    <cellStyle name="Comma 3 2 11 2" xfId="1073"/>
    <cellStyle name="Comma 3 2 11 2 2" xfId="1074"/>
    <cellStyle name="Comma 3 2 11 3" xfId="1075"/>
    <cellStyle name="Comma 3 2 11 3 2" xfId="1076"/>
    <cellStyle name="Comma 3 2 11 4" xfId="1077"/>
    <cellStyle name="Comma 3 2 11 4 2" xfId="1078"/>
    <cellStyle name="Comma 3 2 11 5" xfId="1079"/>
    <cellStyle name="Comma 3 2 11 6" xfId="1080"/>
    <cellStyle name="Comma 3 2 12" xfId="1081"/>
    <cellStyle name="Comma 3 2 12 2" xfId="1082"/>
    <cellStyle name="Comma 3 2 12 2 2" xfId="1083"/>
    <cellStyle name="Comma 3 2 12 3" xfId="1084"/>
    <cellStyle name="Comma 3 2 12 3 2" xfId="1085"/>
    <cellStyle name="Comma 3 2 12 4" xfId="1086"/>
    <cellStyle name="Comma 3 2 12 4 2" xfId="1087"/>
    <cellStyle name="Comma 3 2 12 5" xfId="1088"/>
    <cellStyle name="Comma 3 2 12 6" xfId="1089"/>
    <cellStyle name="Comma 3 2 13" xfId="1090"/>
    <cellStyle name="Comma 3 2 13 2" xfId="1091"/>
    <cellStyle name="Comma 3 2 13 2 2" xfId="1092"/>
    <cellStyle name="Comma 3 2 13 3" xfId="1093"/>
    <cellStyle name="Comma 3 2 13 3 2" xfId="1094"/>
    <cellStyle name="Comma 3 2 13 4" xfId="1095"/>
    <cellStyle name="Comma 3 2 13 4 2" xfId="1096"/>
    <cellStyle name="Comma 3 2 13 5" xfId="1097"/>
    <cellStyle name="Comma 3 2 13 6" xfId="1098"/>
    <cellStyle name="Comma 3 2 14" xfId="1099"/>
    <cellStyle name="Comma 3 2 14 2" xfId="1100"/>
    <cellStyle name="Comma 3 2 14 2 2" xfId="1101"/>
    <cellStyle name="Comma 3 2 14 3" xfId="1102"/>
    <cellStyle name="Comma 3 2 14 3 2" xfId="1103"/>
    <cellStyle name="Comma 3 2 14 4" xfId="1104"/>
    <cellStyle name="Comma 3 2 14 4 2" xfId="1105"/>
    <cellStyle name="Comma 3 2 14 5" xfId="1106"/>
    <cellStyle name="Comma 3 2 14 6" xfId="1107"/>
    <cellStyle name="Comma 3 2 15" xfId="1108"/>
    <cellStyle name="Comma 3 2 15 2" xfId="1109"/>
    <cellStyle name="Comma 3 2 15 2 2" xfId="1110"/>
    <cellStyle name="Comma 3 2 15 3" xfId="1111"/>
    <cellStyle name="Comma 3 2 15 3 2" xfId="1112"/>
    <cellStyle name="Comma 3 2 15 4" xfId="1113"/>
    <cellStyle name="Comma 3 2 15 4 2" xfId="1114"/>
    <cellStyle name="Comma 3 2 15 5" xfId="1115"/>
    <cellStyle name="Comma 3 2 15 6" xfId="1116"/>
    <cellStyle name="Comma 3 2 16" xfId="1117"/>
    <cellStyle name="Comma 3 2 16 2" xfId="1118"/>
    <cellStyle name="Comma 3 2 16 2 2" xfId="1119"/>
    <cellStyle name="Comma 3 2 16 3" xfId="1120"/>
    <cellStyle name="Comma 3 2 16 3 2" xfId="1121"/>
    <cellStyle name="Comma 3 2 16 4" xfId="1122"/>
    <cellStyle name="Comma 3 2 16 4 2" xfId="1123"/>
    <cellStyle name="Comma 3 2 16 5" xfId="1124"/>
    <cellStyle name="Comma 3 2 16 6" xfId="1125"/>
    <cellStyle name="Comma 3 2 17" xfId="1126"/>
    <cellStyle name="Comma 3 2 17 2" xfId="1127"/>
    <cellStyle name="Comma 3 2 17 2 2" xfId="1128"/>
    <cellStyle name="Comma 3 2 17 3" xfId="1129"/>
    <cellStyle name="Comma 3 2 17 3 2" xfId="1130"/>
    <cellStyle name="Comma 3 2 17 4" xfId="1131"/>
    <cellStyle name="Comma 3 2 17 4 2" xfId="1132"/>
    <cellStyle name="Comma 3 2 17 5" xfId="1133"/>
    <cellStyle name="Comma 3 2 17 6" xfId="1134"/>
    <cellStyle name="Comma 3 2 18" xfId="1135"/>
    <cellStyle name="Comma 3 2 18 2" xfId="1136"/>
    <cellStyle name="Comma 3 2 18 2 2" xfId="1137"/>
    <cellStyle name="Comma 3 2 18 3" xfId="1138"/>
    <cellStyle name="Comma 3 2 18 3 2" xfId="1139"/>
    <cellStyle name="Comma 3 2 18 4" xfId="1140"/>
    <cellStyle name="Comma 3 2 18 4 2" xfId="1141"/>
    <cellStyle name="Comma 3 2 18 5" xfId="1142"/>
    <cellStyle name="Comma 3 2 18 6" xfId="1143"/>
    <cellStyle name="Comma 3 2 19" xfId="1144"/>
    <cellStyle name="Comma 3 2 19 2" xfId="1145"/>
    <cellStyle name="Comma 3 2 19 2 2" xfId="1146"/>
    <cellStyle name="Comma 3 2 19 3" xfId="1147"/>
    <cellStyle name="Comma 3 2 19 3 2" xfId="1148"/>
    <cellStyle name="Comma 3 2 19 4" xfId="1149"/>
    <cellStyle name="Comma 3 2 19 4 2" xfId="1150"/>
    <cellStyle name="Comma 3 2 19 5" xfId="1151"/>
    <cellStyle name="Comma 3 2 19 6" xfId="1152"/>
    <cellStyle name="Comma 3 2 2" xfId="1153"/>
    <cellStyle name="Comma 3 2 2 2" xfId="1154"/>
    <cellStyle name="Comma 3 2 2 3" xfId="1155"/>
    <cellStyle name="Comma 3 2 2 3 2" xfId="1156"/>
    <cellStyle name="Comma 3 2 2 4" xfId="1157"/>
    <cellStyle name="Comma 3 2 2 4 2" xfId="1158"/>
    <cellStyle name="Comma 3 2 2 5" xfId="1159"/>
    <cellStyle name="Comma 3 2 2 5 2" xfId="1160"/>
    <cellStyle name="Comma 3 2 2 6" xfId="1161"/>
    <cellStyle name="Comma 3 2 2 7" xfId="1162"/>
    <cellStyle name="Comma 3 2 20" xfId="1163"/>
    <cellStyle name="Comma 3 2 20 2" xfId="1164"/>
    <cellStyle name="Comma 3 2 20 2 2" xfId="1165"/>
    <cellStyle name="Comma 3 2 20 3" xfId="1166"/>
    <cellStyle name="Comma 3 2 20 3 2" xfId="1167"/>
    <cellStyle name="Comma 3 2 20 4" xfId="1168"/>
    <cellStyle name="Comma 3 2 20 4 2" xfId="1169"/>
    <cellStyle name="Comma 3 2 20 5" xfId="1170"/>
    <cellStyle name="Comma 3 2 20 6" xfId="1171"/>
    <cellStyle name="Comma 3 2 21" xfId="1172"/>
    <cellStyle name="Comma 3 2 21 2" xfId="1173"/>
    <cellStyle name="Comma 3 2 21 2 2" xfId="1174"/>
    <cellStyle name="Comma 3 2 21 3" xfId="1175"/>
    <cellStyle name="Comma 3 2 21 3 2" xfId="1176"/>
    <cellStyle name="Comma 3 2 21 4" xfId="1177"/>
    <cellStyle name="Comma 3 2 21 4 2" xfId="1178"/>
    <cellStyle name="Comma 3 2 21 5" xfId="1179"/>
    <cellStyle name="Comma 3 2 21 6" xfId="1180"/>
    <cellStyle name="Comma 3 2 22" xfId="1181"/>
    <cellStyle name="Comma 3 2 22 2" xfId="1182"/>
    <cellStyle name="Comma 3 2 23" xfId="1183"/>
    <cellStyle name="Comma 3 2 23 2" xfId="1184"/>
    <cellStyle name="Comma 3 2 24" xfId="1185"/>
    <cellStyle name="Comma 3 2 24 2" xfId="1186"/>
    <cellStyle name="Comma 3 2 25" xfId="1187"/>
    <cellStyle name="Comma 3 2 26" xfId="1188"/>
    <cellStyle name="Comma 3 2 3" xfId="1189"/>
    <cellStyle name="Comma 3 2 3 2" xfId="1190"/>
    <cellStyle name="Comma 3 2 3 2 2" xfId="1191"/>
    <cellStyle name="Comma 3 2 3 3" xfId="1192"/>
    <cellStyle name="Comma 3 2 3 3 2" xfId="1193"/>
    <cellStyle name="Comma 3 2 3 4" xfId="1194"/>
    <cellStyle name="Comma 3 2 3 4 2" xfId="1195"/>
    <cellStyle name="Comma 3 2 3 5" xfId="1196"/>
    <cellStyle name="Comma 3 2 3 5 2" xfId="1197"/>
    <cellStyle name="Comma 3 2 3 6" xfId="1198"/>
    <cellStyle name="Comma 3 2 3 7" xfId="1199"/>
    <cellStyle name="Comma 3 2 4" xfId="1200"/>
    <cellStyle name="Comma 3 2 4 2" xfId="1201"/>
    <cellStyle name="Comma 3 2 4 2 2" xfId="1202"/>
    <cellStyle name="Comma 3 2 4 3" xfId="1203"/>
    <cellStyle name="Comma 3 2 4 3 2" xfId="1204"/>
    <cellStyle name="Comma 3 2 4 4" xfId="1205"/>
    <cellStyle name="Comma 3 2 4 4 2" xfId="1206"/>
    <cellStyle name="Comma 3 2 4 5" xfId="1207"/>
    <cellStyle name="Comma 3 2 4 6" xfId="1208"/>
    <cellStyle name="Comma 3 2 5" xfId="1209"/>
    <cellStyle name="Comma 3 2 5 2" xfId="1210"/>
    <cellStyle name="Comma 3 2 5 2 2" xfId="1211"/>
    <cellStyle name="Comma 3 2 5 3" xfId="1212"/>
    <cellStyle name="Comma 3 2 5 3 2" xfId="1213"/>
    <cellStyle name="Comma 3 2 5 4" xfId="1214"/>
    <cellStyle name="Comma 3 2 5 4 2" xfId="1215"/>
    <cellStyle name="Comma 3 2 5 5" xfId="1216"/>
    <cellStyle name="Comma 3 2 5 6" xfId="1217"/>
    <cellStyle name="Comma 3 2 6" xfId="1218"/>
    <cellStyle name="Comma 3 2 6 2" xfId="1219"/>
    <cellStyle name="Comma 3 2 6 2 2" xfId="1220"/>
    <cellStyle name="Comma 3 2 6 3" xfId="1221"/>
    <cellStyle name="Comma 3 2 6 3 2" xfId="1222"/>
    <cellStyle name="Comma 3 2 6 4" xfId="1223"/>
    <cellStyle name="Comma 3 2 6 4 2" xfId="1224"/>
    <cellStyle name="Comma 3 2 6 5" xfId="1225"/>
    <cellStyle name="Comma 3 2 6 6" xfId="1226"/>
    <cellStyle name="Comma 3 2 7" xfId="1227"/>
    <cellStyle name="Comma 3 2 7 2" xfId="1228"/>
    <cellStyle name="Comma 3 2 7 2 2" xfId="1229"/>
    <cellStyle name="Comma 3 2 7 3" xfId="1230"/>
    <cellStyle name="Comma 3 2 7 3 2" xfId="1231"/>
    <cellStyle name="Comma 3 2 7 4" xfId="1232"/>
    <cellStyle name="Comma 3 2 7 4 2" xfId="1233"/>
    <cellStyle name="Comma 3 2 7 5" xfId="1234"/>
    <cellStyle name="Comma 3 2 7 6" xfId="1235"/>
    <cellStyle name="Comma 3 2 8" xfId="1236"/>
    <cellStyle name="Comma 3 2 8 2" xfId="1237"/>
    <cellStyle name="Comma 3 2 8 2 2" xfId="1238"/>
    <cellStyle name="Comma 3 2 8 3" xfId="1239"/>
    <cellStyle name="Comma 3 2 8 3 2" xfId="1240"/>
    <cellStyle name="Comma 3 2 8 4" xfId="1241"/>
    <cellStyle name="Comma 3 2 8 4 2" xfId="1242"/>
    <cellStyle name="Comma 3 2 8 5" xfId="1243"/>
    <cellStyle name="Comma 3 2 8 6" xfId="1244"/>
    <cellStyle name="Comma 3 2 9" xfId="1245"/>
    <cellStyle name="Comma 3 2 9 2" xfId="1246"/>
    <cellStyle name="Comma 3 2 9 2 2" xfId="1247"/>
    <cellStyle name="Comma 3 2 9 3" xfId="1248"/>
    <cellStyle name="Comma 3 2 9 3 2" xfId="1249"/>
    <cellStyle name="Comma 3 2 9 4" xfId="1250"/>
    <cellStyle name="Comma 3 2 9 4 2" xfId="1251"/>
    <cellStyle name="Comma 3 2 9 5" xfId="1252"/>
    <cellStyle name="Comma 3 2 9 6" xfId="1253"/>
    <cellStyle name="Comma 3 20" xfId="1254"/>
    <cellStyle name="Comma 3 20 2" xfId="1255"/>
    <cellStyle name="Comma 3 20 2 2" xfId="1256"/>
    <cellStyle name="Comma 3 20 3" xfId="1257"/>
    <cellStyle name="Comma 3 20 3 2" xfId="1258"/>
    <cellStyle name="Comma 3 20 4" xfId="1259"/>
    <cellStyle name="Comma 3 20 4 2" xfId="1260"/>
    <cellStyle name="Comma 3 20 5" xfId="1261"/>
    <cellStyle name="Comma 3 20 6" xfId="1262"/>
    <cellStyle name="Comma 3 21" xfId="1263"/>
    <cellStyle name="Comma 3 21 2" xfId="1264"/>
    <cellStyle name="Comma 3 21 2 2" xfId="1265"/>
    <cellStyle name="Comma 3 21 3" xfId="1266"/>
    <cellStyle name="Comma 3 21 3 2" xfId="1267"/>
    <cellStyle name="Comma 3 21 4" xfId="1268"/>
    <cellStyle name="Comma 3 21 4 2" xfId="1269"/>
    <cellStyle name="Comma 3 21 5" xfId="1270"/>
    <cellStyle name="Comma 3 21 6" xfId="1271"/>
    <cellStyle name="Comma 3 22" xfId="1272"/>
    <cellStyle name="Comma 3 22 2" xfId="1273"/>
    <cellStyle name="Comma 3 23" xfId="1274"/>
    <cellStyle name="Comma 3 23 2" xfId="1275"/>
    <cellStyle name="Comma 3 24" xfId="1276"/>
    <cellStyle name="Comma 3 24 2" xfId="1277"/>
    <cellStyle name="Comma 3 25" xfId="1278"/>
    <cellStyle name="Comma 3 26" xfId="1279"/>
    <cellStyle name="Comma 3 3" xfId="1280"/>
    <cellStyle name="Comma 3 3 2" xfId="1281"/>
    <cellStyle name="Comma 3 3 2 2" xfId="1282"/>
    <cellStyle name="Comma 3 3 2 2 2" xfId="1283"/>
    <cellStyle name="Comma 3 3 2 2 2 2" xfId="1284"/>
    <cellStyle name="Comma 3 3 2 2 3" xfId="1285"/>
    <cellStyle name="Comma 3 3 2 3" xfId="1286"/>
    <cellStyle name="Comma 3 3 2 3 2" xfId="1287"/>
    <cellStyle name="Comma 3 3 2 4" xfId="1288"/>
    <cellStyle name="Comma 3 3 2 4 2" xfId="1289"/>
    <cellStyle name="Comma 3 3 2 5" xfId="1290"/>
    <cellStyle name="Comma 3 3 2 5 2" xfId="1291"/>
    <cellStyle name="Comma 3 3 2 6" xfId="1292"/>
    <cellStyle name="Comma 3 3 2 7" xfId="1293"/>
    <cellStyle name="Comma 3 3 3" xfId="1294"/>
    <cellStyle name="Comma 3 3 3 2" xfId="1295"/>
    <cellStyle name="Comma 3 3 4" xfId="1296"/>
    <cellStyle name="Comma 3 3 4 2" xfId="1297"/>
    <cellStyle name="Comma 3 3 5" xfId="1298"/>
    <cellStyle name="Comma 3 3 5 2" xfId="1299"/>
    <cellStyle name="Comma 3 3 6" xfId="1300"/>
    <cellStyle name="Comma 3 3 7" xfId="1301"/>
    <cellStyle name="Comma 3 4" xfId="1302"/>
    <cellStyle name="Comma 3 4 2" xfId="1303"/>
    <cellStyle name="Comma 3 4 2 2" xfId="1304"/>
    <cellStyle name="Comma 3 4 3" xfId="1305"/>
    <cellStyle name="Comma 3 4 3 2" xfId="1306"/>
    <cellStyle name="Comma 3 4 4" xfId="1307"/>
    <cellStyle name="Comma 3 4 4 2" xfId="1308"/>
    <cellStyle name="Comma 3 4 5" xfId="1309"/>
    <cellStyle name="Comma 3 4 6" xfId="1310"/>
    <cellStyle name="Comma 3 5" xfId="1311"/>
    <cellStyle name="Comma 3 5 2" xfId="1312"/>
    <cellStyle name="Comma 3 5 2 2" xfId="1313"/>
    <cellStyle name="Comma 3 5 3" xfId="1314"/>
    <cellStyle name="Comma 3 5 3 2" xfId="1315"/>
    <cellStyle name="Comma 3 5 4" xfId="1316"/>
    <cellStyle name="Comma 3 5 4 2" xfId="1317"/>
    <cellStyle name="Comma 3 5 5" xfId="1318"/>
    <cellStyle name="Comma 3 5 6" xfId="1319"/>
    <cellStyle name="Comma 3 6" xfId="1320"/>
    <cellStyle name="Comma 3 6 2" xfId="1321"/>
    <cellStyle name="Comma 3 6 2 2" xfId="1322"/>
    <cellStyle name="Comma 3 6 3" xfId="1323"/>
    <cellStyle name="Comma 3 6 3 2" xfId="1324"/>
    <cellStyle name="Comma 3 6 4" xfId="1325"/>
    <cellStyle name="Comma 3 6 4 2" xfId="1326"/>
    <cellStyle name="Comma 3 6 5" xfId="1327"/>
    <cellStyle name="Comma 3 6 6" xfId="1328"/>
    <cellStyle name="Comma 3 7" xfId="1329"/>
    <cellStyle name="Comma 3 7 2" xfId="1330"/>
    <cellStyle name="Comma 3 7 2 2" xfId="1331"/>
    <cellStyle name="Comma 3 7 3" xfId="1332"/>
    <cellStyle name="Comma 3 7 3 2" xfId="1333"/>
    <cellStyle name="Comma 3 7 4" xfId="1334"/>
    <cellStyle name="Comma 3 7 4 2" xfId="1335"/>
    <cellStyle name="Comma 3 7 5" xfId="1336"/>
    <cellStyle name="Comma 3 7 6" xfId="1337"/>
    <cellStyle name="Comma 3 8" xfId="1338"/>
    <cellStyle name="Comma 3 8 2" xfId="1339"/>
    <cellStyle name="Comma 3 8 2 2" xfId="1340"/>
    <cellStyle name="Comma 3 8 3" xfId="1341"/>
    <cellStyle name="Comma 3 8 3 2" xfId="1342"/>
    <cellStyle name="Comma 3 8 4" xfId="1343"/>
    <cellStyle name="Comma 3 8 4 2" xfId="1344"/>
    <cellStyle name="Comma 3 8 5" xfId="1345"/>
    <cellStyle name="Comma 3 8 6" xfId="1346"/>
    <cellStyle name="Comma 3 9" xfId="1347"/>
    <cellStyle name="Comma 3 9 2" xfId="1348"/>
    <cellStyle name="Comma 3 9 2 2" xfId="1349"/>
    <cellStyle name="Comma 3 9 3" xfId="1350"/>
    <cellStyle name="Comma 3 9 3 2" xfId="1351"/>
    <cellStyle name="Comma 3 9 4" xfId="1352"/>
    <cellStyle name="Comma 3 9 4 2" xfId="1353"/>
    <cellStyle name="Comma 3 9 5" xfId="1354"/>
    <cellStyle name="Comma 3 9 6" xfId="1355"/>
    <cellStyle name="Comma 3_ประหน้าecl-19-4-54(แพน)" xfId="1356"/>
    <cellStyle name="Comma 30" xfId="1357"/>
    <cellStyle name="Comma 30 2" xfId="1358"/>
    <cellStyle name="Comma 30 3" xfId="1359"/>
    <cellStyle name="Comma 30 3 2" xfId="1360"/>
    <cellStyle name="Comma 30 4" xfId="1361"/>
    <cellStyle name="Comma 30 4 2" xfId="1362"/>
    <cellStyle name="Comma 30 5" xfId="1363"/>
    <cellStyle name="Comma 30 5 2" xfId="1364"/>
    <cellStyle name="Comma 30 6" xfId="1365"/>
    <cellStyle name="Comma 30 7" xfId="1366"/>
    <cellStyle name="Comma 31" xfId="1367"/>
    <cellStyle name="Comma 31 2" xfId="1368"/>
    <cellStyle name="Comma 31 2 2" xfId="1369"/>
    <cellStyle name="Comma 31 2 2 2" xfId="1370"/>
    <cellStyle name="Comma 31 2 3" xfId="1371"/>
    <cellStyle name="Comma 31 2 3 2" xfId="1372"/>
    <cellStyle name="Comma 31 2 4" xfId="1373"/>
    <cellStyle name="Comma 31 2 4 2" xfId="1374"/>
    <cellStyle name="Comma 31 2 5" xfId="1375"/>
    <cellStyle name="Comma 31 2 6" xfId="1376"/>
    <cellStyle name="Comma 32" xfId="1377"/>
    <cellStyle name="Comma 32 2" xfId="1378"/>
    <cellStyle name="Comma 32 2 2" xfId="1379"/>
    <cellStyle name="Comma 32 2 2 2" xfId="1380"/>
    <cellStyle name="Comma 32 2 3" xfId="1381"/>
    <cellStyle name="Comma 32 2 3 2" xfId="1382"/>
    <cellStyle name="Comma 32 2 4" xfId="1383"/>
    <cellStyle name="Comma 32 2 4 2" xfId="1384"/>
    <cellStyle name="Comma 32 2 5" xfId="1385"/>
    <cellStyle name="Comma 32 2 6" xfId="1386"/>
    <cellStyle name="Comma 32 3" xfId="1387"/>
    <cellStyle name="Comma 32 3 2" xfId="1388"/>
    <cellStyle name="Comma 32 4" xfId="1389"/>
    <cellStyle name="Comma 32 4 2" xfId="1390"/>
    <cellStyle name="Comma 32 5" xfId="1391"/>
    <cellStyle name="Comma 32 5 2" xfId="1392"/>
    <cellStyle name="Comma 32 6" xfId="1393"/>
    <cellStyle name="Comma 32 7" xfId="1394"/>
    <cellStyle name="Comma 33" xfId="1395"/>
    <cellStyle name="Comma 33 2" xfId="1396"/>
    <cellStyle name="Comma 33 2 2" xfId="1397"/>
    <cellStyle name="Comma 33 3" xfId="1398"/>
    <cellStyle name="Comma 33 3 2" xfId="1399"/>
    <cellStyle name="Comma 33 4" xfId="1400"/>
    <cellStyle name="Comma 33 4 2" xfId="1401"/>
    <cellStyle name="Comma 33 5" xfId="1402"/>
    <cellStyle name="Comma 33 6" xfId="1403"/>
    <cellStyle name="Comma 34" xfId="1404"/>
    <cellStyle name="Comma 34 2" xfId="1405"/>
    <cellStyle name="Comma 34 2 2" xfId="1406"/>
    <cellStyle name="Comma 34 3" xfId="1407"/>
    <cellStyle name="Comma 34 3 2" xfId="1408"/>
    <cellStyle name="Comma 34 4" xfId="1409"/>
    <cellStyle name="Comma 34 4 2" xfId="1410"/>
    <cellStyle name="Comma 34 5" xfId="1411"/>
    <cellStyle name="Comma 34 6" xfId="1412"/>
    <cellStyle name="Comma 35" xfId="1413"/>
    <cellStyle name="Comma 35 2" xfId="1414"/>
    <cellStyle name="Comma 35 2 2" xfId="1415"/>
    <cellStyle name="Comma 35 2 2 2" xfId="1416"/>
    <cellStyle name="Comma 35 2 3" xfId="1417"/>
    <cellStyle name="Comma 35 2 3 2" xfId="1418"/>
    <cellStyle name="Comma 35 2 4" xfId="1419"/>
    <cellStyle name="Comma 35 2 4 2" xfId="1420"/>
    <cellStyle name="Comma 35 2 5" xfId="1421"/>
    <cellStyle name="Comma 35 2 6" xfId="1422"/>
    <cellStyle name="Comma 35 3" xfId="1423"/>
    <cellStyle name="Comma 35 3 2" xfId="1424"/>
    <cellStyle name="Comma 35 4" xfId="1425"/>
    <cellStyle name="Comma 35 4 2" xfId="1426"/>
    <cellStyle name="Comma 35 5" xfId="1427"/>
    <cellStyle name="Comma 35 5 2" xfId="1428"/>
    <cellStyle name="Comma 35 6" xfId="1429"/>
    <cellStyle name="Comma 35 7" xfId="1430"/>
    <cellStyle name="Comma 36" xfId="1431"/>
    <cellStyle name="Comma 36 2" xfId="1432"/>
    <cellStyle name="Comma 36 2 2" xfId="1433"/>
    <cellStyle name="Comma 36 3" xfId="1434"/>
    <cellStyle name="Comma 36 3 2" xfId="1435"/>
    <cellStyle name="Comma 36 4" xfId="1436"/>
    <cellStyle name="Comma 36 4 2" xfId="1437"/>
    <cellStyle name="Comma 36 5" xfId="1438"/>
    <cellStyle name="Comma 36 6" xfId="1439"/>
    <cellStyle name="Comma 37" xfId="1440"/>
    <cellStyle name="Comma 37 2" xfId="1441"/>
    <cellStyle name="Comma 37 2 2" xfId="1442"/>
    <cellStyle name="Comma 37 3" xfId="1443"/>
    <cellStyle name="Comma 37 3 2" xfId="1444"/>
    <cellStyle name="Comma 37 4" xfId="1445"/>
    <cellStyle name="Comma 37 4 2" xfId="1446"/>
    <cellStyle name="Comma 37 5" xfId="1447"/>
    <cellStyle name="Comma 37 6" xfId="1448"/>
    <cellStyle name="Comma 38" xfId="1449"/>
    <cellStyle name="Comma 38 2" xfId="1450"/>
    <cellStyle name="Comma 39" xfId="1451"/>
    <cellStyle name="Comma 39 2" xfId="1452"/>
    <cellStyle name="Comma 4" xfId="1453"/>
    <cellStyle name="Comma 4 10" xfId="1454"/>
    <cellStyle name="Comma 4 10 2" xfId="1455"/>
    <cellStyle name="Comma 4 10 2 2" xfId="1456"/>
    <cellStyle name="Comma 4 10 3" xfId="1457"/>
    <cellStyle name="Comma 4 10 3 2" xfId="1458"/>
    <cellStyle name="Comma 4 10 4" xfId="1459"/>
    <cellStyle name="Comma 4 10 4 2" xfId="1460"/>
    <cellStyle name="Comma 4 10 5" xfId="1461"/>
    <cellStyle name="Comma 4 10 6" xfId="1462"/>
    <cellStyle name="Comma 4 11" xfId="1463"/>
    <cellStyle name="Comma 4 11 2" xfId="1464"/>
    <cellStyle name="Comma 4 11 2 2" xfId="1465"/>
    <cellStyle name="Comma 4 11 3" xfId="1466"/>
    <cellStyle name="Comma 4 11 3 2" xfId="1467"/>
    <cellStyle name="Comma 4 11 4" xfId="1468"/>
    <cellStyle name="Comma 4 11 4 2" xfId="1469"/>
    <cellStyle name="Comma 4 11 5" xfId="1470"/>
    <cellStyle name="Comma 4 11 6" xfId="1471"/>
    <cellStyle name="Comma 4 12" xfId="1472"/>
    <cellStyle name="Comma 4 12 2" xfId="1473"/>
    <cellStyle name="Comma 4 12 2 2" xfId="1474"/>
    <cellStyle name="Comma 4 12 3" xfId="1475"/>
    <cellStyle name="Comma 4 12 3 2" xfId="1476"/>
    <cellStyle name="Comma 4 12 4" xfId="1477"/>
    <cellStyle name="Comma 4 12 4 2" xfId="1478"/>
    <cellStyle name="Comma 4 12 5" xfId="1479"/>
    <cellStyle name="Comma 4 12 6" xfId="1480"/>
    <cellStyle name="Comma 4 13" xfId="1481"/>
    <cellStyle name="Comma 4 13 2" xfId="1482"/>
    <cellStyle name="Comma 4 13 2 2" xfId="1483"/>
    <cellStyle name="Comma 4 13 3" xfId="1484"/>
    <cellStyle name="Comma 4 13 3 2" xfId="1485"/>
    <cellStyle name="Comma 4 13 4" xfId="1486"/>
    <cellStyle name="Comma 4 13 4 2" xfId="1487"/>
    <cellStyle name="Comma 4 13 5" xfId="1488"/>
    <cellStyle name="Comma 4 13 6" xfId="1489"/>
    <cellStyle name="Comma 4 14" xfId="1490"/>
    <cellStyle name="Comma 4 14 2" xfId="1491"/>
    <cellStyle name="Comma 4 14 2 2" xfId="1492"/>
    <cellStyle name="Comma 4 14 3" xfId="1493"/>
    <cellStyle name="Comma 4 14 3 2" xfId="1494"/>
    <cellStyle name="Comma 4 14 4" xfId="1495"/>
    <cellStyle name="Comma 4 14 4 2" xfId="1496"/>
    <cellStyle name="Comma 4 14 5" xfId="1497"/>
    <cellStyle name="Comma 4 14 6" xfId="1498"/>
    <cellStyle name="Comma 4 15" xfId="1499"/>
    <cellStyle name="Comma 4 15 2" xfId="1500"/>
    <cellStyle name="Comma 4 15 2 2" xfId="1501"/>
    <cellStyle name="Comma 4 15 3" xfId="1502"/>
    <cellStyle name="Comma 4 15 3 2" xfId="1503"/>
    <cellStyle name="Comma 4 15 4" xfId="1504"/>
    <cellStyle name="Comma 4 15 4 2" xfId="1505"/>
    <cellStyle name="Comma 4 15 5" xfId="1506"/>
    <cellStyle name="Comma 4 15 6" xfId="1507"/>
    <cellStyle name="Comma 4 16" xfId="1508"/>
    <cellStyle name="Comma 4 16 2" xfId="1509"/>
    <cellStyle name="Comma 4 16 2 2" xfId="1510"/>
    <cellStyle name="Comma 4 16 3" xfId="1511"/>
    <cellStyle name="Comma 4 16 3 2" xfId="1512"/>
    <cellStyle name="Comma 4 16 4" xfId="1513"/>
    <cellStyle name="Comma 4 16 4 2" xfId="1514"/>
    <cellStyle name="Comma 4 16 5" xfId="1515"/>
    <cellStyle name="Comma 4 16 6" xfId="1516"/>
    <cellStyle name="Comma 4 17" xfId="1517"/>
    <cellStyle name="Comma 4 17 2" xfId="1518"/>
    <cellStyle name="Comma 4 17 2 2" xfId="1519"/>
    <cellStyle name="Comma 4 17 3" xfId="1520"/>
    <cellStyle name="Comma 4 17 3 2" xfId="1521"/>
    <cellStyle name="Comma 4 17 4" xfId="1522"/>
    <cellStyle name="Comma 4 17 4 2" xfId="1523"/>
    <cellStyle name="Comma 4 17 5" xfId="1524"/>
    <cellStyle name="Comma 4 17 6" xfId="1525"/>
    <cellStyle name="Comma 4 18" xfId="1526"/>
    <cellStyle name="Comma 4 18 2" xfId="1527"/>
    <cellStyle name="Comma 4 18 2 2" xfId="1528"/>
    <cellStyle name="Comma 4 18 3" xfId="1529"/>
    <cellStyle name="Comma 4 18 3 2" xfId="1530"/>
    <cellStyle name="Comma 4 18 4" xfId="1531"/>
    <cellStyle name="Comma 4 18 4 2" xfId="1532"/>
    <cellStyle name="Comma 4 18 5" xfId="1533"/>
    <cellStyle name="Comma 4 18 6" xfId="1534"/>
    <cellStyle name="Comma 4 19" xfId="1535"/>
    <cellStyle name="Comma 4 19 2" xfId="1536"/>
    <cellStyle name="Comma 4 19 2 2" xfId="1537"/>
    <cellStyle name="Comma 4 19 3" xfId="1538"/>
    <cellStyle name="Comma 4 19 3 2" xfId="1539"/>
    <cellStyle name="Comma 4 19 4" xfId="1540"/>
    <cellStyle name="Comma 4 19 4 2" xfId="1541"/>
    <cellStyle name="Comma 4 19 5" xfId="1542"/>
    <cellStyle name="Comma 4 19 6" xfId="1543"/>
    <cellStyle name="Comma 4 2" xfId="1544"/>
    <cellStyle name="Comma 4 2 2" xfId="1545"/>
    <cellStyle name="Comma 4 2 2 2" xfId="1546"/>
    <cellStyle name="Comma 4 2 2 2 2" xfId="1547"/>
    <cellStyle name="Comma 4 2 2 3" xfId="1548"/>
    <cellStyle name="Comma 4 2 2 3 2" xfId="1549"/>
    <cellStyle name="Comma 4 2 2 4" xfId="1550"/>
    <cellStyle name="Comma 4 2 2 4 2" xfId="1551"/>
    <cellStyle name="Comma 4 2 2 5" xfId="1552"/>
    <cellStyle name="Comma 4 2 2 6" xfId="1553"/>
    <cellStyle name="Comma 4 2 3" xfId="1554"/>
    <cellStyle name="Comma 4 2 3 2" xfId="1555"/>
    <cellStyle name="Comma 4 2 4" xfId="1556"/>
    <cellStyle name="Comma 4 2 4 2" xfId="1557"/>
    <cellStyle name="Comma 4 2 5" xfId="1558"/>
    <cellStyle name="Comma 4 2 5 2" xfId="1559"/>
    <cellStyle name="Comma 4 2 6" xfId="1560"/>
    <cellStyle name="Comma 4 2 7" xfId="1561"/>
    <cellStyle name="Comma 4 20" xfId="1562"/>
    <cellStyle name="Comma 4 20 2" xfId="1563"/>
    <cellStyle name="Comma 4 20 2 2" xfId="1564"/>
    <cellStyle name="Comma 4 20 3" xfId="1565"/>
    <cellStyle name="Comma 4 20 3 2" xfId="1566"/>
    <cellStyle name="Comma 4 20 4" xfId="1567"/>
    <cellStyle name="Comma 4 20 4 2" xfId="1568"/>
    <cellStyle name="Comma 4 20 5" xfId="1569"/>
    <cellStyle name="Comma 4 20 6" xfId="1570"/>
    <cellStyle name="Comma 4 21" xfId="1571"/>
    <cellStyle name="Comma 4 21 2" xfId="1572"/>
    <cellStyle name="Comma 4 21 2 2" xfId="1573"/>
    <cellStyle name="Comma 4 21 3" xfId="1574"/>
    <cellStyle name="Comma 4 21 3 2" xfId="1575"/>
    <cellStyle name="Comma 4 21 4" xfId="1576"/>
    <cellStyle name="Comma 4 21 4 2" xfId="1577"/>
    <cellStyle name="Comma 4 21 5" xfId="1578"/>
    <cellStyle name="Comma 4 21 6" xfId="1579"/>
    <cellStyle name="Comma 4 22" xfId="1580"/>
    <cellStyle name="Comma 4 22 2" xfId="1581"/>
    <cellStyle name="Comma 4 22 2 2" xfId="1582"/>
    <cellStyle name="Comma 4 22 3" xfId="1583"/>
    <cellStyle name="Comma 4 22 3 2" xfId="1584"/>
    <cellStyle name="Comma 4 22 4" xfId="1585"/>
    <cellStyle name="Comma 4 22 4 2" xfId="1586"/>
    <cellStyle name="Comma 4 22 5" xfId="1587"/>
    <cellStyle name="Comma 4 22 6" xfId="1588"/>
    <cellStyle name="Comma 4 23" xfId="1589"/>
    <cellStyle name="Comma 4 23 2" xfId="1590"/>
    <cellStyle name="Comma 4 24" xfId="1591"/>
    <cellStyle name="Comma 4 24 2" xfId="1592"/>
    <cellStyle name="Comma 4 25" xfId="1593"/>
    <cellStyle name="Comma 4 25 2" xfId="1594"/>
    <cellStyle name="Comma 4 26" xfId="1595"/>
    <cellStyle name="Comma 4 27" xfId="1596"/>
    <cellStyle name="Comma 4 3" xfId="1597"/>
    <cellStyle name="Comma 4 3 2" xfId="1598"/>
    <cellStyle name="Comma 4 3 2 2" xfId="1599"/>
    <cellStyle name="Comma 4 3 3" xfId="1600"/>
    <cellStyle name="Comma 4 3 3 2" xfId="1601"/>
    <cellStyle name="Comma 4 3 4" xfId="1602"/>
    <cellStyle name="Comma 4 3 4 2" xfId="1603"/>
    <cellStyle name="Comma 4 3 5" xfId="1604"/>
    <cellStyle name="Comma 4 3 6" xfId="1605"/>
    <cellStyle name="Comma 4 4" xfId="1606"/>
    <cellStyle name="Comma 4 4 2" xfId="1607"/>
    <cellStyle name="Comma 4 4 2 2" xfId="1608"/>
    <cellStyle name="Comma 4 4 3" xfId="1609"/>
    <cellStyle name="Comma 4 4 3 2" xfId="1610"/>
    <cellStyle name="Comma 4 4 4" xfId="1611"/>
    <cellStyle name="Comma 4 4 4 2" xfId="1612"/>
    <cellStyle name="Comma 4 4 5" xfId="1613"/>
    <cellStyle name="Comma 4 4 6" xfId="1614"/>
    <cellStyle name="Comma 4 5" xfId="1615"/>
    <cellStyle name="Comma 4 5 2" xfId="1616"/>
    <cellStyle name="Comma 4 5 2 2" xfId="1617"/>
    <cellStyle name="Comma 4 5 3" xfId="1618"/>
    <cellStyle name="Comma 4 5 3 2" xfId="1619"/>
    <cellStyle name="Comma 4 5 4" xfId="1620"/>
    <cellStyle name="Comma 4 5 4 2" xfId="1621"/>
    <cellStyle name="Comma 4 5 5" xfId="1622"/>
    <cellStyle name="Comma 4 5 6" xfId="1623"/>
    <cellStyle name="Comma 4 6" xfId="1624"/>
    <cellStyle name="Comma 4 6 2" xfId="1625"/>
    <cellStyle name="Comma 4 6 2 2" xfId="1626"/>
    <cellStyle name="Comma 4 6 3" xfId="1627"/>
    <cellStyle name="Comma 4 6 3 2" xfId="1628"/>
    <cellStyle name="Comma 4 6 4" xfId="1629"/>
    <cellStyle name="Comma 4 6 4 2" xfId="1630"/>
    <cellStyle name="Comma 4 6 5" xfId="1631"/>
    <cellStyle name="Comma 4 6 6" xfId="1632"/>
    <cellStyle name="Comma 4 7" xfId="1633"/>
    <cellStyle name="Comma 4 7 2" xfId="1634"/>
    <cellStyle name="Comma 4 7 2 2" xfId="1635"/>
    <cellStyle name="Comma 4 7 3" xfId="1636"/>
    <cellStyle name="Comma 4 7 3 2" xfId="1637"/>
    <cellStyle name="Comma 4 7 4" xfId="1638"/>
    <cellStyle name="Comma 4 7 4 2" xfId="1639"/>
    <cellStyle name="Comma 4 7 5" xfId="1640"/>
    <cellStyle name="Comma 4 7 6" xfId="1641"/>
    <cellStyle name="Comma 4 8" xfId="1642"/>
    <cellStyle name="Comma 4 8 2" xfId="1643"/>
    <cellStyle name="Comma 4 8 2 2" xfId="1644"/>
    <cellStyle name="Comma 4 8 3" xfId="1645"/>
    <cellStyle name="Comma 4 8 3 2" xfId="1646"/>
    <cellStyle name="Comma 4 8 4" xfId="1647"/>
    <cellStyle name="Comma 4 8 4 2" xfId="1648"/>
    <cellStyle name="Comma 4 8 5" xfId="1649"/>
    <cellStyle name="Comma 4 8 6" xfId="1650"/>
    <cellStyle name="Comma 4 9" xfId="1651"/>
    <cellStyle name="Comma 4 9 2" xfId="1652"/>
    <cellStyle name="Comma 4 9 2 2" xfId="1653"/>
    <cellStyle name="Comma 4 9 3" xfId="1654"/>
    <cellStyle name="Comma 4 9 3 2" xfId="1655"/>
    <cellStyle name="Comma 4 9 4" xfId="1656"/>
    <cellStyle name="Comma 4 9 4 2" xfId="1657"/>
    <cellStyle name="Comma 4 9 5" xfId="1658"/>
    <cellStyle name="Comma 4 9 6" xfId="1659"/>
    <cellStyle name="Comma 4_AR_AP Audit updateMgen " xfId="1660"/>
    <cellStyle name="Comma 40" xfId="1661"/>
    <cellStyle name="Comma 40 2" xfId="1662"/>
    <cellStyle name="Comma 41" xfId="1663"/>
    <cellStyle name="Comma 41 2" xfId="1664"/>
    <cellStyle name="Comma 42" xfId="1665"/>
    <cellStyle name="Comma 42 2" xfId="1666"/>
    <cellStyle name="Comma 43" xfId="1667"/>
    <cellStyle name="Comma 43 2" xfId="1668"/>
    <cellStyle name="Comma 44" xfId="1669"/>
    <cellStyle name="Comma 44 2" xfId="1670"/>
    <cellStyle name="Comma 45" xfId="1671"/>
    <cellStyle name="Comma 45 2" xfId="1672"/>
    <cellStyle name="Comma 46" xfId="1673"/>
    <cellStyle name="Comma 46 2" xfId="1674"/>
    <cellStyle name="Comma 47" xfId="1675"/>
    <cellStyle name="Comma 47 2" xfId="1676"/>
    <cellStyle name="Comma 48" xfId="1677"/>
    <cellStyle name="Comma 48 2" xfId="1678"/>
    <cellStyle name="Comma 49" xfId="1679"/>
    <cellStyle name="Comma 49 2" xfId="1680"/>
    <cellStyle name="Comma 5" xfId="1681"/>
    <cellStyle name="Comma 5 10" xfId="1682"/>
    <cellStyle name="Comma 5 10 2" xfId="1683"/>
    <cellStyle name="Comma 5 10 2 2" xfId="1684"/>
    <cellStyle name="Comma 5 10 3" xfId="1685"/>
    <cellStyle name="Comma 5 11" xfId="1686"/>
    <cellStyle name="Comma 5 11 2" xfId="1687"/>
    <cellStyle name="Comma 5 11 2 2" xfId="1688"/>
    <cellStyle name="Comma 5 11 3" xfId="1689"/>
    <cellStyle name="Comma 5 12" xfId="1690"/>
    <cellStyle name="Comma 5 12 2" xfId="1691"/>
    <cellStyle name="Comma 5 12 2 2" xfId="1692"/>
    <cellStyle name="Comma 5 12 3" xfId="1693"/>
    <cellStyle name="Comma 5 13" xfId="1694"/>
    <cellStyle name="Comma 5 13 2" xfId="1695"/>
    <cellStyle name="Comma 5 13 2 2" xfId="1696"/>
    <cellStyle name="Comma 5 13 3" xfId="1697"/>
    <cellStyle name="Comma 5 14" xfId="1698"/>
    <cellStyle name="Comma 5 14 2" xfId="1699"/>
    <cellStyle name="Comma 5 14 2 2" xfId="1700"/>
    <cellStyle name="Comma 5 14 3" xfId="1701"/>
    <cellStyle name="Comma 5 15" xfId="1702"/>
    <cellStyle name="Comma 5 15 2" xfId="1703"/>
    <cellStyle name="Comma 5 15 2 2" xfId="1704"/>
    <cellStyle name="Comma 5 15 3" xfId="1705"/>
    <cellStyle name="Comma 5 16" xfId="1706"/>
    <cellStyle name="Comma 5 16 2" xfId="1707"/>
    <cellStyle name="Comma 5 16 2 2" xfId="1708"/>
    <cellStyle name="Comma 5 16 3" xfId="1709"/>
    <cellStyle name="Comma 5 17" xfId="1710"/>
    <cellStyle name="Comma 5 17 2" xfId="1711"/>
    <cellStyle name="Comma 5 17 2 2" xfId="1712"/>
    <cellStyle name="Comma 5 17 3" xfId="1713"/>
    <cellStyle name="Comma 5 18" xfId="1714"/>
    <cellStyle name="Comma 5 18 2" xfId="1715"/>
    <cellStyle name="Comma 5 18 2 2" xfId="1716"/>
    <cellStyle name="Comma 5 18 3" xfId="1717"/>
    <cellStyle name="Comma 5 19" xfId="1718"/>
    <cellStyle name="Comma 5 19 2" xfId="1719"/>
    <cellStyle name="Comma 5 19 2 2" xfId="1720"/>
    <cellStyle name="Comma 5 19 3" xfId="1721"/>
    <cellStyle name="Comma 5 2" xfId="1722"/>
    <cellStyle name="Comma 5 2 2" xfId="1723"/>
    <cellStyle name="Comma 5 2 2 2" xfId="1724"/>
    <cellStyle name="Comma 5 2 2 3" xfId="1725"/>
    <cellStyle name="Comma 5 2 2 3 2" xfId="1726"/>
    <cellStyle name="Comma 5 2 2 4" xfId="1727"/>
    <cellStyle name="Comma 5 2 2 4 2" xfId="1728"/>
    <cellStyle name="Comma 5 2 2 5" xfId="1729"/>
    <cellStyle name="Comma 5 2 2 5 2" xfId="1730"/>
    <cellStyle name="Comma 5 2 2 6" xfId="1731"/>
    <cellStyle name="Comma 5 2 2 7" xfId="1732"/>
    <cellStyle name="Comma 5 2 3" xfId="1733"/>
    <cellStyle name="Comma 5 2 3 2" xfId="1734"/>
    <cellStyle name="Comma 5 2 3 2 2" xfId="1735"/>
    <cellStyle name="Comma 5 2 3 3" xfId="1736"/>
    <cellStyle name="Comma 5 2 3 3 2" xfId="1737"/>
    <cellStyle name="Comma 5 2 3 4" xfId="1738"/>
    <cellStyle name="Comma 5 2 3 4 2" xfId="1739"/>
    <cellStyle name="Comma 5 2 3 5" xfId="1740"/>
    <cellStyle name="Comma 5 2 3 6" xfId="1741"/>
    <cellStyle name="Comma 5 2 4" xfId="1742"/>
    <cellStyle name="Comma 5 2 4 2" xfId="1743"/>
    <cellStyle name="Comma 5 2 5" xfId="1744"/>
    <cellStyle name="Comma 5 2 5 2" xfId="1745"/>
    <cellStyle name="Comma 5 2 6" xfId="1746"/>
    <cellStyle name="Comma 5 2 6 2" xfId="1747"/>
    <cellStyle name="Comma 5 2 7" xfId="1748"/>
    <cellStyle name="Comma 5 2 8" xfId="1749"/>
    <cellStyle name="Comma 5 20" xfId="1750"/>
    <cellStyle name="Comma 5 20 2" xfId="1751"/>
    <cellStyle name="Comma 5 20 2 2" xfId="1752"/>
    <cellStyle name="Comma 5 20 3" xfId="1753"/>
    <cellStyle name="Comma 5 21" xfId="1754"/>
    <cellStyle name="Comma 5 21 2" xfId="1755"/>
    <cellStyle name="Comma 5 21 2 2" xfId="1756"/>
    <cellStyle name="Comma 5 21 3" xfId="1757"/>
    <cellStyle name="Comma 5 22" xfId="1758"/>
    <cellStyle name="Comma 5 22 2" xfId="1759"/>
    <cellStyle name="Comma 5 22 2 2" xfId="1760"/>
    <cellStyle name="Comma 5 22 3" xfId="1761"/>
    <cellStyle name="Comma 5 23" xfId="1762"/>
    <cellStyle name="Comma 5 23 2" xfId="1763"/>
    <cellStyle name="Comma 5 23 2 2" xfId="1764"/>
    <cellStyle name="Comma 5 23 3" xfId="1765"/>
    <cellStyle name="Comma 5 24" xfId="1766"/>
    <cellStyle name="Comma 5 24 2" xfId="1767"/>
    <cellStyle name="Comma 5 25" xfId="1768"/>
    <cellStyle name="Comma 5 3" xfId="1769"/>
    <cellStyle name="Comma 5 3 2" xfId="1770"/>
    <cellStyle name="Comma 5 3 2 2" xfId="1771"/>
    <cellStyle name="Comma 5 3 3" xfId="1772"/>
    <cellStyle name="Comma 5 3 3 2" xfId="1773"/>
    <cellStyle name="Comma 5 3 4" xfId="1774"/>
    <cellStyle name="Comma 5 3 4 2" xfId="1775"/>
    <cellStyle name="Comma 5 3 5" xfId="1776"/>
    <cellStyle name="Comma 5 3 6" xfId="1777"/>
    <cellStyle name="Comma 5 4" xfId="1778"/>
    <cellStyle name="Comma 5 4 2" xfId="1779"/>
    <cellStyle name="Comma 5 4 2 2" xfId="1780"/>
    <cellStyle name="Comma 5 4 2 2 2" xfId="1781"/>
    <cellStyle name="Comma 5 4 2 3" xfId="1782"/>
    <cellStyle name="Comma 5 4 2 3 2" xfId="1783"/>
    <cellStyle name="Comma 5 4 2 4" xfId="1784"/>
    <cellStyle name="Comma 5 4 2 4 2" xfId="1785"/>
    <cellStyle name="Comma 5 4 2 5" xfId="1786"/>
    <cellStyle name="Comma 5 4 2 6" xfId="1787"/>
    <cellStyle name="Comma 5 4 3" xfId="1788"/>
    <cellStyle name="Comma 5 4 3 2" xfId="1789"/>
    <cellStyle name="Comma 5 4 4" xfId="1790"/>
    <cellStyle name="Comma 5 4 4 2" xfId="1791"/>
    <cellStyle name="Comma 5 4 5" xfId="1792"/>
    <cellStyle name="Comma 5 4 5 2" xfId="1793"/>
    <cellStyle name="Comma 5 4 6" xfId="1794"/>
    <cellStyle name="Comma 5 4 7" xfId="1795"/>
    <cellStyle name="Comma 5 5" xfId="1796"/>
    <cellStyle name="Comma 5 5 2" xfId="1797"/>
    <cellStyle name="Comma 5 5 2 2" xfId="1798"/>
    <cellStyle name="Comma 5 5 3" xfId="1799"/>
    <cellStyle name="Comma 5 5 3 2" xfId="1800"/>
    <cellStyle name="Comma 5 5 4" xfId="1801"/>
    <cellStyle name="Comma 5 5 4 2" xfId="1802"/>
    <cellStyle name="Comma 5 5 5" xfId="1803"/>
    <cellStyle name="Comma 5 5 6" xfId="1804"/>
    <cellStyle name="Comma 5 6" xfId="1805"/>
    <cellStyle name="Comma 5 6 2" xfId="1806"/>
    <cellStyle name="Comma 5 6 2 2" xfId="1807"/>
    <cellStyle name="Comma 5 6 3" xfId="1808"/>
    <cellStyle name="Comma 5 7" xfId="1809"/>
    <cellStyle name="Comma 5 7 2" xfId="1810"/>
    <cellStyle name="Comma 5 7 2 2" xfId="1811"/>
    <cellStyle name="Comma 5 7 3" xfId="1812"/>
    <cellStyle name="Comma 5 8" xfId="1813"/>
    <cellStyle name="Comma 5 8 2" xfId="1814"/>
    <cellStyle name="Comma 5 8 2 2" xfId="1815"/>
    <cellStyle name="Comma 5 8 3" xfId="1816"/>
    <cellStyle name="Comma 5 9" xfId="1817"/>
    <cellStyle name="Comma 5 9 2" xfId="1818"/>
    <cellStyle name="Comma 5 9 2 2" xfId="1819"/>
    <cellStyle name="Comma 5 9 3" xfId="1820"/>
    <cellStyle name="Comma 5_Bulk _ Audit" xfId="1821"/>
    <cellStyle name="Comma 50" xfId="1822"/>
    <cellStyle name="Comma 50 2" xfId="1823"/>
    <cellStyle name="Comma 51" xfId="1824"/>
    <cellStyle name="Comma 51 2" xfId="1825"/>
    <cellStyle name="Comma 52" xfId="1826"/>
    <cellStyle name="Comma 52 2" xfId="1827"/>
    <cellStyle name="Comma 53" xfId="1828"/>
    <cellStyle name="Comma 53 2" xfId="1829"/>
    <cellStyle name="Comma 54" xfId="1830"/>
    <cellStyle name="Comma 54 2" xfId="1831"/>
    <cellStyle name="Comma 55" xfId="1832"/>
    <cellStyle name="Comma 56" xfId="1833"/>
    <cellStyle name="Comma 6" xfId="1834"/>
    <cellStyle name="Comma 6 10" xfId="1835"/>
    <cellStyle name="Comma 6 10 2" xfId="1836"/>
    <cellStyle name="Comma 6 10 2 2" xfId="1837"/>
    <cellStyle name="Comma 6 10 3" xfId="1838"/>
    <cellStyle name="Comma 6 10 3 2" xfId="1839"/>
    <cellStyle name="Comma 6 10 4" xfId="1840"/>
    <cellStyle name="Comma 6 10 4 2" xfId="1841"/>
    <cellStyle name="Comma 6 10 5" xfId="1842"/>
    <cellStyle name="Comma 6 10 6" xfId="1843"/>
    <cellStyle name="Comma 6 11" xfId="1844"/>
    <cellStyle name="Comma 6 11 2" xfId="1845"/>
    <cellStyle name="Comma 6 11 2 2" xfId="1846"/>
    <cellStyle name="Comma 6 11 3" xfId="1847"/>
    <cellStyle name="Comma 6 11 3 2" xfId="1848"/>
    <cellStyle name="Comma 6 11 4" xfId="1849"/>
    <cellStyle name="Comma 6 11 4 2" xfId="1850"/>
    <cellStyle name="Comma 6 11 5" xfId="1851"/>
    <cellStyle name="Comma 6 11 6" xfId="1852"/>
    <cellStyle name="Comma 6 12" xfId="1853"/>
    <cellStyle name="Comma 6 12 2" xfId="1854"/>
    <cellStyle name="Comma 6 12 2 2" xfId="1855"/>
    <cellStyle name="Comma 6 12 3" xfId="1856"/>
    <cellStyle name="Comma 6 12 3 2" xfId="1857"/>
    <cellStyle name="Comma 6 12 4" xfId="1858"/>
    <cellStyle name="Comma 6 12 4 2" xfId="1859"/>
    <cellStyle name="Comma 6 12 5" xfId="1860"/>
    <cellStyle name="Comma 6 12 6" xfId="1861"/>
    <cellStyle name="Comma 6 13" xfId="1862"/>
    <cellStyle name="Comma 6 13 2" xfId="1863"/>
    <cellStyle name="Comma 6 13 2 2" xfId="1864"/>
    <cellStyle name="Comma 6 13 3" xfId="1865"/>
    <cellStyle name="Comma 6 13 3 2" xfId="1866"/>
    <cellStyle name="Comma 6 13 4" xfId="1867"/>
    <cellStyle name="Comma 6 13 4 2" xfId="1868"/>
    <cellStyle name="Comma 6 13 5" xfId="1869"/>
    <cellStyle name="Comma 6 13 6" xfId="1870"/>
    <cellStyle name="Comma 6 14" xfId="1871"/>
    <cellStyle name="Comma 6 14 2" xfId="1872"/>
    <cellStyle name="Comma 6 14 2 2" xfId="1873"/>
    <cellStyle name="Comma 6 14 3" xfId="1874"/>
    <cellStyle name="Comma 6 14 3 2" xfId="1875"/>
    <cellStyle name="Comma 6 14 4" xfId="1876"/>
    <cellStyle name="Comma 6 14 4 2" xfId="1877"/>
    <cellStyle name="Comma 6 14 5" xfId="1878"/>
    <cellStyle name="Comma 6 14 6" xfId="1879"/>
    <cellStyle name="Comma 6 15" xfId="1880"/>
    <cellStyle name="Comma 6 15 2" xfId="1881"/>
    <cellStyle name="Comma 6 15 2 2" xfId="1882"/>
    <cellStyle name="Comma 6 15 3" xfId="1883"/>
    <cellStyle name="Comma 6 15 3 2" xfId="1884"/>
    <cellStyle name="Comma 6 15 4" xfId="1885"/>
    <cellStyle name="Comma 6 15 4 2" xfId="1886"/>
    <cellStyle name="Comma 6 15 5" xfId="1887"/>
    <cellStyle name="Comma 6 15 6" xfId="1888"/>
    <cellStyle name="Comma 6 16" xfId="1889"/>
    <cellStyle name="Comma 6 16 2" xfId="1890"/>
    <cellStyle name="Comma 6 16 2 2" xfId="1891"/>
    <cellStyle name="Comma 6 16 3" xfId="1892"/>
    <cellStyle name="Comma 6 16 3 2" xfId="1893"/>
    <cellStyle name="Comma 6 16 4" xfId="1894"/>
    <cellStyle name="Comma 6 16 4 2" xfId="1895"/>
    <cellStyle name="Comma 6 16 5" xfId="1896"/>
    <cellStyle name="Comma 6 16 6" xfId="1897"/>
    <cellStyle name="Comma 6 17" xfId="1898"/>
    <cellStyle name="Comma 6 17 2" xfId="1899"/>
    <cellStyle name="Comma 6 17 2 2" xfId="1900"/>
    <cellStyle name="Comma 6 17 3" xfId="1901"/>
    <cellStyle name="Comma 6 17 3 2" xfId="1902"/>
    <cellStyle name="Comma 6 17 4" xfId="1903"/>
    <cellStyle name="Comma 6 17 4 2" xfId="1904"/>
    <cellStyle name="Comma 6 17 5" xfId="1905"/>
    <cellStyle name="Comma 6 17 6" xfId="1906"/>
    <cellStyle name="Comma 6 18" xfId="1907"/>
    <cellStyle name="Comma 6 18 2" xfId="1908"/>
    <cellStyle name="Comma 6 18 2 2" xfId="1909"/>
    <cellStyle name="Comma 6 18 3" xfId="1910"/>
    <cellStyle name="Comma 6 18 3 2" xfId="1911"/>
    <cellStyle name="Comma 6 18 4" xfId="1912"/>
    <cellStyle name="Comma 6 18 4 2" xfId="1913"/>
    <cellStyle name="Comma 6 18 5" xfId="1914"/>
    <cellStyle name="Comma 6 18 6" xfId="1915"/>
    <cellStyle name="Comma 6 19" xfId="1916"/>
    <cellStyle name="Comma 6 19 2" xfId="1917"/>
    <cellStyle name="Comma 6 19 2 2" xfId="1918"/>
    <cellStyle name="Comma 6 19 3" xfId="1919"/>
    <cellStyle name="Comma 6 19 3 2" xfId="1920"/>
    <cellStyle name="Comma 6 19 4" xfId="1921"/>
    <cellStyle name="Comma 6 19 4 2" xfId="1922"/>
    <cellStyle name="Comma 6 19 5" xfId="1923"/>
    <cellStyle name="Comma 6 19 6" xfId="1924"/>
    <cellStyle name="Comma 6 2" xfId="1925"/>
    <cellStyle name="Comma 6 2 2" xfId="1926"/>
    <cellStyle name="Comma 6 2 2 2" xfId="1927"/>
    <cellStyle name="Comma 6 2 2 2 2" xfId="1928"/>
    <cellStyle name="Comma 6 2 2 2 2 2" xfId="1929"/>
    <cellStyle name="Comma 6 2 2 2 2 2 2" xfId="1930"/>
    <cellStyle name="Comma 6 2 2 2 2 3" xfId="1931"/>
    <cellStyle name="Comma 6 2 2 2 2 3 2" xfId="1932"/>
    <cellStyle name="Comma 6 2 2 2 2 4" xfId="1933"/>
    <cellStyle name="Comma 6 2 2 2 2 4 2" xfId="1934"/>
    <cellStyle name="Comma 6 2 2 2 2 5" xfId="1935"/>
    <cellStyle name="Comma 6 2 2 2 2 6" xfId="1936"/>
    <cellStyle name="Comma 6 2 2 2 3" xfId="1937"/>
    <cellStyle name="Comma 6 2 2 2 3 2" xfId="1938"/>
    <cellStyle name="Comma 6 2 2 2 4" xfId="1939"/>
    <cellStyle name="Comma 6 2 2 2 4 2" xfId="1940"/>
    <cellStyle name="Comma 6 2 2 2 5" xfId="1941"/>
    <cellStyle name="Comma 6 2 2 2 5 2" xfId="1942"/>
    <cellStyle name="Comma 6 2 2 2 6" xfId="1943"/>
    <cellStyle name="Comma 6 2 2 2 7" xfId="1944"/>
    <cellStyle name="Comma 6 2 2 3" xfId="1945"/>
    <cellStyle name="Comma 6 2 2 3 2" xfId="1946"/>
    <cellStyle name="Comma 6 2 2 4" xfId="1947"/>
    <cellStyle name="Comma 6 2 2 4 2" xfId="1948"/>
    <cellStyle name="Comma 6 2 2 5" xfId="1949"/>
    <cellStyle name="Comma 6 2 2 5 2" xfId="1950"/>
    <cellStyle name="Comma 6 2 2 6" xfId="1951"/>
    <cellStyle name="Comma 6 2 2 7" xfId="1952"/>
    <cellStyle name="Comma 6 2 3" xfId="1953"/>
    <cellStyle name="Comma 6 2 3 2" xfId="1954"/>
    <cellStyle name="Comma 6 2 4" xfId="1955"/>
    <cellStyle name="Comma 6 2 4 2" xfId="1956"/>
    <cellStyle name="Comma 6 2 5" xfId="1957"/>
    <cellStyle name="Comma 6 2 5 2" xfId="1958"/>
    <cellStyle name="Comma 6 2 6" xfId="1959"/>
    <cellStyle name="Comma 6 2 7" xfId="1960"/>
    <cellStyle name="Comma 6 20" xfId="1961"/>
    <cellStyle name="Comma 6 20 2" xfId="1962"/>
    <cellStyle name="Comma 6 20 2 2" xfId="1963"/>
    <cellStyle name="Comma 6 20 3" xfId="1964"/>
    <cellStyle name="Comma 6 20 3 2" xfId="1965"/>
    <cellStyle name="Comma 6 20 4" xfId="1966"/>
    <cellStyle name="Comma 6 20 4 2" xfId="1967"/>
    <cellStyle name="Comma 6 20 5" xfId="1968"/>
    <cellStyle name="Comma 6 20 6" xfId="1969"/>
    <cellStyle name="Comma 6 21" xfId="1970"/>
    <cellStyle name="Comma 6 21 2" xfId="1971"/>
    <cellStyle name="Comma 6 21 2 2" xfId="1972"/>
    <cellStyle name="Comma 6 21 3" xfId="1973"/>
    <cellStyle name="Comma 6 21 3 2" xfId="1974"/>
    <cellStyle name="Comma 6 21 4" xfId="1975"/>
    <cellStyle name="Comma 6 21 4 2" xfId="1976"/>
    <cellStyle name="Comma 6 21 5" xfId="1977"/>
    <cellStyle name="Comma 6 21 6" xfId="1978"/>
    <cellStyle name="Comma 6 22" xfId="1979"/>
    <cellStyle name="Comma 6 22 2" xfId="1980"/>
    <cellStyle name="Comma 6 22 2 2" xfId="1981"/>
    <cellStyle name="Comma 6 22 3" xfId="1982"/>
    <cellStyle name="Comma 6 22 3 2" xfId="1983"/>
    <cellStyle name="Comma 6 22 4" xfId="1984"/>
    <cellStyle name="Comma 6 22 4 2" xfId="1985"/>
    <cellStyle name="Comma 6 22 5" xfId="1986"/>
    <cellStyle name="Comma 6 22 6" xfId="1987"/>
    <cellStyle name="Comma 6 23" xfId="1988"/>
    <cellStyle name="Comma 6 23 2" xfId="1989"/>
    <cellStyle name="Comma 6 24" xfId="1990"/>
    <cellStyle name="Comma 6 24 2" xfId="1991"/>
    <cellStyle name="Comma 6 25" xfId="1992"/>
    <cellStyle name="Comma 6 25 2" xfId="1993"/>
    <cellStyle name="Comma 6 26" xfId="1994"/>
    <cellStyle name="Comma 6 27" xfId="1995"/>
    <cellStyle name="Comma 6 3" xfId="1996"/>
    <cellStyle name="Comma 6 3 2" xfId="1997"/>
    <cellStyle name="Comma 6 3 2 2" xfId="1998"/>
    <cellStyle name="Comma 6 3 3" xfId="1999"/>
    <cellStyle name="Comma 6 3 3 2" xfId="2000"/>
    <cellStyle name="Comma 6 3 4" xfId="2001"/>
    <cellStyle name="Comma 6 3 4 2" xfId="2002"/>
    <cellStyle name="Comma 6 3 5" xfId="2003"/>
    <cellStyle name="Comma 6 3 6" xfId="2004"/>
    <cellStyle name="Comma 6 4" xfId="2005"/>
    <cellStyle name="Comma 6 4 2" xfId="2006"/>
    <cellStyle name="Comma 6 4 2 2" xfId="2007"/>
    <cellStyle name="Comma 6 4 3" xfId="2008"/>
    <cellStyle name="Comma 6 4 3 2" xfId="2009"/>
    <cellStyle name="Comma 6 4 4" xfId="2010"/>
    <cellStyle name="Comma 6 4 4 2" xfId="2011"/>
    <cellStyle name="Comma 6 4 5" xfId="2012"/>
    <cellStyle name="Comma 6 4 5 2" xfId="2013"/>
    <cellStyle name="Comma 6 4 6" xfId="2014"/>
    <cellStyle name="Comma 6 4 7" xfId="2015"/>
    <cellStyle name="Comma 6 5" xfId="2016"/>
    <cellStyle name="Comma 6 5 2" xfId="2017"/>
    <cellStyle name="Comma 6 5 2 2" xfId="2018"/>
    <cellStyle name="Comma 6 5 3" xfId="2019"/>
    <cellStyle name="Comma 6 5 3 2" xfId="2020"/>
    <cellStyle name="Comma 6 5 4" xfId="2021"/>
    <cellStyle name="Comma 6 5 4 2" xfId="2022"/>
    <cellStyle name="Comma 6 5 5" xfId="2023"/>
    <cellStyle name="Comma 6 5 6" xfId="2024"/>
    <cellStyle name="Comma 6 6" xfId="2025"/>
    <cellStyle name="Comma 6 6 2" xfId="2026"/>
    <cellStyle name="Comma 6 6 2 2" xfId="2027"/>
    <cellStyle name="Comma 6 6 3" xfId="2028"/>
    <cellStyle name="Comma 6 6 3 2" xfId="2029"/>
    <cellStyle name="Comma 6 6 4" xfId="2030"/>
    <cellStyle name="Comma 6 6 4 2" xfId="2031"/>
    <cellStyle name="Comma 6 6 5" xfId="2032"/>
    <cellStyle name="Comma 6 6 6" xfId="2033"/>
    <cellStyle name="Comma 6 7" xfId="2034"/>
    <cellStyle name="Comma 6 7 2" xfId="2035"/>
    <cellStyle name="Comma 6 7 2 2" xfId="2036"/>
    <cellStyle name="Comma 6 7 3" xfId="2037"/>
    <cellStyle name="Comma 6 7 3 2" xfId="2038"/>
    <cellStyle name="Comma 6 7 4" xfId="2039"/>
    <cellStyle name="Comma 6 7 4 2" xfId="2040"/>
    <cellStyle name="Comma 6 7 5" xfId="2041"/>
    <cellStyle name="Comma 6 7 6" xfId="2042"/>
    <cellStyle name="Comma 6 8" xfId="2043"/>
    <cellStyle name="Comma 6 8 2" xfId="2044"/>
    <cellStyle name="Comma 6 8 2 2" xfId="2045"/>
    <cellStyle name="Comma 6 8 3" xfId="2046"/>
    <cellStyle name="Comma 6 8 3 2" xfId="2047"/>
    <cellStyle name="Comma 6 8 4" xfId="2048"/>
    <cellStyle name="Comma 6 8 4 2" xfId="2049"/>
    <cellStyle name="Comma 6 8 5" xfId="2050"/>
    <cellStyle name="Comma 6 8 6" xfId="2051"/>
    <cellStyle name="Comma 6 9" xfId="2052"/>
    <cellStyle name="Comma 6 9 2" xfId="2053"/>
    <cellStyle name="Comma 6 9 2 2" xfId="2054"/>
    <cellStyle name="Comma 6 9 3" xfId="2055"/>
    <cellStyle name="Comma 6 9 3 2" xfId="2056"/>
    <cellStyle name="Comma 6 9 4" xfId="2057"/>
    <cellStyle name="Comma 6 9 4 2" xfId="2058"/>
    <cellStyle name="Comma 6 9 5" xfId="2059"/>
    <cellStyle name="Comma 6 9 6" xfId="2060"/>
    <cellStyle name="Comma 61" xfId="3839"/>
    <cellStyle name="Comma 7" xfId="2061"/>
    <cellStyle name="Comma 7 10" xfId="2062"/>
    <cellStyle name="Comma 7 10 2" xfId="2063"/>
    <cellStyle name="Comma 7 10 2 2" xfId="2064"/>
    <cellStyle name="Comma 7 10 3" xfId="2065"/>
    <cellStyle name="Comma 7 10 3 2" xfId="2066"/>
    <cellStyle name="Comma 7 10 4" xfId="2067"/>
    <cellStyle name="Comma 7 10 4 2" xfId="2068"/>
    <cellStyle name="Comma 7 10 5" xfId="2069"/>
    <cellStyle name="Comma 7 10 6" xfId="2070"/>
    <cellStyle name="Comma 7 11" xfId="2071"/>
    <cellStyle name="Comma 7 11 2" xfId="2072"/>
    <cellStyle name="Comma 7 11 2 2" xfId="2073"/>
    <cellStyle name="Comma 7 11 3" xfId="2074"/>
    <cellStyle name="Comma 7 11 3 2" xfId="2075"/>
    <cellStyle name="Comma 7 11 4" xfId="2076"/>
    <cellStyle name="Comma 7 11 4 2" xfId="2077"/>
    <cellStyle name="Comma 7 11 5" xfId="2078"/>
    <cellStyle name="Comma 7 11 6" xfId="2079"/>
    <cellStyle name="Comma 7 12" xfId="2080"/>
    <cellStyle name="Comma 7 12 2" xfId="2081"/>
    <cellStyle name="Comma 7 12 2 2" xfId="2082"/>
    <cellStyle name="Comma 7 12 3" xfId="2083"/>
    <cellStyle name="Comma 7 12 3 2" xfId="2084"/>
    <cellStyle name="Comma 7 12 4" xfId="2085"/>
    <cellStyle name="Comma 7 12 4 2" xfId="2086"/>
    <cellStyle name="Comma 7 12 5" xfId="2087"/>
    <cellStyle name="Comma 7 12 6" xfId="2088"/>
    <cellStyle name="Comma 7 13" xfId="2089"/>
    <cellStyle name="Comma 7 13 2" xfId="2090"/>
    <cellStyle name="Comma 7 13 2 2" xfId="2091"/>
    <cellStyle name="Comma 7 13 3" xfId="2092"/>
    <cellStyle name="Comma 7 13 3 2" xfId="2093"/>
    <cellStyle name="Comma 7 13 4" xfId="2094"/>
    <cellStyle name="Comma 7 13 4 2" xfId="2095"/>
    <cellStyle name="Comma 7 13 5" xfId="2096"/>
    <cellStyle name="Comma 7 13 6" xfId="2097"/>
    <cellStyle name="Comma 7 14" xfId="2098"/>
    <cellStyle name="Comma 7 14 2" xfId="2099"/>
    <cellStyle name="Comma 7 14 2 2" xfId="2100"/>
    <cellStyle name="Comma 7 14 3" xfId="2101"/>
    <cellStyle name="Comma 7 14 3 2" xfId="2102"/>
    <cellStyle name="Comma 7 14 4" xfId="2103"/>
    <cellStyle name="Comma 7 14 4 2" xfId="2104"/>
    <cellStyle name="Comma 7 14 5" xfId="2105"/>
    <cellStyle name="Comma 7 14 6" xfId="2106"/>
    <cellStyle name="Comma 7 15" xfId="2107"/>
    <cellStyle name="Comma 7 15 2" xfId="2108"/>
    <cellStyle name="Comma 7 15 2 2" xfId="2109"/>
    <cellStyle name="Comma 7 15 3" xfId="2110"/>
    <cellStyle name="Comma 7 15 3 2" xfId="2111"/>
    <cellStyle name="Comma 7 15 4" xfId="2112"/>
    <cellStyle name="Comma 7 15 4 2" xfId="2113"/>
    <cellStyle name="Comma 7 15 5" xfId="2114"/>
    <cellStyle name="Comma 7 15 6" xfId="2115"/>
    <cellStyle name="Comma 7 16" xfId="2116"/>
    <cellStyle name="Comma 7 16 2" xfId="2117"/>
    <cellStyle name="Comma 7 16 2 2" xfId="2118"/>
    <cellStyle name="Comma 7 16 3" xfId="2119"/>
    <cellStyle name="Comma 7 16 3 2" xfId="2120"/>
    <cellStyle name="Comma 7 16 4" xfId="2121"/>
    <cellStyle name="Comma 7 16 4 2" xfId="2122"/>
    <cellStyle name="Comma 7 16 5" xfId="2123"/>
    <cellStyle name="Comma 7 16 6" xfId="2124"/>
    <cellStyle name="Comma 7 17" xfId="2125"/>
    <cellStyle name="Comma 7 17 2" xfId="2126"/>
    <cellStyle name="Comma 7 17 2 2" xfId="2127"/>
    <cellStyle name="Comma 7 17 3" xfId="2128"/>
    <cellStyle name="Comma 7 17 3 2" xfId="2129"/>
    <cellStyle name="Comma 7 17 4" xfId="2130"/>
    <cellStyle name="Comma 7 17 4 2" xfId="2131"/>
    <cellStyle name="Comma 7 17 5" xfId="2132"/>
    <cellStyle name="Comma 7 17 6" xfId="2133"/>
    <cellStyle name="Comma 7 18" xfId="2134"/>
    <cellStyle name="Comma 7 18 2" xfId="2135"/>
    <cellStyle name="Comma 7 18 2 2" xfId="2136"/>
    <cellStyle name="Comma 7 18 3" xfId="2137"/>
    <cellStyle name="Comma 7 18 3 2" xfId="2138"/>
    <cellStyle name="Comma 7 18 4" xfId="2139"/>
    <cellStyle name="Comma 7 18 4 2" xfId="2140"/>
    <cellStyle name="Comma 7 18 5" xfId="2141"/>
    <cellStyle name="Comma 7 18 6" xfId="2142"/>
    <cellStyle name="Comma 7 19" xfId="2143"/>
    <cellStyle name="Comma 7 19 2" xfId="2144"/>
    <cellStyle name="Comma 7 19 2 2" xfId="2145"/>
    <cellStyle name="Comma 7 19 3" xfId="2146"/>
    <cellStyle name="Comma 7 19 3 2" xfId="2147"/>
    <cellStyle name="Comma 7 19 4" xfId="2148"/>
    <cellStyle name="Comma 7 19 4 2" xfId="2149"/>
    <cellStyle name="Comma 7 19 5" xfId="2150"/>
    <cellStyle name="Comma 7 19 6" xfId="2151"/>
    <cellStyle name="Comma 7 2" xfId="2152"/>
    <cellStyle name="Comma 7 2 2" xfId="2153"/>
    <cellStyle name="Comma 7 2 2 2" xfId="2154"/>
    <cellStyle name="Comma 7 2 2 2 2" xfId="2155"/>
    <cellStyle name="Comma 7 2 2 2 2 2" xfId="2156"/>
    <cellStyle name="Comma 7 2 2 2 3" xfId="2157"/>
    <cellStyle name="Comma 7 2 2 2 3 2" xfId="2158"/>
    <cellStyle name="Comma 7 2 2 2 4" xfId="2159"/>
    <cellStyle name="Comma 7 2 2 2 4 2" xfId="2160"/>
    <cellStyle name="Comma 7 2 2 2 5" xfId="2161"/>
    <cellStyle name="Comma 7 2 2 2 6" xfId="2162"/>
    <cellStyle name="Comma 7 2 2 3" xfId="2163"/>
    <cellStyle name="Comma 7 2 2 3 2" xfId="2164"/>
    <cellStyle name="Comma 7 2 2 4" xfId="2165"/>
    <cellStyle name="Comma 7 2 3" xfId="2166"/>
    <cellStyle name="Comma 7 2 3 2" xfId="2167"/>
    <cellStyle name="Comma 7 2 3 2 2" xfId="2168"/>
    <cellStyle name="Comma 7 2 3 3" xfId="2169"/>
    <cellStyle name="Comma 7 2 3 3 2" xfId="2170"/>
    <cellStyle name="Comma 7 2 3 4" xfId="2171"/>
    <cellStyle name="Comma 7 2 3 4 2" xfId="2172"/>
    <cellStyle name="Comma 7 2 3 5" xfId="2173"/>
    <cellStyle name="Comma 7 2 3 6" xfId="2174"/>
    <cellStyle name="Comma 7 2 4" xfId="2175"/>
    <cellStyle name="Comma 7 2 4 2" xfId="2176"/>
    <cellStyle name="Comma 7 2 5" xfId="2177"/>
    <cellStyle name="Comma 7 2 5 2" xfId="2178"/>
    <cellStyle name="Comma 7 2 6" xfId="2179"/>
    <cellStyle name="Comma 7 2 6 2" xfId="2180"/>
    <cellStyle name="Comma 7 2 7" xfId="2181"/>
    <cellStyle name="Comma 7 2 8" xfId="2182"/>
    <cellStyle name="Comma 7 2_PRE-BUILTQ1-54" xfId="2183"/>
    <cellStyle name="Comma 7 20" xfId="2184"/>
    <cellStyle name="Comma 7 20 2" xfId="2185"/>
    <cellStyle name="Comma 7 20 2 2" xfId="2186"/>
    <cellStyle name="Comma 7 20 3" xfId="2187"/>
    <cellStyle name="Comma 7 20 3 2" xfId="2188"/>
    <cellStyle name="Comma 7 20 4" xfId="2189"/>
    <cellStyle name="Comma 7 20 4 2" xfId="2190"/>
    <cellStyle name="Comma 7 20 5" xfId="2191"/>
    <cellStyle name="Comma 7 20 6" xfId="2192"/>
    <cellStyle name="Comma 7 21" xfId="2193"/>
    <cellStyle name="Comma 7 21 2" xfId="2194"/>
    <cellStyle name="Comma 7 21 2 2" xfId="2195"/>
    <cellStyle name="Comma 7 21 3" xfId="2196"/>
    <cellStyle name="Comma 7 21 3 2" xfId="2197"/>
    <cellStyle name="Comma 7 21 4" xfId="2198"/>
    <cellStyle name="Comma 7 21 4 2" xfId="2199"/>
    <cellStyle name="Comma 7 21 5" xfId="2200"/>
    <cellStyle name="Comma 7 21 6" xfId="2201"/>
    <cellStyle name="Comma 7 22" xfId="2202"/>
    <cellStyle name="Comma 7 22 2" xfId="2203"/>
    <cellStyle name="Comma 7 22 2 2" xfId="2204"/>
    <cellStyle name="Comma 7 22 3" xfId="2205"/>
    <cellStyle name="Comma 7 22 3 2" xfId="2206"/>
    <cellStyle name="Comma 7 22 4" xfId="2207"/>
    <cellStyle name="Comma 7 22 4 2" xfId="2208"/>
    <cellStyle name="Comma 7 22 5" xfId="2209"/>
    <cellStyle name="Comma 7 22 6" xfId="2210"/>
    <cellStyle name="Comma 7 23" xfId="2211"/>
    <cellStyle name="Comma 7 23 2" xfId="2212"/>
    <cellStyle name="Comma 7 24" xfId="2213"/>
    <cellStyle name="Comma 7 24 2" xfId="2214"/>
    <cellStyle name="Comma 7 25" xfId="2215"/>
    <cellStyle name="Comma 7 25 2" xfId="2216"/>
    <cellStyle name="Comma 7 26" xfId="2217"/>
    <cellStyle name="Comma 7 27" xfId="2218"/>
    <cellStyle name="Comma 7 3" xfId="2219"/>
    <cellStyle name="Comma 7 3 2" xfId="2220"/>
    <cellStyle name="Comma 7 3 2 2" xfId="2221"/>
    <cellStyle name="Comma 7 3 3" xfId="2222"/>
    <cellStyle name="Comma 7 3 3 2" xfId="2223"/>
    <cellStyle name="Comma 7 3 4" xfId="2224"/>
    <cellStyle name="Comma 7 3 4 2" xfId="2225"/>
    <cellStyle name="Comma 7 3 5" xfId="2226"/>
    <cellStyle name="Comma 7 3 6" xfId="2227"/>
    <cellStyle name="Comma 7 4" xfId="2228"/>
    <cellStyle name="Comma 7 4 2" xfId="2229"/>
    <cellStyle name="Comma 7 4 2 2" xfId="2230"/>
    <cellStyle name="Comma 7 4 3" xfId="2231"/>
    <cellStyle name="Comma 7 4 3 2" xfId="2232"/>
    <cellStyle name="Comma 7 4 4" xfId="2233"/>
    <cellStyle name="Comma 7 4 4 2" xfId="2234"/>
    <cellStyle name="Comma 7 4 5" xfId="2235"/>
    <cellStyle name="Comma 7 4 6" xfId="2236"/>
    <cellStyle name="Comma 7 5" xfId="2237"/>
    <cellStyle name="Comma 7 5 2" xfId="2238"/>
    <cellStyle name="Comma 7 5 2 2" xfId="2239"/>
    <cellStyle name="Comma 7 5 3" xfId="2240"/>
    <cellStyle name="Comma 7 5 3 2" xfId="2241"/>
    <cellStyle name="Comma 7 5 4" xfId="2242"/>
    <cellStyle name="Comma 7 5 4 2" xfId="2243"/>
    <cellStyle name="Comma 7 5 5" xfId="2244"/>
    <cellStyle name="Comma 7 5 6" xfId="2245"/>
    <cellStyle name="Comma 7 6" xfId="2246"/>
    <cellStyle name="Comma 7 6 2" xfId="2247"/>
    <cellStyle name="Comma 7 6 2 2" xfId="2248"/>
    <cellStyle name="Comma 7 6 3" xfId="2249"/>
    <cellStyle name="Comma 7 6 3 2" xfId="2250"/>
    <cellStyle name="Comma 7 6 4" xfId="2251"/>
    <cellStyle name="Comma 7 6 4 2" xfId="2252"/>
    <cellStyle name="Comma 7 6 5" xfId="2253"/>
    <cellStyle name="Comma 7 6 6" xfId="2254"/>
    <cellStyle name="Comma 7 7" xfId="2255"/>
    <cellStyle name="Comma 7 7 2" xfId="2256"/>
    <cellStyle name="Comma 7 7 2 2" xfId="2257"/>
    <cellStyle name="Comma 7 7 3" xfId="2258"/>
    <cellStyle name="Comma 7 7 3 2" xfId="2259"/>
    <cellStyle name="Comma 7 7 4" xfId="2260"/>
    <cellStyle name="Comma 7 7 4 2" xfId="2261"/>
    <cellStyle name="Comma 7 7 5" xfId="2262"/>
    <cellStyle name="Comma 7 7 6" xfId="2263"/>
    <cellStyle name="Comma 7 8" xfId="2264"/>
    <cellStyle name="Comma 7 8 2" xfId="2265"/>
    <cellStyle name="Comma 7 8 2 2" xfId="2266"/>
    <cellStyle name="Comma 7 8 3" xfId="2267"/>
    <cellStyle name="Comma 7 8 3 2" xfId="2268"/>
    <cellStyle name="Comma 7 8 4" xfId="2269"/>
    <cellStyle name="Comma 7 8 4 2" xfId="2270"/>
    <cellStyle name="Comma 7 8 5" xfId="2271"/>
    <cellStyle name="Comma 7 8 6" xfId="2272"/>
    <cellStyle name="Comma 7 9" xfId="2273"/>
    <cellStyle name="Comma 7 9 2" xfId="2274"/>
    <cellStyle name="Comma 7 9 2 2" xfId="2275"/>
    <cellStyle name="Comma 7 9 3" xfId="2276"/>
    <cellStyle name="Comma 7 9 3 2" xfId="2277"/>
    <cellStyle name="Comma 7 9 4" xfId="2278"/>
    <cellStyle name="Comma 7 9 4 2" xfId="2279"/>
    <cellStyle name="Comma 7 9 5" xfId="2280"/>
    <cellStyle name="Comma 7 9 6" xfId="2281"/>
    <cellStyle name="Comma 7_PRE-BUILTQ1-54" xfId="2282"/>
    <cellStyle name="Comma 8" xfId="2283"/>
    <cellStyle name="Comma 8 10" xfId="2284"/>
    <cellStyle name="Comma 8 10 2" xfId="2285"/>
    <cellStyle name="Comma 8 10 2 2" xfId="2286"/>
    <cellStyle name="Comma 8 10 3" xfId="2287"/>
    <cellStyle name="Comma 8 10 3 2" xfId="2288"/>
    <cellStyle name="Comma 8 10 4" xfId="2289"/>
    <cellStyle name="Comma 8 10 4 2" xfId="2290"/>
    <cellStyle name="Comma 8 10 5" xfId="2291"/>
    <cellStyle name="Comma 8 10 6" xfId="2292"/>
    <cellStyle name="Comma 8 11" xfId="2293"/>
    <cellStyle name="Comma 8 11 2" xfId="2294"/>
    <cellStyle name="Comma 8 11 2 2" xfId="2295"/>
    <cellStyle name="Comma 8 11 3" xfId="2296"/>
    <cellStyle name="Comma 8 11 3 2" xfId="2297"/>
    <cellStyle name="Comma 8 11 4" xfId="2298"/>
    <cellStyle name="Comma 8 11 4 2" xfId="2299"/>
    <cellStyle name="Comma 8 11 5" xfId="2300"/>
    <cellStyle name="Comma 8 11 6" xfId="2301"/>
    <cellStyle name="Comma 8 12" xfId="2302"/>
    <cellStyle name="Comma 8 12 2" xfId="2303"/>
    <cellStyle name="Comma 8 12 2 2" xfId="2304"/>
    <cellStyle name="Comma 8 12 3" xfId="2305"/>
    <cellStyle name="Comma 8 12 3 2" xfId="2306"/>
    <cellStyle name="Comma 8 12 4" xfId="2307"/>
    <cellStyle name="Comma 8 12 4 2" xfId="2308"/>
    <cellStyle name="Comma 8 12 5" xfId="2309"/>
    <cellStyle name="Comma 8 12 6" xfId="2310"/>
    <cellStyle name="Comma 8 13" xfId="2311"/>
    <cellStyle name="Comma 8 13 2" xfId="2312"/>
    <cellStyle name="Comma 8 13 2 2" xfId="2313"/>
    <cellStyle name="Comma 8 13 3" xfId="2314"/>
    <cellStyle name="Comma 8 13 3 2" xfId="2315"/>
    <cellStyle name="Comma 8 13 4" xfId="2316"/>
    <cellStyle name="Comma 8 13 4 2" xfId="2317"/>
    <cellStyle name="Comma 8 13 5" xfId="2318"/>
    <cellStyle name="Comma 8 13 6" xfId="2319"/>
    <cellStyle name="Comma 8 14" xfId="2320"/>
    <cellStyle name="Comma 8 14 2" xfId="2321"/>
    <cellStyle name="Comma 8 14 2 2" xfId="2322"/>
    <cellStyle name="Comma 8 14 3" xfId="2323"/>
    <cellStyle name="Comma 8 14 3 2" xfId="2324"/>
    <cellStyle name="Comma 8 14 4" xfId="2325"/>
    <cellStyle name="Comma 8 14 4 2" xfId="2326"/>
    <cellStyle name="Comma 8 14 5" xfId="2327"/>
    <cellStyle name="Comma 8 14 6" xfId="2328"/>
    <cellStyle name="Comma 8 15" xfId="2329"/>
    <cellStyle name="Comma 8 15 2" xfId="2330"/>
    <cellStyle name="Comma 8 15 2 2" xfId="2331"/>
    <cellStyle name="Comma 8 15 3" xfId="2332"/>
    <cellStyle name="Comma 8 15 3 2" xfId="2333"/>
    <cellStyle name="Comma 8 15 4" xfId="2334"/>
    <cellStyle name="Comma 8 15 4 2" xfId="2335"/>
    <cellStyle name="Comma 8 15 5" xfId="2336"/>
    <cellStyle name="Comma 8 15 6" xfId="2337"/>
    <cellStyle name="Comma 8 16" xfId="2338"/>
    <cellStyle name="Comma 8 16 2" xfId="2339"/>
    <cellStyle name="Comma 8 16 2 2" xfId="2340"/>
    <cellStyle name="Comma 8 16 3" xfId="2341"/>
    <cellStyle name="Comma 8 16 3 2" xfId="2342"/>
    <cellStyle name="Comma 8 16 4" xfId="2343"/>
    <cellStyle name="Comma 8 16 4 2" xfId="2344"/>
    <cellStyle name="Comma 8 16 5" xfId="2345"/>
    <cellStyle name="Comma 8 16 6" xfId="2346"/>
    <cellStyle name="Comma 8 17" xfId="2347"/>
    <cellStyle name="Comma 8 17 2" xfId="2348"/>
    <cellStyle name="Comma 8 17 2 2" xfId="2349"/>
    <cellStyle name="Comma 8 17 3" xfId="2350"/>
    <cellStyle name="Comma 8 17 3 2" xfId="2351"/>
    <cellStyle name="Comma 8 17 4" xfId="2352"/>
    <cellStyle name="Comma 8 17 4 2" xfId="2353"/>
    <cellStyle name="Comma 8 17 5" xfId="2354"/>
    <cellStyle name="Comma 8 17 6" xfId="2355"/>
    <cellStyle name="Comma 8 18" xfId="2356"/>
    <cellStyle name="Comma 8 18 2" xfId="2357"/>
    <cellStyle name="Comma 8 18 2 2" xfId="2358"/>
    <cellStyle name="Comma 8 18 3" xfId="2359"/>
    <cellStyle name="Comma 8 18 3 2" xfId="2360"/>
    <cellStyle name="Comma 8 18 4" xfId="2361"/>
    <cellStyle name="Comma 8 18 4 2" xfId="2362"/>
    <cellStyle name="Comma 8 18 5" xfId="2363"/>
    <cellStyle name="Comma 8 18 6" xfId="2364"/>
    <cellStyle name="Comma 8 19" xfId="2365"/>
    <cellStyle name="Comma 8 19 2" xfId="2366"/>
    <cellStyle name="Comma 8 19 2 2" xfId="2367"/>
    <cellStyle name="Comma 8 19 3" xfId="2368"/>
    <cellStyle name="Comma 8 19 3 2" xfId="2369"/>
    <cellStyle name="Comma 8 19 4" xfId="2370"/>
    <cellStyle name="Comma 8 19 4 2" xfId="2371"/>
    <cellStyle name="Comma 8 19 5" xfId="2372"/>
    <cellStyle name="Comma 8 19 6" xfId="2373"/>
    <cellStyle name="Comma 8 2" xfId="2374"/>
    <cellStyle name="Comma 8 2 2" xfId="2375"/>
    <cellStyle name="Comma 8 2 2 2" xfId="2376"/>
    <cellStyle name="Comma 8 2 2 2 2" xfId="2377"/>
    <cellStyle name="Comma 8 2 2 3" xfId="2378"/>
    <cellStyle name="Comma 8 2 2 3 2" xfId="2379"/>
    <cellStyle name="Comma 8 2 2 4" xfId="2380"/>
    <cellStyle name="Comma 8 2 2 4 2" xfId="2381"/>
    <cellStyle name="Comma 8 2 2 5" xfId="2382"/>
    <cellStyle name="Comma 8 2 2 6" xfId="2383"/>
    <cellStyle name="Comma 8 2 3" xfId="2384"/>
    <cellStyle name="Comma 8 2 3 2" xfId="2385"/>
    <cellStyle name="Comma 8 2 4" xfId="2386"/>
    <cellStyle name="Comma 8 2 4 2" xfId="2387"/>
    <cellStyle name="Comma 8 2 5" xfId="2388"/>
    <cellStyle name="Comma 8 2 5 2" xfId="2389"/>
    <cellStyle name="Comma 8 2 6" xfId="2390"/>
    <cellStyle name="Comma 8 2 7" xfId="2391"/>
    <cellStyle name="Comma 8 20" xfId="2392"/>
    <cellStyle name="Comma 8 20 2" xfId="2393"/>
    <cellStyle name="Comma 8 20 2 2" xfId="2394"/>
    <cellStyle name="Comma 8 20 3" xfId="2395"/>
    <cellStyle name="Comma 8 20 3 2" xfId="2396"/>
    <cellStyle name="Comma 8 20 4" xfId="2397"/>
    <cellStyle name="Comma 8 20 4 2" xfId="2398"/>
    <cellStyle name="Comma 8 20 5" xfId="2399"/>
    <cellStyle name="Comma 8 20 6" xfId="2400"/>
    <cellStyle name="Comma 8 21" xfId="2401"/>
    <cellStyle name="Comma 8 21 2" xfId="2402"/>
    <cellStyle name="Comma 8 21 2 2" xfId="2403"/>
    <cellStyle name="Comma 8 21 3" xfId="2404"/>
    <cellStyle name="Comma 8 21 3 2" xfId="2405"/>
    <cellStyle name="Comma 8 21 4" xfId="2406"/>
    <cellStyle name="Comma 8 21 4 2" xfId="2407"/>
    <cellStyle name="Comma 8 21 5" xfId="2408"/>
    <cellStyle name="Comma 8 21 6" xfId="2409"/>
    <cellStyle name="Comma 8 22" xfId="2410"/>
    <cellStyle name="Comma 8 22 2" xfId="2411"/>
    <cellStyle name="Comma 8 23" xfId="2412"/>
    <cellStyle name="Comma 8 23 2" xfId="2413"/>
    <cellStyle name="Comma 8 24" xfId="2414"/>
    <cellStyle name="Comma 8 24 2" xfId="2415"/>
    <cellStyle name="Comma 8 25" xfId="2416"/>
    <cellStyle name="Comma 8 26" xfId="2417"/>
    <cellStyle name="Comma 8 3" xfId="2418"/>
    <cellStyle name="Comma 8 3 2" xfId="2419"/>
    <cellStyle name="Comma 8 3 2 2" xfId="2420"/>
    <cellStyle name="Comma 8 3 3" xfId="2421"/>
    <cellStyle name="Comma 8 3 3 2" xfId="2422"/>
    <cellStyle name="Comma 8 3 4" xfId="2423"/>
    <cellStyle name="Comma 8 3 4 2" xfId="2424"/>
    <cellStyle name="Comma 8 3 5" xfId="2425"/>
    <cellStyle name="Comma 8 3 6" xfId="2426"/>
    <cellStyle name="Comma 8 4" xfId="2427"/>
    <cellStyle name="Comma 8 4 2" xfId="2428"/>
    <cellStyle name="Comma 8 4 2 2" xfId="2429"/>
    <cellStyle name="Comma 8 4 3" xfId="2430"/>
    <cellStyle name="Comma 8 4 3 2" xfId="2431"/>
    <cellStyle name="Comma 8 4 4" xfId="2432"/>
    <cellStyle name="Comma 8 4 4 2" xfId="2433"/>
    <cellStyle name="Comma 8 4 5" xfId="2434"/>
    <cellStyle name="Comma 8 4 6" xfId="2435"/>
    <cellStyle name="Comma 8 5" xfId="2436"/>
    <cellStyle name="Comma 8 5 2" xfId="2437"/>
    <cellStyle name="Comma 8 5 2 2" xfId="2438"/>
    <cellStyle name="Comma 8 5 3" xfId="2439"/>
    <cellStyle name="Comma 8 5 3 2" xfId="2440"/>
    <cellStyle name="Comma 8 5 4" xfId="2441"/>
    <cellStyle name="Comma 8 5 4 2" xfId="2442"/>
    <cellStyle name="Comma 8 5 5" xfId="2443"/>
    <cellStyle name="Comma 8 5 6" xfId="2444"/>
    <cellStyle name="Comma 8 6" xfId="2445"/>
    <cellStyle name="Comma 8 6 2" xfId="2446"/>
    <cellStyle name="Comma 8 6 2 2" xfId="2447"/>
    <cellStyle name="Comma 8 6 3" xfId="2448"/>
    <cellStyle name="Comma 8 6 3 2" xfId="2449"/>
    <cellStyle name="Comma 8 6 4" xfId="2450"/>
    <cellStyle name="Comma 8 6 4 2" xfId="2451"/>
    <cellStyle name="Comma 8 6 5" xfId="2452"/>
    <cellStyle name="Comma 8 6 6" xfId="2453"/>
    <cellStyle name="Comma 8 7" xfId="2454"/>
    <cellStyle name="Comma 8 7 2" xfId="2455"/>
    <cellStyle name="Comma 8 7 2 2" xfId="2456"/>
    <cellStyle name="Comma 8 7 3" xfId="2457"/>
    <cellStyle name="Comma 8 7 3 2" xfId="2458"/>
    <cellStyle name="Comma 8 7 4" xfId="2459"/>
    <cellStyle name="Comma 8 7 4 2" xfId="2460"/>
    <cellStyle name="Comma 8 7 5" xfId="2461"/>
    <cellStyle name="Comma 8 7 6" xfId="2462"/>
    <cellStyle name="Comma 8 8" xfId="2463"/>
    <cellStyle name="Comma 8 8 2" xfId="2464"/>
    <cellStyle name="Comma 8 8 2 2" xfId="2465"/>
    <cellStyle name="Comma 8 8 3" xfId="2466"/>
    <cellStyle name="Comma 8 8 3 2" xfId="2467"/>
    <cellStyle name="Comma 8 8 4" xfId="2468"/>
    <cellStyle name="Comma 8 8 4 2" xfId="2469"/>
    <cellStyle name="Comma 8 8 5" xfId="2470"/>
    <cellStyle name="Comma 8 8 6" xfId="2471"/>
    <cellStyle name="Comma 8 9" xfId="2472"/>
    <cellStyle name="Comma 8 9 2" xfId="2473"/>
    <cellStyle name="Comma 8 9 2 2" xfId="2474"/>
    <cellStyle name="Comma 8 9 3" xfId="2475"/>
    <cellStyle name="Comma 8 9 3 2" xfId="2476"/>
    <cellStyle name="Comma 8 9 4" xfId="2477"/>
    <cellStyle name="Comma 8 9 4 2" xfId="2478"/>
    <cellStyle name="Comma 8 9 5" xfId="2479"/>
    <cellStyle name="Comma 8 9 6" xfId="2480"/>
    <cellStyle name="Comma 86 3" xfId="2481"/>
    <cellStyle name="Comma 9" xfId="2482"/>
    <cellStyle name="Comma 9 10" xfId="2483"/>
    <cellStyle name="Comma 9 11" xfId="2484"/>
    <cellStyle name="Comma 9 2" xfId="2485"/>
    <cellStyle name="Comma 9 3" xfId="2486"/>
    <cellStyle name="Comma 9 4" xfId="2487"/>
    <cellStyle name="Comma 9 5" xfId="2488"/>
    <cellStyle name="Comma 9 6" xfId="2489"/>
    <cellStyle name="Comma 9 7" xfId="2490"/>
    <cellStyle name="Comma 9 7 2" xfId="2491"/>
    <cellStyle name="Comma 9 8" xfId="2492"/>
    <cellStyle name="Comma 9 8 2" xfId="2493"/>
    <cellStyle name="Comma 9 9" xfId="2494"/>
    <cellStyle name="Comma 9 9 2" xfId="2495"/>
    <cellStyle name="comma zerodec" xfId="2496"/>
    <cellStyle name="comma zerodec 2" xfId="2497"/>
    <cellStyle name="comma zerodec 2 2" xfId="2498"/>
    <cellStyle name="comma zerodec 3" xfId="2499"/>
    <cellStyle name="comma zerodec 4" xfId="2500"/>
    <cellStyle name="comma zerodec 5" xfId="2501"/>
    <cellStyle name="Currency" xfId="3842" builtinId="4"/>
    <cellStyle name="Currency [00]" xfId="2502"/>
    <cellStyle name="Currency 10" xfId="2503"/>
    <cellStyle name="Currency 10 2" xfId="2504"/>
    <cellStyle name="Currency 100" xfId="2505"/>
    <cellStyle name="Currency 100 2" xfId="2506"/>
    <cellStyle name="Currency 11" xfId="2507"/>
    <cellStyle name="Currency 11 2" xfId="2508"/>
    <cellStyle name="Currency 12" xfId="2509"/>
    <cellStyle name="Currency 12 2" xfId="2510"/>
    <cellStyle name="Currency 13" xfId="2511"/>
    <cellStyle name="Currency 13 2" xfId="2512"/>
    <cellStyle name="Currency 14" xfId="2513"/>
    <cellStyle name="Currency 14 2" xfId="2514"/>
    <cellStyle name="Currency 15" xfId="2515"/>
    <cellStyle name="Currency 15 2" xfId="2516"/>
    <cellStyle name="Currency 16" xfId="2517"/>
    <cellStyle name="Currency 16 2" xfId="2518"/>
    <cellStyle name="Currency 17" xfId="2519"/>
    <cellStyle name="Currency 17 2" xfId="2520"/>
    <cellStyle name="Currency 18" xfId="2521"/>
    <cellStyle name="Currency 18 2" xfId="2522"/>
    <cellStyle name="Currency 19" xfId="2523"/>
    <cellStyle name="Currency 19 2" xfId="2524"/>
    <cellStyle name="Currency 2" xfId="2525"/>
    <cellStyle name="Currency 2 2" xfId="2526"/>
    <cellStyle name="Currency 20" xfId="2527"/>
    <cellStyle name="Currency 20 2" xfId="2528"/>
    <cellStyle name="Currency 21" xfId="2529"/>
    <cellStyle name="Currency 21 2" xfId="2530"/>
    <cellStyle name="Currency 22" xfId="2531"/>
    <cellStyle name="Currency 22 2" xfId="2532"/>
    <cellStyle name="Currency 23" xfId="2533"/>
    <cellStyle name="Currency 23 2" xfId="2534"/>
    <cellStyle name="Currency 24" xfId="2535"/>
    <cellStyle name="Currency 24 2" xfId="2536"/>
    <cellStyle name="Currency 25" xfId="2537"/>
    <cellStyle name="Currency 25 2" xfId="2538"/>
    <cellStyle name="Currency 26" xfId="2539"/>
    <cellStyle name="Currency 26 2" xfId="2540"/>
    <cellStyle name="Currency 27" xfId="2541"/>
    <cellStyle name="Currency 27 2" xfId="2542"/>
    <cellStyle name="Currency 28" xfId="2543"/>
    <cellStyle name="Currency 28 2" xfId="2544"/>
    <cellStyle name="Currency 29" xfId="2545"/>
    <cellStyle name="Currency 29 2" xfId="2546"/>
    <cellStyle name="Currency 3" xfId="2547"/>
    <cellStyle name="Currency 3 2" xfId="2548"/>
    <cellStyle name="Currency 30" xfId="2549"/>
    <cellStyle name="Currency 30 2" xfId="2550"/>
    <cellStyle name="Currency 31" xfId="2551"/>
    <cellStyle name="Currency 31 2" xfId="2552"/>
    <cellStyle name="Currency 32" xfId="2553"/>
    <cellStyle name="Currency 32 2" xfId="2554"/>
    <cellStyle name="Currency 33" xfId="2555"/>
    <cellStyle name="Currency 33 2" xfId="2556"/>
    <cellStyle name="Currency 34" xfId="2557"/>
    <cellStyle name="Currency 34 2" xfId="2558"/>
    <cellStyle name="Currency 35" xfId="2559"/>
    <cellStyle name="Currency 35 2" xfId="2560"/>
    <cellStyle name="Currency 36" xfId="2561"/>
    <cellStyle name="Currency 36 2" xfId="2562"/>
    <cellStyle name="Currency 37" xfId="2563"/>
    <cellStyle name="Currency 37 2" xfId="2564"/>
    <cellStyle name="Currency 38" xfId="2565"/>
    <cellStyle name="Currency 38 2" xfId="2566"/>
    <cellStyle name="Currency 39" xfId="2567"/>
    <cellStyle name="Currency 39 2" xfId="2568"/>
    <cellStyle name="Currency 4" xfId="2569"/>
    <cellStyle name="Currency 4 2" xfId="2570"/>
    <cellStyle name="Currency 40" xfId="2571"/>
    <cellStyle name="Currency 40 2" xfId="2572"/>
    <cellStyle name="Currency 41" xfId="2573"/>
    <cellStyle name="Currency 41 2" xfId="2574"/>
    <cellStyle name="Currency 42" xfId="2575"/>
    <cellStyle name="Currency 42 2" xfId="2576"/>
    <cellStyle name="Currency 43" xfId="2577"/>
    <cellStyle name="Currency 43 2" xfId="2578"/>
    <cellStyle name="Currency 44" xfId="2579"/>
    <cellStyle name="Currency 44 2" xfId="2580"/>
    <cellStyle name="Currency 45" xfId="2581"/>
    <cellStyle name="Currency 45 2" xfId="2582"/>
    <cellStyle name="Currency 46" xfId="2583"/>
    <cellStyle name="Currency 46 2" xfId="2584"/>
    <cellStyle name="Currency 47" xfId="2585"/>
    <cellStyle name="Currency 47 2" xfId="2586"/>
    <cellStyle name="Currency 48" xfId="2587"/>
    <cellStyle name="Currency 48 2" xfId="2588"/>
    <cellStyle name="Currency 49" xfId="2589"/>
    <cellStyle name="Currency 49 2" xfId="2590"/>
    <cellStyle name="Currency 5" xfId="2591"/>
    <cellStyle name="Currency 5 2" xfId="2592"/>
    <cellStyle name="Currency 50" xfId="2593"/>
    <cellStyle name="Currency 50 2" xfId="2594"/>
    <cellStyle name="Currency 51" xfId="2595"/>
    <cellStyle name="Currency 51 2" xfId="2596"/>
    <cellStyle name="Currency 52" xfId="2597"/>
    <cellStyle name="Currency 52 2" xfId="2598"/>
    <cellStyle name="Currency 53" xfId="2599"/>
    <cellStyle name="Currency 53 2" xfId="2600"/>
    <cellStyle name="Currency 54" xfId="2601"/>
    <cellStyle name="Currency 54 2" xfId="2602"/>
    <cellStyle name="Currency 55" xfId="2603"/>
    <cellStyle name="Currency 55 2" xfId="2604"/>
    <cellStyle name="Currency 56" xfId="2605"/>
    <cellStyle name="Currency 56 2" xfId="2606"/>
    <cellStyle name="Currency 57" xfId="2607"/>
    <cellStyle name="Currency 57 2" xfId="2608"/>
    <cellStyle name="Currency 58" xfId="2609"/>
    <cellStyle name="Currency 58 2" xfId="2610"/>
    <cellStyle name="Currency 59" xfId="2611"/>
    <cellStyle name="Currency 59 2" xfId="2612"/>
    <cellStyle name="Currency 6" xfId="2613"/>
    <cellStyle name="Currency 6 2" xfId="2614"/>
    <cellStyle name="Currency 60" xfId="2615"/>
    <cellStyle name="Currency 60 2" xfId="2616"/>
    <cellStyle name="Currency 61" xfId="2617"/>
    <cellStyle name="Currency 61 2" xfId="2618"/>
    <cellStyle name="Currency 62" xfId="2619"/>
    <cellStyle name="Currency 62 2" xfId="2620"/>
    <cellStyle name="Currency 63" xfId="2621"/>
    <cellStyle name="Currency 63 2" xfId="2622"/>
    <cellStyle name="Currency 64" xfId="2623"/>
    <cellStyle name="Currency 64 2" xfId="2624"/>
    <cellStyle name="Currency 65" xfId="2625"/>
    <cellStyle name="Currency 65 2" xfId="2626"/>
    <cellStyle name="Currency 66" xfId="2627"/>
    <cellStyle name="Currency 66 2" xfId="2628"/>
    <cellStyle name="Currency 67" xfId="2629"/>
    <cellStyle name="Currency 67 2" xfId="2630"/>
    <cellStyle name="Currency 68" xfId="2631"/>
    <cellStyle name="Currency 68 2" xfId="2632"/>
    <cellStyle name="Currency 69" xfId="2633"/>
    <cellStyle name="Currency 69 2" xfId="2634"/>
    <cellStyle name="Currency 7" xfId="2635"/>
    <cellStyle name="Currency 7 2" xfId="2636"/>
    <cellStyle name="Currency 70" xfId="2637"/>
    <cellStyle name="Currency 70 2" xfId="2638"/>
    <cellStyle name="Currency 71" xfId="2639"/>
    <cellStyle name="Currency 71 2" xfId="2640"/>
    <cellStyle name="Currency 72" xfId="2641"/>
    <cellStyle name="Currency 72 2" xfId="2642"/>
    <cellStyle name="Currency 73" xfId="2643"/>
    <cellStyle name="Currency 73 2" xfId="2644"/>
    <cellStyle name="Currency 74" xfId="2645"/>
    <cellStyle name="Currency 74 2" xfId="2646"/>
    <cellStyle name="Currency 75" xfId="2647"/>
    <cellStyle name="Currency 76" xfId="2648"/>
    <cellStyle name="Currency 8" xfId="2649"/>
    <cellStyle name="Currency 8 2" xfId="2650"/>
    <cellStyle name="Currency 9" xfId="2651"/>
    <cellStyle name="Currency 9 2" xfId="2652"/>
    <cellStyle name="Currency1" xfId="2653"/>
    <cellStyle name="Currency1 2" xfId="2654"/>
    <cellStyle name="Currency1 2 2" xfId="2655"/>
    <cellStyle name="Currency1 28" xfId="2656"/>
    <cellStyle name="Currency1 3" xfId="2657"/>
    <cellStyle name="Currency1 4" xfId="2658"/>
    <cellStyle name="Currency1 5" xfId="2659"/>
    <cellStyle name="Date" xfId="2660"/>
    <cellStyle name="Date Short" xfId="2661"/>
    <cellStyle name="Dezimal [0]_AR-Bilanzen9901" xfId="2662"/>
    <cellStyle name="Dezimal_AR-Bilanzen9901" xfId="2663"/>
    <cellStyle name="Dollar (zero dec)" xfId="2664"/>
    <cellStyle name="Dollar (zero dec) 2" xfId="2665"/>
    <cellStyle name="Dollar (zero dec) 3" xfId="2666"/>
    <cellStyle name="Dollar (zero dec) 4" xfId="2667"/>
    <cellStyle name="E&amp;Y House" xfId="2668"/>
    <cellStyle name="Emphasis 1" xfId="2669"/>
    <cellStyle name="Emphasis 2" xfId="2670"/>
    <cellStyle name="Emphasis 3" xfId="2671"/>
    <cellStyle name="Enter Currency (0)" xfId="2672"/>
    <cellStyle name="Enter Currency (2)" xfId="2673"/>
    <cellStyle name="Enter Units (0)" xfId="2674"/>
    <cellStyle name="Enter Units (1)" xfId="2675"/>
    <cellStyle name="Enter Units (2)" xfId="2676"/>
    <cellStyle name="Euro" xfId="2677"/>
    <cellStyle name="Explanatory Text 2" xfId="2678"/>
    <cellStyle name="Explanatory Text 3" xfId="2679"/>
    <cellStyle name="Fixed" xfId="2680"/>
    <cellStyle name="Good 2" xfId="2681"/>
    <cellStyle name="Good 3" xfId="2682"/>
    <cellStyle name="Grey" xfId="2683"/>
    <cellStyle name="Grey 2" xfId="2684"/>
    <cellStyle name="HEADER" xfId="2685"/>
    <cellStyle name="Header - Style1" xfId="2686"/>
    <cellStyle name="Header1" xfId="2687"/>
    <cellStyle name="Header2" xfId="2688"/>
    <cellStyle name="Heading" xfId="2689"/>
    <cellStyle name="Heading 1 2" xfId="2690"/>
    <cellStyle name="Heading 1 3" xfId="2691"/>
    <cellStyle name="Heading 2 2" xfId="2692"/>
    <cellStyle name="Heading 2 3" xfId="2693"/>
    <cellStyle name="Heading 3 2" xfId="2694"/>
    <cellStyle name="Heading 3 3" xfId="2695"/>
    <cellStyle name="Heading 4 2" xfId="2696"/>
    <cellStyle name="Heading 4 3" xfId="2697"/>
    <cellStyle name="Hyperlink 2" xfId="2698"/>
    <cellStyle name="Input [yellow]" xfId="2699"/>
    <cellStyle name="Input [yellow] 2" xfId="2700"/>
    <cellStyle name="Input 2" xfId="2701"/>
    <cellStyle name="Input 3" xfId="2702"/>
    <cellStyle name="LINEAL - Style2" xfId="2703"/>
    <cellStyle name="Link Currency (0)" xfId="2704"/>
    <cellStyle name="Link Currency (2)" xfId="2705"/>
    <cellStyle name="Link Units (0)" xfId="2706"/>
    <cellStyle name="Link Units (1)" xfId="2707"/>
    <cellStyle name="Link Units (2)" xfId="2708"/>
    <cellStyle name="Linked Cell 2" xfId="2709"/>
    <cellStyle name="Linked Cell 3" xfId="2710"/>
    <cellStyle name="Model" xfId="2711"/>
    <cellStyle name="Neutral 2" xfId="2712"/>
    <cellStyle name="Neutral 3" xfId="2713"/>
    <cellStyle name="no dec" xfId="2714"/>
    <cellStyle name="Normal" xfId="0" builtinId="0"/>
    <cellStyle name="Normal - Style1" xfId="2715"/>
    <cellStyle name="Normal - Style1 2" xfId="2716"/>
    <cellStyle name="Normal 10" xfId="2717"/>
    <cellStyle name="Normal 10 10" xfId="2718"/>
    <cellStyle name="Normal 10 11" xfId="2719"/>
    <cellStyle name="Normal 10 12" xfId="2720"/>
    <cellStyle name="Normal 10 13" xfId="2721"/>
    <cellStyle name="Normal 10 14" xfId="2722"/>
    <cellStyle name="Normal 10 15" xfId="2723"/>
    <cellStyle name="Normal 10 16" xfId="2724"/>
    <cellStyle name="Normal 10 17" xfId="2725"/>
    <cellStyle name="Normal 10 18" xfId="2726"/>
    <cellStyle name="Normal 10 19" xfId="2727"/>
    <cellStyle name="Normal 10 2" xfId="2728"/>
    <cellStyle name="Normal 10 2 2" xfId="2729"/>
    <cellStyle name="Normal 10 2 6" xfId="2730"/>
    <cellStyle name="Normal 10 20" xfId="2731"/>
    <cellStyle name="Normal 10 21" xfId="2732"/>
    <cellStyle name="Normal 10 22" xfId="2733"/>
    <cellStyle name="Normal 10 3" xfId="2734"/>
    <cellStyle name="Normal 10 4" xfId="2735"/>
    <cellStyle name="Normal 10 5" xfId="2736"/>
    <cellStyle name="Normal 10 6" xfId="2737"/>
    <cellStyle name="Normal 10 7" xfId="2738"/>
    <cellStyle name="Normal 10 8" xfId="2739"/>
    <cellStyle name="Normal 10 9" xfId="2740"/>
    <cellStyle name="Normal 109" xfId="2741"/>
    <cellStyle name="Normal 11" xfId="2742"/>
    <cellStyle name="Normal 11 10" xfId="2743"/>
    <cellStyle name="Normal 11 11" xfId="2744"/>
    <cellStyle name="Normal 11 12" xfId="2745"/>
    <cellStyle name="Normal 11 13" xfId="2746"/>
    <cellStyle name="Normal 11 14" xfId="2747"/>
    <cellStyle name="Normal 11 15" xfId="2748"/>
    <cellStyle name="Normal 11 16" xfId="2749"/>
    <cellStyle name="Normal 11 17" xfId="2750"/>
    <cellStyle name="Normal 11 18" xfId="2751"/>
    <cellStyle name="Normal 11 19" xfId="2752"/>
    <cellStyle name="Normal 11 2" xfId="2753"/>
    <cellStyle name="Normal 11 2 2 2 2 2 2 2 2" xfId="2754"/>
    <cellStyle name="Normal 11 20" xfId="2755"/>
    <cellStyle name="Normal 11 21" xfId="2756"/>
    <cellStyle name="Normal 11 3" xfId="2757"/>
    <cellStyle name="Normal 11 3 2" xfId="2758"/>
    <cellStyle name="Normal 11 4" xfId="2759"/>
    <cellStyle name="Normal 11 5" xfId="2760"/>
    <cellStyle name="Normal 11 6" xfId="2761"/>
    <cellStyle name="Normal 11 7" xfId="2762"/>
    <cellStyle name="Normal 11 8" xfId="2763"/>
    <cellStyle name="Normal 11 9" xfId="2764"/>
    <cellStyle name="Normal 119" xfId="2765"/>
    <cellStyle name="Normal 12" xfId="2766"/>
    <cellStyle name="Normal 12 10" xfId="2767"/>
    <cellStyle name="Normal 12 11" xfId="2768"/>
    <cellStyle name="Normal 12 12" xfId="2769"/>
    <cellStyle name="Normal 12 13" xfId="2770"/>
    <cellStyle name="Normal 12 14" xfId="2771"/>
    <cellStyle name="Normal 12 15" xfId="2772"/>
    <cellStyle name="Normal 12 16" xfId="2773"/>
    <cellStyle name="Normal 12 17" xfId="2774"/>
    <cellStyle name="Normal 12 18" xfId="2775"/>
    <cellStyle name="Normal 12 19" xfId="2776"/>
    <cellStyle name="Normal 12 2" xfId="2777"/>
    <cellStyle name="Normal 12 2 2" xfId="2778"/>
    <cellStyle name="Normal 12 20" xfId="2779"/>
    <cellStyle name="Normal 12 21" xfId="2780"/>
    <cellStyle name="Normal 12 22" xfId="2781"/>
    <cellStyle name="Normal 12 3" xfId="2782"/>
    <cellStyle name="Normal 12 4" xfId="2783"/>
    <cellStyle name="Normal 12 5" xfId="2784"/>
    <cellStyle name="Normal 12 6" xfId="2785"/>
    <cellStyle name="Normal 12 7" xfId="2786"/>
    <cellStyle name="Normal 12 8" xfId="2787"/>
    <cellStyle name="Normal 12 9" xfId="2788"/>
    <cellStyle name="Normal 13" xfId="2789"/>
    <cellStyle name="Normal 13 2" xfId="2790"/>
    <cellStyle name="Normal 13 3" xfId="2791"/>
    <cellStyle name="Normal 14" xfId="2792"/>
    <cellStyle name="Normal 14 2" xfId="2793"/>
    <cellStyle name="Normal 14 2 2" xfId="2794"/>
    <cellStyle name="Normal 14 3" xfId="2795"/>
    <cellStyle name="Normal 15" xfId="2796"/>
    <cellStyle name="Normal 15 10" xfId="2797"/>
    <cellStyle name="Normal 15 11" xfId="2798"/>
    <cellStyle name="Normal 15 12" xfId="2799"/>
    <cellStyle name="Normal 15 13" xfId="2800"/>
    <cellStyle name="Normal 15 14" xfId="2801"/>
    <cellStyle name="Normal 15 15" xfId="2802"/>
    <cellStyle name="Normal 15 16" xfId="2803"/>
    <cellStyle name="Normal 15 17" xfId="2804"/>
    <cellStyle name="Normal 15 18" xfId="2805"/>
    <cellStyle name="Normal 15 19" xfId="2806"/>
    <cellStyle name="Normal 15 2" xfId="2807"/>
    <cellStyle name="Normal 15 2 2" xfId="2808"/>
    <cellStyle name="Normal 15 20" xfId="2809"/>
    <cellStyle name="Normal 15 3" xfId="2810"/>
    <cellStyle name="Normal 15 4" xfId="2811"/>
    <cellStyle name="Normal 15 5" xfId="2812"/>
    <cellStyle name="Normal 15 6" xfId="2813"/>
    <cellStyle name="Normal 15 7" xfId="2814"/>
    <cellStyle name="Normal 15 8" xfId="2815"/>
    <cellStyle name="Normal 15 9" xfId="2816"/>
    <cellStyle name="Normal 16" xfId="2817"/>
    <cellStyle name="Normal 16 2" xfId="2818"/>
    <cellStyle name="Normal 16 3" xfId="2819"/>
    <cellStyle name="Normal 17" xfId="2820"/>
    <cellStyle name="Normal 18" xfId="2821"/>
    <cellStyle name="Normal 18 2" xfId="2822"/>
    <cellStyle name="Normal 18 3" xfId="2823"/>
    <cellStyle name="Normal 19" xfId="2824"/>
    <cellStyle name="Normal 19 2" xfId="2825"/>
    <cellStyle name="Normal 2" xfId="2826"/>
    <cellStyle name="Normal 2 10" xfId="2827"/>
    <cellStyle name="Normal 2 10 2" xfId="2828"/>
    <cellStyle name="Normal 2 10 2 2" xfId="2829"/>
    <cellStyle name="Normal 2 10 2 2 2" xfId="2830"/>
    <cellStyle name="Normal 2 11" xfId="2831"/>
    <cellStyle name="Normal 2 11 2" xfId="2832"/>
    <cellStyle name="Normal 2 12" xfId="2833"/>
    <cellStyle name="Normal 2 12 2" xfId="2834"/>
    <cellStyle name="Normal 2 13" xfId="2835"/>
    <cellStyle name="Normal 2 13 2" xfId="2836"/>
    <cellStyle name="Normal 2 14" xfId="2837"/>
    <cellStyle name="Normal 2 14 2" xfId="2838"/>
    <cellStyle name="Normal 2 15" xfId="2839"/>
    <cellStyle name="Normal 2 15 2" xfId="2840"/>
    <cellStyle name="Normal 2 16" xfId="2841"/>
    <cellStyle name="Normal 2 16 2" xfId="2842"/>
    <cellStyle name="Normal 2 17" xfId="2843"/>
    <cellStyle name="Normal 2 18" xfId="2844"/>
    <cellStyle name="Normal 2 2" xfId="2845"/>
    <cellStyle name="Normal 2 2 2" xfId="2846"/>
    <cellStyle name="Normal 2 2 3" xfId="2847"/>
    <cellStyle name="Normal 2 2 4" xfId="2848"/>
    <cellStyle name="Normal 2 20" xfId="2849"/>
    <cellStyle name="Normal 2 3" xfId="2850"/>
    <cellStyle name="Normal 2 3 10" xfId="2851"/>
    <cellStyle name="Normal 2 3 11" xfId="2852"/>
    <cellStyle name="Normal 2 3 12" xfId="2853"/>
    <cellStyle name="Normal 2 3 13" xfId="2854"/>
    <cellStyle name="Normal 2 3 14" xfId="2855"/>
    <cellStyle name="Normal 2 3 15" xfId="2856"/>
    <cellStyle name="Normal 2 3 16" xfId="2857"/>
    <cellStyle name="Normal 2 3 17" xfId="2858"/>
    <cellStyle name="Normal 2 3 18" xfId="2859"/>
    <cellStyle name="Normal 2 3 19" xfId="2860"/>
    <cellStyle name="Normal 2 3 2" xfId="2861"/>
    <cellStyle name="Normal 2 3 2 2" xfId="2862"/>
    <cellStyle name="Normal 2 3 20" xfId="2863"/>
    <cellStyle name="Normal 2 3 3" xfId="2864"/>
    <cellStyle name="Normal 2 3 4" xfId="2865"/>
    <cellStyle name="Normal 2 3 5" xfId="2866"/>
    <cellStyle name="Normal 2 3 6" xfId="2867"/>
    <cellStyle name="Normal 2 3 7" xfId="2868"/>
    <cellStyle name="Normal 2 3 8" xfId="2869"/>
    <cellStyle name="Normal 2 3 9" xfId="2870"/>
    <cellStyle name="Normal 2 4" xfId="2871"/>
    <cellStyle name="Normal 2 4 2" xfId="2872"/>
    <cellStyle name="Normal 2 4 3" xfId="2873"/>
    <cellStyle name="Normal 2 5" xfId="2874"/>
    <cellStyle name="Normal 2 5 2" xfId="2875"/>
    <cellStyle name="Normal 2 6" xfId="2876"/>
    <cellStyle name="Normal 2 6 2" xfId="2877"/>
    <cellStyle name="Normal 2 7" xfId="2878"/>
    <cellStyle name="Normal 2 7 2" xfId="2879"/>
    <cellStyle name="Normal 2 8" xfId="2880"/>
    <cellStyle name="Normal 2 8 2" xfId="2881"/>
    <cellStyle name="Normal 2 9" xfId="2882"/>
    <cellStyle name="Normal 2 9 2" xfId="2883"/>
    <cellStyle name="Normal 2_2007_Conso Mtech Group (8 co)" xfId="2884"/>
    <cellStyle name="Normal 20" xfId="2885"/>
    <cellStyle name="Normal 21" xfId="2886"/>
    <cellStyle name="Normal 22" xfId="2887"/>
    <cellStyle name="Normal 23" xfId="2888"/>
    <cellStyle name="Normal 24" xfId="2889"/>
    <cellStyle name="Normal 25" xfId="2890"/>
    <cellStyle name="Normal 26" xfId="2891"/>
    <cellStyle name="Normal 27" xfId="2892"/>
    <cellStyle name="Normal 27 2" xfId="2893"/>
    <cellStyle name="Normal 27 3" xfId="2894"/>
    <cellStyle name="Normal 28" xfId="2895"/>
    <cellStyle name="Normal 29" xfId="2896"/>
    <cellStyle name="Normal 3" xfId="2897"/>
    <cellStyle name="Normal 3 10" xfId="2898"/>
    <cellStyle name="Normal 3 11" xfId="2899"/>
    <cellStyle name="Normal 3 12" xfId="2900"/>
    <cellStyle name="Normal 3 13" xfId="2901"/>
    <cellStyle name="Normal 3 14" xfId="2902"/>
    <cellStyle name="Normal 3 15" xfId="2903"/>
    <cellStyle name="Normal 3 16" xfId="2904"/>
    <cellStyle name="Normal 3 17" xfId="2905"/>
    <cellStyle name="Normal 3 18" xfId="2906"/>
    <cellStyle name="Normal 3 19" xfId="2907"/>
    <cellStyle name="Normal 3 2" xfId="2908"/>
    <cellStyle name="Normal 3 2 2" xfId="2909"/>
    <cellStyle name="Normal 3 2 2 2" xfId="2910"/>
    <cellStyle name="Normal 3 2 2 2 2" xfId="2911"/>
    <cellStyle name="Normal 3 2 3" xfId="2912"/>
    <cellStyle name="Normal 3 2_Lead -  NU 31-3-54" xfId="2913"/>
    <cellStyle name="Normal 3 20" xfId="2914"/>
    <cellStyle name="Normal 3 21" xfId="2915"/>
    <cellStyle name="Normal 3 3" xfId="2916"/>
    <cellStyle name="Normal 3 4" xfId="2917"/>
    <cellStyle name="Normal 3 5" xfId="2918"/>
    <cellStyle name="Normal 3 6" xfId="2919"/>
    <cellStyle name="Normal 3 7" xfId="2920"/>
    <cellStyle name="Normal 3 8" xfId="2921"/>
    <cellStyle name="Normal 3 9" xfId="2922"/>
    <cellStyle name="Normal 3_2007_Conso Mtech Group (8 co)" xfId="2923"/>
    <cellStyle name="Normal 30" xfId="2924"/>
    <cellStyle name="Normal 31" xfId="2925"/>
    <cellStyle name="Normal 32" xfId="2926"/>
    <cellStyle name="Normal 33" xfId="2927"/>
    <cellStyle name="Normal 335" xfId="2928"/>
    <cellStyle name="Normal 34" xfId="2929"/>
    <cellStyle name="Normal 35" xfId="2930"/>
    <cellStyle name="Normal 36" xfId="2931"/>
    <cellStyle name="Normal 37" xfId="2932"/>
    <cellStyle name="Normal 38" xfId="2933"/>
    <cellStyle name="Normal 39" xfId="2934"/>
    <cellStyle name="Normal 4" xfId="2935"/>
    <cellStyle name="Normal 4 10" xfId="2936"/>
    <cellStyle name="Normal 4 11" xfId="2937"/>
    <cellStyle name="Normal 4 12" xfId="2938"/>
    <cellStyle name="Normal 4 13" xfId="2939"/>
    <cellStyle name="Normal 4 14" xfId="2940"/>
    <cellStyle name="Normal 4 15" xfId="2941"/>
    <cellStyle name="Normal 4 16" xfId="2942"/>
    <cellStyle name="Normal 4 17" xfId="2943"/>
    <cellStyle name="Normal 4 18" xfId="2944"/>
    <cellStyle name="Normal 4 19" xfId="2945"/>
    <cellStyle name="Normal 4 2" xfId="2946"/>
    <cellStyle name="Normal 4 2 2" xfId="2947"/>
    <cellStyle name="Normal 4 2 2 2" xfId="2948"/>
    <cellStyle name="Normal 4 2 3" xfId="2949"/>
    <cellStyle name="Normal 4 20" xfId="2950"/>
    <cellStyle name="Normal 4 21" xfId="2951"/>
    <cellStyle name="Normal 4 22" xfId="2952"/>
    <cellStyle name="Normal 4 23" xfId="2953"/>
    <cellStyle name="Normal 4 3" xfId="2954"/>
    <cellStyle name="Normal 4 4" xfId="2955"/>
    <cellStyle name="Normal 4 5" xfId="2956"/>
    <cellStyle name="Normal 4 6" xfId="2957"/>
    <cellStyle name="Normal 4 7" xfId="2958"/>
    <cellStyle name="Normal 4 8" xfId="2959"/>
    <cellStyle name="Normal 4 9" xfId="2960"/>
    <cellStyle name="Normal 4_Bulk _ Audit" xfId="2961"/>
    <cellStyle name="Normal 40" xfId="2962"/>
    <cellStyle name="Normal 41" xfId="2963"/>
    <cellStyle name="Normal 42" xfId="2964"/>
    <cellStyle name="Normal 43" xfId="2965"/>
    <cellStyle name="Normal 44" xfId="2966"/>
    <cellStyle name="Normal 45" xfId="2967"/>
    <cellStyle name="Normal 46" xfId="2968"/>
    <cellStyle name="Normal 47" xfId="2969"/>
    <cellStyle name="Normal 48" xfId="2970"/>
    <cellStyle name="Normal 49" xfId="2971"/>
    <cellStyle name="Normal 5" xfId="2972"/>
    <cellStyle name="Normal 5 2" xfId="2973"/>
    <cellStyle name="Normal 5 3" xfId="2974"/>
    <cellStyle name="Normal 5 4" xfId="2975"/>
    <cellStyle name="Normal 5 4 2" xfId="2976"/>
    <cellStyle name="Normal 5 5" xfId="2977"/>
    <cellStyle name="Normal 5_Bulk _ Audit" xfId="2978"/>
    <cellStyle name="Normal 50" xfId="2979"/>
    <cellStyle name="Normal 51" xfId="2980"/>
    <cellStyle name="Normal 52" xfId="2981"/>
    <cellStyle name="Normal 53" xfId="2982"/>
    <cellStyle name="Normal 54" xfId="2983"/>
    <cellStyle name="Normal 55" xfId="2984"/>
    <cellStyle name="Normal 56" xfId="2985"/>
    <cellStyle name="Normal 57" xfId="2986"/>
    <cellStyle name="Normal 58" xfId="2987"/>
    <cellStyle name="Normal 59" xfId="2988"/>
    <cellStyle name="Normal 6" xfId="2989"/>
    <cellStyle name="Normal 6 10" xfId="2990"/>
    <cellStyle name="Normal 6 11" xfId="2991"/>
    <cellStyle name="Normal 6 12" xfId="2992"/>
    <cellStyle name="Normal 6 13" xfId="2993"/>
    <cellStyle name="Normal 6 14" xfId="2994"/>
    <cellStyle name="Normal 6 15" xfId="2995"/>
    <cellStyle name="Normal 6 16" xfId="2996"/>
    <cellStyle name="Normal 6 17" xfId="2997"/>
    <cellStyle name="Normal 6 18" xfId="2998"/>
    <cellStyle name="Normal 6 19" xfId="2999"/>
    <cellStyle name="Normal 6 2" xfId="3000"/>
    <cellStyle name="Normal 6 2 2" xfId="3001"/>
    <cellStyle name="Normal 6 2 2 2" xfId="3002"/>
    <cellStyle name="Normal 6 2 3" xfId="3003"/>
    <cellStyle name="Normal 6 20" xfId="3004"/>
    <cellStyle name="Normal 6 21" xfId="3005"/>
    <cellStyle name="Normal 6 22" xfId="3006"/>
    <cellStyle name="Normal 6 3" xfId="3007"/>
    <cellStyle name="Normal 6 4" xfId="3008"/>
    <cellStyle name="Normal 6 5" xfId="3009"/>
    <cellStyle name="Normal 6 6" xfId="3010"/>
    <cellStyle name="Normal 6 7" xfId="3011"/>
    <cellStyle name="Normal 6 8" xfId="3012"/>
    <cellStyle name="Normal 6 9" xfId="3013"/>
    <cellStyle name="Normal 6_FA BL" xfId="3014"/>
    <cellStyle name="Normal 60" xfId="3015"/>
    <cellStyle name="Normal 61" xfId="3016"/>
    <cellStyle name="Normal 62" xfId="3017"/>
    <cellStyle name="Normal 63" xfId="3018"/>
    <cellStyle name="Normal 63 2" xfId="3019"/>
    <cellStyle name="Normal 64" xfId="3020"/>
    <cellStyle name="Normal 65" xfId="3021"/>
    <cellStyle name="Normal 66" xfId="3022"/>
    <cellStyle name="Normal 67" xfId="3023"/>
    <cellStyle name="Normal 68" xfId="3024"/>
    <cellStyle name="Normal 69" xfId="3025"/>
    <cellStyle name="Normal 7" xfId="3026"/>
    <cellStyle name="Normal 7 10" xfId="3027"/>
    <cellStyle name="Normal 7 11" xfId="3028"/>
    <cellStyle name="Normal 7 12" xfId="3029"/>
    <cellStyle name="Normal 7 13" xfId="3030"/>
    <cellStyle name="Normal 7 14" xfId="3031"/>
    <cellStyle name="Normal 7 15" xfId="3032"/>
    <cellStyle name="Normal 7 16" xfId="3033"/>
    <cellStyle name="Normal 7 17" xfId="3034"/>
    <cellStyle name="Normal 7 18" xfId="3035"/>
    <cellStyle name="Normal 7 19" xfId="3036"/>
    <cellStyle name="Normal 7 2" xfId="3037"/>
    <cellStyle name="Normal 7 2 2" xfId="3038"/>
    <cellStyle name="Normal 7 2 2 2" xfId="3039"/>
    <cellStyle name="Normal 7 20" xfId="3040"/>
    <cellStyle name="Normal 7 21" xfId="3041"/>
    <cellStyle name="Normal 7 3" xfId="3042"/>
    <cellStyle name="Normal 7 4" xfId="3043"/>
    <cellStyle name="Normal 7 5" xfId="3044"/>
    <cellStyle name="Normal 7 6" xfId="3045"/>
    <cellStyle name="Normal 7 7" xfId="3046"/>
    <cellStyle name="Normal 7 8" xfId="3047"/>
    <cellStyle name="Normal 7 9" xfId="3048"/>
    <cellStyle name="Normal 7_FA BL" xfId="3049"/>
    <cellStyle name="Normal 70" xfId="3050"/>
    <cellStyle name="Normal 71" xfId="3051"/>
    <cellStyle name="Normal 72" xfId="3052"/>
    <cellStyle name="Normal 73" xfId="3053"/>
    <cellStyle name="Normal 74" xfId="3054"/>
    <cellStyle name="Normal 75" xfId="3055"/>
    <cellStyle name="Normal 76" xfId="3056"/>
    <cellStyle name="Normal 77" xfId="3057"/>
    <cellStyle name="Normal 78" xfId="3058"/>
    <cellStyle name="Normal 79" xfId="3059"/>
    <cellStyle name="Normal 8" xfId="3060"/>
    <cellStyle name="Normal 8 10" xfId="3061"/>
    <cellStyle name="Normal 8 11" xfId="3062"/>
    <cellStyle name="Normal 8 12" xfId="3063"/>
    <cellStyle name="Normal 8 13" xfId="3064"/>
    <cellStyle name="Normal 8 14" xfId="3065"/>
    <cellStyle name="Normal 8 15" xfId="3066"/>
    <cellStyle name="Normal 8 16" xfId="3067"/>
    <cellStyle name="Normal 8 17" xfId="3068"/>
    <cellStyle name="Normal 8 18" xfId="3069"/>
    <cellStyle name="Normal 8 19" xfId="3070"/>
    <cellStyle name="Normal 8 2" xfId="3071"/>
    <cellStyle name="Normal 8 20" xfId="3072"/>
    <cellStyle name="Normal 8 21" xfId="3073"/>
    <cellStyle name="Normal 8 3" xfId="3074"/>
    <cellStyle name="Normal 8 3 2" xfId="3075"/>
    <cellStyle name="Normal 8 4" xfId="3076"/>
    <cellStyle name="Normal 8 5" xfId="3077"/>
    <cellStyle name="Normal 8 6" xfId="3078"/>
    <cellStyle name="Normal 8 7" xfId="3079"/>
    <cellStyle name="Normal 8 8" xfId="3080"/>
    <cellStyle name="Normal 8 9" xfId="3081"/>
    <cellStyle name="Normal 80" xfId="3082"/>
    <cellStyle name="Normal 81" xfId="3083"/>
    <cellStyle name="Normal 82" xfId="3084"/>
    <cellStyle name="Normal 83" xfId="3085"/>
    <cellStyle name="Normal 84" xfId="3086"/>
    <cellStyle name="Normal 84 2" xfId="3087"/>
    <cellStyle name="Normal 85" xfId="3088"/>
    <cellStyle name="Normal 86" xfId="3089"/>
    <cellStyle name="Normal 87" xfId="3090"/>
    <cellStyle name="Normal 88" xfId="3091"/>
    <cellStyle name="Normal 89" xfId="3092"/>
    <cellStyle name="Normal 9" xfId="3093"/>
    <cellStyle name="Normal 9 10" xfId="3094"/>
    <cellStyle name="Normal 9 11" xfId="3095"/>
    <cellStyle name="Normal 9 12" xfId="3096"/>
    <cellStyle name="Normal 9 13" xfId="3097"/>
    <cellStyle name="Normal 9 14" xfId="3098"/>
    <cellStyle name="Normal 9 15" xfId="3099"/>
    <cellStyle name="Normal 9 16" xfId="3100"/>
    <cellStyle name="Normal 9 17" xfId="3101"/>
    <cellStyle name="Normal 9 18" xfId="3102"/>
    <cellStyle name="Normal 9 19" xfId="3103"/>
    <cellStyle name="Normal 9 2" xfId="3104"/>
    <cellStyle name="Normal 9 2 2" xfId="3105"/>
    <cellStyle name="Normal 9 20" xfId="3106"/>
    <cellStyle name="Normal 9 21" xfId="3107"/>
    <cellStyle name="Normal 9 3" xfId="3108"/>
    <cellStyle name="Normal 9 4" xfId="3109"/>
    <cellStyle name="Normal 9 5" xfId="3110"/>
    <cellStyle name="Normal 9 6" xfId="3111"/>
    <cellStyle name="Normal 9 7" xfId="3112"/>
    <cellStyle name="Normal 9 8" xfId="3113"/>
    <cellStyle name="Normal 9 9" xfId="3114"/>
    <cellStyle name="Normal 90" xfId="3115"/>
    <cellStyle name="Normal 91" xfId="3116"/>
    <cellStyle name="Normal 92" xfId="3117"/>
    <cellStyle name="Normal 93" xfId="3118"/>
    <cellStyle name="Normal 94" xfId="3119"/>
    <cellStyle name="Normale_9639A02C" xfId="3120"/>
    <cellStyle name="Note 2" xfId="3121"/>
    <cellStyle name="Output 2" xfId="3122"/>
    <cellStyle name="Output 3" xfId="3123"/>
    <cellStyle name="Percent" xfId="3843" builtinId="5"/>
    <cellStyle name="Percent [0]" xfId="3124"/>
    <cellStyle name="Percent [00]" xfId="3125"/>
    <cellStyle name="Percent [2]" xfId="3126"/>
    <cellStyle name="Percent [2] 2" xfId="3127"/>
    <cellStyle name="Percent [2] 3" xfId="3128"/>
    <cellStyle name="Percent [2] 4" xfId="3129"/>
    <cellStyle name="Percent 10" xfId="3130"/>
    <cellStyle name="Percent 10 2" xfId="3131"/>
    <cellStyle name="Percent 10 2 2" xfId="3132"/>
    <cellStyle name="Percent 10 3" xfId="3133"/>
    <cellStyle name="Percent 11" xfId="3134"/>
    <cellStyle name="Percent 11 2" xfId="3135"/>
    <cellStyle name="Percent 12" xfId="3136"/>
    <cellStyle name="Percent 12 2" xfId="3137"/>
    <cellStyle name="Percent 13" xfId="3138"/>
    <cellStyle name="Percent 13 2" xfId="3139"/>
    <cellStyle name="Percent 14" xfId="3140"/>
    <cellStyle name="Percent 14 2" xfId="3141"/>
    <cellStyle name="Percent 15" xfId="3142"/>
    <cellStyle name="Percent 15 2" xfId="3143"/>
    <cellStyle name="Percent 16" xfId="3144"/>
    <cellStyle name="Percent 16 2" xfId="3145"/>
    <cellStyle name="Percent 17" xfId="3146"/>
    <cellStyle name="Percent 18" xfId="3147"/>
    <cellStyle name="Percent 18 2" xfId="3148"/>
    <cellStyle name="Percent 19" xfId="3149"/>
    <cellStyle name="Percent 2" xfId="3150"/>
    <cellStyle name="Percent 2 10" xfId="3151"/>
    <cellStyle name="Percent 2 10 2" xfId="3152"/>
    <cellStyle name="Percent 2 11" xfId="3153"/>
    <cellStyle name="Percent 2 11 2" xfId="3154"/>
    <cellStyle name="Percent 2 12" xfId="3155"/>
    <cellStyle name="Percent 2 12 2" xfId="3156"/>
    <cellStyle name="Percent 2 13" xfId="3157"/>
    <cellStyle name="Percent 2 13 2" xfId="3158"/>
    <cellStyle name="Percent 2 14" xfId="3159"/>
    <cellStyle name="Percent 2 14 2" xfId="3160"/>
    <cellStyle name="Percent 2 15" xfId="3161"/>
    <cellStyle name="Percent 2 15 2" xfId="3162"/>
    <cellStyle name="Percent 2 16" xfId="3163"/>
    <cellStyle name="Percent 2 16 2" xfId="3164"/>
    <cellStyle name="Percent 2 17" xfId="3165"/>
    <cellStyle name="Percent 2 18" xfId="3166"/>
    <cellStyle name="Percent 2 18 2" xfId="3167"/>
    <cellStyle name="Percent 2 18 2 2" xfId="3168"/>
    <cellStyle name="Percent 2 18 3" xfId="3169"/>
    <cellStyle name="Percent 2 18 3 2" xfId="3170"/>
    <cellStyle name="Percent 2 18 4" xfId="3171"/>
    <cellStyle name="Percent 2 18 5" xfId="3172"/>
    <cellStyle name="Percent 2 2" xfId="3173"/>
    <cellStyle name="Percent 2 2 2" xfId="3174"/>
    <cellStyle name="Percent 2 3" xfId="3175"/>
    <cellStyle name="Percent 2 3 2" xfId="3176"/>
    <cellStyle name="Percent 2 4" xfId="3177"/>
    <cellStyle name="Percent 2 4 2" xfId="3178"/>
    <cellStyle name="Percent 2 5" xfId="3179"/>
    <cellStyle name="Percent 2 5 2" xfId="3180"/>
    <cellStyle name="Percent 2 6" xfId="3181"/>
    <cellStyle name="Percent 2 6 2" xfId="3182"/>
    <cellStyle name="Percent 2 7" xfId="3183"/>
    <cellStyle name="Percent 2 7 2" xfId="3184"/>
    <cellStyle name="Percent 2 8" xfId="3185"/>
    <cellStyle name="Percent 2 8 2" xfId="3186"/>
    <cellStyle name="Percent 2 9" xfId="3187"/>
    <cellStyle name="Percent 2 9 2" xfId="3188"/>
    <cellStyle name="Percent 2_ประหน้าecl-19-4-54(แพน)" xfId="3189"/>
    <cellStyle name="Percent 20" xfId="3190"/>
    <cellStyle name="Percent 20 2" xfId="3191"/>
    <cellStyle name="Percent 20 2 2" xfId="3192"/>
    <cellStyle name="Percent 20 3" xfId="3193"/>
    <cellStyle name="Percent 20 3 2" xfId="3194"/>
    <cellStyle name="Percent 20 4" xfId="3195"/>
    <cellStyle name="Percent 20 5" xfId="3196"/>
    <cellStyle name="Percent 21" xfId="3197"/>
    <cellStyle name="Percent 21 2" xfId="3198"/>
    <cellStyle name="Percent 21 2 2" xfId="3199"/>
    <cellStyle name="Percent 21 3" xfId="3200"/>
    <cellStyle name="Percent 21 3 2" xfId="3201"/>
    <cellStyle name="Percent 21 4" xfId="3202"/>
    <cellStyle name="Percent 21 5" xfId="3203"/>
    <cellStyle name="Percent 22" xfId="3204"/>
    <cellStyle name="Percent 23" xfId="3205"/>
    <cellStyle name="Percent 24" xfId="3206"/>
    <cellStyle name="Percent 24 2" xfId="3207"/>
    <cellStyle name="Percent 25" xfId="3208"/>
    <cellStyle name="Percent 26" xfId="3209"/>
    <cellStyle name="Percent 26 2" xfId="3210"/>
    <cellStyle name="Percent 27" xfId="3211"/>
    <cellStyle name="Percent 27 2" xfId="3212"/>
    <cellStyle name="Percent 28" xfId="3213"/>
    <cellStyle name="Percent 28 2" xfId="3214"/>
    <cellStyle name="Percent 29" xfId="3215"/>
    <cellStyle name="Percent 29 2" xfId="3216"/>
    <cellStyle name="Percent 3" xfId="3217"/>
    <cellStyle name="Percent 3 10" xfId="3218"/>
    <cellStyle name="Percent 3 10 2" xfId="3219"/>
    <cellStyle name="Percent 3 10 2 2" xfId="3220"/>
    <cellStyle name="Percent 3 10 3" xfId="3221"/>
    <cellStyle name="Percent 3 10 3 2" xfId="3222"/>
    <cellStyle name="Percent 3 10 4" xfId="3223"/>
    <cellStyle name="Percent 3 10 5" xfId="3224"/>
    <cellStyle name="Percent 3 11" xfId="3225"/>
    <cellStyle name="Percent 3 11 2" xfId="3226"/>
    <cellStyle name="Percent 3 11 2 2" xfId="3227"/>
    <cellStyle name="Percent 3 11 3" xfId="3228"/>
    <cellStyle name="Percent 3 11 3 2" xfId="3229"/>
    <cellStyle name="Percent 3 11 4" xfId="3230"/>
    <cellStyle name="Percent 3 11 5" xfId="3231"/>
    <cellStyle name="Percent 3 12" xfId="3232"/>
    <cellStyle name="Percent 3 12 2" xfId="3233"/>
    <cellStyle name="Percent 3 12 2 2" xfId="3234"/>
    <cellStyle name="Percent 3 12 3" xfId="3235"/>
    <cellStyle name="Percent 3 12 3 2" xfId="3236"/>
    <cellStyle name="Percent 3 12 4" xfId="3237"/>
    <cellStyle name="Percent 3 12 5" xfId="3238"/>
    <cellStyle name="Percent 3 13" xfId="3239"/>
    <cellStyle name="Percent 3 13 2" xfId="3240"/>
    <cellStyle name="Percent 3 13 2 2" xfId="3241"/>
    <cellStyle name="Percent 3 13 3" xfId="3242"/>
    <cellStyle name="Percent 3 13 3 2" xfId="3243"/>
    <cellStyle name="Percent 3 13 4" xfId="3244"/>
    <cellStyle name="Percent 3 13 5" xfId="3245"/>
    <cellStyle name="Percent 3 14" xfId="3246"/>
    <cellStyle name="Percent 3 14 2" xfId="3247"/>
    <cellStyle name="Percent 3 14 2 2" xfId="3248"/>
    <cellStyle name="Percent 3 14 3" xfId="3249"/>
    <cellStyle name="Percent 3 14 3 2" xfId="3250"/>
    <cellStyle name="Percent 3 14 4" xfId="3251"/>
    <cellStyle name="Percent 3 14 5" xfId="3252"/>
    <cellStyle name="Percent 3 15" xfId="3253"/>
    <cellStyle name="Percent 3 15 2" xfId="3254"/>
    <cellStyle name="Percent 3 15 2 2" xfId="3255"/>
    <cellStyle name="Percent 3 15 3" xfId="3256"/>
    <cellStyle name="Percent 3 15 3 2" xfId="3257"/>
    <cellStyle name="Percent 3 15 4" xfId="3258"/>
    <cellStyle name="Percent 3 15 5" xfId="3259"/>
    <cellStyle name="Percent 3 16" xfId="3260"/>
    <cellStyle name="Percent 3 16 2" xfId="3261"/>
    <cellStyle name="Percent 3 16 2 2" xfId="3262"/>
    <cellStyle name="Percent 3 16 3" xfId="3263"/>
    <cellStyle name="Percent 3 16 3 2" xfId="3264"/>
    <cellStyle name="Percent 3 16 4" xfId="3265"/>
    <cellStyle name="Percent 3 16 5" xfId="3266"/>
    <cellStyle name="Percent 3 17" xfId="3267"/>
    <cellStyle name="Percent 3 17 2" xfId="3268"/>
    <cellStyle name="Percent 3 17 2 2" xfId="3269"/>
    <cellStyle name="Percent 3 17 3" xfId="3270"/>
    <cellStyle name="Percent 3 17 3 2" xfId="3271"/>
    <cellStyle name="Percent 3 17 4" xfId="3272"/>
    <cellStyle name="Percent 3 17 5" xfId="3273"/>
    <cellStyle name="Percent 3 18" xfId="3274"/>
    <cellStyle name="Percent 3 18 2" xfId="3275"/>
    <cellStyle name="Percent 3 18 2 2" xfId="3276"/>
    <cellStyle name="Percent 3 18 3" xfId="3277"/>
    <cellStyle name="Percent 3 18 3 2" xfId="3278"/>
    <cellStyle name="Percent 3 18 4" xfId="3279"/>
    <cellStyle name="Percent 3 18 5" xfId="3280"/>
    <cellStyle name="Percent 3 19" xfId="3281"/>
    <cellStyle name="Percent 3 19 2" xfId="3282"/>
    <cellStyle name="Percent 3 19 2 2" xfId="3283"/>
    <cellStyle name="Percent 3 19 3" xfId="3284"/>
    <cellStyle name="Percent 3 19 3 2" xfId="3285"/>
    <cellStyle name="Percent 3 19 4" xfId="3286"/>
    <cellStyle name="Percent 3 19 5" xfId="3287"/>
    <cellStyle name="Percent 3 2" xfId="3288"/>
    <cellStyle name="Percent 3 2 2" xfId="3289"/>
    <cellStyle name="Percent 3 20" xfId="3290"/>
    <cellStyle name="Percent 3 20 2" xfId="3291"/>
    <cellStyle name="Percent 3 20 2 2" xfId="3292"/>
    <cellStyle name="Percent 3 20 3" xfId="3293"/>
    <cellStyle name="Percent 3 20 3 2" xfId="3294"/>
    <cellStyle name="Percent 3 20 4" xfId="3295"/>
    <cellStyle name="Percent 3 20 5" xfId="3296"/>
    <cellStyle name="Percent 3 21" xfId="3297"/>
    <cellStyle name="Percent 3 21 2" xfId="3298"/>
    <cellStyle name="Percent 3 21 2 2" xfId="3299"/>
    <cellStyle name="Percent 3 21 3" xfId="3300"/>
    <cellStyle name="Percent 3 21 3 2" xfId="3301"/>
    <cellStyle name="Percent 3 21 4" xfId="3302"/>
    <cellStyle name="Percent 3 21 5" xfId="3303"/>
    <cellStyle name="Percent 3 22" xfId="3304"/>
    <cellStyle name="Percent 3 22 2" xfId="3305"/>
    <cellStyle name="Percent 3 22 2 2" xfId="3306"/>
    <cellStyle name="Percent 3 22 3" xfId="3307"/>
    <cellStyle name="Percent 3 22 3 2" xfId="3308"/>
    <cellStyle name="Percent 3 22 4" xfId="3309"/>
    <cellStyle name="Percent 3 22 5" xfId="3310"/>
    <cellStyle name="Percent 3 23" xfId="3311"/>
    <cellStyle name="Percent 3 23 2" xfId="3312"/>
    <cellStyle name="Percent 3 23 2 2" xfId="3313"/>
    <cellStyle name="Percent 3 23 3" xfId="3314"/>
    <cellStyle name="Percent 3 23 3 2" xfId="3315"/>
    <cellStyle name="Percent 3 23 4" xfId="3316"/>
    <cellStyle name="Percent 3 23 5" xfId="3317"/>
    <cellStyle name="Percent 3 24" xfId="3318"/>
    <cellStyle name="Percent 3 24 2" xfId="3319"/>
    <cellStyle name="Percent 3 25" xfId="3320"/>
    <cellStyle name="Percent 3 25 2" xfId="3321"/>
    <cellStyle name="Percent 3 26" xfId="3322"/>
    <cellStyle name="Percent 3 27" xfId="3323"/>
    <cellStyle name="Percent 3 3" xfId="3324"/>
    <cellStyle name="Percent 3 4" xfId="3325"/>
    <cellStyle name="Percent 3 5" xfId="3326"/>
    <cellStyle name="Percent 3 6" xfId="3327"/>
    <cellStyle name="Percent 3 6 2" xfId="3328"/>
    <cellStyle name="Percent 3 6 2 2" xfId="3329"/>
    <cellStyle name="Percent 3 6 3" xfId="3330"/>
    <cellStyle name="Percent 3 6 3 2" xfId="3331"/>
    <cellStyle name="Percent 3 6 4" xfId="3332"/>
    <cellStyle name="Percent 3 6 5" xfId="3333"/>
    <cellStyle name="Percent 3 7" xfId="3334"/>
    <cellStyle name="Percent 3 7 2" xfId="3335"/>
    <cellStyle name="Percent 3 7 2 2" xfId="3336"/>
    <cellStyle name="Percent 3 7 3" xfId="3337"/>
    <cellStyle name="Percent 3 7 3 2" xfId="3338"/>
    <cellStyle name="Percent 3 7 4" xfId="3339"/>
    <cellStyle name="Percent 3 7 5" xfId="3340"/>
    <cellStyle name="Percent 3 8" xfId="3341"/>
    <cellStyle name="Percent 3 8 2" xfId="3342"/>
    <cellStyle name="Percent 3 8 2 2" xfId="3343"/>
    <cellStyle name="Percent 3 8 3" xfId="3344"/>
    <cellStyle name="Percent 3 8 3 2" xfId="3345"/>
    <cellStyle name="Percent 3 8 4" xfId="3346"/>
    <cellStyle name="Percent 3 8 5" xfId="3347"/>
    <cellStyle name="Percent 3 9" xfId="3348"/>
    <cellStyle name="Percent 3 9 2" xfId="3349"/>
    <cellStyle name="Percent 3 9 2 2" xfId="3350"/>
    <cellStyle name="Percent 3 9 3" xfId="3351"/>
    <cellStyle name="Percent 3 9 3 2" xfId="3352"/>
    <cellStyle name="Percent 3 9 4" xfId="3353"/>
    <cellStyle name="Percent 3 9 5" xfId="3354"/>
    <cellStyle name="Percent 30" xfId="3355"/>
    <cellStyle name="Percent 30 2" xfId="3356"/>
    <cellStyle name="Percent 31" xfId="3357"/>
    <cellStyle name="Percent 31 2" xfId="3358"/>
    <cellStyle name="Percent 32" xfId="3359"/>
    <cellStyle name="Percent 32 2" xfId="3360"/>
    <cellStyle name="Percent 33" xfId="3361"/>
    <cellStyle name="Percent 33 2" xfId="3362"/>
    <cellStyle name="Percent 34" xfId="3363"/>
    <cellStyle name="Percent 34 2" xfId="3364"/>
    <cellStyle name="Percent 35" xfId="3365"/>
    <cellStyle name="Percent 35 2" xfId="3366"/>
    <cellStyle name="Percent 36" xfId="3367"/>
    <cellStyle name="Percent 36 2" xfId="3368"/>
    <cellStyle name="Percent 37" xfId="3369"/>
    <cellStyle name="Percent 37 2" xfId="3370"/>
    <cellStyle name="Percent 38" xfId="3371"/>
    <cellStyle name="Percent 38 2" xfId="3372"/>
    <cellStyle name="Percent 39" xfId="3373"/>
    <cellStyle name="Percent 39 2" xfId="3374"/>
    <cellStyle name="Percent 4" xfId="3375"/>
    <cellStyle name="Percent 4 2" xfId="3376"/>
    <cellStyle name="Percent 4 3" xfId="3377"/>
    <cellStyle name="Percent 40" xfId="3378"/>
    <cellStyle name="Percent 40 2" xfId="3379"/>
    <cellStyle name="Percent 41" xfId="3380"/>
    <cellStyle name="Percent 41 2" xfId="3381"/>
    <cellStyle name="Percent 42" xfId="3382"/>
    <cellStyle name="Percent 42 2" xfId="3383"/>
    <cellStyle name="Percent 43" xfId="3384"/>
    <cellStyle name="Percent 43 2" xfId="3385"/>
    <cellStyle name="Percent 44" xfId="3386"/>
    <cellStyle name="Percent 44 2" xfId="3387"/>
    <cellStyle name="Percent 45" xfId="3388"/>
    <cellStyle name="Percent 45 2" xfId="3389"/>
    <cellStyle name="Percent 46" xfId="3390"/>
    <cellStyle name="Percent 46 2" xfId="3391"/>
    <cellStyle name="Percent 47" xfId="3392"/>
    <cellStyle name="Percent 47 2" xfId="3393"/>
    <cellStyle name="Percent 48" xfId="3394"/>
    <cellStyle name="Percent 48 2" xfId="3395"/>
    <cellStyle name="Percent 49" xfId="3396"/>
    <cellStyle name="Percent 49 2" xfId="3397"/>
    <cellStyle name="Percent 5" xfId="3398"/>
    <cellStyle name="Percent 5 2" xfId="3399"/>
    <cellStyle name="Percent 5 3" xfId="3400"/>
    <cellStyle name="Percent 50" xfId="3401"/>
    <cellStyle name="Percent 50 2" xfId="3402"/>
    <cellStyle name="Percent 51" xfId="3403"/>
    <cellStyle name="Percent 51 2" xfId="3404"/>
    <cellStyle name="Percent 52" xfId="3405"/>
    <cellStyle name="Percent 52 2" xfId="3406"/>
    <cellStyle name="Percent 53" xfId="3407"/>
    <cellStyle name="Percent 53 2" xfId="3408"/>
    <cellStyle name="Percent 54" xfId="3409"/>
    <cellStyle name="Percent 54 2" xfId="3410"/>
    <cellStyle name="Percent 55" xfId="3411"/>
    <cellStyle name="Percent 55 2" xfId="3412"/>
    <cellStyle name="Percent 56" xfId="3413"/>
    <cellStyle name="Percent 56 2" xfId="3414"/>
    <cellStyle name="Percent 57" xfId="3415"/>
    <cellStyle name="Percent 57 2" xfId="3416"/>
    <cellStyle name="Percent 58" xfId="3417"/>
    <cellStyle name="Percent 58 2" xfId="3418"/>
    <cellStyle name="Percent 59" xfId="3419"/>
    <cellStyle name="Percent 59 2" xfId="3420"/>
    <cellStyle name="Percent 6" xfId="3421"/>
    <cellStyle name="Percent 6 2" xfId="3422"/>
    <cellStyle name="Percent 6 3" xfId="3423"/>
    <cellStyle name="Percent 60" xfId="3424"/>
    <cellStyle name="Percent 60 2" xfId="3425"/>
    <cellStyle name="Percent 61" xfId="3426"/>
    <cellStyle name="Percent 61 2" xfId="3427"/>
    <cellStyle name="Percent 62" xfId="3428"/>
    <cellStyle name="Percent 62 2" xfId="3429"/>
    <cellStyle name="Percent 63" xfId="3430"/>
    <cellStyle name="Percent 63 2" xfId="3431"/>
    <cellStyle name="Percent 64" xfId="3432"/>
    <cellStyle name="Percent 64 2" xfId="3433"/>
    <cellStyle name="Percent 65" xfId="3434"/>
    <cellStyle name="Percent 65 2" xfId="3435"/>
    <cellStyle name="Percent 66" xfId="3436"/>
    <cellStyle name="Percent 66 2" xfId="3437"/>
    <cellStyle name="Percent 67" xfId="3438"/>
    <cellStyle name="Percent 67 2" xfId="3439"/>
    <cellStyle name="Percent 68" xfId="3440"/>
    <cellStyle name="Percent 68 2" xfId="3441"/>
    <cellStyle name="Percent 69" xfId="3442"/>
    <cellStyle name="Percent 69 2" xfId="3443"/>
    <cellStyle name="Percent 7" xfId="3444"/>
    <cellStyle name="Percent 7 2" xfId="3445"/>
    <cellStyle name="Percent 70" xfId="3446"/>
    <cellStyle name="Percent 70 2" xfId="3447"/>
    <cellStyle name="Percent 71" xfId="3448"/>
    <cellStyle name="Percent 71 2" xfId="3449"/>
    <cellStyle name="Percent 72" xfId="3450"/>
    <cellStyle name="Percent 72 2" xfId="3451"/>
    <cellStyle name="Percent 73" xfId="3452"/>
    <cellStyle name="Percent 73 2" xfId="3453"/>
    <cellStyle name="Percent 74" xfId="3454"/>
    <cellStyle name="Percent 74 2" xfId="3455"/>
    <cellStyle name="Percent 75" xfId="3456"/>
    <cellStyle name="Percent 75 2" xfId="3457"/>
    <cellStyle name="Percent 76" xfId="3458"/>
    <cellStyle name="Percent 76 2" xfId="3459"/>
    <cellStyle name="Percent 77" xfId="3460"/>
    <cellStyle name="Percent 77 2" xfId="3461"/>
    <cellStyle name="Percent 78" xfId="3462"/>
    <cellStyle name="Percent 78 2" xfId="3463"/>
    <cellStyle name="Percent 79" xfId="3464"/>
    <cellStyle name="Percent 79 2" xfId="3465"/>
    <cellStyle name="Percent 8" xfId="3466"/>
    <cellStyle name="Percent 8 2" xfId="3467"/>
    <cellStyle name="Percent 80" xfId="3468"/>
    <cellStyle name="Percent 80 2" xfId="3469"/>
    <cellStyle name="Percent 81" xfId="3470"/>
    <cellStyle name="Percent 81 2" xfId="3471"/>
    <cellStyle name="Percent 82" xfId="3472"/>
    <cellStyle name="Percent 82 2" xfId="3473"/>
    <cellStyle name="Percent 83" xfId="3474"/>
    <cellStyle name="Percent 84" xfId="3840"/>
    <cellStyle name="Percent 9" xfId="3475"/>
    <cellStyle name="Percent 9 2" xfId="3476"/>
    <cellStyle name="Pilkku_BINV" xfId="3477"/>
    <cellStyle name="PrePop Currency (0)" xfId="3478"/>
    <cellStyle name="PrePop Currency (2)" xfId="3479"/>
    <cellStyle name="PrePop Units (0)" xfId="3480"/>
    <cellStyle name="PrePop Units (1)" xfId="3481"/>
    <cellStyle name="PrePop Units (2)" xfId="3482"/>
    <cellStyle name="Py?r. luku_BINV" xfId="3483"/>
    <cellStyle name="Py?r. valuutta_BINV" xfId="3484"/>
    <cellStyle name="Quantity" xfId="3485"/>
    <cellStyle name="Quantity 2" xfId="3486"/>
    <cellStyle name="Quantity 3" xfId="3487"/>
    <cellStyle name="Quantity 4" xfId="3488"/>
    <cellStyle name="Quantity_FA BL" xfId="3489"/>
    <cellStyle name="Rittichai" xfId="3490"/>
    <cellStyle name="Rittichai 2" xfId="3491"/>
    <cellStyle name="Sheet Title" xfId="3492"/>
    <cellStyle name="Standard_AR-Bilanzen9901" xfId="3493"/>
    <cellStyle name="Style 1" xfId="3494"/>
    <cellStyle name="STYLE1" xfId="3495"/>
    <cellStyle name="STYLE2" xfId="3496"/>
    <cellStyle name="subhead" xfId="3497"/>
    <cellStyle name="Table" xfId="3498"/>
    <cellStyle name="Table 2" xfId="3499"/>
    <cellStyle name="Text" xfId="3500"/>
    <cellStyle name="Text Indent A" xfId="3501"/>
    <cellStyle name="Text Indent B" xfId="3502"/>
    <cellStyle name="Text Indent C" xfId="3503"/>
    <cellStyle name="Tickmark" xfId="3504"/>
    <cellStyle name="Times New Roman" xfId="3505"/>
    <cellStyle name="Title 2" xfId="3506"/>
    <cellStyle name="Title 3" xfId="3507"/>
    <cellStyle name="Total 2" xfId="3508"/>
    <cellStyle name="Total 3" xfId="3509"/>
    <cellStyle name="Tusental (0)_pldt" xfId="3510"/>
    <cellStyle name="Tusental_A-listan (fixad)" xfId="3511"/>
    <cellStyle name="Valuta (0)_pldt" xfId="3512"/>
    <cellStyle name="Valuta_NPV" xfId="3513"/>
    <cellStyle name="Valuutta_BINV" xfId="3514"/>
    <cellStyle name="Währung [0]_AR-Bilanzen9901" xfId="3515"/>
    <cellStyle name="Währung_AR-Bilanzen9901" xfId="3516"/>
    <cellStyle name="Warning Text 2" xfId="3517"/>
    <cellStyle name="Warning Text 3" xfId="3518"/>
    <cellStyle name="WHead - Style2" xfId="3519"/>
    <cellStyle name="เครื่องหมายจุลภาค 10" xfId="3520"/>
    <cellStyle name="เครื่องหมายจุลภาค 10 2" xfId="3521"/>
    <cellStyle name="เครื่องหมายจุลภาค 10 2 2" xfId="3522"/>
    <cellStyle name="เครื่องหมายจุลภาค 10 2 2 2" xfId="3523"/>
    <cellStyle name="เครื่องหมายจุลภาค 10 2 3" xfId="3524"/>
    <cellStyle name="เครื่องหมายจุลภาค 10 2 3 2" xfId="3525"/>
    <cellStyle name="เครื่องหมายจุลภาค 10 2 4" xfId="3526"/>
    <cellStyle name="เครื่องหมายจุลภาค 10 2 4 2" xfId="3527"/>
    <cellStyle name="เครื่องหมายจุลภาค 10 2 5" xfId="3528"/>
    <cellStyle name="เครื่องหมายจุลภาค 10 2 6" xfId="3529"/>
    <cellStyle name="เครื่องหมายจุลภาค 10 3" xfId="3530"/>
    <cellStyle name="เครื่องหมายจุลภาค 10 3 2" xfId="3531"/>
    <cellStyle name="เครื่องหมายจุลภาค 10 3 2 2" xfId="3532"/>
    <cellStyle name="เครื่องหมายจุลภาค 10 3 3" xfId="3533"/>
    <cellStyle name="เครื่องหมายจุลภาค 10 3 3 2" xfId="3534"/>
    <cellStyle name="เครื่องหมายจุลภาค 10 3 4" xfId="3535"/>
    <cellStyle name="เครื่องหมายจุลภาค 10 3 4 2" xfId="3536"/>
    <cellStyle name="เครื่องหมายจุลภาค 10 3 5" xfId="3537"/>
    <cellStyle name="เครื่องหมายจุลภาค 10 3 6" xfId="3538"/>
    <cellStyle name="เครื่องหมายจุลภาค 10 4" xfId="3539"/>
    <cellStyle name="เครื่องหมายจุลภาค 10 4 2" xfId="3540"/>
    <cellStyle name="เครื่องหมายจุลภาค 10 5" xfId="3541"/>
    <cellStyle name="เครื่องหมายจุลภาค 10 5 2" xfId="3542"/>
    <cellStyle name="เครื่องหมายจุลภาค 10 6" xfId="3543"/>
    <cellStyle name="เครื่องหมายจุลภาค 10 6 2" xfId="3544"/>
    <cellStyle name="เครื่องหมายจุลภาค 10 7" xfId="3545"/>
    <cellStyle name="เครื่องหมายจุลภาค 10 8" xfId="3546"/>
    <cellStyle name="เครื่องหมายจุลภาค 11" xfId="3547"/>
    <cellStyle name="เครื่องหมายจุลภาค 11 2" xfId="3548"/>
    <cellStyle name="เครื่องหมายจุลภาค 11 2 2" xfId="3549"/>
    <cellStyle name="เครื่องหมายจุลภาค 11 3" xfId="3550"/>
    <cellStyle name="เครื่องหมายจุลภาค 11 3 2" xfId="3551"/>
    <cellStyle name="เครื่องหมายจุลภาค 11 4" xfId="3552"/>
    <cellStyle name="เครื่องหมายจุลภาค 11 4 2" xfId="3553"/>
    <cellStyle name="เครื่องหมายจุลภาค 11 5" xfId="3554"/>
    <cellStyle name="เครื่องหมายจุลภาค 11 6" xfId="3555"/>
    <cellStyle name="เครื่องหมายจุลภาค 2" xfId="3556"/>
    <cellStyle name="เครื่องหมายจุลภาค 2 2" xfId="3557"/>
    <cellStyle name="เครื่องหมายจุลภาค 2 2 2" xfId="3558"/>
    <cellStyle name="เครื่องหมายจุลภาค 2 2 2 2" xfId="3559"/>
    <cellStyle name="เครื่องหมายจุลภาค 2 2 2 2 2" xfId="3560"/>
    <cellStyle name="เครื่องหมายจุลภาค 2 2 2 3" xfId="3561"/>
    <cellStyle name="เครื่องหมายจุลภาค 2 2 2 3 2" xfId="3562"/>
    <cellStyle name="เครื่องหมายจุลภาค 2 2 2 4" xfId="3563"/>
    <cellStyle name="เครื่องหมายจุลภาค 2 2 2 4 2" xfId="3564"/>
    <cellStyle name="เครื่องหมายจุลภาค 2 2 2 5" xfId="3565"/>
    <cellStyle name="เครื่องหมายจุลภาค 2 2 2 6" xfId="3566"/>
    <cellStyle name="เครื่องหมายจุลภาค 2 2 3" xfId="3567"/>
    <cellStyle name="เครื่องหมายจุลภาค 2 2 3 2" xfId="3568"/>
    <cellStyle name="เครื่องหมายจุลภาค 2 2 3 2 2" xfId="3569"/>
    <cellStyle name="เครื่องหมายจุลภาค 2 2 3 3" xfId="3570"/>
    <cellStyle name="เครื่องหมายจุลภาค 2 2 3 3 2" xfId="3571"/>
    <cellStyle name="เครื่องหมายจุลภาค 2 2 3 4" xfId="3572"/>
    <cellStyle name="เครื่องหมายจุลภาค 2 2 3 4 2" xfId="3573"/>
    <cellStyle name="เครื่องหมายจุลภาค 2 2 3 5" xfId="3574"/>
    <cellStyle name="เครื่องหมายจุลภาค 2 2 3 6" xfId="3575"/>
    <cellStyle name="เครื่องหมายจุลภาค 2 2 4" xfId="3576"/>
    <cellStyle name="เครื่องหมายจุลภาค 2 2 4 2" xfId="3577"/>
    <cellStyle name="เครื่องหมายจุลภาค 2 2 5" xfId="3578"/>
    <cellStyle name="เครื่องหมายจุลภาค 2 2 5 2" xfId="3579"/>
    <cellStyle name="เครื่องหมายจุลภาค 2 2 6" xfId="3580"/>
    <cellStyle name="เครื่องหมายจุลภาค 2 2 6 2" xfId="3581"/>
    <cellStyle name="เครื่องหมายจุลภาค 2 2 7" xfId="3582"/>
    <cellStyle name="เครื่องหมายจุลภาค 2 2 8" xfId="3583"/>
    <cellStyle name="เครื่องหมายจุลภาค 2 3" xfId="3584"/>
    <cellStyle name="เครื่องหมายจุลภาค 2 3 2" xfId="3585"/>
    <cellStyle name="เครื่องหมายจุลภาค 2 3 2 2" xfId="3586"/>
    <cellStyle name="เครื่องหมายจุลภาค 2 3 3" xfId="3587"/>
    <cellStyle name="เครื่องหมายจุลภาค 2 3 3 2" xfId="3588"/>
    <cellStyle name="เครื่องหมายจุลภาค 2 3 4" xfId="3589"/>
    <cellStyle name="เครื่องหมายจุลภาค 2 3 4 2" xfId="3590"/>
    <cellStyle name="เครื่องหมายจุลภาค 2 3 5" xfId="3591"/>
    <cellStyle name="เครื่องหมายจุลภาค 2 3 6" xfId="3592"/>
    <cellStyle name="เครื่องหมายจุลภาค 2 4" xfId="3593"/>
    <cellStyle name="เครื่องหมายจุลภาค 2 4 2" xfId="3594"/>
    <cellStyle name="เครื่องหมายจุลภาค 2 4 2 2" xfId="3595"/>
    <cellStyle name="เครื่องหมายจุลภาค 2 4 3" xfId="3596"/>
    <cellStyle name="เครื่องหมายจุลภาค 2 4 3 2" xfId="3597"/>
    <cellStyle name="เครื่องหมายจุลภาค 2 4 4" xfId="3598"/>
    <cellStyle name="เครื่องหมายจุลภาค 2 4 4 2" xfId="3599"/>
    <cellStyle name="เครื่องหมายจุลภาค 2 4 5" xfId="3600"/>
    <cellStyle name="เครื่องหมายจุลภาค 2 4 6" xfId="3601"/>
    <cellStyle name="เครื่องหมายจุลภาค 2 5" xfId="3602"/>
    <cellStyle name="เครื่องหมายจุลภาค 2 5 2" xfId="3603"/>
    <cellStyle name="เครื่องหมายจุลภาค 2 5 2 2" xfId="3604"/>
    <cellStyle name="เครื่องหมายจุลภาค 2 5 2 2 2" xfId="3605"/>
    <cellStyle name="เครื่องหมายจุลภาค 2 5 2 3" xfId="3606"/>
    <cellStyle name="เครื่องหมายจุลภาค 2 5 3" xfId="3607"/>
    <cellStyle name="เครื่องหมายจุลภาค 2 5 3 2" xfId="3608"/>
    <cellStyle name="เครื่องหมายจุลภาค 2 5 4" xfId="3609"/>
    <cellStyle name="เครื่องหมายจุลภาค 2 6" xfId="3610"/>
    <cellStyle name="เครื่องหมายจุลภาค 2 6 2" xfId="3611"/>
    <cellStyle name="เครื่องหมายจุลภาค 2 7" xfId="3612"/>
    <cellStyle name="เครื่องหมายจุลภาค 2_AJE_Preb" xfId="3613"/>
    <cellStyle name="เครื่องหมายจุลภาค 3" xfId="3614"/>
    <cellStyle name="เครื่องหมายจุลภาค 3 2" xfId="3615"/>
    <cellStyle name="เครื่องหมายจุลภาค 3 2 2" xfId="3616"/>
    <cellStyle name="เครื่องหมายจุลภาค 3 2 2 2" xfId="3617"/>
    <cellStyle name="เครื่องหมายจุลภาค 3 2 3" xfId="3618"/>
    <cellStyle name="เครื่องหมายจุลภาค 3 2 3 2" xfId="3619"/>
    <cellStyle name="เครื่องหมายจุลภาค 3 2 4" xfId="3620"/>
    <cellStyle name="เครื่องหมายจุลภาค 3 2 4 2" xfId="3621"/>
    <cellStyle name="เครื่องหมายจุลภาค 3 2 5" xfId="3622"/>
    <cellStyle name="เครื่องหมายจุลภาค 3 2 6" xfId="3623"/>
    <cellStyle name="เครื่องหมายจุลภาค 3 3" xfId="3624"/>
    <cellStyle name="เครื่องหมายจุลภาค 3 3 2" xfId="3625"/>
    <cellStyle name="เครื่องหมายจุลภาค 3 3 2 2" xfId="3626"/>
    <cellStyle name="เครื่องหมายจุลภาค 3 3 3" xfId="3627"/>
    <cellStyle name="เครื่องหมายจุลภาค 3 3 3 2" xfId="3628"/>
    <cellStyle name="เครื่องหมายจุลภาค 3 3 4" xfId="3629"/>
    <cellStyle name="เครื่องหมายจุลภาค 3 3 4 2" xfId="3630"/>
    <cellStyle name="เครื่องหมายจุลภาค 3 3 5" xfId="3631"/>
    <cellStyle name="เครื่องหมายจุลภาค 3 3 6" xfId="3632"/>
    <cellStyle name="เครื่องหมายจุลภาค 3 4" xfId="3633"/>
    <cellStyle name="เครื่องหมายจุลภาค 3 4 2" xfId="3634"/>
    <cellStyle name="เครื่องหมายจุลภาค 3 5" xfId="3635"/>
    <cellStyle name="เครื่องหมายจุลภาค 3 5 2" xfId="3636"/>
    <cellStyle name="เครื่องหมายจุลภาค 3 6" xfId="3637"/>
    <cellStyle name="เครื่องหมายจุลภาค 3 6 2" xfId="3638"/>
    <cellStyle name="เครื่องหมายจุลภาค 3 7" xfId="3639"/>
    <cellStyle name="เครื่องหมายจุลภาค 3 8" xfId="3640"/>
    <cellStyle name="เครื่องหมายจุลภาค 4" xfId="3641"/>
    <cellStyle name="เครื่องหมายจุลภาค 4 2" xfId="3642"/>
    <cellStyle name="เครื่องหมายจุลภาค 4 2 2" xfId="3643"/>
    <cellStyle name="เครื่องหมายจุลภาค 4 2 2 2" xfId="3644"/>
    <cellStyle name="เครื่องหมายจุลภาค 4 2 3" xfId="3645"/>
    <cellStyle name="เครื่องหมายจุลภาค 4 2 3 2" xfId="3646"/>
    <cellStyle name="เครื่องหมายจุลภาค 4 2 4" xfId="3647"/>
    <cellStyle name="เครื่องหมายจุลภาค 4 2 4 2" xfId="3648"/>
    <cellStyle name="เครื่องหมายจุลภาค 4 2 5" xfId="3649"/>
    <cellStyle name="เครื่องหมายจุลภาค 4 2 6" xfId="3650"/>
    <cellStyle name="เครื่องหมายจุลภาค 4 3" xfId="3651"/>
    <cellStyle name="เครื่องหมายจุลภาค 4 3 2" xfId="3652"/>
    <cellStyle name="เครื่องหมายจุลภาค 4 4" xfId="3653"/>
    <cellStyle name="เครื่องหมายจุลภาค 4 4 2" xfId="3654"/>
    <cellStyle name="เครื่องหมายจุลภาค 4 5" xfId="3655"/>
    <cellStyle name="เครื่องหมายจุลภาค 4 5 2" xfId="3656"/>
    <cellStyle name="เครื่องหมายจุลภาค 4 6" xfId="3657"/>
    <cellStyle name="เครื่องหมายจุลภาค 4 7" xfId="3658"/>
    <cellStyle name="เครื่องหมายจุลภาค 5" xfId="3659"/>
    <cellStyle name="เครื่องหมายจุลภาค 5 2" xfId="3660"/>
    <cellStyle name="เครื่องหมายจุลภาค 5 2 2" xfId="3661"/>
    <cellStyle name="เครื่องหมายจุลภาค 5 2 2 2" xfId="3662"/>
    <cellStyle name="เครื่องหมายจุลภาค 5 2 3" xfId="3663"/>
    <cellStyle name="เครื่องหมายจุลภาค 5 2 3 2" xfId="3664"/>
    <cellStyle name="เครื่องหมายจุลภาค 5 2 4" xfId="3665"/>
    <cellStyle name="เครื่องหมายจุลภาค 5 2 4 2" xfId="3666"/>
    <cellStyle name="เครื่องหมายจุลภาค 5 2 5" xfId="3667"/>
    <cellStyle name="เครื่องหมายจุลภาค 5 2 6" xfId="3668"/>
    <cellStyle name="เครื่องหมายจุลภาค 5 3" xfId="3669"/>
    <cellStyle name="เครื่องหมายจุลภาค 5 3 2" xfId="3670"/>
    <cellStyle name="เครื่องหมายจุลภาค 5 4" xfId="3671"/>
    <cellStyle name="เครื่องหมายจุลภาค 5 4 2" xfId="3672"/>
    <cellStyle name="เครื่องหมายจุลภาค 5 5" xfId="3673"/>
    <cellStyle name="เครื่องหมายจุลภาค 5 5 2" xfId="3674"/>
    <cellStyle name="เครื่องหมายจุลภาค 5 6" xfId="3675"/>
    <cellStyle name="เครื่องหมายจุลภาค 5 7" xfId="3676"/>
    <cellStyle name="เครื่องหมายจุลภาค 6" xfId="3677"/>
    <cellStyle name="เครื่องหมายจุลภาค 6 2" xfId="3678"/>
    <cellStyle name="เครื่องหมายจุลภาค 6 2 2" xfId="3679"/>
    <cellStyle name="เครื่องหมายจุลภาค 6 3" xfId="3680"/>
    <cellStyle name="เครื่องหมายจุลภาค 6 3 2" xfId="3681"/>
    <cellStyle name="เครื่องหมายจุลภาค 6 4" xfId="3682"/>
    <cellStyle name="เครื่องหมายจุลภาค 6 4 2" xfId="3683"/>
    <cellStyle name="เครื่องหมายจุลภาค 6 5" xfId="3684"/>
    <cellStyle name="เครื่องหมายจุลภาค 6 6" xfId="3685"/>
    <cellStyle name="เครื่องหมายจุลภาค 7" xfId="3686"/>
    <cellStyle name="เครื่องหมายจุลภาค 7 2" xfId="3687"/>
    <cellStyle name="เครื่องหมายจุลภาค 7 2 2" xfId="3688"/>
    <cellStyle name="เครื่องหมายจุลภาค 7 3" xfId="3689"/>
    <cellStyle name="เครื่องหมายจุลภาค 7 3 2" xfId="3690"/>
    <cellStyle name="เครื่องหมายจุลภาค 7 4" xfId="3691"/>
    <cellStyle name="เครื่องหมายจุลภาค 7 4 2" xfId="3692"/>
    <cellStyle name="เครื่องหมายจุลภาค 7 5" xfId="3693"/>
    <cellStyle name="เครื่องหมายจุลภาค 7 6" xfId="3694"/>
    <cellStyle name="เครื่องหมายจุลภาค 8" xfId="3695"/>
    <cellStyle name="เครื่องหมายจุลภาค 8 2" xfId="3696"/>
    <cellStyle name="เครื่องหมายจุลภาค 8 2 2" xfId="3697"/>
    <cellStyle name="เครื่องหมายจุลภาค 8 3" xfId="3698"/>
    <cellStyle name="เครื่องหมายจุลภาค 8 3 2" xfId="3699"/>
    <cellStyle name="เครื่องหมายจุลภาค 8 4" xfId="3700"/>
    <cellStyle name="เครื่องหมายจุลภาค 8 4 2" xfId="3701"/>
    <cellStyle name="เครื่องหมายจุลภาค 8 5" xfId="3702"/>
    <cellStyle name="เครื่องหมายจุลภาค 8 6" xfId="3703"/>
    <cellStyle name="เครื่องหมายจุลภาค 9" xfId="3704"/>
    <cellStyle name="เครื่องหมายจุลภาค 9 2" xfId="3705"/>
    <cellStyle name="เครื่องหมายจุลภาค 9 2 2" xfId="3706"/>
    <cellStyle name="เครื่องหมายจุลภาค 9 3" xfId="3707"/>
    <cellStyle name="เครื่องหมายจุลภาค 9 3 2" xfId="3708"/>
    <cellStyle name="เครื่องหมายจุลภาค 9 4" xfId="3709"/>
    <cellStyle name="เครื่องหมายจุลภาค 9 4 2" xfId="3710"/>
    <cellStyle name="เครื่องหมายจุลภาค 9 5" xfId="3711"/>
    <cellStyle name="เครื่องหมายจุลภาค 9 6" xfId="3712"/>
    <cellStyle name="เครื่องหมายจุลภาค_Note new STD" xfId="3713"/>
    <cellStyle name="เครื่องหมายเปอร์เซ็นต์_Sheet1" xfId="3714"/>
    <cellStyle name="เชื่อมโยงหลายมิติ" xfId="3715"/>
    <cellStyle name="ตามการเชื่อมโยงหลายมิติ" xfId="3716"/>
    <cellStyle name="น้บะภฒ_95" xfId="3717"/>
    <cellStyle name="ปกติ 10" xfId="3718"/>
    <cellStyle name="ปกติ 11" xfId="3719"/>
    <cellStyle name="ปกติ 13 2" xfId="3720"/>
    <cellStyle name="ปกติ 2" xfId="3721"/>
    <cellStyle name="ปกติ 2 10" xfId="3722"/>
    <cellStyle name="ปกติ 2 11" xfId="3723"/>
    <cellStyle name="ปกติ 2 12" xfId="3724"/>
    <cellStyle name="ปกติ 2 13" xfId="3725"/>
    <cellStyle name="ปกติ 2 14" xfId="3726"/>
    <cellStyle name="ปกติ 2 15" xfId="3727"/>
    <cellStyle name="ปกติ 2 16" xfId="3728"/>
    <cellStyle name="ปกติ 2 17" xfId="3729"/>
    <cellStyle name="ปกติ 2 18" xfId="3730"/>
    <cellStyle name="ปกติ 2 19" xfId="3731"/>
    <cellStyle name="ปกติ 2 2" xfId="3732"/>
    <cellStyle name="ปกติ 2 2 10" xfId="3733"/>
    <cellStyle name="ปกติ 2 2 11" xfId="3734"/>
    <cellStyle name="ปกติ 2 2 12" xfId="3735"/>
    <cellStyle name="ปกติ 2 2 13" xfId="3736"/>
    <cellStyle name="ปกติ 2 2 14" xfId="3737"/>
    <cellStyle name="ปกติ 2 2 15" xfId="3738"/>
    <cellStyle name="ปกติ 2 2 16" xfId="3739"/>
    <cellStyle name="ปกติ 2 2 17" xfId="3740"/>
    <cellStyle name="ปกติ 2 2 18" xfId="3741"/>
    <cellStyle name="ปกติ 2 2 19" xfId="3742"/>
    <cellStyle name="ปกติ 2 2 2" xfId="3743"/>
    <cellStyle name="ปกติ 2 2 2 2" xfId="3744"/>
    <cellStyle name="ปกติ 2 2 2 2 2" xfId="3745"/>
    <cellStyle name="ปกติ 2 2 2 3" xfId="3746"/>
    <cellStyle name="ปกติ 2 2 20" xfId="3747"/>
    <cellStyle name="ปกติ 2 2 3" xfId="3748"/>
    <cellStyle name="ปกติ 2 2 3 2" xfId="3749"/>
    <cellStyle name="ปกติ 2 2 4" xfId="3750"/>
    <cellStyle name="ปกติ 2 2 5" xfId="3751"/>
    <cellStyle name="ปกติ 2 2 6" xfId="3752"/>
    <cellStyle name="ปกติ 2 2 7" xfId="3753"/>
    <cellStyle name="ปกติ 2 2 8" xfId="3754"/>
    <cellStyle name="ปกติ 2 2 9" xfId="3755"/>
    <cellStyle name="ปกติ 2 20" xfId="3756"/>
    <cellStyle name="ปกติ 2 21" xfId="3757"/>
    <cellStyle name="ปกติ 2 22" xfId="3758"/>
    <cellStyle name="ปกติ 2 23" xfId="3759"/>
    <cellStyle name="ปกติ 2 24" xfId="3760"/>
    <cellStyle name="ปกติ 2 3" xfId="3761"/>
    <cellStyle name="ปกติ 2 4" xfId="3762"/>
    <cellStyle name="ปกติ 2 4 2" xfId="3763"/>
    <cellStyle name="ปกติ 2 5" xfId="3764"/>
    <cellStyle name="ปกติ 2 6" xfId="3765"/>
    <cellStyle name="ปกติ 2 7" xfId="3766"/>
    <cellStyle name="ปกติ 2 8" xfId="3767"/>
    <cellStyle name="ปกติ 2 9" xfId="3768"/>
    <cellStyle name="ปกติ 2_40-1 บิลแลนด์" xfId="3769"/>
    <cellStyle name="ปกติ 3" xfId="3770"/>
    <cellStyle name="ปกติ 3 10" xfId="3771"/>
    <cellStyle name="ปกติ 3 10 10" xfId="3772"/>
    <cellStyle name="ปกติ 3 10 11" xfId="3773"/>
    <cellStyle name="ปกติ 3 10 12" xfId="3774"/>
    <cellStyle name="ปกติ 3 10 13" xfId="3775"/>
    <cellStyle name="ปกติ 3 10 14" xfId="3776"/>
    <cellStyle name="ปกติ 3 10 15" xfId="3777"/>
    <cellStyle name="ปกติ 3 10 16" xfId="3778"/>
    <cellStyle name="ปกติ 3 10 17" xfId="3779"/>
    <cellStyle name="ปกติ 3 10 18" xfId="3780"/>
    <cellStyle name="ปกติ 3 10 19" xfId="3781"/>
    <cellStyle name="ปกติ 3 10 2" xfId="3782"/>
    <cellStyle name="ปกติ 3 10 3" xfId="3783"/>
    <cellStyle name="ปกติ 3 10 3 2" xfId="3784"/>
    <cellStyle name="ปกติ 3 10 4" xfId="3785"/>
    <cellStyle name="ปกติ 3 10 5" xfId="3786"/>
    <cellStyle name="ปกติ 3 10 6" xfId="3787"/>
    <cellStyle name="ปกติ 3 10 7" xfId="3788"/>
    <cellStyle name="ปกติ 3 10 8" xfId="3789"/>
    <cellStyle name="ปกติ 3 10 9" xfId="3790"/>
    <cellStyle name="ปกติ 3 2" xfId="3791"/>
    <cellStyle name="ปกติ 3 2 2" xfId="3792"/>
    <cellStyle name="ปกติ 3 2 2 2" xfId="3793"/>
    <cellStyle name="ปกติ 3 2 3" xfId="3794"/>
    <cellStyle name="ปกติ 3 2 4" xfId="3795"/>
    <cellStyle name="ปกติ 3 3" xfId="3796"/>
    <cellStyle name="ปกติ 3 4" xfId="3797"/>
    <cellStyle name="ปกติ 3 5" xfId="3798"/>
    <cellStyle name="ปกติ 3_Index Prebuilt" xfId="3799"/>
    <cellStyle name="ปกติ 4" xfId="3800"/>
    <cellStyle name="ปกติ 4 2" xfId="3801"/>
    <cellStyle name="ปกติ 5" xfId="3802"/>
    <cellStyle name="ปกติ 5 2" xfId="3803"/>
    <cellStyle name="ปกติ 5 3" xfId="3804"/>
    <cellStyle name="ปกติ 6" xfId="3805"/>
    <cellStyle name="ปกติ 6 2" xfId="3806"/>
    <cellStyle name="ปกติ 6 3" xfId="3807"/>
    <cellStyle name="ปกติ 6_PRE-BUILTQ1-54" xfId="3808"/>
    <cellStyle name="ปกติ 7" xfId="3809"/>
    <cellStyle name="ปกติ 8" xfId="3810"/>
    <cellStyle name="ปกติ 8 2" xfId="3811"/>
    <cellStyle name="ปกติ 9" xfId="3812"/>
    <cellStyle name="ปกติ_Book2" xfId="3813"/>
    <cellStyle name="ปกติ_Sheet1 3 2" xfId="3814"/>
    <cellStyle name="เปอร์เซ็นต์ 2" xfId="3815"/>
    <cellStyle name="เปอร์เซ็นต์ 2 2" xfId="3816"/>
    <cellStyle name="เปอร์เซ็นต์ 2 2 2" xfId="3817"/>
    <cellStyle name="เปอร์เซ็นต์ 2 2 2 3" xfId="3818"/>
    <cellStyle name="เปอร์เซ็นต์ 2 3" xfId="3819"/>
    <cellStyle name="เปอร์เซ็นต์ 2 4" xfId="3820"/>
    <cellStyle name="เปอร์เซ็นต์ 3" xfId="3821"/>
    <cellStyle name="เปอร์เซ็นต์ 4" xfId="3822"/>
    <cellStyle name="เปอร์เซ็นต์ 5" xfId="3823"/>
    <cellStyle name="ฤธถ [0]_10' 0.26D MS" xfId="3824"/>
    <cellStyle name="ฤธถ_10' 0.26D MS" xfId="3825"/>
    <cellStyle name="ล๋ศญ [0]_10' 0.26D MS" xfId="3826"/>
    <cellStyle name="ล๋ศญ_10' 0.26D MS" xfId="3827"/>
    <cellStyle name="วฅมุ_#2(M17)_1" xfId="3828"/>
    <cellStyle name="เส้นขอบขวา" xfId="3829"/>
    <cellStyle name="เส้นขอบขวา 2" xfId="3830"/>
    <cellStyle name="เส้นขอบขวา 3" xfId="3831"/>
    <cellStyle name="เส้นขอบขวา 4" xfId="3832"/>
    <cellStyle name="เส้นขอบขวา 5" xfId="3833"/>
    <cellStyle name="เส้นขอบขวา_FA BL" xfId="3834"/>
    <cellStyle name="หมายเหตุ 2" xfId="3835"/>
    <cellStyle name="표준_Sheet1" xfId="3836"/>
    <cellStyle name="常规_สต๊อกเดือน 12" xfId="3837"/>
    <cellStyle name="標準_FIXED ASSET" xfId="383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238</xdr:row>
      <xdr:rowOff>0</xdr:rowOff>
    </xdr:from>
    <xdr:to>
      <xdr:col>10</xdr:col>
      <xdr:colOff>0</xdr:colOff>
      <xdr:row>238</xdr:row>
      <xdr:rowOff>0</xdr:rowOff>
    </xdr:to>
    <xdr:sp macro="" textlink="">
      <xdr:nvSpPr>
        <xdr:cNvPr id="50182" name="Line 2">
          <a:extLst>
            <a:ext uri="{FF2B5EF4-FFF2-40B4-BE49-F238E27FC236}">
              <a16:creationId xmlns:a16="http://schemas.microsoft.com/office/drawing/2014/main" xmlns="" id="{00000000-0008-0000-0200-000006C40000}"/>
            </a:ext>
          </a:extLst>
        </xdr:cNvPr>
        <xdr:cNvSpPr>
          <a:spLocks noChangeShapeType="1"/>
        </xdr:cNvSpPr>
      </xdr:nvSpPr>
      <xdr:spPr bwMode="auto">
        <a:xfrm>
          <a:off x="6762750" y="7204710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Office\SAM\2558\Sam-Q4-58\&#3651;&#3610;&#3611;&#3632;&#3627;&#3609;&#3657;&#3634;sam%2031-12-5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o\02%20Work\Audit\03%20Job%20DTTJ\working%20paper\Job\Herba%2009\8110%20Sales-Local%20Combined%20Lead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Tpoly-NOTES_Q4_20_E3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เปลี่ยนแปลงรวม"/>
      <sheetName val="งบแสดงการเปลี่ยนแปลงเฉพาะกิจการ"/>
      <sheetName val="กระแสเงินสด"/>
      <sheetName val="NoteP1"/>
      <sheetName val="NoteP2-11"/>
      <sheetName val="NoteP12-13"/>
      <sheetName val="NoteP14"/>
      <sheetName val="P15"/>
      <sheetName val="P16"/>
      <sheetName val="P17-19"/>
      <sheetName val="P20-26"/>
      <sheetName val="Note P27"/>
      <sheetName val="Note P28-30"/>
      <sheetName val="DFรวม"/>
      <sheetName val="cashflow"/>
      <sheetName val="Diff"/>
      <sheetName val="cashflow (conso)"/>
      <sheetName val="Diff (conso)"/>
      <sheetName val="กำไรต่อหุ้น"/>
      <sheetName val="ภาระผูกพัน"/>
      <sheetName val="ภาระผูกพัน (2)"/>
      <sheetName val="จำแนกตามส่วนงาน"/>
      <sheetName val="จำแนกตามส่วนงาน (conso)"/>
      <sheetName val="ความเสี่ยง Rate"/>
      <sheetName val="ค่าใช้จ่ายตามลักษณะ"/>
      <sheetName val="ค่าใช้จ่ายตามลักษณะ (conso)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RATIO (2)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ทดสอบ JV  "/>
      <sheetName val="JV"/>
      <sheetName val="รายการจัดประเภท"/>
      <sheetName val="WLS(1)"/>
      <sheetName val="WLS(2)"/>
      <sheetName val="WLS(3)"/>
      <sheetName val="WLS(4)"/>
      <sheetName val="งบทดลอง"/>
      <sheetName val="Adj"/>
      <sheetName val="gl73-20160202132206"/>
      <sheetName val="A"/>
      <sheetName val="B"/>
      <sheetName val="C"/>
      <sheetName val="C (2)"/>
      <sheetName val="D"/>
      <sheetName val="E"/>
      <sheetName val="N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DD"/>
      <sheetName val="EE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14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P1-6"/>
      <sheetName val="P7"/>
      <sheetName val="P8-15"/>
      <sheetName val="P16-17"/>
      <sheetName val="P18-32"/>
      <sheetName val="P33-34"/>
      <sheetName val="P35-36"/>
      <sheetName val="P37"/>
      <sheetName val="P38"/>
      <sheetName val="P39"/>
      <sheetName val="P40-44"/>
      <sheetName val="P45"/>
      <sheetName val="P46"/>
      <sheetName val="P47-50"/>
      <sheetName val="P51-52"/>
      <sheetName val="53-58"/>
      <sheetName val="59-62"/>
      <sheetName val="P63-64"/>
      <sheetName val="P65"/>
      <sheetName val="66-69"/>
      <sheetName val="70-75"/>
      <sheetName val="76-79"/>
      <sheetName val="80-81"/>
    </sheetNames>
    <sheetDataSet>
      <sheetData sheetId="0" refreshError="1">
        <row r="206">
          <cell r="A206" t="str">
            <v>(Sign) ……………………………………...........……………………………...……………. Authorized Director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8">
          <cell r="A38" t="str">
            <v>(Sign) ……………………………………...........……...................…………………………. Authorized Director</v>
          </cell>
        </row>
      </sheetData>
      <sheetData sheetId="8" refreshError="1"/>
      <sheetData sheetId="9" refreshError="1">
        <row r="4">
          <cell r="X4" t="str">
            <v>Total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128">
          <cell r="A128" t="str">
            <v>(Sign) ……………………………………...........…………………………………. Authorized Director</v>
          </cell>
        </row>
      </sheetData>
      <sheetData sheetId="17" refreshError="1">
        <row r="79">
          <cell r="A79" t="str">
            <v>(Sign) ……………………………………...........…………………………………. Authorized Director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6"/>
  <sheetViews>
    <sheetView tabSelected="1" showRuler="0" zoomScaleNormal="100" zoomScaleSheetLayoutView="100" workbookViewId="0">
      <selection sqref="A1:N1"/>
    </sheetView>
  </sheetViews>
  <sheetFormatPr defaultColWidth="9" defaultRowHeight="24" customHeight="1"/>
  <cols>
    <col min="1" max="1" width="2.58203125" style="128" customWidth="1"/>
    <col min="2" max="2" width="3.58203125" style="128" customWidth="1"/>
    <col min="3" max="3" width="4.58203125" style="128" customWidth="1"/>
    <col min="4" max="4" width="1.58203125" style="128" customWidth="1"/>
    <col min="5" max="5" width="2.58203125" style="128" customWidth="1"/>
    <col min="6" max="6" width="16.25" style="128" customWidth="1"/>
    <col min="7" max="7" width="0.83203125" style="128" customWidth="1"/>
    <col min="8" max="8" width="10.58203125" style="128" customWidth="1"/>
    <col min="9" max="9" width="13.75" style="128" customWidth="1"/>
    <col min="10" max="10" width="9.33203125" style="128" customWidth="1"/>
    <col min="11" max="11" width="0.5" style="128" customWidth="1"/>
    <col min="12" max="12" width="13.58203125" style="128" customWidth="1"/>
    <col min="13" max="13" width="0.5" style="128" customWidth="1"/>
    <col min="14" max="14" width="14.58203125" style="128" customWidth="1"/>
    <col min="15" max="16" width="13" style="128" customWidth="1"/>
    <col min="17" max="18" width="13" style="117" customWidth="1"/>
    <col min="19" max="19" width="9.08203125" style="117" customWidth="1"/>
    <col min="20" max="16384" width="9" style="117"/>
  </cols>
  <sheetData>
    <row r="1" spans="1:17" ht="24" customHeight="1">
      <c r="A1" s="602" t="s">
        <v>0</v>
      </c>
      <c r="B1" s="602"/>
      <c r="C1" s="602"/>
      <c r="D1" s="602"/>
      <c r="E1" s="602"/>
      <c r="F1" s="602"/>
      <c r="G1" s="602"/>
      <c r="H1" s="602"/>
      <c r="I1" s="602"/>
      <c r="J1" s="602"/>
      <c r="K1" s="602"/>
      <c r="L1" s="602"/>
      <c r="M1" s="602"/>
      <c r="N1" s="602"/>
    </row>
    <row r="2" spans="1:17" ht="24" customHeight="1">
      <c r="A2" s="602" t="s">
        <v>1545</v>
      </c>
      <c r="B2" s="602"/>
      <c r="C2" s="602"/>
      <c r="D2" s="602"/>
      <c r="E2" s="602"/>
      <c r="F2" s="602"/>
      <c r="G2" s="602"/>
      <c r="H2" s="602"/>
      <c r="I2" s="602"/>
      <c r="J2" s="602"/>
      <c r="K2" s="602"/>
      <c r="L2" s="602"/>
      <c r="M2" s="602"/>
      <c r="N2" s="602"/>
    </row>
    <row r="3" spans="1:17" ht="24" customHeight="1">
      <c r="A3" s="602" t="s">
        <v>1684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</row>
    <row r="4" spans="1:17" ht="24" customHeight="1">
      <c r="A4" s="602" t="s">
        <v>1229</v>
      </c>
      <c r="B4" s="602"/>
      <c r="C4" s="602"/>
      <c r="D4" s="602"/>
      <c r="E4" s="602"/>
      <c r="F4" s="602"/>
      <c r="G4" s="602"/>
      <c r="H4" s="602"/>
      <c r="I4" s="602"/>
      <c r="J4" s="602"/>
      <c r="K4" s="602"/>
      <c r="L4" s="602"/>
      <c r="M4" s="602"/>
      <c r="N4" s="602"/>
    </row>
    <row r="5" spans="1:17" ht="24" customHeight="1">
      <c r="A5" s="153"/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/>
      <c r="Q5"/>
    </row>
    <row r="6" spans="1:17" ht="24" customHeight="1">
      <c r="A6" s="19" t="s">
        <v>396</v>
      </c>
      <c r="B6" s="19" t="s">
        <v>397</v>
      </c>
      <c r="C6" s="153"/>
      <c r="O6" s="153"/>
      <c r="P6"/>
      <c r="Q6"/>
    </row>
    <row r="7" spans="1:17" ht="24" customHeight="1">
      <c r="B7" s="153" t="s">
        <v>398</v>
      </c>
      <c r="C7" s="128" t="s">
        <v>520</v>
      </c>
    </row>
    <row r="8" spans="1:17" ht="24" customHeight="1">
      <c r="C8" s="128" t="s">
        <v>1302</v>
      </c>
    </row>
    <row r="9" spans="1:17" ht="24" customHeight="1">
      <c r="C9" s="128" t="s">
        <v>1301</v>
      </c>
    </row>
    <row r="10" spans="1:17" ht="24" customHeight="1">
      <c r="C10" s="128" t="s">
        <v>1300</v>
      </c>
    </row>
    <row r="11" spans="1:17" ht="24" customHeight="1">
      <c r="C11" s="128" t="s">
        <v>400</v>
      </c>
    </row>
    <row r="12" spans="1:17" ht="24" customHeight="1">
      <c r="B12" s="153" t="s">
        <v>401</v>
      </c>
      <c r="C12" s="128" t="s">
        <v>402</v>
      </c>
    </row>
    <row r="13" spans="1:17" ht="24" customHeight="1">
      <c r="C13" s="55" t="s">
        <v>399</v>
      </c>
      <c r="D13" s="128" t="s">
        <v>1299</v>
      </c>
    </row>
    <row r="14" spans="1:17" ht="24" customHeight="1">
      <c r="D14" s="55" t="s">
        <v>403</v>
      </c>
    </row>
    <row r="15" spans="1:17" ht="24" customHeight="1">
      <c r="C15" s="153" t="s">
        <v>404</v>
      </c>
      <c r="D15" s="128" t="s">
        <v>405</v>
      </c>
    </row>
    <row r="16" spans="1:17" ht="24" customHeight="1">
      <c r="D16" s="55" t="s">
        <v>406</v>
      </c>
    </row>
    <row r="17" spans="1:14" ht="24" customHeight="1">
      <c r="C17" s="153" t="s">
        <v>407</v>
      </c>
      <c r="D17" s="128" t="s">
        <v>408</v>
      </c>
    </row>
    <row r="18" spans="1:14" s="128" customFormat="1" ht="24" customHeight="1">
      <c r="A18" s="55"/>
      <c r="C18" s="153" t="s">
        <v>409</v>
      </c>
      <c r="D18" s="128" t="s">
        <v>410</v>
      </c>
      <c r="E18" s="55"/>
      <c r="F18" s="55"/>
      <c r="G18" s="55"/>
    </row>
    <row r="19" spans="1:14" s="55" customFormat="1" ht="24" customHeight="1">
      <c r="B19" s="128"/>
      <c r="C19" s="153" t="s">
        <v>668</v>
      </c>
      <c r="D19" s="128" t="s">
        <v>959</v>
      </c>
      <c r="H19" s="128"/>
      <c r="I19" s="128"/>
      <c r="J19" s="128"/>
      <c r="K19" s="128"/>
      <c r="L19" s="128"/>
      <c r="M19" s="128"/>
      <c r="N19" s="128"/>
    </row>
    <row r="20" spans="1:14" s="55" customFormat="1" ht="24" customHeight="1">
      <c r="B20" s="128"/>
      <c r="C20" s="153"/>
      <c r="D20" s="128"/>
      <c r="H20" s="128"/>
      <c r="I20" s="128"/>
      <c r="J20" s="128"/>
      <c r="K20" s="128"/>
      <c r="L20" s="128"/>
      <c r="M20" s="128"/>
      <c r="N20" s="128"/>
    </row>
    <row r="21" spans="1:14" s="55" customFormat="1" ht="24" customHeight="1">
      <c r="A21" s="19" t="s">
        <v>412</v>
      </c>
      <c r="B21" s="19" t="s">
        <v>411</v>
      </c>
      <c r="C21" s="153"/>
      <c r="J21" s="128"/>
      <c r="K21" s="128"/>
      <c r="L21" s="128"/>
      <c r="M21" s="128"/>
      <c r="N21" s="128"/>
    </row>
    <row r="22" spans="1:14" s="55" customFormat="1" ht="24" customHeight="1">
      <c r="B22" s="153">
        <v>2.1</v>
      </c>
      <c r="C22" s="55" t="s">
        <v>413</v>
      </c>
      <c r="J22" s="128"/>
      <c r="K22" s="128"/>
      <c r="L22" s="128"/>
      <c r="M22" s="128"/>
      <c r="N22" s="128"/>
    </row>
    <row r="23" spans="1:14" s="55" customFormat="1" ht="24" customHeight="1">
      <c r="A23" s="153"/>
      <c r="B23" s="153"/>
      <c r="C23" s="153"/>
      <c r="D23" s="153" t="s">
        <v>1683</v>
      </c>
      <c r="E23" s="153"/>
      <c r="F23" s="153"/>
      <c r="G23" s="153"/>
      <c r="H23" s="153"/>
      <c r="I23" s="153"/>
      <c r="J23" s="128"/>
      <c r="K23" s="128"/>
      <c r="L23" s="128"/>
      <c r="M23" s="128"/>
      <c r="N23" s="128"/>
    </row>
    <row r="24" spans="1:14" s="55" customFormat="1" ht="24" customHeight="1">
      <c r="A24" s="153"/>
      <c r="B24" s="153"/>
      <c r="C24" s="153" t="s">
        <v>1682</v>
      </c>
      <c r="D24" s="153"/>
      <c r="E24" s="153"/>
      <c r="F24" s="153"/>
      <c r="G24" s="153"/>
      <c r="H24" s="153"/>
      <c r="I24" s="153"/>
      <c r="J24" s="128"/>
      <c r="K24" s="128"/>
      <c r="L24" s="128"/>
      <c r="M24" s="128"/>
      <c r="N24" s="128"/>
    </row>
    <row r="25" spans="1:14" s="55" customFormat="1" ht="24" customHeight="1">
      <c r="A25" s="153"/>
      <c r="B25" s="153"/>
      <c r="C25" s="153" t="s">
        <v>1681</v>
      </c>
      <c r="D25" s="153"/>
      <c r="E25" s="153"/>
      <c r="F25" s="153"/>
      <c r="G25" s="153"/>
      <c r="H25" s="153"/>
      <c r="I25" s="153"/>
      <c r="J25" s="128"/>
      <c r="K25" s="128"/>
      <c r="L25" s="128"/>
      <c r="M25" s="128"/>
      <c r="N25" s="128"/>
    </row>
    <row r="26" spans="1:14" s="55" customFormat="1" ht="24" customHeight="1">
      <c r="A26" s="153"/>
      <c r="B26" s="153"/>
      <c r="C26" s="153" t="s">
        <v>1546</v>
      </c>
      <c r="D26" s="153"/>
      <c r="E26" s="153"/>
      <c r="F26" s="153"/>
      <c r="G26" s="153"/>
      <c r="H26" s="153"/>
      <c r="I26" s="153"/>
      <c r="J26" s="128"/>
      <c r="K26" s="128"/>
      <c r="L26" s="128"/>
      <c r="M26" s="128"/>
      <c r="N26" s="128"/>
    </row>
    <row r="27" spans="1:14" s="55" customFormat="1" ht="24" customHeight="1">
      <c r="A27" s="153"/>
      <c r="B27" s="153"/>
      <c r="C27" s="153" t="s">
        <v>1680</v>
      </c>
      <c r="D27" s="153"/>
      <c r="E27" s="153"/>
      <c r="F27" s="153"/>
      <c r="G27" s="153"/>
      <c r="H27" s="153"/>
      <c r="I27" s="153"/>
      <c r="J27" s="128"/>
      <c r="K27" s="128"/>
      <c r="L27" s="128"/>
      <c r="M27" s="128"/>
      <c r="N27" s="128"/>
    </row>
    <row r="28" spans="1:14" s="55" customFormat="1" ht="24" customHeight="1">
      <c r="A28" s="153"/>
      <c r="B28" s="153"/>
      <c r="C28" s="153" t="s">
        <v>1679</v>
      </c>
      <c r="D28" s="153"/>
      <c r="E28" s="153"/>
      <c r="F28" s="153"/>
      <c r="G28" s="153"/>
      <c r="H28" s="153"/>
      <c r="I28" s="153"/>
      <c r="J28" s="128"/>
      <c r="K28" s="128"/>
      <c r="L28" s="128"/>
      <c r="M28" s="128"/>
      <c r="N28" s="128"/>
    </row>
    <row r="29" spans="1:14" s="55" customFormat="1" ht="24" customHeight="1">
      <c r="A29" s="153"/>
      <c r="B29" s="89"/>
      <c r="C29" s="153" t="s">
        <v>838</v>
      </c>
      <c r="D29" s="153"/>
      <c r="E29" s="153"/>
      <c r="F29" s="153"/>
      <c r="G29" s="153"/>
      <c r="H29" s="153"/>
      <c r="I29" s="153"/>
      <c r="J29" s="128"/>
      <c r="K29" s="128"/>
      <c r="L29" s="128"/>
      <c r="M29" s="128"/>
      <c r="N29" s="128"/>
    </row>
    <row r="30" spans="1:14" s="55" customFormat="1" ht="24" customHeight="1">
      <c r="A30" s="153"/>
      <c r="B30" s="153"/>
      <c r="C30" s="153"/>
      <c r="D30" s="153" t="s">
        <v>988</v>
      </c>
      <c r="E30" s="153"/>
      <c r="F30" s="153"/>
      <c r="G30" s="153"/>
      <c r="H30" s="153"/>
      <c r="I30" s="153"/>
      <c r="J30" s="128"/>
      <c r="K30" s="128"/>
      <c r="L30" s="128"/>
      <c r="M30" s="128"/>
      <c r="N30" s="128"/>
    </row>
    <row r="31" spans="1:14" s="55" customFormat="1" ht="24" customHeight="1">
      <c r="A31" s="153"/>
      <c r="B31" s="89"/>
      <c r="C31" s="153" t="s">
        <v>989</v>
      </c>
      <c r="D31" s="153"/>
      <c r="E31" s="153"/>
      <c r="F31" s="153"/>
      <c r="G31" s="153"/>
      <c r="H31" s="153"/>
      <c r="I31" s="153"/>
      <c r="J31" s="128"/>
      <c r="K31" s="128"/>
      <c r="L31" s="128"/>
      <c r="M31" s="128"/>
      <c r="N31" s="128"/>
    </row>
    <row r="32" spans="1:14" s="140" customFormat="1" ht="24" customHeight="1">
      <c r="A32" s="153"/>
      <c r="B32" s="89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</row>
    <row r="33" spans="1:16" s="140" customFormat="1" ht="24" customHeight="1">
      <c r="A33" s="153"/>
      <c r="B33" s="89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</row>
    <row r="34" spans="1:16" s="140" customFormat="1" ht="24" customHeight="1">
      <c r="A34" s="601" t="s">
        <v>602</v>
      </c>
      <c r="B34" s="601"/>
      <c r="C34" s="601"/>
      <c r="D34" s="601"/>
      <c r="E34" s="601"/>
      <c r="F34" s="601"/>
      <c r="G34" s="601"/>
      <c r="H34" s="601"/>
      <c r="I34" s="601"/>
      <c r="J34" s="601"/>
      <c r="K34" s="601"/>
      <c r="L34" s="601"/>
      <c r="M34" s="601"/>
      <c r="N34" s="601"/>
      <c r="O34" s="153"/>
      <c r="P34"/>
    </row>
    <row r="35" spans="1:16" s="137" customFormat="1" ht="24" customHeight="1">
      <c r="A35" s="153"/>
      <c r="B35" s="153"/>
      <c r="C35" s="153"/>
      <c r="D35" s="600" t="s">
        <v>907</v>
      </c>
      <c r="E35" s="600"/>
      <c r="F35" s="600"/>
      <c r="G35" s="600"/>
      <c r="H35" s="600"/>
      <c r="I35" s="600"/>
      <c r="J35" s="600"/>
      <c r="K35" s="600"/>
      <c r="L35" s="600"/>
      <c r="M35" s="600"/>
      <c r="N35" s="600"/>
      <c r="O35" s="153"/>
      <c r="P35"/>
    </row>
    <row r="36" spans="1:16" s="137" customFormat="1" ht="26.15" customHeight="1">
      <c r="A36" s="601" t="s">
        <v>1</v>
      </c>
      <c r="B36" s="601"/>
      <c r="C36" s="601"/>
      <c r="D36" s="601"/>
      <c r="E36" s="601"/>
      <c r="F36" s="601"/>
      <c r="G36" s="601"/>
      <c r="H36" s="601"/>
      <c r="I36" s="601"/>
      <c r="J36" s="601"/>
      <c r="K36" s="601"/>
      <c r="L36" s="601"/>
      <c r="M36" s="601"/>
      <c r="N36" s="601"/>
      <c r="O36" s="153"/>
      <c r="P36"/>
    </row>
    <row r="37" spans="1:16" s="137" customFormat="1" ht="26.15" customHeight="1">
      <c r="A37" s="153"/>
      <c r="B37" s="128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/>
    </row>
    <row r="38" spans="1:16" s="55" customFormat="1" ht="26.15" customHeight="1">
      <c r="A38" s="324"/>
      <c r="B38" s="122"/>
      <c r="C38" s="140"/>
      <c r="D38" s="128" t="s">
        <v>1432</v>
      </c>
      <c r="E38" s="128"/>
      <c r="F38" s="128"/>
      <c r="G38" s="140"/>
      <c r="H38" s="140"/>
      <c r="I38" s="324"/>
      <c r="J38" s="128"/>
      <c r="K38" s="128"/>
      <c r="L38" s="128"/>
      <c r="M38" s="128"/>
      <c r="N38" s="128"/>
    </row>
    <row r="39" spans="1:16" s="55" customFormat="1" ht="26.15" customHeight="1">
      <c r="A39" s="70"/>
      <c r="B39" s="324"/>
      <c r="C39" s="128"/>
      <c r="D39" s="324" t="s">
        <v>1433</v>
      </c>
      <c r="E39" s="128"/>
      <c r="F39" s="128"/>
      <c r="G39" s="128"/>
      <c r="H39" s="128"/>
      <c r="I39" s="324"/>
      <c r="J39" s="128"/>
      <c r="K39" s="128"/>
      <c r="L39" s="128"/>
      <c r="M39" s="128"/>
      <c r="N39" s="128"/>
    </row>
    <row r="40" spans="1:16" s="55" customFormat="1" ht="26.15" customHeight="1">
      <c r="A40" s="324"/>
      <c r="B40" s="324"/>
      <c r="C40" s="324" t="s">
        <v>1434</v>
      </c>
      <c r="D40" s="324"/>
      <c r="E40" s="324"/>
      <c r="F40" s="324"/>
      <c r="G40" s="324"/>
      <c r="H40" s="324"/>
      <c r="I40" s="324"/>
      <c r="J40" s="128"/>
      <c r="K40" s="128"/>
      <c r="L40" s="128"/>
      <c r="M40" s="128"/>
      <c r="N40" s="128"/>
    </row>
    <row r="41" spans="1:16" s="55" customFormat="1" ht="26.15" customHeight="1">
      <c r="A41" s="70"/>
      <c r="B41" s="324"/>
      <c r="C41" s="324" t="s">
        <v>1435</v>
      </c>
      <c r="D41" s="324"/>
      <c r="E41" s="324"/>
      <c r="F41" s="324"/>
      <c r="G41" s="324"/>
      <c r="H41" s="324"/>
      <c r="I41" s="324"/>
      <c r="J41" s="128"/>
      <c r="K41" s="128"/>
      <c r="L41" s="128"/>
      <c r="M41" s="128"/>
      <c r="N41" s="128"/>
    </row>
    <row r="42" spans="1:16" s="55" customFormat="1" ht="26.15" customHeight="1">
      <c r="A42" s="324"/>
      <c r="B42" s="324"/>
      <c r="C42" s="70" t="s">
        <v>1436</v>
      </c>
      <c r="D42" s="324"/>
      <c r="E42" s="324"/>
      <c r="F42" s="324"/>
      <c r="G42" s="324"/>
      <c r="H42" s="324"/>
      <c r="I42" s="324"/>
      <c r="J42" s="128"/>
      <c r="K42" s="128"/>
      <c r="L42" s="128"/>
      <c r="M42" s="128"/>
      <c r="N42" s="128"/>
    </row>
    <row r="43" spans="1:16" s="55" customFormat="1" ht="26.15" customHeight="1">
      <c r="A43" s="324"/>
      <c r="B43" s="324"/>
      <c r="C43" s="70"/>
      <c r="D43" s="324" t="s">
        <v>1437</v>
      </c>
      <c r="E43" s="324"/>
      <c r="F43" s="324"/>
      <c r="G43" s="324"/>
      <c r="H43" s="324"/>
      <c r="I43" s="324"/>
      <c r="J43" s="128"/>
      <c r="K43" s="128"/>
      <c r="L43" s="128"/>
      <c r="M43" s="128"/>
      <c r="N43" s="128"/>
    </row>
    <row r="44" spans="1:16" s="55" customFormat="1" ht="26.15" customHeight="1">
      <c r="A44" s="70"/>
      <c r="B44" s="324"/>
      <c r="C44" s="324" t="s">
        <v>1438</v>
      </c>
      <c r="D44" s="324"/>
      <c r="E44" s="324"/>
      <c r="F44" s="324"/>
      <c r="G44" s="324"/>
      <c r="H44" s="324"/>
      <c r="I44" s="324"/>
      <c r="J44" s="128"/>
      <c r="K44" s="128"/>
      <c r="L44" s="128"/>
      <c r="M44" s="128"/>
      <c r="N44" s="128"/>
    </row>
    <row r="45" spans="1:16" s="55" customFormat="1" ht="26.15" customHeight="1">
      <c r="A45" s="324"/>
      <c r="B45" s="128"/>
      <c r="C45" s="324" t="s">
        <v>1439</v>
      </c>
      <c r="D45" s="324"/>
      <c r="E45" s="324"/>
      <c r="F45" s="324"/>
      <c r="G45" s="324"/>
      <c r="H45" s="324"/>
      <c r="I45" s="324"/>
      <c r="J45" s="324"/>
      <c r="K45" s="128"/>
      <c r="L45" s="128"/>
      <c r="M45" s="128"/>
      <c r="N45" s="128"/>
    </row>
    <row r="46" spans="1:16" s="55" customFormat="1" ht="26.15" customHeight="1">
      <c r="A46" s="324"/>
      <c r="B46" s="128"/>
      <c r="C46" s="324" t="s">
        <v>1440</v>
      </c>
      <c r="D46" s="324"/>
      <c r="E46" s="128"/>
      <c r="F46" s="324"/>
      <c r="G46" s="324"/>
      <c r="H46" s="324"/>
      <c r="I46" s="324"/>
      <c r="J46" s="324"/>
      <c r="K46" s="128"/>
      <c r="L46" s="128"/>
      <c r="M46" s="128"/>
      <c r="N46" s="128"/>
    </row>
    <row r="47" spans="1:16" s="55" customFormat="1" ht="26.15" customHeight="1">
      <c r="A47" s="324"/>
      <c r="B47" s="128"/>
      <c r="C47" s="324" t="s">
        <v>1441</v>
      </c>
      <c r="D47" s="324"/>
      <c r="E47" s="128"/>
      <c r="F47" s="324"/>
      <c r="G47" s="324"/>
      <c r="H47" s="324"/>
      <c r="I47" s="324"/>
      <c r="J47" s="324"/>
      <c r="K47" s="128"/>
      <c r="L47" s="128"/>
      <c r="M47" s="128"/>
      <c r="N47" s="128"/>
    </row>
    <row r="48" spans="1:16" s="55" customFormat="1" ht="26.15" customHeight="1">
      <c r="A48" s="324"/>
      <c r="B48" s="128"/>
      <c r="C48" s="324" t="s">
        <v>1442</v>
      </c>
      <c r="D48" s="324"/>
      <c r="E48" s="128"/>
      <c r="F48" s="324"/>
      <c r="G48" s="324"/>
      <c r="H48" s="324"/>
      <c r="I48" s="324"/>
      <c r="J48" s="324"/>
      <c r="K48" s="128"/>
      <c r="L48" s="128"/>
      <c r="M48" s="128"/>
      <c r="N48" s="128"/>
    </row>
    <row r="49" spans="1:14" s="55" customFormat="1" ht="26.15" customHeight="1">
      <c r="A49" s="324"/>
      <c r="B49" s="324"/>
      <c r="C49" s="324" t="s">
        <v>1443</v>
      </c>
      <c r="D49" s="324"/>
      <c r="E49" s="324"/>
      <c r="F49" s="324"/>
      <c r="G49" s="324"/>
      <c r="H49" s="324"/>
      <c r="I49" s="324"/>
      <c r="J49" s="324"/>
      <c r="K49" s="128"/>
      <c r="L49" s="128"/>
      <c r="M49" s="128"/>
      <c r="N49" s="128"/>
    </row>
    <row r="50" spans="1:14" s="55" customFormat="1" ht="26.15" customHeight="1">
      <c r="A50" s="89"/>
      <c r="B50" s="89"/>
      <c r="C50" s="324" t="s">
        <v>1444</v>
      </c>
      <c r="D50" s="123"/>
      <c r="E50" s="123"/>
      <c r="F50" s="123"/>
      <c r="G50" s="123"/>
      <c r="H50" s="70"/>
      <c r="I50" s="70"/>
      <c r="J50" s="70"/>
      <c r="K50" s="128"/>
      <c r="L50" s="128"/>
      <c r="M50" s="128"/>
      <c r="N50" s="128"/>
    </row>
    <row r="51" spans="1:14" s="55" customFormat="1" ht="26.15" customHeight="1">
      <c r="A51" s="89"/>
      <c r="B51" s="89"/>
      <c r="C51" s="324"/>
      <c r="D51" s="324" t="s">
        <v>1445</v>
      </c>
      <c r="E51" s="123"/>
      <c r="F51" s="123"/>
      <c r="G51" s="123"/>
      <c r="H51" s="70"/>
      <c r="I51" s="70"/>
      <c r="J51" s="70"/>
      <c r="K51" s="128"/>
      <c r="L51" s="128"/>
      <c r="M51" s="128"/>
      <c r="N51" s="128"/>
    </row>
    <row r="52" spans="1:14" s="55" customFormat="1" ht="26.15" customHeight="1">
      <c r="A52" s="89"/>
      <c r="B52" s="89"/>
      <c r="C52" s="324" t="s">
        <v>1446</v>
      </c>
      <c r="D52" s="123"/>
      <c r="E52" s="123"/>
      <c r="F52" s="123"/>
      <c r="G52" s="123"/>
      <c r="H52" s="70"/>
      <c r="I52" s="70"/>
      <c r="J52" s="70"/>
      <c r="K52" s="128"/>
      <c r="L52" s="128"/>
      <c r="M52" s="128"/>
      <c r="N52" s="128"/>
    </row>
    <row r="53" spans="1:14" s="70" customFormat="1" ht="26.15" customHeight="1">
      <c r="A53" s="137"/>
      <c r="B53" s="122">
        <v>2.2000000000000002</v>
      </c>
      <c r="C53" s="128" t="s">
        <v>414</v>
      </c>
      <c r="D53" s="128"/>
      <c r="E53" s="128"/>
      <c r="F53" s="128"/>
      <c r="G53" s="128"/>
      <c r="H53" s="128"/>
      <c r="I53" s="128"/>
      <c r="J53" s="128"/>
      <c r="K53" s="153"/>
      <c r="L53" s="153"/>
    </row>
    <row r="54" spans="1:14" s="70" customFormat="1" ht="26.15" customHeight="1">
      <c r="B54" s="137"/>
      <c r="C54" s="128"/>
      <c r="D54" s="153" t="s">
        <v>961</v>
      </c>
      <c r="E54" s="128"/>
      <c r="F54" s="128"/>
      <c r="G54" s="128"/>
      <c r="H54" s="128"/>
      <c r="I54" s="128"/>
      <c r="J54" s="128"/>
      <c r="K54" s="153"/>
      <c r="L54" s="153"/>
    </row>
    <row r="55" spans="1:14" s="70" customFormat="1" ht="26.15" customHeight="1">
      <c r="A55" s="137"/>
      <c r="B55" s="137"/>
      <c r="C55" s="70" t="s">
        <v>960</v>
      </c>
      <c r="D55" s="153"/>
      <c r="E55" s="153"/>
      <c r="F55" s="153"/>
      <c r="G55" s="153"/>
      <c r="H55" s="153"/>
      <c r="I55" s="153"/>
      <c r="J55" s="153"/>
      <c r="K55" s="153"/>
      <c r="L55" s="153"/>
    </row>
    <row r="56" spans="1:14" s="70" customFormat="1" ht="26.15" customHeight="1">
      <c r="B56" s="137"/>
      <c r="C56" s="153"/>
      <c r="D56" s="153" t="s">
        <v>962</v>
      </c>
      <c r="E56" s="153"/>
      <c r="F56" s="153"/>
      <c r="G56" s="153"/>
      <c r="H56" s="153"/>
      <c r="I56" s="153"/>
      <c r="J56" s="153"/>
      <c r="K56" s="153"/>
      <c r="L56" s="153"/>
    </row>
    <row r="57" spans="1:14" s="70" customFormat="1" ht="26.15" customHeight="1">
      <c r="A57" s="137"/>
      <c r="B57" s="137"/>
      <c r="C57" s="70" t="s">
        <v>963</v>
      </c>
      <c r="D57" s="153"/>
      <c r="E57" s="153"/>
      <c r="F57" s="153"/>
      <c r="G57" s="153"/>
      <c r="H57" s="153"/>
      <c r="I57" s="153"/>
      <c r="J57" s="153"/>
      <c r="K57" s="153"/>
      <c r="L57" s="153"/>
    </row>
    <row r="58" spans="1:14" s="70" customFormat="1" ht="26.15" customHeight="1">
      <c r="A58" s="137"/>
      <c r="B58" s="137"/>
      <c r="C58" s="70" t="s">
        <v>439</v>
      </c>
      <c r="D58" s="153"/>
      <c r="E58" s="153"/>
      <c r="F58" s="153"/>
      <c r="G58" s="153"/>
      <c r="H58" s="153"/>
      <c r="I58" s="153"/>
      <c r="J58" s="153"/>
      <c r="K58" s="153"/>
      <c r="L58" s="153"/>
    </row>
    <row r="59" spans="1:14" s="70" customFormat="1" ht="26.15" customHeight="1">
      <c r="A59" s="70" t="s">
        <v>2</v>
      </c>
      <c r="B59" s="137"/>
      <c r="C59" s="137"/>
      <c r="D59" s="153" t="s">
        <v>941</v>
      </c>
      <c r="E59" s="153"/>
      <c r="F59" s="153"/>
      <c r="G59" s="153"/>
      <c r="H59" s="153"/>
      <c r="I59" s="153"/>
      <c r="M59" s="153"/>
      <c r="N59" s="153"/>
    </row>
    <row r="60" spans="1:14" s="70" customFormat="1" ht="26.15" customHeight="1">
      <c r="A60" s="137"/>
      <c r="B60" s="137"/>
      <c r="C60" s="70" t="s">
        <v>964</v>
      </c>
      <c r="D60" s="128"/>
      <c r="E60" s="128"/>
      <c r="F60" s="128"/>
      <c r="G60" s="128"/>
      <c r="H60" s="128"/>
      <c r="I60" s="128"/>
      <c r="M60" s="153"/>
      <c r="N60" s="153"/>
    </row>
    <row r="61" spans="1:14" s="70" customFormat="1" ht="26.15" customHeight="1">
      <c r="A61" s="137"/>
      <c r="B61" s="137"/>
      <c r="C61" s="70" t="s">
        <v>456</v>
      </c>
      <c r="D61" s="153"/>
      <c r="E61" s="153"/>
      <c r="F61" s="153"/>
      <c r="G61" s="153"/>
      <c r="H61" s="153"/>
      <c r="I61" s="153"/>
      <c r="M61" s="153"/>
      <c r="N61" s="153"/>
    </row>
    <row r="62" spans="1:14" s="70" customFormat="1" ht="26.15" customHeight="1">
      <c r="A62" s="137"/>
      <c r="B62" s="137"/>
      <c r="C62" s="70" t="s">
        <v>455</v>
      </c>
      <c r="D62" s="153"/>
      <c r="E62" s="153"/>
      <c r="F62" s="153"/>
      <c r="G62" s="153"/>
      <c r="H62" s="153"/>
      <c r="I62" s="153"/>
      <c r="M62" s="153"/>
      <c r="N62" s="153"/>
    </row>
    <row r="63" spans="1:14" s="70" customFormat="1" ht="26.15" customHeight="1">
      <c r="A63" s="137"/>
      <c r="B63" s="137"/>
      <c r="D63" s="536"/>
      <c r="E63" s="536"/>
      <c r="F63" s="536"/>
      <c r="G63" s="536"/>
      <c r="H63" s="536"/>
      <c r="I63" s="536"/>
      <c r="M63" s="536"/>
      <c r="N63" s="536"/>
    </row>
    <row r="64" spans="1:14" s="70" customFormat="1" ht="26.15" customHeight="1">
      <c r="J64" s="204"/>
      <c r="K64" s="204"/>
      <c r="L64" s="204"/>
    </row>
    <row r="65" spans="1:16" s="70" customFormat="1" ht="26.15" customHeight="1">
      <c r="A65" s="89"/>
      <c r="B65" s="110"/>
      <c r="C65" s="153"/>
      <c r="D65" s="123"/>
      <c r="E65" s="123"/>
      <c r="F65" s="123"/>
      <c r="G65" s="123"/>
    </row>
    <row r="66" spans="1:16" s="70" customFormat="1" ht="26.15" customHeight="1">
      <c r="A66" s="601" t="str">
        <f>+A34</f>
        <v>(Sign) ……………………………………...........……………………………...……………. Authorized Director</v>
      </c>
      <c r="B66" s="601"/>
      <c r="C66" s="601"/>
      <c r="D66" s="601"/>
      <c r="E66" s="601"/>
      <c r="F66" s="601"/>
      <c r="G66" s="601"/>
      <c r="H66" s="601"/>
      <c r="I66" s="601"/>
      <c r="J66" s="601"/>
      <c r="K66" s="601"/>
      <c r="L66" s="601"/>
      <c r="M66" s="601"/>
      <c r="N66" s="601"/>
    </row>
    <row r="67" spans="1:16" s="70" customFormat="1" ht="26.15" customHeight="1">
      <c r="A67" s="153"/>
      <c r="B67" s="153"/>
      <c r="C67" s="153"/>
      <c r="D67" s="600" t="str">
        <f>+D35</f>
        <v xml:space="preserve">          (                                                                                                                                     )           </v>
      </c>
      <c r="E67" s="600"/>
      <c r="F67" s="600"/>
      <c r="G67" s="600"/>
      <c r="H67" s="600"/>
      <c r="I67" s="600"/>
      <c r="J67" s="600"/>
      <c r="K67" s="600"/>
      <c r="L67" s="600"/>
      <c r="M67" s="600"/>
      <c r="N67" s="600"/>
    </row>
    <row r="68" spans="1:16" s="70" customFormat="1" ht="25" customHeight="1">
      <c r="A68" s="601" t="s">
        <v>366</v>
      </c>
      <c r="B68" s="601"/>
      <c r="C68" s="601"/>
      <c r="D68" s="601"/>
      <c r="E68" s="601"/>
      <c r="F68" s="601"/>
      <c r="G68" s="601"/>
      <c r="H68" s="601"/>
      <c r="I68" s="601"/>
      <c r="J68" s="601"/>
      <c r="K68" s="601"/>
      <c r="L68" s="601"/>
      <c r="M68" s="601"/>
      <c r="N68" s="601"/>
    </row>
    <row r="69" spans="1:16" s="70" customFormat="1" ht="25" customHeight="1">
      <c r="A69" s="153"/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</row>
    <row r="70" spans="1:16" s="70" customFormat="1" ht="25" customHeight="1">
      <c r="B70" s="137"/>
      <c r="C70" s="153"/>
      <c r="D70" s="153" t="s">
        <v>965</v>
      </c>
      <c r="E70" s="153"/>
      <c r="F70" s="153"/>
      <c r="G70" s="153"/>
      <c r="H70" s="153"/>
      <c r="I70" s="153"/>
      <c r="J70" s="153"/>
      <c r="K70" s="153"/>
      <c r="L70" s="153"/>
      <c r="M70" s="153"/>
      <c r="N70" s="153"/>
    </row>
    <row r="71" spans="1:16" s="70" customFormat="1" ht="25" customHeight="1">
      <c r="A71" s="137"/>
      <c r="B71" s="137"/>
      <c r="C71" s="70" t="s">
        <v>942</v>
      </c>
      <c r="D71" s="153"/>
      <c r="E71" s="153"/>
      <c r="F71" s="153"/>
      <c r="G71" s="153"/>
      <c r="H71" s="153"/>
      <c r="I71" s="153"/>
      <c r="J71" s="153"/>
      <c r="K71" s="153"/>
      <c r="L71" s="153"/>
      <c r="M71" s="153"/>
      <c r="N71" s="153"/>
    </row>
    <row r="72" spans="1:16" s="70" customFormat="1" ht="25" customHeight="1">
      <c r="A72" s="137"/>
      <c r="B72" s="137"/>
      <c r="C72" s="70" t="s">
        <v>940</v>
      </c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</row>
    <row r="73" spans="1:16" s="70" customFormat="1" ht="25" customHeight="1">
      <c r="A73" s="153"/>
      <c r="B73" s="137"/>
      <c r="C73" s="153"/>
      <c r="D73" s="153" t="s">
        <v>415</v>
      </c>
      <c r="E73" s="153" t="s">
        <v>522</v>
      </c>
      <c r="F73" s="153"/>
      <c r="G73" s="153"/>
      <c r="H73" s="153"/>
      <c r="I73" s="153"/>
      <c r="J73" s="153"/>
      <c r="K73" s="153"/>
      <c r="L73" s="153"/>
      <c r="M73" s="153"/>
      <c r="N73" s="153"/>
    </row>
    <row r="74" spans="1:16" s="70" customFormat="1" ht="25" customHeight="1">
      <c r="A74" s="153"/>
      <c r="B74" s="128"/>
      <c r="C74" s="153"/>
      <c r="D74" s="137"/>
      <c r="E74" s="153" t="s">
        <v>521</v>
      </c>
      <c r="F74" s="153"/>
      <c r="G74" s="153"/>
      <c r="H74" s="153"/>
      <c r="I74" s="153"/>
      <c r="J74" s="153"/>
      <c r="K74" s="153"/>
      <c r="L74" s="153"/>
      <c r="M74" s="153"/>
      <c r="N74" s="153"/>
    </row>
    <row r="75" spans="1:16" s="70" customFormat="1" ht="25" customHeight="1">
      <c r="A75" s="153"/>
      <c r="B75" s="128"/>
      <c r="C75" s="153"/>
      <c r="D75" s="153" t="s">
        <v>415</v>
      </c>
      <c r="E75" s="128" t="s">
        <v>417</v>
      </c>
      <c r="F75" s="153"/>
      <c r="G75" s="153"/>
      <c r="H75" s="153"/>
      <c r="I75" s="153"/>
      <c r="J75" s="153"/>
      <c r="K75" s="153"/>
      <c r="L75" s="153"/>
      <c r="M75" s="153"/>
      <c r="N75" s="153"/>
    </row>
    <row r="76" spans="1:16" s="70" customFormat="1" ht="25" customHeight="1">
      <c r="A76" s="153"/>
      <c r="B76" s="128"/>
      <c r="C76" s="153"/>
      <c r="D76" s="137"/>
      <c r="E76" s="128" t="s">
        <v>416</v>
      </c>
      <c r="F76" s="153"/>
      <c r="G76" s="153"/>
      <c r="H76" s="153"/>
      <c r="I76" s="153"/>
      <c r="J76" s="153"/>
      <c r="K76" s="153"/>
      <c r="L76" s="153"/>
      <c r="M76" s="153"/>
      <c r="N76" s="153"/>
    </row>
    <row r="77" spans="1:16" s="70" customFormat="1" ht="25" customHeight="1">
      <c r="A77" s="153"/>
      <c r="B77" s="128"/>
      <c r="C77" s="153"/>
      <c r="D77" s="153" t="s">
        <v>415</v>
      </c>
      <c r="E77" s="128" t="s">
        <v>418</v>
      </c>
      <c r="F77" s="153"/>
      <c r="G77" s="153"/>
      <c r="H77" s="153"/>
      <c r="I77" s="153"/>
      <c r="J77" s="153"/>
      <c r="K77" s="153"/>
      <c r="L77" s="153"/>
      <c r="M77" s="153"/>
      <c r="N77" s="153"/>
    </row>
    <row r="78" spans="1:16" s="137" customFormat="1" ht="25" customHeight="1">
      <c r="A78" s="153"/>
      <c r="B78" s="153"/>
      <c r="C78" s="153"/>
      <c r="D78" s="153" t="s">
        <v>525</v>
      </c>
      <c r="E78" s="153"/>
      <c r="F78" s="153"/>
      <c r="G78" s="153"/>
      <c r="H78" s="153"/>
      <c r="I78" s="153"/>
      <c r="J78" s="153"/>
      <c r="K78" s="153"/>
      <c r="L78" s="153"/>
      <c r="M78" s="153"/>
      <c r="N78" s="153"/>
      <c r="O78" s="153"/>
      <c r="P78"/>
    </row>
    <row r="79" spans="1:16" s="137" customFormat="1" ht="25" customHeight="1">
      <c r="A79" s="153"/>
      <c r="B79" s="153"/>
      <c r="C79" s="153" t="s">
        <v>523</v>
      </c>
      <c r="D79" s="153"/>
      <c r="E79" s="153"/>
      <c r="F79" s="153"/>
      <c r="G79" s="153"/>
      <c r="H79" s="153"/>
      <c r="I79" s="153"/>
      <c r="J79" s="153"/>
      <c r="K79" s="153"/>
      <c r="L79" s="153"/>
      <c r="M79" s="153"/>
      <c r="N79" s="153"/>
      <c r="O79" s="153"/>
      <c r="P79"/>
    </row>
    <row r="80" spans="1:16" s="137" customFormat="1" ht="25" customHeight="1">
      <c r="A80" s="153"/>
      <c r="B80" s="153"/>
      <c r="C80" s="153" t="s">
        <v>524</v>
      </c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/>
    </row>
    <row r="81" spans="1:16" s="137" customFormat="1" ht="25" customHeight="1">
      <c r="A81" s="153"/>
      <c r="B81" s="153"/>
      <c r="C81" s="153"/>
      <c r="D81" s="153" t="s">
        <v>950</v>
      </c>
      <c r="E81" s="153"/>
      <c r="F81" s="153"/>
      <c r="G81" s="153"/>
      <c r="H81" s="153"/>
      <c r="I81" s="153"/>
      <c r="J81" s="153"/>
      <c r="K81" s="153"/>
      <c r="L81" s="153"/>
      <c r="M81" s="153"/>
      <c r="N81" s="153"/>
      <c r="O81" s="153"/>
      <c r="P81"/>
    </row>
    <row r="82" spans="1:16" s="137" customFormat="1" ht="25" customHeight="1">
      <c r="A82" s="153"/>
      <c r="B82" s="153"/>
      <c r="C82" s="153" t="s">
        <v>943</v>
      </c>
      <c r="D82" s="153"/>
      <c r="E82" s="153"/>
      <c r="F82" s="153"/>
      <c r="G82" s="153"/>
      <c r="H82" s="153"/>
      <c r="I82" s="153"/>
      <c r="J82" s="153"/>
      <c r="K82" s="153"/>
      <c r="L82" s="153"/>
      <c r="M82" s="153"/>
      <c r="N82" s="153"/>
      <c r="O82" s="153"/>
      <c r="P82"/>
    </row>
    <row r="83" spans="1:16" s="137" customFormat="1" ht="25" customHeight="1">
      <c r="A83" s="153"/>
      <c r="B83" s="122" t="s">
        <v>419</v>
      </c>
      <c r="C83" s="128" t="s">
        <v>966</v>
      </c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53"/>
      <c r="P83"/>
    </row>
    <row r="84" spans="1:16" s="137" customFormat="1" ht="25" customHeight="1">
      <c r="A84" s="153"/>
      <c r="B84" s="153"/>
      <c r="C84" s="153"/>
      <c r="D84" s="153" t="s">
        <v>1474</v>
      </c>
      <c r="E84" s="153"/>
      <c r="F84" s="153"/>
      <c r="G84" s="153"/>
      <c r="H84" s="153"/>
      <c r="I84" s="153"/>
      <c r="J84" s="153"/>
      <c r="K84" s="153"/>
      <c r="L84" s="153"/>
      <c r="M84" s="153"/>
      <c r="N84" s="153"/>
      <c r="O84" s="153"/>
      <c r="P84"/>
    </row>
    <row r="85" spans="1:16" s="137" customFormat="1" ht="25" customHeight="1">
      <c r="A85" s="153"/>
      <c r="B85" s="153"/>
      <c r="C85" s="153" t="s">
        <v>1475</v>
      </c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/>
    </row>
    <row r="86" spans="1:16" s="137" customFormat="1" ht="25" customHeight="1">
      <c r="A86" s="153" t="s">
        <v>581</v>
      </c>
      <c r="B86" s="153"/>
      <c r="C86" s="153" t="s">
        <v>1476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/>
    </row>
    <row r="87" spans="1:16" s="137" customFormat="1" ht="25" customHeight="1">
      <c r="A87" s="153"/>
      <c r="B87" s="153"/>
      <c r="C87" s="153" t="s">
        <v>1414</v>
      </c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/>
    </row>
    <row r="88" spans="1:16" s="137" customFormat="1" ht="25" customHeight="1">
      <c r="A88" s="153" t="s">
        <v>581</v>
      </c>
      <c r="B88" s="153"/>
      <c r="C88" s="153"/>
      <c r="D88" s="153" t="s">
        <v>1447</v>
      </c>
      <c r="E88" s="153"/>
      <c r="F88" s="153"/>
      <c r="G88" s="153"/>
      <c r="H88" s="153"/>
      <c r="I88" s="153"/>
      <c r="J88" s="153"/>
      <c r="K88" s="153"/>
      <c r="L88" s="153"/>
      <c r="M88" s="153"/>
      <c r="N88" s="153"/>
      <c r="O88" s="153"/>
      <c r="P88"/>
    </row>
    <row r="89" spans="1:16" s="137" customFormat="1" ht="25" customHeight="1">
      <c r="A89" s="153"/>
      <c r="B89" s="153"/>
      <c r="C89" s="153" t="s">
        <v>1415</v>
      </c>
      <c r="D89" s="153"/>
      <c r="E89" s="153"/>
      <c r="F89" s="153"/>
      <c r="G89" s="153"/>
      <c r="H89" s="153"/>
      <c r="I89" s="153"/>
      <c r="J89" s="153"/>
      <c r="K89" s="153"/>
      <c r="L89" s="153"/>
      <c r="M89" s="153"/>
      <c r="N89" s="153"/>
      <c r="O89" s="153"/>
      <c r="P89"/>
    </row>
    <row r="90" spans="1:16" s="70" customFormat="1" ht="25" customHeight="1">
      <c r="A90" s="153"/>
      <c r="B90" s="122">
        <v>2.4</v>
      </c>
      <c r="C90" s="153" t="s">
        <v>1492</v>
      </c>
      <c r="D90" s="153"/>
      <c r="E90" s="153"/>
      <c r="F90" s="153"/>
      <c r="G90" s="153"/>
      <c r="H90" s="153"/>
      <c r="I90" s="153"/>
      <c r="J90" s="153"/>
      <c r="K90" s="153"/>
      <c r="L90" s="110"/>
      <c r="M90" s="110"/>
      <c r="N90" s="153"/>
    </row>
    <row r="91" spans="1:16" s="70" customFormat="1" ht="25" customHeight="1">
      <c r="A91" s="153"/>
      <c r="B91" s="153"/>
      <c r="C91" s="153"/>
      <c r="D91" s="153" t="s">
        <v>1416</v>
      </c>
      <c r="E91" s="153"/>
      <c r="F91" s="153"/>
      <c r="G91" s="153"/>
      <c r="H91" s="153"/>
      <c r="I91" s="153"/>
      <c r="J91" s="153"/>
      <c r="K91" s="153"/>
      <c r="L91" s="153"/>
      <c r="M91" s="153"/>
      <c r="N91" s="110"/>
      <c r="O91" s="153"/>
    </row>
    <row r="92" spans="1:16" s="70" customFormat="1" ht="25" customHeight="1">
      <c r="A92" s="153"/>
      <c r="B92" s="153"/>
      <c r="C92" s="153" t="s">
        <v>1418</v>
      </c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10"/>
      <c r="O92" s="153"/>
    </row>
    <row r="93" spans="1:16" s="70" customFormat="1" ht="25" customHeight="1">
      <c r="A93" s="153"/>
      <c r="B93" s="153"/>
      <c r="C93" s="153" t="s">
        <v>1417</v>
      </c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10"/>
      <c r="O93" s="153"/>
    </row>
    <row r="94" spans="1:16" s="70" customFormat="1" ht="25" customHeight="1">
      <c r="A94" s="153"/>
      <c r="B94" s="153"/>
      <c r="C94" s="153"/>
      <c r="D94" s="153" t="s">
        <v>1448</v>
      </c>
      <c r="E94" s="153"/>
      <c r="F94" s="153"/>
      <c r="G94" s="153"/>
      <c r="H94" s="153"/>
      <c r="I94" s="153"/>
      <c r="J94" s="153"/>
      <c r="K94" s="153"/>
      <c r="L94" s="153"/>
      <c r="M94" s="153"/>
      <c r="N94" s="110"/>
      <c r="O94" s="153"/>
    </row>
    <row r="95" spans="1:16" s="70" customFormat="1" ht="25" customHeight="1">
      <c r="A95" s="153"/>
      <c r="B95" s="153"/>
      <c r="C95" s="153" t="s">
        <v>1419</v>
      </c>
      <c r="D95" s="153"/>
      <c r="E95" s="153"/>
      <c r="F95" s="153"/>
      <c r="G95" s="153"/>
      <c r="H95" s="153"/>
      <c r="I95" s="153"/>
      <c r="J95" s="153"/>
      <c r="K95" s="153"/>
      <c r="L95" s="153"/>
      <c r="M95" s="153"/>
      <c r="N95" s="110"/>
      <c r="O95" s="153"/>
    </row>
    <row r="96" spans="1:16" s="70" customFormat="1" ht="25" customHeight="1">
      <c r="A96" s="153"/>
      <c r="B96" s="153"/>
      <c r="C96" s="153"/>
      <c r="D96" s="153"/>
      <c r="E96" s="153"/>
      <c r="F96" s="153"/>
      <c r="G96" s="153"/>
      <c r="H96" s="153"/>
      <c r="I96" s="153"/>
      <c r="J96" s="153"/>
      <c r="K96" s="153"/>
      <c r="L96" s="153"/>
      <c r="M96" s="153"/>
      <c r="N96" s="110"/>
      <c r="O96" s="153"/>
    </row>
    <row r="97" spans="1:16" s="137" customFormat="1" ht="25" customHeight="1">
      <c r="A97" s="153"/>
      <c r="B97" s="153"/>
      <c r="C97" s="153"/>
      <c r="D97" s="153"/>
      <c r="E97" s="153"/>
      <c r="F97" s="153"/>
      <c r="G97" s="153"/>
      <c r="H97" s="153"/>
      <c r="I97" s="153"/>
      <c r="J97" s="153"/>
      <c r="K97" s="153"/>
      <c r="L97" s="153"/>
      <c r="M97" s="153"/>
      <c r="N97" s="110"/>
      <c r="O97" s="153"/>
      <c r="P97"/>
    </row>
    <row r="98" spans="1:16" s="137" customFormat="1" ht="25" customHeight="1">
      <c r="A98" s="153"/>
      <c r="B98" s="153"/>
      <c r="C98" s="153"/>
      <c r="D98" s="153"/>
      <c r="E98" s="153"/>
      <c r="F98" s="153"/>
      <c r="G98" s="153"/>
      <c r="H98" s="153"/>
      <c r="I98" s="153"/>
      <c r="J98" s="153"/>
      <c r="K98" s="153"/>
      <c r="L98" s="153"/>
      <c r="M98" s="153"/>
      <c r="N98" s="110"/>
      <c r="O98" s="153"/>
      <c r="P98"/>
    </row>
    <row r="99" spans="1:16" s="137" customFormat="1" ht="25" customHeight="1">
      <c r="A99" s="601" t="str">
        <f>+A66</f>
        <v>(Sign) ……………………………………...........……………………………...……………. Authorized Director</v>
      </c>
      <c r="B99" s="601"/>
      <c r="C99" s="601"/>
      <c r="D99" s="601"/>
      <c r="E99" s="601"/>
      <c r="F99" s="601"/>
      <c r="G99" s="601"/>
      <c r="H99" s="601"/>
      <c r="I99" s="601"/>
      <c r="J99" s="601"/>
      <c r="K99" s="601"/>
      <c r="L99" s="601"/>
      <c r="M99" s="601"/>
      <c r="N99" s="601"/>
      <c r="O99" s="153"/>
      <c r="P99"/>
    </row>
    <row r="100" spans="1:16" s="137" customFormat="1" ht="25" customHeight="1">
      <c r="A100" s="153"/>
      <c r="B100" s="110"/>
      <c r="C100" s="153"/>
      <c r="D100" s="153" t="str">
        <f>+D67</f>
        <v xml:space="preserve">          (                                                                                                                                     )           </v>
      </c>
      <c r="E100" s="153"/>
      <c r="F100" s="153"/>
      <c r="G100" s="153"/>
      <c r="H100" s="153"/>
      <c r="I100" s="153"/>
      <c r="J100" s="153"/>
      <c r="K100" s="153"/>
      <c r="L100" s="153"/>
      <c r="M100" s="153"/>
      <c r="N100" s="153"/>
      <c r="O100" s="153"/>
      <c r="P100"/>
    </row>
    <row r="101" spans="1:16" s="70" customFormat="1" ht="23.15" customHeight="1">
      <c r="A101" s="604" t="s">
        <v>378</v>
      </c>
      <c r="B101" s="601"/>
      <c r="C101" s="601"/>
      <c r="D101" s="601"/>
      <c r="E101" s="601"/>
      <c r="F101" s="601"/>
      <c r="G101" s="601"/>
      <c r="H101" s="601"/>
      <c r="I101" s="601"/>
      <c r="J101" s="601"/>
      <c r="K101" s="601"/>
      <c r="L101" s="601"/>
      <c r="M101" s="601"/>
      <c r="N101" s="601"/>
    </row>
    <row r="102" spans="1:16" s="137" customFormat="1" ht="23.15" customHeight="1">
      <c r="G102" s="153"/>
      <c r="H102" s="153"/>
      <c r="I102" s="153"/>
      <c r="J102" s="153"/>
      <c r="K102" s="153"/>
      <c r="L102" s="153"/>
      <c r="M102" s="153"/>
      <c r="N102" s="153"/>
      <c r="O102" s="110"/>
      <c r="P102"/>
    </row>
    <row r="103" spans="1:16" s="70" customFormat="1" ht="23.15" customHeight="1">
      <c r="A103" s="19" t="s">
        <v>421</v>
      </c>
      <c r="B103" s="26" t="s">
        <v>420</v>
      </c>
      <c r="C103" s="2"/>
      <c r="D103" s="2"/>
      <c r="E103" s="153"/>
      <c r="F103" s="153"/>
      <c r="G103" s="153"/>
      <c r="H103" s="153"/>
      <c r="I103" s="153"/>
      <c r="J103" s="153"/>
      <c r="K103" s="153"/>
      <c r="L103" s="153"/>
      <c r="M103" s="153"/>
      <c r="N103" s="110"/>
      <c r="O103" s="153"/>
    </row>
    <row r="104" spans="1:16" s="70" customFormat="1" ht="23.15" customHeight="1">
      <c r="A104" s="153"/>
      <c r="B104" s="153" t="s">
        <v>422</v>
      </c>
      <c r="C104" s="1" t="s">
        <v>1303</v>
      </c>
      <c r="D104" s="2"/>
      <c r="E104" s="153"/>
      <c r="F104" s="153"/>
      <c r="G104" s="153"/>
      <c r="H104" s="153"/>
      <c r="I104" s="153"/>
      <c r="J104" s="153"/>
      <c r="K104" s="153"/>
      <c r="L104" s="153"/>
      <c r="M104" s="153"/>
      <c r="N104" s="110"/>
      <c r="O104" s="153"/>
    </row>
    <row r="105" spans="1:16" s="70" customFormat="1" ht="23.15" customHeight="1">
      <c r="A105" s="153"/>
      <c r="B105" s="2"/>
      <c r="C105" s="1" t="s">
        <v>526</v>
      </c>
      <c r="D105" s="2"/>
      <c r="E105" s="153"/>
      <c r="F105" s="153"/>
      <c r="G105" s="153"/>
      <c r="H105" s="153"/>
      <c r="I105" s="153"/>
      <c r="J105" s="153"/>
      <c r="K105" s="153"/>
      <c r="L105" s="153"/>
      <c r="M105" s="153"/>
      <c r="N105" s="110"/>
      <c r="O105" s="153"/>
    </row>
    <row r="106" spans="1:16" s="70" customFormat="1" ht="23.15" customHeight="1">
      <c r="A106" s="153"/>
      <c r="B106" s="2"/>
      <c r="C106" s="1" t="s">
        <v>578</v>
      </c>
      <c r="D106" s="2"/>
      <c r="E106" s="153"/>
      <c r="F106" s="153"/>
      <c r="G106" s="153"/>
      <c r="H106" s="153"/>
      <c r="I106" s="153"/>
      <c r="J106" s="153"/>
      <c r="K106" s="153"/>
      <c r="L106" s="153"/>
      <c r="M106" s="153"/>
      <c r="N106" s="110"/>
      <c r="O106" s="153"/>
    </row>
    <row r="107" spans="1:16" s="70" customFormat="1" ht="23.15" customHeight="1">
      <c r="A107" s="153"/>
      <c r="B107" s="2"/>
      <c r="C107" s="1" t="s">
        <v>527</v>
      </c>
      <c r="D107" s="2"/>
      <c r="E107" s="153"/>
      <c r="F107" s="153"/>
      <c r="G107" s="153"/>
      <c r="H107" s="153"/>
      <c r="I107" s="153"/>
      <c r="J107" s="153"/>
      <c r="K107" s="153"/>
      <c r="L107" s="153"/>
      <c r="M107" s="153"/>
      <c r="N107" s="110"/>
      <c r="O107" s="153"/>
    </row>
    <row r="108" spans="1:16" s="70" customFormat="1" ht="23.15" customHeight="1">
      <c r="A108" s="153"/>
      <c r="B108" s="153" t="s">
        <v>424</v>
      </c>
      <c r="C108" s="1" t="s">
        <v>528</v>
      </c>
      <c r="D108" s="4"/>
      <c r="E108" s="153"/>
      <c r="F108" s="153"/>
      <c r="G108" s="153"/>
      <c r="H108" s="153"/>
      <c r="I108" s="153"/>
      <c r="J108" s="153"/>
      <c r="M108" s="153"/>
      <c r="N108" s="110"/>
      <c r="O108" s="153"/>
    </row>
    <row r="109" spans="1:16" s="70" customFormat="1" ht="23.15" customHeight="1">
      <c r="A109" s="153"/>
      <c r="B109" s="2"/>
      <c r="C109" s="1" t="s">
        <v>1304</v>
      </c>
      <c r="D109" s="4"/>
      <c r="E109" s="153"/>
      <c r="F109" s="153"/>
      <c r="G109" s="153"/>
      <c r="H109" s="153"/>
      <c r="I109" s="153"/>
      <c r="J109" s="153"/>
      <c r="K109" s="153"/>
      <c r="M109" s="153"/>
      <c r="N109" s="110"/>
      <c r="O109" s="153"/>
    </row>
    <row r="110" spans="1:16" s="70" customFormat="1" ht="23.15" customHeight="1">
      <c r="A110" s="153"/>
      <c r="B110" s="2"/>
      <c r="C110" s="1" t="s">
        <v>529</v>
      </c>
      <c r="D110" s="4"/>
      <c r="E110" s="153"/>
      <c r="F110" s="153"/>
      <c r="G110" s="153"/>
      <c r="H110" s="153"/>
      <c r="I110" s="153"/>
      <c r="J110" s="153"/>
      <c r="K110" s="153"/>
      <c r="M110" s="153"/>
      <c r="N110" s="110"/>
      <c r="O110" s="153"/>
    </row>
    <row r="111" spans="1:16" s="70" customFormat="1" ht="23.15" customHeight="1">
      <c r="A111" s="153"/>
      <c r="B111" s="2"/>
      <c r="C111" s="1" t="s">
        <v>423</v>
      </c>
      <c r="D111" s="4"/>
      <c r="E111" s="153"/>
      <c r="F111" s="153"/>
      <c r="G111" s="153"/>
      <c r="H111" s="153"/>
      <c r="I111" s="153"/>
      <c r="J111" s="153"/>
      <c r="K111" s="153"/>
      <c r="M111" s="153"/>
      <c r="N111" s="110"/>
      <c r="O111" s="153"/>
    </row>
    <row r="112" spans="1:16" s="137" customFormat="1" ht="23.15" customHeight="1">
      <c r="A112" s="128"/>
      <c r="B112" s="153" t="s">
        <v>582</v>
      </c>
      <c r="C112" s="128" t="s">
        <v>583</v>
      </c>
      <c r="D112" s="128"/>
      <c r="E112" s="128"/>
      <c r="F112" s="128"/>
      <c r="G112" s="128"/>
      <c r="H112" s="128"/>
      <c r="I112" s="128"/>
      <c r="J112" s="153"/>
      <c r="K112" s="153"/>
      <c r="L112" s="153"/>
      <c r="M112" s="153"/>
      <c r="N112" s="153"/>
      <c r="O112" s="153"/>
      <c r="P112"/>
    </row>
    <row r="113" spans="1:16" s="137" customFormat="1" ht="23.15" customHeight="1">
      <c r="A113" s="153"/>
      <c r="B113" s="153"/>
      <c r="C113" s="153" t="s">
        <v>584</v>
      </c>
      <c r="D113" s="153"/>
      <c r="E113" s="153"/>
      <c r="F113" s="153"/>
      <c r="G113" s="153"/>
      <c r="H113" s="153"/>
      <c r="I113" s="153"/>
      <c r="J113" s="70"/>
      <c r="K113" s="153"/>
      <c r="L113" s="153"/>
      <c r="M113" s="153"/>
      <c r="N113" s="128"/>
      <c r="O113" s="153"/>
      <c r="P113"/>
    </row>
    <row r="114" spans="1:16" s="137" customFormat="1" ht="15" customHeight="1">
      <c r="A114" s="153"/>
      <c r="B114" s="153"/>
      <c r="C114" s="153"/>
      <c r="D114" s="153"/>
      <c r="E114" s="153"/>
      <c r="F114" s="153"/>
      <c r="G114" s="153"/>
      <c r="H114" s="153"/>
      <c r="I114" s="153"/>
      <c r="J114" s="70"/>
      <c r="K114" s="153"/>
      <c r="L114" s="153"/>
      <c r="M114" s="153"/>
      <c r="N114" s="128"/>
      <c r="O114" s="153"/>
      <c r="P114"/>
    </row>
    <row r="115" spans="1:16" s="137" customFormat="1" ht="23.15" customHeight="1">
      <c r="A115" s="128"/>
      <c r="B115" s="128"/>
      <c r="C115" s="128"/>
      <c r="D115" s="128"/>
      <c r="E115" s="128"/>
      <c r="F115" s="128"/>
      <c r="G115" s="128"/>
      <c r="H115" s="128"/>
      <c r="I115" s="128"/>
      <c r="J115" s="154" t="s">
        <v>5</v>
      </c>
      <c r="K115" s="154"/>
      <c r="L115" s="601" t="s">
        <v>4</v>
      </c>
      <c r="M115" s="601"/>
      <c r="N115" s="601"/>
      <c r="O115" s="153"/>
      <c r="P115"/>
    </row>
    <row r="116" spans="1:16" s="137" customFormat="1" ht="23.15" customHeight="1">
      <c r="A116" s="128"/>
      <c r="B116" s="128"/>
      <c r="C116" s="128"/>
      <c r="D116" s="153"/>
      <c r="E116" s="128"/>
      <c r="F116" s="128"/>
      <c r="G116" s="128"/>
      <c r="H116" s="128"/>
      <c r="I116" s="128"/>
      <c r="J116" s="601" t="s">
        <v>6</v>
      </c>
      <c r="K116" s="601"/>
      <c r="L116" s="603" t="s">
        <v>850</v>
      </c>
      <c r="M116" s="603"/>
      <c r="N116" s="603"/>
      <c r="O116" s="153"/>
      <c r="P116"/>
    </row>
    <row r="117" spans="1:16" s="137" customFormat="1" ht="23.15" customHeight="1">
      <c r="A117" s="128"/>
      <c r="B117" s="128"/>
      <c r="C117" s="603" t="s">
        <v>7</v>
      </c>
      <c r="D117" s="603"/>
      <c r="E117" s="603"/>
      <c r="F117" s="603"/>
      <c r="G117" s="154"/>
      <c r="H117" s="603" t="s">
        <v>8</v>
      </c>
      <c r="I117" s="603"/>
      <c r="J117" s="155"/>
      <c r="K117" s="154"/>
      <c r="L117" s="155" t="s">
        <v>1685</v>
      </c>
      <c r="M117" s="154"/>
      <c r="N117" s="261" t="s">
        <v>1230</v>
      </c>
      <c r="O117" s="153"/>
      <c r="P117"/>
    </row>
    <row r="118" spans="1:16" s="137" customFormat="1" ht="23.15" customHeight="1">
      <c r="A118" s="128"/>
      <c r="B118" s="128"/>
      <c r="C118" s="28" t="s">
        <v>9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53"/>
      <c r="P118"/>
    </row>
    <row r="119" spans="1:16" s="70" customFormat="1" ht="23.15" customHeight="1">
      <c r="A119" s="128"/>
      <c r="B119" s="128"/>
      <c r="C119" s="6" t="s">
        <v>10</v>
      </c>
      <c r="D119" s="128"/>
      <c r="E119" s="128"/>
      <c r="F119" s="128"/>
      <c r="G119" s="128"/>
      <c r="H119" s="600" t="s">
        <v>11</v>
      </c>
      <c r="I119" s="600"/>
      <c r="J119" s="27" t="s">
        <v>12</v>
      </c>
      <c r="K119" s="153"/>
      <c r="L119" s="154">
        <v>99.99</v>
      </c>
      <c r="M119" s="154"/>
      <c r="N119" s="154">
        <v>99.99</v>
      </c>
    </row>
    <row r="120" spans="1:16" s="70" customFormat="1" ht="23.15" customHeight="1">
      <c r="A120" s="128"/>
      <c r="B120" s="128"/>
      <c r="C120" s="6" t="s">
        <v>13</v>
      </c>
      <c r="D120" s="128"/>
      <c r="E120" s="128"/>
      <c r="F120" s="128"/>
      <c r="G120" s="128"/>
      <c r="H120" s="600" t="s">
        <v>214</v>
      </c>
      <c r="I120" s="600"/>
      <c r="J120" s="27" t="s">
        <v>12</v>
      </c>
      <c r="K120" s="153"/>
      <c r="L120" s="154">
        <v>99.99</v>
      </c>
      <c r="M120" s="154"/>
      <c r="N120" s="154">
        <v>99.99</v>
      </c>
    </row>
    <row r="121" spans="1:16" s="70" customFormat="1" ht="23.15" customHeight="1">
      <c r="A121" s="128"/>
      <c r="B121" s="128"/>
      <c r="C121" s="153" t="s">
        <v>14</v>
      </c>
      <c r="D121" s="128"/>
      <c r="E121" s="128"/>
      <c r="F121" s="128"/>
      <c r="G121" s="128"/>
      <c r="H121" s="600" t="s">
        <v>15</v>
      </c>
      <c r="I121" s="600"/>
      <c r="J121" s="27" t="s">
        <v>12</v>
      </c>
      <c r="K121" s="153"/>
      <c r="L121" s="154">
        <v>41.26</v>
      </c>
      <c r="M121" s="154"/>
      <c r="N121" s="154">
        <v>41.26</v>
      </c>
    </row>
    <row r="122" spans="1:16" s="70" customFormat="1" ht="23.15" customHeight="1">
      <c r="A122" s="128"/>
      <c r="B122" s="128"/>
      <c r="C122" s="128"/>
      <c r="D122" s="128"/>
      <c r="E122" s="128"/>
      <c r="F122" s="128"/>
      <c r="G122" s="128"/>
      <c r="H122" s="600" t="s">
        <v>16</v>
      </c>
      <c r="I122" s="600"/>
      <c r="J122" s="153"/>
      <c r="K122" s="128"/>
      <c r="L122" s="154"/>
      <c r="M122" s="180"/>
      <c r="N122" s="154"/>
    </row>
    <row r="123" spans="1:16" s="70" customFormat="1" ht="23.15" customHeight="1">
      <c r="A123" s="128"/>
      <c r="B123" s="128"/>
      <c r="C123" s="7" t="s">
        <v>17</v>
      </c>
      <c r="D123" s="128"/>
      <c r="E123" s="128"/>
      <c r="F123" s="128"/>
      <c r="G123" s="128"/>
      <c r="H123" s="153"/>
      <c r="I123" s="153"/>
      <c r="J123" s="153"/>
      <c r="K123" s="128"/>
      <c r="L123" s="154"/>
      <c r="M123" s="180"/>
      <c r="N123" s="154"/>
    </row>
    <row r="124" spans="1:16" s="70" customFormat="1" ht="23.15" customHeight="1">
      <c r="A124" s="128"/>
      <c r="B124" s="128"/>
      <c r="C124" s="7" t="s">
        <v>435</v>
      </c>
      <c r="D124" s="128"/>
      <c r="E124" s="128"/>
      <c r="F124" s="128"/>
      <c r="G124" s="128"/>
      <c r="H124" s="600" t="s">
        <v>18</v>
      </c>
      <c r="I124" s="600"/>
      <c r="J124" s="27" t="s">
        <v>12</v>
      </c>
      <c r="K124" s="128"/>
      <c r="L124" s="154">
        <v>99.95</v>
      </c>
      <c r="M124" s="154"/>
      <c r="N124" s="154">
        <v>99.95</v>
      </c>
    </row>
    <row r="125" spans="1:16" s="70" customFormat="1" ht="23.15" customHeight="1">
      <c r="A125" s="128"/>
      <c r="B125" s="128"/>
      <c r="C125" s="153" t="s">
        <v>19</v>
      </c>
      <c r="D125" s="128"/>
      <c r="E125" s="128"/>
      <c r="F125" s="128"/>
      <c r="G125" s="128"/>
      <c r="H125" s="600" t="s">
        <v>18</v>
      </c>
      <c r="I125" s="600"/>
      <c r="J125" s="27" t="s">
        <v>12</v>
      </c>
      <c r="K125" s="128"/>
      <c r="L125" s="148">
        <v>99</v>
      </c>
      <c r="M125" s="148"/>
      <c r="N125" s="148">
        <v>99</v>
      </c>
    </row>
    <row r="126" spans="1:16" s="70" customFormat="1" ht="23.15" customHeight="1">
      <c r="A126" s="128"/>
      <c r="B126" s="128"/>
      <c r="C126" s="89" t="s">
        <v>1605</v>
      </c>
      <c r="D126" s="89"/>
      <c r="E126" s="89"/>
      <c r="F126" s="89"/>
      <c r="G126" s="89"/>
      <c r="H126" s="89" t="s">
        <v>1629</v>
      </c>
      <c r="J126" s="27"/>
      <c r="K126" s="455"/>
      <c r="L126" s="456"/>
      <c r="M126" s="456"/>
      <c r="N126" s="456"/>
    </row>
    <row r="127" spans="1:16" s="70" customFormat="1" ht="23.15" customHeight="1">
      <c r="A127" s="128"/>
      <c r="B127" s="128"/>
      <c r="C127" s="89"/>
      <c r="D127" s="89"/>
      <c r="E127" s="89"/>
      <c r="F127" s="89"/>
      <c r="G127" s="89"/>
      <c r="H127" s="89" t="s">
        <v>1630</v>
      </c>
      <c r="J127" s="27"/>
      <c r="K127" s="455"/>
      <c r="L127" s="456"/>
      <c r="M127" s="456"/>
      <c r="N127" s="456"/>
    </row>
    <row r="128" spans="1:16" s="70" customFormat="1" ht="23.15" customHeight="1">
      <c r="A128" s="128"/>
      <c r="B128" s="128"/>
      <c r="C128" s="89"/>
      <c r="D128" s="89"/>
      <c r="E128" s="89"/>
      <c r="F128" s="89"/>
      <c r="G128" s="89"/>
      <c r="H128" s="89" t="s">
        <v>1631</v>
      </c>
      <c r="J128" s="27"/>
      <c r="K128" s="455"/>
      <c r="L128" s="456"/>
      <c r="M128" s="456"/>
      <c r="N128" s="456"/>
    </row>
    <row r="129" spans="1:15" s="70" customFormat="1" ht="23.15" customHeight="1">
      <c r="A129" s="128"/>
      <c r="B129" s="128"/>
      <c r="C129" s="89"/>
      <c r="D129" s="89"/>
      <c r="E129" s="89"/>
      <c r="F129" s="89"/>
      <c r="G129" s="89"/>
      <c r="H129" s="89" t="s">
        <v>1632</v>
      </c>
      <c r="J129" s="27"/>
      <c r="K129" s="455"/>
      <c r="L129" s="456"/>
      <c r="M129" s="456"/>
      <c r="N129" s="456"/>
    </row>
    <row r="130" spans="1:15" s="70" customFormat="1" ht="23.15" customHeight="1">
      <c r="A130" s="128"/>
      <c r="B130" s="128"/>
      <c r="C130" s="89"/>
      <c r="D130" s="89"/>
      <c r="E130" s="89"/>
      <c r="F130" s="89"/>
      <c r="G130" s="89"/>
      <c r="H130" s="89" t="s">
        <v>1633</v>
      </c>
      <c r="J130" s="27" t="s">
        <v>12</v>
      </c>
      <c r="K130" s="455"/>
      <c r="L130" s="148">
        <v>94.99</v>
      </c>
      <c r="M130" s="456"/>
      <c r="N130" s="514" t="s">
        <v>990</v>
      </c>
    </row>
    <row r="131" spans="1:15" s="70" customFormat="1" ht="23.15" customHeight="1">
      <c r="A131" s="128"/>
      <c r="B131" s="128"/>
      <c r="C131" s="89" t="s">
        <v>1861</v>
      </c>
      <c r="D131" s="89"/>
      <c r="E131" s="89"/>
      <c r="F131" s="89"/>
      <c r="G131" s="89"/>
      <c r="H131" s="89" t="s">
        <v>2125</v>
      </c>
      <c r="J131" s="27"/>
      <c r="K131" s="532"/>
      <c r="L131" s="148"/>
      <c r="M131" s="533"/>
      <c r="N131" s="514"/>
    </row>
    <row r="132" spans="1:15" s="70" customFormat="1" ht="23.15" customHeight="1">
      <c r="A132" s="128"/>
      <c r="B132" s="128"/>
      <c r="C132" s="89"/>
      <c r="D132" s="89"/>
      <c r="E132" s="89"/>
      <c r="F132" s="89"/>
      <c r="G132" s="89"/>
      <c r="H132" s="89" t="s">
        <v>2126</v>
      </c>
      <c r="J132" s="27" t="s">
        <v>12</v>
      </c>
      <c r="K132" s="532"/>
      <c r="L132" s="148">
        <v>79.989999999999995</v>
      </c>
      <c r="M132" s="533"/>
      <c r="N132" s="514" t="s">
        <v>990</v>
      </c>
    </row>
    <row r="133" spans="1:15" s="70" customFormat="1" ht="23.15" customHeight="1">
      <c r="A133" s="128"/>
      <c r="B133" s="128"/>
      <c r="C133" s="89"/>
      <c r="D133" s="89"/>
      <c r="E133" s="89"/>
      <c r="F133" s="89"/>
      <c r="G133" s="89"/>
      <c r="H133" s="89"/>
    </row>
    <row r="134" spans="1:15" s="70" customFormat="1" ht="23.15" customHeight="1">
      <c r="A134" s="128"/>
      <c r="B134" s="128"/>
      <c r="C134" s="28"/>
      <c r="D134" s="128"/>
      <c r="E134" s="128"/>
      <c r="F134" s="128"/>
      <c r="G134" s="128"/>
      <c r="J134" s="153"/>
      <c r="K134" s="128"/>
      <c r="L134" s="153"/>
      <c r="M134" s="128"/>
      <c r="N134" s="153"/>
    </row>
    <row r="135" spans="1:15" s="70" customFormat="1" ht="23.15" customHeight="1">
      <c r="A135" s="128"/>
      <c r="B135" s="128"/>
      <c r="C135" s="153"/>
      <c r="D135" s="128"/>
      <c r="E135" s="128"/>
      <c r="F135" s="128"/>
      <c r="G135" s="128"/>
      <c r="H135" s="153"/>
      <c r="I135" s="153"/>
      <c r="J135" s="27"/>
      <c r="K135" s="128"/>
      <c r="L135" s="153"/>
      <c r="M135" s="153"/>
      <c r="N135" s="153"/>
    </row>
    <row r="136" spans="1:15" s="70" customFormat="1" ht="23.15" customHeight="1">
      <c r="A136" s="601" t="str">
        <f>+A99</f>
        <v>(Sign) ……………………………………...........……………………………...……………. Authorized Director</v>
      </c>
      <c r="B136" s="601"/>
      <c r="C136" s="601"/>
      <c r="D136" s="601"/>
      <c r="E136" s="601"/>
      <c r="F136" s="601"/>
      <c r="G136" s="601"/>
      <c r="H136" s="601"/>
      <c r="I136" s="601"/>
      <c r="J136" s="601"/>
      <c r="K136" s="601"/>
      <c r="L136" s="601"/>
      <c r="M136" s="601"/>
      <c r="N136" s="601"/>
    </row>
    <row r="137" spans="1:15" s="70" customFormat="1" ht="23.15" customHeight="1">
      <c r="A137" s="153"/>
      <c r="B137" s="153"/>
      <c r="C137" s="153"/>
      <c r="D137" s="600" t="str">
        <f>+D100</f>
        <v xml:space="preserve">          (                                                                                                                                     )           </v>
      </c>
      <c r="E137" s="600"/>
      <c r="F137" s="600"/>
      <c r="G137" s="600"/>
      <c r="H137" s="600"/>
      <c r="I137" s="600"/>
      <c r="J137" s="600"/>
      <c r="K137" s="600"/>
      <c r="L137" s="600"/>
      <c r="M137" s="600"/>
      <c r="N137" s="600"/>
    </row>
    <row r="138" spans="1:15" s="70" customFormat="1" ht="24.65" customHeight="1">
      <c r="A138" s="604" t="s">
        <v>434</v>
      </c>
      <c r="B138" s="601"/>
      <c r="C138" s="601"/>
      <c r="D138" s="601"/>
      <c r="E138" s="601"/>
      <c r="F138" s="601"/>
      <c r="G138" s="601"/>
      <c r="H138" s="601"/>
      <c r="I138" s="601"/>
      <c r="J138" s="601"/>
      <c r="K138" s="601"/>
      <c r="L138" s="601"/>
      <c r="M138" s="601"/>
      <c r="N138" s="601"/>
    </row>
    <row r="139" spans="1:15" s="70" customFormat="1" ht="24.65" customHeight="1">
      <c r="A139" s="128"/>
      <c r="B139" s="128"/>
      <c r="C139" s="478"/>
      <c r="D139" s="128"/>
      <c r="E139" s="128"/>
      <c r="F139" s="128"/>
      <c r="G139" s="128"/>
      <c r="H139" s="478"/>
      <c r="I139" s="478"/>
      <c r="J139" s="27"/>
      <c r="K139" s="128"/>
      <c r="L139" s="478"/>
      <c r="M139" s="478"/>
      <c r="N139" s="478"/>
    </row>
    <row r="140" spans="1:15" s="70" customFormat="1" ht="24.65" customHeight="1">
      <c r="A140" s="128"/>
      <c r="B140" s="128"/>
      <c r="C140" s="128"/>
      <c r="D140" s="128"/>
      <c r="E140" s="128"/>
      <c r="F140" s="128"/>
      <c r="G140" s="128"/>
      <c r="H140" s="128"/>
      <c r="I140" s="128"/>
      <c r="J140" s="154" t="s">
        <v>5</v>
      </c>
      <c r="K140" s="154"/>
      <c r="L140" s="601" t="s">
        <v>4</v>
      </c>
      <c r="M140" s="601"/>
      <c r="N140" s="601"/>
    </row>
    <row r="141" spans="1:15" s="70" customFormat="1" ht="24.65" customHeight="1">
      <c r="A141" s="128"/>
      <c r="B141" s="128"/>
      <c r="C141" s="128"/>
      <c r="D141" s="153"/>
      <c r="E141" s="128"/>
      <c r="F141" s="128"/>
      <c r="G141" s="128"/>
      <c r="H141" s="128"/>
      <c r="I141" s="128"/>
      <c r="J141" s="601" t="s">
        <v>6</v>
      </c>
      <c r="K141" s="601"/>
      <c r="L141" s="603" t="s">
        <v>850</v>
      </c>
      <c r="M141" s="603"/>
      <c r="N141" s="603"/>
    </row>
    <row r="142" spans="1:15" s="70" customFormat="1" ht="24.65" customHeight="1">
      <c r="A142" s="128"/>
      <c r="B142" s="128"/>
      <c r="C142" s="603" t="s">
        <v>7</v>
      </c>
      <c r="D142" s="603"/>
      <c r="E142" s="603"/>
      <c r="F142" s="603"/>
      <c r="G142" s="154"/>
      <c r="H142" s="603" t="s">
        <v>8</v>
      </c>
      <c r="I142" s="603"/>
      <c r="J142" s="155"/>
      <c r="K142" s="154"/>
      <c r="L142" s="155" t="str">
        <f>+L117</f>
        <v>September 30, 2021</v>
      </c>
      <c r="M142" s="154"/>
      <c r="N142" s="155" t="str">
        <f>+N117</f>
        <v>December 31, 2020</v>
      </c>
    </row>
    <row r="143" spans="1:15" s="70" customFormat="1" ht="24.65" customHeight="1">
      <c r="A143" s="128"/>
      <c r="B143" s="128"/>
      <c r="C143" s="28" t="s">
        <v>20</v>
      </c>
      <c r="D143" s="315"/>
      <c r="E143" s="315"/>
      <c r="F143" s="315"/>
      <c r="G143" s="313"/>
      <c r="H143" s="315"/>
      <c r="I143" s="315"/>
      <c r="J143" s="315"/>
      <c r="K143" s="313"/>
      <c r="L143" s="315"/>
      <c r="M143" s="313"/>
      <c r="N143" s="315"/>
    </row>
    <row r="144" spans="1:15" s="70" customFormat="1" ht="24.65" customHeight="1">
      <c r="A144" s="128"/>
      <c r="B144" s="128"/>
      <c r="C144" s="6" t="s">
        <v>21</v>
      </c>
      <c r="D144" s="128"/>
      <c r="E144" s="128"/>
      <c r="F144" s="128"/>
      <c r="G144" s="128"/>
      <c r="H144" s="600" t="s">
        <v>22</v>
      </c>
      <c r="I144" s="600"/>
      <c r="J144" s="27" t="s">
        <v>12</v>
      </c>
      <c r="K144" s="153"/>
      <c r="L144" s="154">
        <v>73.12</v>
      </c>
      <c r="M144" s="154"/>
      <c r="N144" s="154">
        <v>73.12</v>
      </c>
      <c r="O144" s="153"/>
    </row>
    <row r="145" spans="1:16" s="70" customFormat="1" ht="24.65" customHeight="1">
      <c r="A145" s="128"/>
      <c r="B145" s="128"/>
      <c r="C145" s="6" t="s">
        <v>23</v>
      </c>
      <c r="D145" s="128"/>
      <c r="E145" s="128"/>
      <c r="F145" s="128"/>
      <c r="G145" s="128"/>
      <c r="H145" s="600" t="s">
        <v>22</v>
      </c>
      <c r="I145" s="600"/>
      <c r="J145" s="27" t="s">
        <v>12</v>
      </c>
      <c r="K145" s="153"/>
      <c r="L145" s="148">
        <v>65</v>
      </c>
      <c r="M145" s="148"/>
      <c r="N145" s="148">
        <v>65</v>
      </c>
      <c r="O145" s="153"/>
    </row>
    <row r="146" spans="1:16" s="70" customFormat="1" ht="24.65" customHeight="1">
      <c r="A146" s="128"/>
      <c r="B146" s="128"/>
      <c r="C146" s="153" t="s">
        <v>24</v>
      </c>
      <c r="D146" s="128"/>
      <c r="E146" s="128"/>
      <c r="F146" s="128"/>
      <c r="G146" s="128"/>
      <c r="H146" s="600" t="s">
        <v>22</v>
      </c>
      <c r="I146" s="600"/>
      <c r="J146" s="27" t="s">
        <v>12</v>
      </c>
      <c r="K146" s="153"/>
      <c r="L146" s="154">
        <v>68.540000000000006</v>
      </c>
      <c r="M146" s="154"/>
      <c r="N146" s="281">
        <v>68.540000000000006</v>
      </c>
      <c r="O146" s="153"/>
    </row>
    <row r="147" spans="1:16" s="70" customFormat="1" ht="24.65" customHeight="1">
      <c r="A147" s="128"/>
      <c r="B147" s="128"/>
      <c r="C147" s="153" t="s">
        <v>25</v>
      </c>
      <c r="D147" s="128"/>
      <c r="E147" s="128"/>
      <c r="F147" s="128"/>
      <c r="G147" s="128"/>
      <c r="H147" s="600" t="s">
        <v>22</v>
      </c>
      <c r="I147" s="600"/>
      <c r="J147" s="27" t="s">
        <v>12</v>
      </c>
      <c r="K147" s="153"/>
      <c r="L147" s="148">
        <v>60</v>
      </c>
      <c r="M147" s="148"/>
      <c r="N147" s="148">
        <v>60</v>
      </c>
      <c r="O147" s="153"/>
    </row>
    <row r="148" spans="1:16" s="70" customFormat="1" ht="24.65" customHeight="1">
      <c r="A148" s="128"/>
      <c r="B148" s="128"/>
      <c r="C148" s="153" t="s">
        <v>26</v>
      </c>
      <c r="D148" s="128"/>
      <c r="E148" s="128"/>
      <c r="F148" s="128"/>
      <c r="G148" s="128"/>
      <c r="H148" s="600" t="s">
        <v>22</v>
      </c>
      <c r="I148" s="600"/>
      <c r="J148" s="27" t="s">
        <v>12</v>
      </c>
      <c r="K148" s="128"/>
      <c r="L148" s="148">
        <v>51</v>
      </c>
      <c r="M148" s="148"/>
      <c r="N148" s="148">
        <v>51</v>
      </c>
      <c r="O148" s="153"/>
      <c r="P148"/>
    </row>
    <row r="149" spans="1:16" s="70" customFormat="1" ht="24.65" customHeight="1">
      <c r="A149" s="128"/>
      <c r="B149" s="128"/>
      <c r="C149" s="153" t="s">
        <v>27</v>
      </c>
      <c r="D149" s="128"/>
      <c r="E149" s="128"/>
      <c r="F149" s="128"/>
      <c r="G149" s="128"/>
      <c r="H149" s="600" t="s">
        <v>22</v>
      </c>
      <c r="I149" s="600"/>
      <c r="J149" s="27" t="s">
        <v>12</v>
      </c>
      <c r="K149" s="153"/>
      <c r="L149" s="148">
        <v>85</v>
      </c>
      <c r="M149" s="148"/>
      <c r="N149" s="148">
        <v>85</v>
      </c>
      <c r="O149" s="153"/>
    </row>
    <row r="150" spans="1:16" s="70" customFormat="1" ht="24.65" customHeight="1">
      <c r="A150" s="128"/>
      <c r="B150" s="128"/>
      <c r="C150" s="153" t="s">
        <v>28</v>
      </c>
      <c r="D150" s="128"/>
      <c r="E150" s="128"/>
      <c r="F150" s="128"/>
      <c r="G150" s="128"/>
      <c r="H150" s="600" t="s">
        <v>22</v>
      </c>
      <c r="I150" s="600"/>
      <c r="J150" s="27" t="s">
        <v>12</v>
      </c>
      <c r="K150" s="153"/>
      <c r="L150" s="154">
        <v>87.73</v>
      </c>
      <c r="M150" s="154"/>
      <c r="N150" s="281">
        <v>87.73</v>
      </c>
    </row>
    <row r="151" spans="1:16" s="70" customFormat="1" ht="24.65" customHeight="1">
      <c r="A151" s="128"/>
      <c r="B151" s="128"/>
      <c r="C151" s="153" t="s">
        <v>29</v>
      </c>
      <c r="D151" s="128"/>
      <c r="E151" s="128"/>
      <c r="F151" s="128"/>
      <c r="G151" s="128"/>
      <c r="H151" s="600" t="s">
        <v>22</v>
      </c>
      <c r="I151" s="600"/>
      <c r="J151" s="27" t="s">
        <v>12</v>
      </c>
      <c r="K151" s="153"/>
      <c r="L151" s="154">
        <v>88.23</v>
      </c>
      <c r="M151" s="154"/>
      <c r="N151" s="281">
        <v>88.23</v>
      </c>
    </row>
    <row r="152" spans="1:16" s="70" customFormat="1" ht="24.65" customHeight="1">
      <c r="A152" s="128"/>
      <c r="B152" s="128"/>
      <c r="C152" s="153" t="s">
        <v>30</v>
      </c>
      <c r="D152" s="128"/>
      <c r="E152" s="128"/>
      <c r="F152" s="128"/>
      <c r="G152" s="128"/>
      <c r="H152" s="600" t="s">
        <v>22</v>
      </c>
      <c r="I152" s="600"/>
      <c r="J152" s="27" t="s">
        <v>12</v>
      </c>
      <c r="K152" s="153"/>
      <c r="L152" s="148">
        <v>89</v>
      </c>
      <c r="M152" s="148"/>
      <c r="N152" s="148">
        <v>89</v>
      </c>
    </row>
    <row r="153" spans="1:16" s="70" customFormat="1" ht="24.65" customHeight="1">
      <c r="A153" s="128"/>
      <c r="B153" s="128"/>
      <c r="C153" s="256" t="s">
        <v>1231</v>
      </c>
      <c r="D153" s="128"/>
      <c r="E153" s="128"/>
      <c r="F153" s="128"/>
      <c r="G153" s="128"/>
      <c r="O153" s="153"/>
    </row>
    <row r="154" spans="1:16" s="70" customFormat="1" ht="24.65" customHeight="1">
      <c r="A154" s="128"/>
      <c r="B154" s="128"/>
      <c r="C154" s="256" t="s">
        <v>1232</v>
      </c>
      <c r="D154" s="256"/>
      <c r="E154" s="256"/>
      <c r="F154" s="256"/>
      <c r="G154" s="128"/>
      <c r="H154" s="600" t="s">
        <v>1145</v>
      </c>
      <c r="I154" s="600"/>
      <c r="J154" s="27" t="s">
        <v>12</v>
      </c>
      <c r="K154" s="153"/>
      <c r="L154" s="154">
        <v>99.87</v>
      </c>
      <c r="M154" s="154"/>
      <c r="N154" s="257">
        <v>99.87</v>
      </c>
      <c r="O154" s="256"/>
    </row>
    <row r="155" spans="1:16" s="70" customFormat="1" ht="24.65" customHeight="1">
      <c r="A155" s="128"/>
      <c r="B155" s="128"/>
      <c r="C155" s="28" t="s">
        <v>436</v>
      </c>
      <c r="D155" s="128"/>
      <c r="E155" s="128"/>
      <c r="F155" s="128"/>
      <c r="G155" s="128"/>
      <c r="H155" s="128"/>
      <c r="I155" s="153"/>
      <c r="J155" s="27"/>
      <c r="K155" s="153"/>
      <c r="L155" s="154"/>
      <c r="M155" s="154"/>
      <c r="N155" s="154"/>
    </row>
    <row r="156" spans="1:16" s="70" customFormat="1" ht="24.65" customHeight="1">
      <c r="A156" s="128"/>
      <c r="B156" s="128"/>
      <c r="C156" s="89" t="s">
        <v>31</v>
      </c>
      <c r="D156" s="128"/>
      <c r="E156" s="128"/>
      <c r="F156" s="128"/>
      <c r="G156" s="128"/>
      <c r="H156" s="600" t="s">
        <v>32</v>
      </c>
      <c r="I156" s="600"/>
      <c r="J156" s="27" t="s">
        <v>12</v>
      </c>
      <c r="K156" s="153"/>
      <c r="L156" s="154">
        <v>99.99</v>
      </c>
      <c r="M156" s="203"/>
      <c r="N156" s="281">
        <v>99.99</v>
      </c>
    </row>
    <row r="157" spans="1:16" s="70" customFormat="1" ht="24.65" customHeight="1">
      <c r="A157" s="128"/>
      <c r="B157" s="128"/>
      <c r="C157" s="28" t="s">
        <v>1223</v>
      </c>
      <c r="D157" s="128"/>
      <c r="E157" s="128"/>
      <c r="F157" s="128"/>
      <c r="G157" s="128"/>
      <c r="H157" s="153"/>
      <c r="I157" s="153"/>
      <c r="J157" s="27"/>
      <c r="K157" s="153"/>
      <c r="L157" s="153"/>
      <c r="M157" s="6"/>
      <c r="N157" s="153"/>
      <c r="O157" s="153"/>
    </row>
    <row r="158" spans="1:16" s="70" customFormat="1" ht="24.65" customHeight="1">
      <c r="A158" s="128"/>
      <c r="B158" s="128"/>
      <c r="C158" s="70" t="s">
        <v>1224</v>
      </c>
      <c r="D158" s="243"/>
      <c r="E158" s="128"/>
      <c r="F158" s="128"/>
      <c r="G158" s="128"/>
      <c r="H158" s="600" t="s">
        <v>22</v>
      </c>
      <c r="I158" s="600"/>
      <c r="J158" s="27" t="s">
        <v>12</v>
      </c>
      <c r="K158" s="243"/>
      <c r="L158" s="244">
        <v>59.24</v>
      </c>
      <c r="M158" s="6"/>
      <c r="N158" s="257">
        <v>48.92</v>
      </c>
      <c r="O158" s="243"/>
    </row>
    <row r="159" spans="1:16" s="70" customFormat="1" ht="24.65" customHeight="1">
      <c r="A159" s="128"/>
      <c r="B159" s="128"/>
      <c r="C159" s="70" t="s">
        <v>1233</v>
      </c>
      <c r="D159" s="243"/>
      <c r="E159" s="128"/>
      <c r="F159" s="128"/>
      <c r="G159" s="128"/>
      <c r="O159" s="243"/>
    </row>
    <row r="160" spans="1:16" s="70" customFormat="1" ht="24.65" customHeight="1">
      <c r="A160" s="128"/>
      <c r="B160" s="128"/>
      <c r="C160" s="256" t="s">
        <v>1234</v>
      </c>
      <c r="D160" s="256"/>
      <c r="E160" s="128"/>
      <c r="F160" s="128"/>
      <c r="G160" s="128"/>
      <c r="H160" s="600" t="s">
        <v>22</v>
      </c>
      <c r="I160" s="600"/>
      <c r="J160" s="27" t="s">
        <v>12</v>
      </c>
      <c r="K160" s="243"/>
      <c r="L160" s="244">
        <v>59.38</v>
      </c>
      <c r="M160" s="6"/>
      <c r="N160" s="257">
        <v>48.67</v>
      </c>
      <c r="O160" s="256"/>
    </row>
    <row r="161" spans="1:15" s="70" customFormat="1" ht="24.65" customHeight="1">
      <c r="A161" s="128"/>
      <c r="B161" s="128"/>
      <c r="C161" s="478"/>
      <c r="D161" s="478"/>
      <c r="E161" s="128"/>
      <c r="F161" s="128"/>
      <c r="G161" s="128"/>
      <c r="H161" s="478"/>
      <c r="I161" s="478"/>
      <c r="J161" s="27"/>
      <c r="K161" s="478"/>
      <c r="L161" s="479"/>
      <c r="M161" s="6"/>
      <c r="N161" s="479"/>
      <c r="O161" s="478"/>
    </row>
    <row r="162" spans="1:15" s="70" customFormat="1" ht="24.65" customHeight="1">
      <c r="A162" s="19" t="s">
        <v>425</v>
      </c>
      <c r="B162" s="19" t="s">
        <v>426</v>
      </c>
      <c r="C162" s="153"/>
      <c r="D162" s="128"/>
      <c r="E162" s="128"/>
      <c r="F162" s="128"/>
      <c r="G162" s="128"/>
      <c r="H162" s="153"/>
      <c r="I162" s="153"/>
      <c r="J162" s="27"/>
      <c r="K162" s="153"/>
      <c r="L162" s="153"/>
      <c r="M162" s="6"/>
      <c r="N162" s="153"/>
      <c r="O162" s="153"/>
    </row>
    <row r="163" spans="1:15" s="70" customFormat="1" ht="24.65" customHeight="1">
      <c r="A163" s="4"/>
      <c r="B163" s="153" t="s">
        <v>428</v>
      </c>
      <c r="C163" s="4" t="s">
        <v>427</v>
      </c>
      <c r="D163" s="4"/>
      <c r="E163" s="4"/>
      <c r="F163" s="4"/>
      <c r="G163" s="128"/>
      <c r="H163" s="153"/>
      <c r="I163" s="153"/>
      <c r="J163" s="27"/>
      <c r="K163" s="153"/>
      <c r="L163" s="153"/>
      <c r="M163" s="6"/>
      <c r="N163" s="153"/>
      <c r="O163" s="153"/>
    </row>
    <row r="164" spans="1:15" s="70" customFormat="1" ht="24.65" customHeight="1">
      <c r="A164" s="4"/>
      <c r="B164" s="4"/>
      <c r="C164" s="7" t="s">
        <v>429</v>
      </c>
      <c r="D164" s="4" t="s">
        <v>1310</v>
      </c>
      <c r="E164" s="4"/>
      <c r="F164" s="4"/>
      <c r="G164" s="128"/>
      <c r="H164" s="153"/>
      <c r="I164" s="153"/>
      <c r="J164" s="27"/>
      <c r="K164" s="153"/>
      <c r="L164" s="153"/>
      <c r="M164" s="6"/>
      <c r="N164" s="153"/>
      <c r="O164" s="153"/>
    </row>
    <row r="165" spans="1:15" s="70" customFormat="1" ht="24.65" customHeight="1">
      <c r="A165" s="4"/>
      <c r="B165" s="4"/>
      <c r="C165" s="4"/>
      <c r="D165" s="7" t="s">
        <v>1309</v>
      </c>
      <c r="E165" s="4"/>
      <c r="F165" s="4"/>
      <c r="G165" s="153"/>
      <c r="H165" s="153"/>
      <c r="I165" s="153"/>
      <c r="J165" s="153"/>
      <c r="K165" s="153"/>
      <c r="L165" s="153"/>
      <c r="M165" s="6"/>
      <c r="N165" s="153"/>
      <c r="O165" s="153"/>
    </row>
    <row r="166" spans="1:15" s="70" customFormat="1" ht="24.65" customHeight="1">
      <c r="A166" s="4"/>
      <c r="B166" s="4"/>
      <c r="C166" s="4"/>
      <c r="D166" s="7" t="s">
        <v>1308</v>
      </c>
      <c r="E166" s="4"/>
      <c r="F166" s="4"/>
      <c r="G166" s="153"/>
      <c r="H166" s="153"/>
      <c r="I166" s="153"/>
      <c r="J166" s="153"/>
      <c r="K166" s="153"/>
      <c r="L166" s="153"/>
      <c r="M166" s="6"/>
      <c r="N166" s="153"/>
      <c r="O166" s="153"/>
    </row>
    <row r="167" spans="1:15" s="70" customFormat="1" ht="24.65" customHeight="1">
      <c r="A167" s="4"/>
      <c r="B167" s="4"/>
      <c r="C167" s="4"/>
      <c r="D167" s="7" t="s">
        <v>599</v>
      </c>
      <c r="E167" s="4"/>
      <c r="F167" s="4"/>
      <c r="G167" s="153"/>
      <c r="H167" s="153"/>
      <c r="I167" s="153"/>
      <c r="J167" s="153"/>
      <c r="K167" s="153"/>
      <c r="L167" s="153"/>
      <c r="M167" s="6"/>
      <c r="N167" s="153"/>
      <c r="O167" s="153"/>
    </row>
    <row r="168" spans="1:15" s="70" customFormat="1" ht="24.65" customHeight="1">
      <c r="A168" s="128"/>
      <c r="B168" s="128"/>
      <c r="C168" s="89"/>
      <c r="D168" s="128"/>
      <c r="E168" s="128"/>
      <c r="F168" s="128"/>
      <c r="G168" s="128"/>
      <c r="H168" s="153"/>
      <c r="I168" s="153"/>
      <c r="J168" s="27"/>
      <c r="K168" s="153"/>
      <c r="L168" s="153"/>
      <c r="M168" s="6"/>
      <c r="N168" s="153"/>
    </row>
    <row r="169" spans="1:15" s="70" customFormat="1" ht="24.65" customHeight="1">
      <c r="A169" s="4"/>
      <c r="B169" s="4"/>
      <c r="C169" s="4"/>
      <c r="D169" s="7"/>
      <c r="E169" s="4"/>
      <c r="F169" s="4"/>
      <c r="G169" s="324"/>
      <c r="H169" s="324"/>
      <c r="I169" s="324"/>
      <c r="J169" s="324"/>
      <c r="K169" s="324"/>
      <c r="L169" s="324"/>
      <c r="M169" s="6"/>
      <c r="N169" s="324"/>
      <c r="O169" s="324"/>
    </row>
    <row r="170" spans="1:15" s="70" customFormat="1" ht="24.65" customHeight="1">
      <c r="A170" s="601" t="str">
        <f>+A136</f>
        <v>(Sign) ……………………………………...........……………………………...……………. Authorized Director</v>
      </c>
      <c r="B170" s="601"/>
      <c r="C170" s="601"/>
      <c r="D170" s="601"/>
      <c r="E170" s="601"/>
      <c r="F170" s="601"/>
      <c r="G170" s="601"/>
      <c r="H170" s="601"/>
      <c r="I170" s="601"/>
      <c r="J170" s="601"/>
      <c r="K170" s="601"/>
      <c r="L170" s="601"/>
      <c r="M170" s="601"/>
      <c r="N170" s="601"/>
    </row>
    <row r="171" spans="1:15" s="70" customFormat="1" ht="24.65" customHeight="1">
      <c r="A171" s="153"/>
      <c r="B171" s="153"/>
      <c r="C171" s="153"/>
      <c r="D171" s="600" t="str">
        <f>+D100</f>
        <v xml:space="preserve">          (                                                                                                                                     )           </v>
      </c>
      <c r="E171" s="600"/>
      <c r="F171" s="600"/>
      <c r="G171" s="600"/>
      <c r="H171" s="600"/>
      <c r="I171" s="600"/>
      <c r="J171" s="600"/>
      <c r="K171" s="600"/>
      <c r="L171" s="600"/>
      <c r="M171" s="600"/>
      <c r="N171" s="600"/>
    </row>
    <row r="172" spans="1:15" s="70" customFormat="1" ht="24" customHeight="1">
      <c r="A172" s="601" t="s">
        <v>1420</v>
      </c>
      <c r="B172" s="601"/>
      <c r="C172" s="601"/>
      <c r="D172" s="601"/>
      <c r="E172" s="601"/>
      <c r="F172" s="601"/>
      <c r="G172" s="601"/>
      <c r="H172" s="601"/>
      <c r="I172" s="601"/>
      <c r="J172" s="601"/>
      <c r="K172" s="601"/>
      <c r="L172" s="601"/>
      <c r="M172" s="601"/>
      <c r="N172" s="601"/>
      <c r="O172" s="153"/>
    </row>
    <row r="173" spans="1:15" s="70" customFormat="1" ht="24" customHeight="1">
      <c r="A173" s="153"/>
      <c r="B173" s="153"/>
      <c r="C173" s="153"/>
      <c r="D173" s="153"/>
      <c r="E173" s="153"/>
      <c r="F173" s="153"/>
      <c r="G173" s="153"/>
      <c r="H173" s="153"/>
      <c r="I173" s="153"/>
      <c r="J173" s="153"/>
      <c r="K173" s="153"/>
      <c r="L173" s="153"/>
      <c r="M173" s="153"/>
      <c r="N173" s="153"/>
      <c r="O173" s="153"/>
    </row>
    <row r="174" spans="1:15" s="70" customFormat="1" ht="24" customHeight="1">
      <c r="A174" s="4"/>
      <c r="B174" s="4"/>
      <c r="C174" s="7" t="s">
        <v>430</v>
      </c>
      <c r="D174" s="4" t="s">
        <v>1307</v>
      </c>
      <c r="E174" s="4"/>
      <c r="F174" s="4"/>
      <c r="G174" s="153"/>
      <c r="H174" s="153"/>
      <c r="I174" s="153"/>
      <c r="J174" s="153"/>
      <c r="K174" s="153"/>
      <c r="L174" s="153"/>
      <c r="M174" s="6"/>
      <c r="N174" s="153"/>
      <c r="O174" s="153"/>
    </row>
    <row r="175" spans="1:15" s="70" customFormat="1" ht="24" customHeight="1">
      <c r="A175" s="4"/>
      <c r="B175" s="4"/>
      <c r="C175" s="4"/>
      <c r="D175" s="7" t="s">
        <v>1306</v>
      </c>
      <c r="E175" s="4"/>
      <c r="F175" s="4"/>
      <c r="G175" s="153"/>
      <c r="H175" s="153"/>
      <c r="I175" s="153"/>
      <c r="J175" s="153"/>
      <c r="K175" s="153"/>
      <c r="L175" s="153"/>
      <c r="M175" s="6"/>
      <c r="N175" s="153"/>
      <c r="O175" s="153"/>
    </row>
    <row r="176" spans="1:15" s="70" customFormat="1" ht="24" customHeight="1">
      <c r="A176" s="4"/>
      <c r="B176" s="4"/>
      <c r="C176" s="4"/>
      <c r="D176" s="153" t="s">
        <v>1305</v>
      </c>
      <c r="E176" s="153"/>
      <c r="F176" s="153"/>
      <c r="G176" s="128"/>
      <c r="H176" s="153"/>
      <c r="I176" s="153"/>
      <c r="J176" s="27"/>
      <c r="K176" s="153"/>
      <c r="L176" s="153"/>
      <c r="M176" s="6"/>
      <c r="N176" s="153"/>
      <c r="O176" s="153"/>
    </row>
    <row r="177" spans="1:15" s="70" customFormat="1" ht="24" customHeight="1">
      <c r="A177" s="153"/>
      <c r="B177" s="153"/>
      <c r="C177" s="153"/>
      <c r="D177" s="128"/>
      <c r="E177" s="128" t="s">
        <v>852</v>
      </c>
      <c r="F177" s="128"/>
      <c r="G177" s="128"/>
      <c r="H177" s="153"/>
      <c r="I177" s="153"/>
      <c r="J177" s="27"/>
      <c r="K177" s="153"/>
      <c r="L177" s="153"/>
      <c r="M177" s="6"/>
      <c r="N177" s="153"/>
      <c r="O177" s="153"/>
    </row>
    <row r="178" spans="1:15" s="70" customFormat="1" ht="24" customHeight="1">
      <c r="A178" s="153"/>
      <c r="B178" s="153"/>
      <c r="C178" s="153"/>
      <c r="D178" s="128" t="s">
        <v>853</v>
      </c>
      <c r="E178" s="128"/>
      <c r="F178" s="128"/>
      <c r="G178" s="128"/>
      <c r="H178" s="153"/>
      <c r="I178" s="153"/>
      <c r="J178" s="27"/>
      <c r="K178" s="153"/>
      <c r="L178" s="153"/>
      <c r="M178" s="6"/>
      <c r="N178" s="153"/>
      <c r="O178" s="153"/>
    </row>
    <row r="179" spans="1:15" s="70" customFormat="1" ht="24" customHeight="1">
      <c r="A179" s="320"/>
      <c r="B179" s="320"/>
      <c r="C179" s="7" t="s">
        <v>431</v>
      </c>
      <c r="D179" s="4" t="s">
        <v>923</v>
      </c>
      <c r="E179" s="4"/>
      <c r="F179" s="128"/>
      <c r="G179" s="128"/>
      <c r="H179" s="320"/>
      <c r="I179" s="320"/>
      <c r="J179" s="27"/>
      <c r="K179" s="320"/>
      <c r="L179" s="320"/>
      <c r="M179" s="6"/>
      <c r="N179" s="320"/>
      <c r="O179" s="320"/>
    </row>
    <row r="180" spans="1:15" s="70" customFormat="1" ht="24" customHeight="1">
      <c r="A180" s="4"/>
      <c r="B180" s="4"/>
      <c r="C180" s="7" t="s">
        <v>432</v>
      </c>
      <c r="D180" s="153" t="s">
        <v>621</v>
      </c>
      <c r="E180" s="4"/>
      <c r="F180" s="4"/>
      <c r="G180" s="4"/>
      <c r="H180" s="4"/>
      <c r="I180" s="4"/>
      <c r="J180" s="27"/>
      <c r="K180" s="128"/>
      <c r="L180" s="153"/>
      <c r="M180" s="153"/>
      <c r="N180" s="153"/>
      <c r="O180" s="153"/>
    </row>
    <row r="181" spans="1:15" s="70" customFormat="1" ht="24" customHeight="1">
      <c r="A181" s="4"/>
      <c r="B181" s="4"/>
      <c r="C181" s="7"/>
      <c r="D181" s="153" t="s">
        <v>588</v>
      </c>
      <c r="E181" s="153"/>
      <c r="F181" s="153"/>
      <c r="G181" s="153"/>
      <c r="H181" s="4"/>
      <c r="I181" s="4"/>
      <c r="J181" s="27"/>
      <c r="K181" s="128"/>
      <c r="L181" s="153"/>
      <c r="M181" s="153"/>
      <c r="N181" s="153"/>
      <c r="O181" s="153"/>
    </row>
    <row r="182" spans="1:15" s="70" customFormat="1" ht="24" customHeight="1">
      <c r="A182" s="4"/>
      <c r="B182" s="153"/>
      <c r="C182" s="153"/>
      <c r="D182" s="153" t="s">
        <v>967</v>
      </c>
      <c r="E182" s="153"/>
      <c r="F182" s="153"/>
      <c r="G182" s="153"/>
      <c r="H182" s="153"/>
      <c r="I182" s="153"/>
      <c r="J182" s="27"/>
      <c r="K182" s="128"/>
      <c r="L182" s="153"/>
      <c r="M182" s="153"/>
      <c r="N182" s="153"/>
      <c r="O182" s="153"/>
    </row>
    <row r="183" spans="1:15" s="70" customFormat="1" ht="24" customHeight="1">
      <c r="A183" s="4"/>
      <c r="B183" s="4"/>
      <c r="C183" s="4"/>
      <c r="D183" s="153"/>
      <c r="E183" s="153" t="s">
        <v>854</v>
      </c>
      <c r="F183" s="153"/>
      <c r="G183" s="153"/>
      <c r="H183" s="153"/>
      <c r="I183" s="153"/>
      <c r="J183" s="27"/>
      <c r="K183" s="128"/>
      <c r="L183" s="153"/>
      <c r="M183" s="153"/>
      <c r="N183" s="153"/>
      <c r="O183" s="153"/>
    </row>
    <row r="184" spans="1:15" s="70" customFormat="1" ht="24" customHeight="1">
      <c r="A184" s="4"/>
      <c r="B184" s="4"/>
      <c r="C184" s="4"/>
      <c r="D184" s="153" t="s">
        <v>925</v>
      </c>
      <c r="E184" s="153"/>
      <c r="F184" s="153"/>
      <c r="G184" s="153"/>
      <c r="H184" s="153"/>
      <c r="I184" s="153"/>
      <c r="J184" s="27"/>
      <c r="K184" s="128"/>
      <c r="L184" s="153"/>
      <c r="M184" s="153"/>
      <c r="N184" s="153"/>
      <c r="O184" s="153"/>
    </row>
    <row r="185" spans="1:15" s="70" customFormat="1" ht="24" customHeight="1">
      <c r="A185" s="4"/>
      <c r="B185" s="153"/>
      <c r="C185" s="153"/>
      <c r="D185" s="153" t="s">
        <v>924</v>
      </c>
      <c r="E185" s="153"/>
      <c r="F185" s="153"/>
      <c r="G185" s="153"/>
      <c r="H185" s="153"/>
      <c r="I185" s="153"/>
      <c r="J185" s="27"/>
      <c r="K185" s="128"/>
      <c r="L185" s="153"/>
      <c r="M185" s="153"/>
      <c r="N185" s="153"/>
      <c r="O185" s="153"/>
    </row>
    <row r="186" spans="1:15" s="70" customFormat="1" ht="24" customHeight="1">
      <c r="A186" s="4"/>
      <c r="B186" s="4"/>
      <c r="C186" s="153"/>
      <c r="D186" s="153"/>
      <c r="E186" s="153" t="s">
        <v>855</v>
      </c>
      <c r="F186" s="153"/>
      <c r="G186" s="153"/>
      <c r="H186" s="153"/>
      <c r="I186" s="153"/>
      <c r="J186" s="27"/>
      <c r="K186" s="128"/>
      <c r="L186" s="153"/>
      <c r="M186" s="153"/>
      <c r="N186" s="153"/>
      <c r="O186" s="153"/>
    </row>
    <row r="187" spans="1:15" s="70" customFormat="1" ht="24" customHeight="1">
      <c r="A187" s="4"/>
      <c r="B187" s="4"/>
      <c r="C187" s="153"/>
      <c r="D187" s="153" t="s">
        <v>589</v>
      </c>
      <c r="E187" s="153"/>
      <c r="F187" s="153"/>
      <c r="G187" s="153"/>
      <c r="H187" s="153"/>
      <c r="I187" s="153"/>
      <c r="J187" s="27"/>
      <c r="K187" s="128"/>
      <c r="L187" s="153"/>
      <c r="M187" s="153"/>
      <c r="N187" s="153"/>
      <c r="O187" s="153"/>
    </row>
    <row r="188" spans="1:15" s="70" customFormat="1" ht="24" customHeight="1">
      <c r="A188" s="4"/>
      <c r="B188" s="4"/>
      <c r="C188" s="4"/>
      <c r="D188" s="153" t="s">
        <v>590</v>
      </c>
      <c r="E188" s="153"/>
      <c r="F188" s="153"/>
      <c r="G188" s="153"/>
      <c r="H188" s="153"/>
      <c r="I188" s="153"/>
      <c r="J188" s="27"/>
      <c r="K188" s="128"/>
      <c r="L188" s="153"/>
      <c r="M188" s="153"/>
      <c r="N188" s="153"/>
      <c r="O188" s="153"/>
    </row>
    <row r="189" spans="1:15" s="70" customFormat="1" ht="24" customHeight="1">
      <c r="A189" s="4"/>
      <c r="B189" s="4"/>
      <c r="C189" s="7" t="s">
        <v>433</v>
      </c>
      <c r="D189" s="4" t="s">
        <v>867</v>
      </c>
      <c r="E189" s="4"/>
      <c r="F189" s="4"/>
      <c r="G189" s="4"/>
      <c r="H189" s="4"/>
      <c r="I189" s="153"/>
      <c r="J189" s="27"/>
      <c r="K189" s="128"/>
      <c r="L189" s="153"/>
      <c r="M189" s="153"/>
      <c r="N189" s="153"/>
      <c r="O189" s="153"/>
    </row>
    <row r="190" spans="1:15" s="70" customFormat="1" ht="24" customHeight="1">
      <c r="A190" s="4"/>
      <c r="B190" s="4"/>
      <c r="C190" s="4"/>
      <c r="D190" s="7" t="s">
        <v>856</v>
      </c>
      <c r="E190" s="4"/>
      <c r="F190" s="4"/>
      <c r="G190" s="4"/>
      <c r="H190" s="4"/>
      <c r="I190" s="153"/>
      <c r="J190" s="27"/>
      <c r="K190" s="128"/>
      <c r="L190" s="153"/>
      <c r="M190" s="153"/>
      <c r="N190" s="153"/>
      <c r="O190" s="153"/>
    </row>
    <row r="191" spans="1:15" s="70" customFormat="1" ht="24" customHeight="1">
      <c r="A191" s="4"/>
      <c r="B191" s="4"/>
      <c r="C191" s="7" t="s">
        <v>437</v>
      </c>
      <c r="D191" s="7" t="s">
        <v>603</v>
      </c>
      <c r="E191" s="4"/>
      <c r="F191" s="4"/>
      <c r="G191" s="4"/>
      <c r="H191" s="4"/>
      <c r="I191" s="153"/>
      <c r="J191" s="27"/>
      <c r="K191" s="128"/>
      <c r="L191" s="153"/>
      <c r="M191" s="153"/>
      <c r="N191" s="153"/>
      <c r="O191" s="153"/>
    </row>
    <row r="192" spans="1:15" s="70" customFormat="1" ht="24" customHeight="1">
      <c r="A192" s="4"/>
      <c r="B192" s="153">
        <v>4.2</v>
      </c>
      <c r="C192" s="7" t="s">
        <v>438</v>
      </c>
      <c r="D192" s="4"/>
      <c r="E192" s="4"/>
      <c r="F192" s="4"/>
      <c r="G192" s="4"/>
      <c r="H192" s="4"/>
      <c r="I192" s="153"/>
      <c r="J192" s="27"/>
      <c r="K192" s="128"/>
      <c r="L192" s="153"/>
      <c r="M192" s="153"/>
      <c r="N192" s="153"/>
      <c r="O192" s="153"/>
    </row>
    <row r="193" spans="1:15" s="70" customFormat="1" ht="24" customHeight="1">
      <c r="A193" s="4"/>
      <c r="B193" s="4"/>
      <c r="C193" s="4"/>
      <c r="D193" s="7" t="s">
        <v>530</v>
      </c>
      <c r="E193" s="4"/>
      <c r="F193" s="4"/>
      <c r="G193" s="4"/>
      <c r="H193" s="4"/>
      <c r="I193" s="153"/>
      <c r="J193" s="27"/>
      <c r="K193" s="128"/>
      <c r="L193" s="153"/>
      <c r="M193" s="153"/>
      <c r="N193" s="153"/>
      <c r="O193" s="153"/>
    </row>
    <row r="194" spans="1:15" s="70" customFormat="1" ht="24" customHeight="1">
      <c r="A194" s="4"/>
      <c r="B194" s="4"/>
      <c r="C194" s="4" t="s">
        <v>471</v>
      </c>
      <c r="D194" s="7"/>
      <c r="E194" s="4"/>
      <c r="F194" s="4"/>
      <c r="G194" s="4"/>
      <c r="H194" s="4"/>
      <c r="I194" s="153"/>
      <c r="J194" s="27"/>
      <c r="K194" s="128"/>
      <c r="L194" s="153"/>
      <c r="M194" s="153"/>
      <c r="N194" s="153"/>
      <c r="O194" s="153"/>
    </row>
    <row r="195" spans="1:15" s="70" customFormat="1" ht="24" customHeight="1">
      <c r="A195" s="4"/>
      <c r="B195" s="4"/>
      <c r="C195" s="4"/>
      <c r="D195" s="7" t="s">
        <v>531</v>
      </c>
      <c r="E195" s="4"/>
      <c r="F195" s="4"/>
      <c r="G195" s="4"/>
      <c r="H195" s="4"/>
      <c r="I195" s="153"/>
      <c r="J195" s="27"/>
      <c r="K195" s="128"/>
      <c r="L195" s="153"/>
      <c r="M195" s="153"/>
      <c r="N195" s="153"/>
      <c r="O195" s="153"/>
    </row>
    <row r="196" spans="1:15" s="70" customFormat="1" ht="24" customHeight="1">
      <c r="A196" s="4"/>
      <c r="B196" s="4"/>
      <c r="C196" s="7" t="s">
        <v>470</v>
      </c>
      <c r="D196" s="7"/>
      <c r="E196" s="4"/>
      <c r="F196" s="4"/>
      <c r="G196" s="4"/>
      <c r="H196" s="4"/>
      <c r="I196" s="153"/>
      <c r="J196" s="27"/>
      <c r="K196" s="128"/>
      <c r="L196" s="153"/>
      <c r="M196" s="153"/>
      <c r="N196" s="153"/>
      <c r="O196" s="153"/>
    </row>
    <row r="197" spans="1:15" s="70" customFormat="1" ht="24" customHeight="1">
      <c r="A197" s="4"/>
      <c r="B197" s="153">
        <v>4.3</v>
      </c>
      <c r="C197" s="153" t="s">
        <v>591</v>
      </c>
      <c r="D197" s="2"/>
      <c r="E197" s="2"/>
      <c r="F197" s="2"/>
      <c r="G197" s="4"/>
      <c r="H197" s="153"/>
      <c r="I197" s="153"/>
      <c r="J197" s="27"/>
      <c r="K197" s="128"/>
      <c r="L197" s="153"/>
      <c r="M197" s="153"/>
      <c r="N197" s="153"/>
      <c r="O197" s="153"/>
    </row>
    <row r="198" spans="1:15" s="70" customFormat="1" ht="24" customHeight="1">
      <c r="A198" s="4"/>
      <c r="B198" s="4"/>
      <c r="C198" s="4"/>
      <c r="D198" s="7" t="s">
        <v>861</v>
      </c>
      <c r="E198" s="4"/>
      <c r="F198" s="4"/>
      <c r="G198" s="4"/>
      <c r="H198" s="153"/>
      <c r="I198" s="153"/>
      <c r="J198" s="27"/>
      <c r="K198" s="128"/>
      <c r="L198" s="153"/>
      <c r="M198" s="153"/>
      <c r="N198" s="153"/>
      <c r="O198" s="153"/>
    </row>
    <row r="199" spans="1:15" s="70" customFormat="1" ht="24" customHeight="1">
      <c r="A199" s="4"/>
      <c r="B199" s="4"/>
      <c r="C199" s="7" t="s">
        <v>1916</v>
      </c>
      <c r="D199" s="4"/>
      <c r="E199" s="4"/>
      <c r="F199" s="4"/>
      <c r="G199" s="4"/>
      <c r="H199" s="153"/>
      <c r="I199" s="153"/>
      <c r="J199" s="27"/>
      <c r="K199" s="128"/>
      <c r="L199" s="153"/>
      <c r="M199" s="153"/>
      <c r="N199" s="153"/>
      <c r="O199" s="153"/>
    </row>
    <row r="200" spans="1:15" s="70" customFormat="1" ht="24" customHeight="1">
      <c r="A200" s="4"/>
      <c r="B200" s="4"/>
      <c r="C200" s="7" t="s">
        <v>1915</v>
      </c>
      <c r="D200" s="4"/>
      <c r="E200" s="4"/>
      <c r="F200" s="4"/>
      <c r="G200" s="4"/>
      <c r="H200" s="153"/>
      <c r="I200" s="153"/>
      <c r="J200" s="27"/>
      <c r="K200" s="128"/>
      <c r="L200" s="153"/>
      <c r="M200" s="153"/>
      <c r="N200" s="153"/>
      <c r="O200" s="153"/>
    </row>
    <row r="201" spans="1:15" s="70" customFormat="1" ht="24" customHeight="1">
      <c r="A201" s="4"/>
      <c r="B201" s="4"/>
      <c r="C201" s="4"/>
      <c r="D201" s="7" t="s">
        <v>681</v>
      </c>
      <c r="E201" s="4"/>
      <c r="F201" s="4"/>
      <c r="G201" s="4"/>
      <c r="H201" s="153"/>
      <c r="I201" s="153"/>
      <c r="J201" s="27"/>
      <c r="K201" s="128"/>
      <c r="L201" s="153"/>
      <c r="M201" s="153"/>
      <c r="N201" s="153"/>
      <c r="O201" s="153"/>
    </row>
    <row r="202" spans="1:15" s="70" customFormat="1" ht="24" customHeight="1">
      <c r="A202" s="4"/>
      <c r="B202" s="4"/>
      <c r="C202" s="4"/>
      <c r="D202" s="7"/>
      <c r="E202" s="4"/>
      <c r="F202" s="4"/>
      <c r="G202" s="4"/>
      <c r="H202" s="478"/>
      <c r="I202" s="478"/>
      <c r="J202" s="27"/>
      <c r="K202" s="128"/>
      <c r="L202" s="478"/>
      <c r="M202" s="478"/>
      <c r="N202" s="478"/>
      <c r="O202" s="478"/>
    </row>
    <row r="205" spans="1:15" s="70" customFormat="1" ht="24" customHeight="1">
      <c r="A205" s="601" t="str">
        <f>+A170</f>
        <v>(Sign) ……………………………………...........……………………………...……………. Authorized Director</v>
      </c>
      <c r="B205" s="601"/>
      <c r="C205" s="601"/>
      <c r="D205" s="601"/>
      <c r="E205" s="601"/>
      <c r="F205" s="601"/>
      <c r="G205" s="601"/>
      <c r="H205" s="601"/>
      <c r="I205" s="601"/>
      <c r="J205" s="601"/>
      <c r="K205" s="601"/>
      <c r="L205" s="601"/>
      <c r="M205" s="601"/>
      <c r="N205" s="601"/>
      <c r="O205" s="153"/>
    </row>
    <row r="206" spans="1:15" ht="24" customHeight="1">
      <c r="A206" s="153"/>
      <c r="B206" s="153"/>
      <c r="C206" s="153"/>
      <c r="D206" s="600" t="str">
        <f>+D171</f>
        <v xml:space="preserve">          (                                                                                                                                     )           </v>
      </c>
      <c r="E206" s="600"/>
      <c r="F206" s="600"/>
      <c r="G206" s="600"/>
      <c r="H206" s="600"/>
      <c r="I206" s="600"/>
      <c r="J206" s="600"/>
      <c r="K206" s="600"/>
      <c r="L206" s="600"/>
      <c r="M206" s="600"/>
      <c r="N206" s="600"/>
    </row>
  </sheetData>
  <sheetProtection formatCells="0" formatColumns="0" formatRows="0" insertColumns="0" insertRows="0" insertHyperlinks="0" deleteColumns="0" deleteRows="0" sort="0" autoFilter="0" pivotTables="0"/>
  <mergeCells count="49">
    <mergeCell ref="H148:I148"/>
    <mergeCell ref="H144:I144"/>
    <mergeCell ref="H145:I145"/>
    <mergeCell ref="H125:I125"/>
    <mergeCell ref="A66:N66"/>
    <mergeCell ref="H124:I124"/>
    <mergeCell ref="C142:F142"/>
    <mergeCell ref="H142:I142"/>
    <mergeCell ref="A136:N136"/>
    <mergeCell ref="D137:N137"/>
    <mergeCell ref="L140:N140"/>
    <mergeCell ref="J141:K141"/>
    <mergeCell ref="L141:N141"/>
    <mergeCell ref="A138:N138"/>
    <mergeCell ref="H146:I146"/>
    <mergeCell ref="H147:I147"/>
    <mergeCell ref="D67:N67"/>
    <mergeCell ref="H122:I122"/>
    <mergeCell ref="H120:I120"/>
    <mergeCell ref="H121:I121"/>
    <mergeCell ref="H117:I117"/>
    <mergeCell ref="H119:I119"/>
    <mergeCell ref="A68:N68"/>
    <mergeCell ref="A99:N99"/>
    <mergeCell ref="A101:N101"/>
    <mergeCell ref="J116:K116"/>
    <mergeCell ref="C117:F117"/>
    <mergeCell ref="L116:N116"/>
    <mergeCell ref="L115:N115"/>
    <mergeCell ref="A1:N1"/>
    <mergeCell ref="A2:N2"/>
    <mergeCell ref="A3:N3"/>
    <mergeCell ref="A36:N36"/>
    <mergeCell ref="D35:N35"/>
    <mergeCell ref="A4:N4"/>
    <mergeCell ref="A34:N34"/>
    <mergeCell ref="D206:N206"/>
    <mergeCell ref="H156:I156"/>
    <mergeCell ref="A170:N170"/>
    <mergeCell ref="D171:N171"/>
    <mergeCell ref="A172:N172"/>
    <mergeCell ref="A205:N205"/>
    <mergeCell ref="H160:I160"/>
    <mergeCell ref="H158:I158"/>
    <mergeCell ref="H151:I151"/>
    <mergeCell ref="H152:I152"/>
    <mergeCell ref="H154:I154"/>
    <mergeCell ref="H150:I150"/>
    <mergeCell ref="H149:I149"/>
  </mergeCells>
  <pageMargins left="0.78740157480314965" right="0.19685039370078741" top="0.59055118110236227" bottom="0.39370078740157483" header="0.43307086614173229" footer="0.19685039370078741"/>
  <pageSetup paperSize="9" scale="91" orientation="portrait" r:id="rId1"/>
  <headerFooter alignWithMargins="0">
    <oddHeader>&amp;L&amp;"Angsana New,ธรรมดา"&amp;8THAI POLYCONS PUBLIC COMPANY LIMITED</oddHeader>
  </headerFooter>
  <rowBreaks count="5" manualBreakCount="5">
    <brk id="35" max="16383" man="1"/>
    <brk id="67" max="16383" man="1"/>
    <brk id="100" max="16383" man="1"/>
    <brk id="137" max="16383" man="1"/>
    <brk id="17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showRuler="0" zoomScaleNormal="100" zoomScaleSheetLayoutView="100" workbookViewId="0">
      <selection sqref="A1:L1"/>
    </sheetView>
  </sheetViews>
  <sheetFormatPr defaultColWidth="9" defaultRowHeight="24" customHeight="1"/>
  <cols>
    <col min="1" max="1" width="2.58203125" style="128" customWidth="1"/>
    <col min="2" max="2" width="3.58203125" style="128" customWidth="1"/>
    <col min="3" max="3" width="4.58203125" style="128" customWidth="1"/>
    <col min="4" max="4" width="1.58203125" style="128" customWidth="1"/>
    <col min="5" max="5" width="2.58203125" style="128" customWidth="1"/>
    <col min="6" max="6" width="9.58203125" style="128" customWidth="1"/>
    <col min="7" max="10" width="12.58203125" style="128" customWidth="1"/>
    <col min="11" max="11" width="14.83203125" style="128" customWidth="1"/>
    <col min="12" max="12" width="3" style="128" customWidth="1"/>
    <col min="13" max="14" width="13" style="128" customWidth="1"/>
    <col min="15" max="16" width="13" style="117" customWidth="1"/>
    <col min="17" max="17" width="9.08203125" style="117" customWidth="1"/>
    <col min="18" max="16384" width="9" style="117"/>
  </cols>
  <sheetData>
    <row r="1" spans="1:15" s="4" customFormat="1" ht="22" customHeight="1">
      <c r="A1" s="604" t="s">
        <v>1421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</row>
    <row r="2" spans="1:15" s="4" customFormat="1" ht="22" customHeight="1">
      <c r="F2" s="128"/>
      <c r="K2" s="2"/>
      <c r="L2" s="29"/>
      <c r="M2" s="29"/>
      <c r="N2" s="29"/>
    </row>
    <row r="3" spans="1:15" s="70" customFormat="1" ht="22" customHeight="1">
      <c r="A3" s="1"/>
      <c r="B3" s="153">
        <v>4.4000000000000004</v>
      </c>
      <c r="C3" s="4" t="s">
        <v>592</v>
      </c>
      <c r="D3" s="4"/>
      <c r="E3" s="4"/>
      <c r="F3" s="4"/>
      <c r="G3" s="153"/>
      <c r="H3" s="263"/>
      <c r="I3" s="263"/>
      <c r="J3" s="27"/>
      <c r="K3" s="128"/>
      <c r="L3" s="263"/>
      <c r="M3" s="263"/>
      <c r="N3" s="263"/>
      <c r="O3" s="263"/>
    </row>
    <row r="4" spans="1:15" s="70" customFormat="1" ht="22" customHeight="1">
      <c r="A4" s="153" t="s">
        <v>585</v>
      </c>
      <c r="B4" s="4"/>
      <c r="C4" s="4"/>
      <c r="D4" s="7" t="s">
        <v>2200</v>
      </c>
      <c r="E4" s="4"/>
      <c r="F4" s="4"/>
      <c r="G4" s="256"/>
      <c r="H4" s="263"/>
      <c r="I4" s="263"/>
      <c r="J4" s="27"/>
      <c r="K4" s="128"/>
      <c r="L4" s="263"/>
      <c r="M4" s="263"/>
      <c r="N4" s="263"/>
      <c r="O4" s="263"/>
    </row>
    <row r="5" spans="1:15" s="70" customFormat="1" ht="22" customHeight="1">
      <c r="A5" s="4"/>
      <c r="B5" s="4"/>
      <c r="C5" s="7" t="s">
        <v>593</v>
      </c>
      <c r="D5" s="4"/>
      <c r="E5" s="4"/>
      <c r="F5" s="4"/>
      <c r="G5" s="256"/>
      <c r="H5" s="263"/>
      <c r="I5" s="263"/>
      <c r="J5" s="27"/>
      <c r="K5" s="128"/>
      <c r="L5" s="263"/>
      <c r="M5" s="263"/>
      <c r="N5" s="263"/>
      <c r="O5" s="263"/>
    </row>
    <row r="6" spans="1:15" s="70" customFormat="1" ht="22" customHeight="1">
      <c r="A6" s="4"/>
      <c r="B6" s="4"/>
      <c r="C6" s="4"/>
      <c r="D6" s="7" t="s">
        <v>594</v>
      </c>
      <c r="E6" s="4"/>
      <c r="F6" s="4"/>
      <c r="G6" s="256"/>
      <c r="H6" s="263"/>
      <c r="I6" s="263"/>
      <c r="J6" s="27"/>
      <c r="K6" s="128"/>
      <c r="L6" s="263"/>
      <c r="M6" s="263"/>
      <c r="N6" s="263"/>
      <c r="O6" s="263"/>
    </row>
    <row r="7" spans="1:15" s="70" customFormat="1" ht="22" customHeight="1">
      <c r="A7" s="4"/>
      <c r="B7" s="4"/>
      <c r="C7" s="4"/>
      <c r="D7" s="7" t="s">
        <v>2201</v>
      </c>
      <c r="E7" s="4"/>
      <c r="F7" s="4"/>
      <c r="G7" s="4"/>
      <c r="H7" s="263"/>
      <c r="I7" s="263"/>
      <c r="J7" s="27"/>
      <c r="K7" s="128"/>
      <c r="L7" s="263"/>
      <c r="M7" s="263"/>
      <c r="N7" s="263"/>
      <c r="O7" s="263"/>
    </row>
    <row r="8" spans="1:15" s="70" customFormat="1" ht="22" customHeight="1">
      <c r="A8" s="4"/>
      <c r="B8" s="4"/>
      <c r="C8" s="7" t="s">
        <v>2202</v>
      </c>
      <c r="D8" s="4"/>
      <c r="E8" s="4"/>
      <c r="F8" s="4"/>
      <c r="G8" s="4"/>
      <c r="H8" s="263"/>
      <c r="I8" s="263"/>
      <c r="J8" s="27"/>
      <c r="K8" s="128"/>
      <c r="L8" s="263"/>
      <c r="M8" s="263"/>
      <c r="N8" s="263"/>
      <c r="O8" s="263"/>
    </row>
    <row r="9" spans="1:15" s="70" customFormat="1" ht="22" customHeight="1">
      <c r="A9" s="4"/>
      <c r="B9" s="4"/>
      <c r="C9" s="7" t="s">
        <v>2204</v>
      </c>
      <c r="D9" s="4"/>
      <c r="E9" s="4"/>
      <c r="F9" s="4"/>
      <c r="G9" s="4"/>
      <c r="H9" s="263"/>
      <c r="I9" s="263"/>
      <c r="J9" s="27"/>
      <c r="K9" s="128"/>
      <c r="L9" s="263"/>
      <c r="M9" s="263"/>
      <c r="N9" s="263"/>
      <c r="O9" s="263"/>
    </row>
    <row r="10" spans="1:15" s="70" customFormat="1" ht="22" customHeight="1">
      <c r="A10" s="4"/>
      <c r="B10" s="4"/>
      <c r="C10" s="7" t="s">
        <v>2203</v>
      </c>
      <c r="D10" s="4"/>
      <c r="E10" s="4"/>
      <c r="F10" s="4"/>
      <c r="G10" s="4"/>
      <c r="H10" s="263"/>
      <c r="I10" s="263"/>
      <c r="J10" s="27"/>
      <c r="K10" s="128"/>
      <c r="L10" s="263"/>
      <c r="M10" s="263"/>
      <c r="N10" s="263"/>
      <c r="O10" s="263"/>
    </row>
    <row r="11" spans="1:15" s="70" customFormat="1" ht="22" customHeight="1">
      <c r="A11" s="1"/>
      <c r="B11" s="153">
        <v>4.5</v>
      </c>
      <c r="C11" s="7" t="s">
        <v>851</v>
      </c>
      <c r="D11" s="7"/>
      <c r="E11" s="4"/>
      <c r="F11" s="4"/>
      <c r="G11" s="4"/>
      <c r="H11" s="263"/>
      <c r="I11" s="263"/>
      <c r="J11" s="27"/>
      <c r="K11" s="128"/>
      <c r="L11" s="263"/>
      <c r="M11" s="263"/>
      <c r="N11" s="263"/>
      <c r="O11" s="263"/>
    </row>
    <row r="12" spans="1:15" s="70" customFormat="1" ht="22" customHeight="1">
      <c r="A12" s="4"/>
      <c r="B12" s="4"/>
      <c r="C12" s="4" t="s">
        <v>1121</v>
      </c>
      <c r="D12" s="1" t="s">
        <v>857</v>
      </c>
      <c r="E12" s="4"/>
      <c r="F12" s="4"/>
      <c r="G12" s="4"/>
      <c r="H12" s="263"/>
      <c r="I12" s="263"/>
      <c r="J12" s="27"/>
      <c r="K12" s="128"/>
      <c r="L12" s="263"/>
      <c r="M12" s="263"/>
      <c r="N12" s="263"/>
      <c r="O12" s="263"/>
    </row>
    <row r="13" spans="1:15" s="70" customFormat="1" ht="22" customHeight="1">
      <c r="C13" s="2" t="s">
        <v>1122</v>
      </c>
      <c r="D13" s="2" t="s">
        <v>858</v>
      </c>
      <c r="E13" s="2"/>
      <c r="G13" s="4"/>
      <c r="H13" s="4"/>
      <c r="I13" s="153"/>
      <c r="J13" s="27"/>
      <c r="K13" s="128"/>
      <c r="L13" s="153"/>
      <c r="M13" s="153"/>
      <c r="N13" s="153"/>
      <c r="O13" s="153"/>
    </row>
    <row r="14" spans="1:15" s="4" customFormat="1" ht="22" customHeight="1">
      <c r="C14" s="2" t="s">
        <v>1123</v>
      </c>
      <c r="D14" s="2" t="s">
        <v>859</v>
      </c>
      <c r="E14" s="2"/>
      <c r="F14" s="5"/>
      <c r="K14" s="2"/>
      <c r="L14" s="29"/>
      <c r="M14" s="29"/>
      <c r="N14" s="29"/>
    </row>
    <row r="15" spans="1:15" s="4" customFormat="1" ht="22" customHeight="1">
      <c r="C15" s="2"/>
      <c r="D15" s="2" t="s">
        <v>860</v>
      </c>
      <c r="E15" s="2"/>
      <c r="F15" s="2"/>
      <c r="K15" s="2"/>
      <c r="L15" s="29"/>
      <c r="M15" s="29"/>
      <c r="N15" s="29"/>
    </row>
    <row r="16" spans="1:15" s="4" customFormat="1" ht="22" customHeight="1">
      <c r="B16" s="153">
        <v>4.5999999999999996</v>
      </c>
      <c r="C16" s="4" t="s">
        <v>721</v>
      </c>
      <c r="K16" s="2"/>
      <c r="L16" s="29"/>
      <c r="M16" s="29"/>
      <c r="N16" s="29"/>
    </row>
    <row r="17" spans="1:14" s="4" customFormat="1" ht="22" customHeight="1">
      <c r="D17" s="7" t="s">
        <v>722</v>
      </c>
      <c r="K17" s="2"/>
      <c r="L17" s="29"/>
      <c r="M17" s="29"/>
      <c r="N17" s="29"/>
    </row>
    <row r="18" spans="1:14" s="4" customFormat="1" ht="22" customHeight="1">
      <c r="C18" s="153" t="s">
        <v>723</v>
      </c>
      <c r="K18" s="2"/>
      <c r="L18" s="29"/>
      <c r="M18" s="29"/>
      <c r="N18" s="29"/>
    </row>
    <row r="19" spans="1:14" s="4" customFormat="1" ht="22" customHeight="1">
      <c r="C19" s="7" t="s">
        <v>724</v>
      </c>
      <c r="K19" s="2"/>
      <c r="L19" s="29"/>
      <c r="M19" s="29"/>
      <c r="N19" s="29"/>
    </row>
    <row r="20" spans="1:14" s="4" customFormat="1" ht="22" customHeight="1">
      <c r="C20" s="7" t="s">
        <v>725</v>
      </c>
      <c r="K20" s="2"/>
      <c r="L20" s="29"/>
      <c r="M20" s="29"/>
      <c r="N20" s="29"/>
    </row>
    <row r="21" spans="1:14" s="4" customFormat="1" ht="22" customHeight="1">
      <c r="C21" s="4" t="s">
        <v>726</v>
      </c>
      <c r="K21" s="2"/>
      <c r="L21" s="29"/>
      <c r="M21" s="29"/>
      <c r="N21" s="29"/>
    </row>
    <row r="22" spans="1:14" s="4" customFormat="1" ht="22" customHeight="1">
      <c r="A22" s="7" t="s">
        <v>581</v>
      </c>
      <c r="C22" s="4" t="s">
        <v>727</v>
      </c>
      <c r="K22" s="2"/>
      <c r="L22" s="29"/>
      <c r="M22" s="29"/>
      <c r="N22" s="29"/>
    </row>
    <row r="23" spans="1:14" s="4" customFormat="1" ht="22" customHeight="1">
      <c r="A23" s="7" t="s">
        <v>581</v>
      </c>
      <c r="C23" s="4" t="s">
        <v>728</v>
      </c>
      <c r="K23" s="2"/>
      <c r="L23" s="29"/>
      <c r="M23" s="29"/>
      <c r="N23" s="29"/>
    </row>
    <row r="24" spans="1:14" s="4" customFormat="1" ht="22" customHeight="1">
      <c r="A24" s="7" t="s">
        <v>581</v>
      </c>
      <c r="D24" s="4" t="s">
        <v>1124</v>
      </c>
      <c r="K24" s="2"/>
      <c r="L24" s="29"/>
      <c r="M24" s="29"/>
      <c r="N24" s="29"/>
    </row>
    <row r="25" spans="1:14" s="4" customFormat="1" ht="22" customHeight="1">
      <c r="A25" s="7"/>
      <c r="B25" s="153">
        <v>4.7</v>
      </c>
      <c r="C25" s="4" t="s">
        <v>1125</v>
      </c>
      <c r="K25" s="2"/>
      <c r="L25" s="29"/>
      <c r="M25" s="29"/>
      <c r="N25" s="29"/>
    </row>
    <row r="26" spans="1:14" s="4" customFormat="1" ht="22" customHeight="1">
      <c r="A26" s="7"/>
      <c r="D26" s="33" t="s">
        <v>1129</v>
      </c>
      <c r="K26" s="2"/>
      <c r="L26" s="29"/>
      <c r="M26" s="29"/>
      <c r="N26" s="29"/>
    </row>
    <row r="27" spans="1:14" s="4" customFormat="1" ht="22" customHeight="1">
      <c r="A27" s="7"/>
      <c r="C27" s="33" t="s">
        <v>1126</v>
      </c>
      <c r="K27" s="2"/>
      <c r="L27" s="29"/>
      <c r="M27" s="29"/>
      <c r="N27" s="29"/>
    </row>
    <row r="28" spans="1:14" s="4" customFormat="1" ht="22" customHeight="1">
      <c r="A28" s="7"/>
      <c r="C28" s="33" t="s">
        <v>1311</v>
      </c>
      <c r="K28" s="2"/>
      <c r="L28" s="29"/>
      <c r="M28" s="29"/>
      <c r="N28" s="29"/>
    </row>
    <row r="29" spans="1:14" s="4" customFormat="1" ht="22" customHeight="1">
      <c r="A29" s="7"/>
      <c r="C29" s="33" t="s">
        <v>1128</v>
      </c>
      <c r="K29" s="2"/>
      <c r="L29" s="29"/>
      <c r="M29" s="29"/>
      <c r="N29" s="29"/>
    </row>
    <row r="30" spans="1:14" s="4" customFormat="1" ht="22" customHeight="1">
      <c r="A30" s="7"/>
      <c r="C30" s="153" t="s">
        <v>1312</v>
      </c>
      <c r="K30" s="2"/>
      <c r="L30" s="29"/>
      <c r="M30" s="29"/>
      <c r="N30" s="29"/>
    </row>
    <row r="31" spans="1:14" s="4" customFormat="1" ht="22" customHeight="1">
      <c r="A31" s="7"/>
      <c r="C31" s="153" t="s">
        <v>1127</v>
      </c>
      <c r="K31" s="2"/>
      <c r="L31" s="29"/>
      <c r="M31" s="29"/>
      <c r="N31" s="29"/>
    </row>
    <row r="32" spans="1:14" s="4" customFormat="1" ht="22" customHeight="1">
      <c r="A32" s="7"/>
      <c r="C32" s="263"/>
      <c r="D32" s="7" t="s">
        <v>1283</v>
      </c>
      <c r="K32" s="2"/>
      <c r="L32" s="29"/>
      <c r="M32" s="29"/>
      <c r="N32" s="29"/>
    </row>
    <row r="33" spans="1:14" s="4" customFormat="1" ht="22" customHeight="1">
      <c r="A33" s="7"/>
      <c r="C33" s="7" t="s">
        <v>1282</v>
      </c>
      <c r="K33" s="2"/>
      <c r="L33" s="29"/>
      <c r="M33" s="29"/>
      <c r="N33" s="29"/>
    </row>
    <row r="34" spans="1:14" s="4" customFormat="1" ht="22" customHeight="1">
      <c r="A34" s="7" t="s">
        <v>2</v>
      </c>
      <c r="K34" s="2"/>
      <c r="L34" s="29"/>
      <c r="M34" s="29"/>
      <c r="N34" s="29"/>
    </row>
    <row r="35" spans="1:14" s="4" customFormat="1" ht="22" customHeight="1">
      <c r="A35" s="7"/>
      <c r="K35" s="2"/>
      <c r="L35" s="29"/>
      <c r="M35" s="29"/>
      <c r="N35" s="29"/>
    </row>
    <row r="36" spans="1:14" s="4" customFormat="1" ht="22" customHeight="1">
      <c r="A36" s="601" t="str">
        <f>+'[4]Note P1-6'!A206:N206</f>
        <v>(Sign) ……………………………………...........……………………………...……………. Authorized Director</v>
      </c>
      <c r="B36" s="601"/>
      <c r="C36" s="601"/>
      <c r="D36" s="601"/>
      <c r="E36" s="601"/>
      <c r="F36" s="601"/>
      <c r="G36" s="601"/>
      <c r="H36" s="601"/>
      <c r="I36" s="601"/>
      <c r="J36" s="601"/>
      <c r="K36" s="601"/>
      <c r="L36" s="601"/>
      <c r="M36" s="29"/>
      <c r="N36" s="29"/>
    </row>
    <row r="37" spans="1:14" s="4" customFormat="1" ht="22" customHeight="1">
      <c r="A37" s="600" t="s">
        <v>908</v>
      </c>
      <c r="B37" s="600"/>
      <c r="C37" s="600"/>
      <c r="D37" s="600"/>
      <c r="E37" s="600"/>
      <c r="F37" s="600"/>
      <c r="G37" s="600"/>
      <c r="H37" s="600"/>
      <c r="I37" s="600"/>
      <c r="J37" s="600"/>
      <c r="K37" s="600"/>
      <c r="L37" s="600"/>
      <c r="M37" s="29"/>
      <c r="N37" s="29"/>
    </row>
    <row r="38" spans="1:14" s="4" customFormat="1" ht="24" customHeight="1">
      <c r="A38" s="7"/>
    </row>
    <row r="39" spans="1:14" s="4" customFormat="1" ht="24" customHeight="1">
      <c r="A39" s="7"/>
    </row>
  </sheetData>
  <sheetProtection formatCells="0" formatColumns="0" formatRows="0" insertColumns="0" insertRows="0" insertHyperlinks="0" deleteColumns="0" deleteRows="0" sort="0" autoFilter="0" pivotTables="0"/>
  <mergeCells count="3">
    <mergeCell ref="A36:L36"/>
    <mergeCell ref="A37:L37"/>
    <mergeCell ref="A1:L1"/>
  </mergeCells>
  <pageMargins left="0.78740157480314965" right="0.19685039370078741" top="0.59055118110236227" bottom="0.39370078740157483" header="0.43307086614173229" footer="0.19685039370078741"/>
  <pageSetup paperSize="9" scale="93" orientation="portrait" r:id="rId1"/>
  <headerFooter alignWithMargins="0">
    <oddHeader>&amp;L&amp;"Angsana New,ธรรมดา"&amp;8THAI POLYCONS PUBLIC COMPANY LIMITED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N310"/>
  <sheetViews>
    <sheetView showRuler="0" zoomScaleNormal="100" zoomScaleSheetLayoutView="100" workbookViewId="0">
      <selection activeCell="L133" sqref="L133"/>
    </sheetView>
  </sheetViews>
  <sheetFormatPr defaultRowHeight="25" customHeight="1"/>
  <cols>
    <col min="1" max="1" width="3.83203125" style="4" customWidth="1"/>
    <col min="2" max="2" width="15.25" style="4" customWidth="1"/>
    <col min="3" max="3" width="10.58203125" style="4" customWidth="1"/>
    <col min="4" max="4" width="0.75" style="4" customWidth="1"/>
    <col min="5" max="5" width="10.58203125" style="4" customWidth="1"/>
    <col min="6" max="6" width="0.75" style="4" customWidth="1"/>
    <col min="7" max="7" width="14.58203125" style="4" customWidth="1"/>
    <col min="8" max="8" width="0.83203125" style="4" customWidth="1"/>
    <col min="9" max="9" width="14.58203125" style="4" customWidth="1"/>
    <col min="10" max="10" width="16.75" style="4" customWidth="1"/>
    <col min="11" max="11" width="3.5" style="4" customWidth="1"/>
    <col min="12" max="12" width="1" style="4" customWidth="1"/>
    <col min="13" max="13" width="9" style="4"/>
    <col min="14" max="222" width="9.08203125" customWidth="1"/>
  </cols>
  <sheetData>
    <row r="1" spans="1:13" ht="24" customHeight="1">
      <c r="A1" s="604" t="s">
        <v>495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153"/>
      <c r="M1" s="153"/>
    </row>
    <row r="2" spans="1:13" s="556" customFormat="1" ht="24" customHeight="1">
      <c r="A2" s="555"/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4"/>
      <c r="M2" s="554"/>
    </row>
    <row r="3" spans="1:13" ht="24" customHeight="1">
      <c r="A3" s="263">
        <v>4.8</v>
      </c>
      <c r="B3" s="263" t="s">
        <v>1284</v>
      </c>
    </row>
    <row r="4" spans="1:13" s="314" customFormat="1" ht="24" customHeight="1">
      <c r="A4" s="4"/>
      <c r="B4" s="7" t="s">
        <v>1403</v>
      </c>
      <c r="C4" s="7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314" customFormat="1" ht="24" customHeight="1">
      <c r="A5" s="4"/>
      <c r="B5" s="7" t="s">
        <v>1313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s="314" customFormat="1" ht="24" customHeight="1">
      <c r="A6" s="7"/>
      <c r="B6" s="7" t="s">
        <v>1285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s="314" customFormat="1" ht="24" customHeight="1">
      <c r="A7" s="263">
        <v>4.9000000000000004</v>
      </c>
      <c r="B7" s="7" t="s">
        <v>1862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s="570" customFormat="1" ht="24" customHeight="1">
      <c r="A8" s="565"/>
      <c r="B8" s="7" t="s">
        <v>1927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s="314" customFormat="1" ht="24" customHeight="1">
      <c r="A9" s="4"/>
      <c r="B9" s="263" t="s">
        <v>1926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s="570" customFormat="1" ht="24" customHeight="1">
      <c r="A10" s="4"/>
      <c r="B10" s="7" t="s">
        <v>1928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24" customHeight="1">
      <c r="A11" s="7" t="s">
        <v>2</v>
      </c>
      <c r="B11" s="7" t="s">
        <v>1929</v>
      </c>
    </row>
    <row r="12" spans="1:13" ht="24" customHeight="1">
      <c r="A12" s="7"/>
      <c r="I12" s="154" t="s">
        <v>33</v>
      </c>
    </row>
    <row r="13" spans="1:13" ht="24" customHeight="1">
      <c r="A13" s="7"/>
      <c r="B13" s="4" t="s">
        <v>34</v>
      </c>
      <c r="I13" s="30" t="s">
        <v>35</v>
      </c>
    </row>
    <row r="14" spans="1:13" ht="24" customHeight="1">
      <c r="A14" s="7"/>
      <c r="B14" s="153" t="s">
        <v>36</v>
      </c>
      <c r="I14" s="30" t="s">
        <v>37</v>
      </c>
    </row>
    <row r="15" spans="1:13" ht="24" customHeight="1">
      <c r="A15" s="7"/>
      <c r="B15" s="153" t="s">
        <v>38</v>
      </c>
      <c r="I15" s="30" t="s">
        <v>35</v>
      </c>
    </row>
    <row r="16" spans="1:13" ht="24" customHeight="1">
      <c r="A16" s="7"/>
      <c r="B16" s="153" t="s">
        <v>370</v>
      </c>
      <c r="I16" s="30" t="s">
        <v>35</v>
      </c>
    </row>
    <row r="17" spans="1:13" ht="24" customHeight="1">
      <c r="A17" s="7"/>
      <c r="B17" s="4" t="s">
        <v>39</v>
      </c>
      <c r="I17" s="30" t="s">
        <v>35</v>
      </c>
    </row>
    <row r="18" spans="1:13" ht="24" customHeight="1">
      <c r="A18" s="7"/>
      <c r="B18" s="4" t="s">
        <v>40</v>
      </c>
      <c r="I18" s="30" t="s">
        <v>41</v>
      </c>
    </row>
    <row r="19" spans="1:13" ht="24" customHeight="1">
      <c r="A19" s="7"/>
      <c r="B19" s="4" t="s">
        <v>42</v>
      </c>
      <c r="I19" s="30" t="s">
        <v>43</v>
      </c>
    </row>
    <row r="20" spans="1:13" ht="24" customHeight="1">
      <c r="A20" s="7"/>
      <c r="B20" s="4" t="s">
        <v>44</v>
      </c>
      <c r="I20" s="30" t="s">
        <v>35</v>
      </c>
    </row>
    <row r="21" spans="1:13" s="283" customFormat="1" ht="24" customHeight="1">
      <c r="A21" s="7"/>
      <c r="B21" s="4"/>
      <c r="C21" s="4"/>
      <c r="D21" s="4"/>
      <c r="E21" s="4"/>
      <c r="F21" s="4"/>
      <c r="G21" s="4"/>
      <c r="H21" s="4"/>
      <c r="I21" s="30"/>
      <c r="J21" s="4"/>
      <c r="K21" s="4"/>
      <c r="L21" s="4"/>
      <c r="M21" s="4"/>
    </row>
    <row r="22" spans="1:13" ht="24" customHeight="1">
      <c r="A22" s="4" t="s">
        <v>45</v>
      </c>
    </row>
    <row r="23" spans="1:13" ht="24" customHeight="1">
      <c r="A23" s="7" t="s">
        <v>532</v>
      </c>
      <c r="C23" s="153"/>
      <c r="D23" s="153"/>
      <c r="E23" s="153"/>
      <c r="F23" s="153"/>
      <c r="G23" s="153"/>
      <c r="H23" s="153"/>
      <c r="I23" s="153"/>
      <c r="J23" s="30"/>
      <c r="K23" s="153"/>
    </row>
    <row r="24" spans="1:13" ht="24" customHeight="1">
      <c r="A24" s="7" t="s">
        <v>46</v>
      </c>
      <c r="C24" s="153"/>
      <c r="D24" s="153"/>
      <c r="E24" s="153"/>
      <c r="F24" s="153"/>
      <c r="G24" s="153"/>
      <c r="H24" s="153"/>
      <c r="I24" s="153"/>
      <c r="J24" s="30"/>
      <c r="K24" s="153"/>
    </row>
    <row r="25" spans="1:13" ht="24" customHeight="1">
      <c r="A25" s="7" t="s">
        <v>533</v>
      </c>
      <c r="K25" s="30"/>
    </row>
    <row r="26" spans="1:13" ht="24" customHeight="1">
      <c r="A26" s="7" t="s">
        <v>534</v>
      </c>
      <c r="K26" s="30"/>
    </row>
    <row r="27" spans="1:13" ht="24" customHeight="1">
      <c r="A27" s="7" t="s">
        <v>47</v>
      </c>
      <c r="K27" s="30"/>
    </row>
    <row r="28" spans="1:13" ht="24" customHeight="1">
      <c r="A28" s="7" t="s">
        <v>535</v>
      </c>
      <c r="K28" s="30"/>
    </row>
    <row r="29" spans="1:13" ht="24" customHeight="1">
      <c r="A29" s="7" t="s">
        <v>536</v>
      </c>
      <c r="K29" s="30"/>
    </row>
    <row r="30" spans="1:13" ht="24" customHeight="1">
      <c r="A30" s="7" t="s">
        <v>537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spans="1:13" ht="24" customHeight="1">
      <c r="A31" s="25" t="s">
        <v>48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spans="1:13" ht="24" customHeight="1"/>
    <row r="33" spans="1:21" ht="24" customHeight="1">
      <c r="A33" s="153"/>
      <c r="B33" s="153"/>
      <c r="C33" s="153"/>
      <c r="D33" s="153"/>
      <c r="E33" s="153"/>
      <c r="F33" s="153"/>
      <c r="G33" s="153"/>
      <c r="H33" s="153"/>
      <c r="I33" s="153"/>
    </row>
    <row r="34" spans="1:21" ht="24" customHeight="1">
      <c r="A34" s="601" t="s">
        <v>602</v>
      </c>
      <c r="B34" s="601"/>
      <c r="C34" s="601"/>
      <c r="D34" s="601"/>
      <c r="E34" s="601"/>
      <c r="F34" s="601"/>
      <c r="G34" s="601"/>
      <c r="H34" s="601"/>
      <c r="I34" s="601"/>
      <c r="J34" s="601"/>
      <c r="K34" s="601"/>
      <c r="L34" s="601"/>
    </row>
    <row r="35" spans="1:21" ht="24" customHeight="1">
      <c r="A35" s="153"/>
      <c r="B35" s="600" t="s">
        <v>1290</v>
      </c>
      <c r="C35" s="600"/>
      <c r="D35" s="600"/>
      <c r="E35" s="600"/>
      <c r="F35" s="600"/>
      <c r="G35" s="600"/>
      <c r="H35" s="600"/>
      <c r="I35" s="600"/>
      <c r="J35" s="153"/>
      <c r="K35" s="153"/>
      <c r="L35" s="153"/>
    </row>
    <row r="36" spans="1:21" ht="24" customHeight="1">
      <c r="A36" s="604" t="s">
        <v>1086</v>
      </c>
      <c r="B36" s="601"/>
      <c r="C36" s="601"/>
      <c r="D36" s="601"/>
      <c r="E36" s="601"/>
      <c r="F36" s="601"/>
      <c r="G36" s="601"/>
      <c r="H36" s="601"/>
      <c r="I36" s="601"/>
      <c r="J36" s="601"/>
      <c r="K36" s="601"/>
    </row>
    <row r="37" spans="1:21" ht="24" customHeight="1">
      <c r="A37" s="7" t="s">
        <v>3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</row>
    <row r="38" spans="1:21" ht="24" customHeight="1">
      <c r="A38" s="7" t="s">
        <v>1314</v>
      </c>
      <c r="B38" s="153"/>
      <c r="C38" s="25"/>
      <c r="D38" s="25"/>
      <c r="E38" s="25"/>
      <c r="F38" s="25"/>
      <c r="G38" s="25"/>
      <c r="H38" s="25"/>
      <c r="I38" s="25"/>
      <c r="J38" s="25"/>
      <c r="K38" s="25"/>
    </row>
    <row r="39" spans="1:21" ht="24" customHeight="1">
      <c r="A39" s="25" t="s">
        <v>926</v>
      </c>
      <c r="B39" s="153"/>
      <c r="C39" s="25"/>
      <c r="D39" s="25"/>
      <c r="E39" s="25"/>
      <c r="F39" s="25"/>
      <c r="G39" s="25"/>
      <c r="H39" s="25"/>
      <c r="I39" s="25"/>
      <c r="J39" s="25"/>
      <c r="K39" s="25"/>
    </row>
    <row r="40" spans="1:21" ht="24" customHeight="1">
      <c r="A40" s="7" t="s">
        <v>683</v>
      </c>
      <c r="B40" s="153"/>
      <c r="C40" s="25"/>
      <c r="D40" s="25"/>
      <c r="E40" s="25"/>
      <c r="F40" s="25"/>
      <c r="G40" s="25"/>
      <c r="H40" s="25"/>
      <c r="I40" s="25"/>
      <c r="J40" s="25"/>
      <c r="K40" s="25"/>
    </row>
    <row r="41" spans="1:21" ht="24" customHeight="1">
      <c r="A41" s="25" t="s">
        <v>682</v>
      </c>
      <c r="B41" s="153"/>
      <c r="C41" s="5"/>
      <c r="D41" s="5"/>
      <c r="E41" s="5"/>
      <c r="F41" s="5"/>
      <c r="G41" s="5"/>
      <c r="H41" s="5"/>
      <c r="I41" s="5"/>
      <c r="J41" s="5"/>
      <c r="K41" s="8"/>
    </row>
    <row r="42" spans="1:21" ht="24" customHeight="1">
      <c r="A42" s="7" t="s">
        <v>538</v>
      </c>
      <c r="B42" s="7"/>
    </row>
    <row r="43" spans="1:21" ht="24" customHeight="1">
      <c r="A43" s="25" t="s">
        <v>539</v>
      </c>
      <c r="B43" s="7"/>
    </row>
    <row r="44" spans="1:21" ht="24" customHeight="1">
      <c r="A44" s="7" t="s">
        <v>49</v>
      </c>
      <c r="B44" s="7"/>
    </row>
    <row r="45" spans="1:21" ht="24" customHeight="1">
      <c r="A45" s="7" t="s">
        <v>1045</v>
      </c>
      <c r="B45" s="7"/>
    </row>
    <row r="46" spans="1:21" ht="24" customHeight="1">
      <c r="A46" s="7" t="s">
        <v>541</v>
      </c>
      <c r="B46" s="7"/>
    </row>
    <row r="47" spans="1:21" s="4" customFormat="1" ht="24" customHeight="1">
      <c r="A47" s="7" t="s">
        <v>540</v>
      </c>
      <c r="B47" s="7"/>
    </row>
    <row r="48" spans="1:21" s="4" customFormat="1" ht="24" customHeight="1">
      <c r="A48" s="7" t="s">
        <v>1046</v>
      </c>
      <c r="B48" s="7"/>
      <c r="N48"/>
      <c r="O48"/>
      <c r="P48"/>
      <c r="Q48"/>
      <c r="R48"/>
      <c r="S48"/>
      <c r="T48"/>
      <c r="U48"/>
    </row>
    <row r="49" spans="1:21" s="4" customFormat="1" ht="24" customHeight="1">
      <c r="A49" s="7" t="s">
        <v>1316</v>
      </c>
      <c r="B49" s="7"/>
      <c r="N49"/>
      <c r="O49"/>
      <c r="P49"/>
      <c r="Q49"/>
      <c r="R49"/>
      <c r="S49"/>
      <c r="T49"/>
      <c r="U49"/>
    </row>
    <row r="50" spans="1:21" s="4" customFormat="1" ht="24" customHeight="1">
      <c r="A50" s="7" t="s">
        <v>1315</v>
      </c>
      <c r="B50" s="7"/>
      <c r="N50"/>
      <c r="O50"/>
      <c r="P50"/>
      <c r="Q50"/>
      <c r="R50"/>
      <c r="S50"/>
      <c r="T50"/>
      <c r="U50"/>
    </row>
    <row r="51" spans="1:21" s="4" customFormat="1" ht="24" customHeight="1">
      <c r="A51" s="7" t="s">
        <v>1534</v>
      </c>
      <c r="B51" s="7"/>
      <c r="N51" s="387"/>
      <c r="O51" s="387"/>
      <c r="P51" s="387"/>
      <c r="Q51" s="387"/>
      <c r="R51" s="387"/>
      <c r="S51" s="387"/>
      <c r="T51" s="387"/>
      <c r="U51" s="387"/>
    </row>
    <row r="52" spans="1:21" s="4" customFormat="1" ht="24" customHeight="1">
      <c r="A52" s="7" t="s">
        <v>1477</v>
      </c>
      <c r="B52" s="7"/>
      <c r="N52"/>
      <c r="O52"/>
      <c r="P52"/>
      <c r="Q52"/>
      <c r="R52"/>
      <c r="S52"/>
      <c r="T52"/>
      <c r="U52"/>
    </row>
    <row r="53" spans="1:21" s="4" customFormat="1" ht="24" customHeight="1">
      <c r="A53" s="7" t="s">
        <v>1478</v>
      </c>
      <c r="B53" s="7"/>
      <c r="N53"/>
      <c r="O53"/>
      <c r="P53"/>
      <c r="Q53"/>
      <c r="R53"/>
      <c r="S53"/>
      <c r="T53"/>
      <c r="U53"/>
    </row>
    <row r="54" spans="1:21" s="4" customFormat="1" ht="24" customHeight="1">
      <c r="A54" s="7" t="s">
        <v>1479</v>
      </c>
      <c r="B54" s="7"/>
      <c r="N54"/>
      <c r="O54"/>
      <c r="P54"/>
      <c r="Q54"/>
      <c r="R54"/>
      <c r="S54"/>
      <c r="T54"/>
      <c r="U54"/>
    </row>
    <row r="55" spans="1:21" s="4" customFormat="1" ht="24" customHeight="1">
      <c r="A55" s="7" t="s">
        <v>1480</v>
      </c>
      <c r="B55" s="7"/>
      <c r="N55" s="382"/>
      <c r="O55" s="382"/>
      <c r="P55" s="382"/>
      <c r="Q55" s="382"/>
      <c r="R55" s="382"/>
      <c r="S55" s="382"/>
      <c r="T55" s="382"/>
      <c r="U55" s="382"/>
    </row>
    <row r="56" spans="1:21" s="4" customFormat="1" ht="24" customHeight="1">
      <c r="A56" s="7" t="s">
        <v>939</v>
      </c>
      <c r="B56" s="7"/>
      <c r="M56" s="153"/>
      <c r="N56"/>
      <c r="O56"/>
      <c r="P56"/>
      <c r="Q56"/>
      <c r="R56"/>
      <c r="S56"/>
      <c r="T56"/>
      <c r="U56"/>
    </row>
    <row r="57" spans="1:21" s="4" customFormat="1" ht="24" customHeight="1">
      <c r="A57" s="7" t="s">
        <v>1047</v>
      </c>
      <c r="B57" s="7"/>
      <c r="M57" s="153"/>
      <c r="N57"/>
      <c r="O57"/>
      <c r="P57"/>
      <c r="Q57"/>
      <c r="R57"/>
      <c r="S57"/>
      <c r="T57"/>
      <c r="U57"/>
    </row>
    <row r="58" spans="1:21" s="4" customFormat="1" ht="24" customHeight="1">
      <c r="A58" s="7" t="s">
        <v>1048</v>
      </c>
      <c r="B58" s="7"/>
      <c r="M58" s="153"/>
      <c r="N58"/>
      <c r="O58"/>
      <c r="P58"/>
      <c r="Q58"/>
      <c r="R58"/>
      <c r="S58"/>
      <c r="T58"/>
      <c r="U58"/>
    </row>
    <row r="59" spans="1:21" s="4" customFormat="1" ht="24" customHeight="1">
      <c r="A59" s="7" t="s">
        <v>1481</v>
      </c>
      <c r="B59" s="7"/>
      <c r="M59" s="153"/>
      <c r="N59"/>
      <c r="O59"/>
      <c r="P59"/>
      <c r="Q59"/>
      <c r="R59"/>
      <c r="S59"/>
      <c r="T59"/>
      <c r="U59"/>
    </row>
    <row r="60" spans="1:21" s="4" customFormat="1" ht="24" customHeight="1">
      <c r="A60" s="7" t="s">
        <v>1049</v>
      </c>
      <c r="B60" s="7"/>
      <c r="M60" s="153"/>
      <c r="N60"/>
      <c r="O60"/>
      <c r="P60"/>
      <c r="Q60"/>
      <c r="R60"/>
      <c r="S60"/>
      <c r="T60"/>
      <c r="U60"/>
    </row>
    <row r="61" spans="1:21" s="4" customFormat="1" ht="24" customHeight="1">
      <c r="A61" s="7" t="s">
        <v>1589</v>
      </c>
      <c r="B61" s="7"/>
      <c r="M61" s="153"/>
      <c r="N61"/>
      <c r="O61"/>
      <c r="P61"/>
      <c r="Q61"/>
      <c r="R61"/>
      <c r="S61"/>
      <c r="T61"/>
      <c r="U61"/>
    </row>
    <row r="62" spans="1:21" s="4" customFormat="1" ht="24" customHeight="1">
      <c r="A62" s="7" t="s">
        <v>1590</v>
      </c>
      <c r="B62" s="7"/>
      <c r="M62" s="153"/>
      <c r="N62"/>
      <c r="O62"/>
      <c r="P62"/>
      <c r="Q62"/>
      <c r="R62"/>
      <c r="S62"/>
      <c r="T62"/>
      <c r="U62"/>
    </row>
    <row r="63" spans="1:21" ht="24" customHeight="1">
      <c r="A63" s="153" t="s">
        <v>1318</v>
      </c>
      <c r="B63" s="153"/>
      <c r="C63" s="153"/>
      <c r="D63" s="153"/>
      <c r="E63" s="153"/>
      <c r="F63" s="153"/>
      <c r="G63" s="153"/>
      <c r="H63" s="153"/>
      <c r="I63" s="153"/>
      <c r="J63" s="153"/>
      <c r="M63" s="153"/>
    </row>
    <row r="64" spans="1:21" ht="24" customHeight="1">
      <c r="A64" s="153" t="s">
        <v>1317</v>
      </c>
      <c r="B64" s="153"/>
      <c r="C64" s="153"/>
      <c r="D64" s="153"/>
      <c r="E64" s="153"/>
      <c r="F64" s="153"/>
      <c r="G64" s="153"/>
      <c r="H64" s="153"/>
      <c r="I64" s="153"/>
      <c r="J64" s="153"/>
      <c r="M64" s="153"/>
    </row>
    <row r="65" spans="1:13" ht="24" customHeight="1">
      <c r="A65" s="153"/>
      <c r="B65" s="153"/>
      <c r="C65" s="153"/>
      <c r="D65" s="153"/>
      <c r="E65" s="153"/>
      <c r="F65" s="153"/>
      <c r="G65" s="153"/>
      <c r="H65" s="153"/>
      <c r="I65" s="153"/>
      <c r="J65" s="154" t="s">
        <v>33</v>
      </c>
      <c r="M65" s="153"/>
    </row>
    <row r="66" spans="1:13" ht="24" customHeight="1">
      <c r="A66" s="153"/>
      <c r="B66" s="153"/>
      <c r="C66" s="153" t="s">
        <v>40</v>
      </c>
      <c r="D66" s="153"/>
      <c r="E66" s="153"/>
      <c r="F66" s="153"/>
      <c r="G66" s="153"/>
      <c r="H66" s="153"/>
      <c r="I66" s="153"/>
      <c r="J66" s="154">
        <v>15</v>
      </c>
      <c r="M66" s="153"/>
    </row>
    <row r="67" spans="1:13" ht="24" customHeight="1">
      <c r="A67" s="153"/>
      <c r="B67" s="153"/>
      <c r="C67" s="153" t="s">
        <v>761</v>
      </c>
      <c r="D67" s="153"/>
      <c r="E67" s="153"/>
      <c r="F67" s="153"/>
      <c r="G67" s="153"/>
      <c r="H67" s="153"/>
      <c r="I67" s="153"/>
      <c r="J67" s="154">
        <v>5</v>
      </c>
      <c r="M67" s="153"/>
    </row>
    <row r="68" spans="1:13" ht="24" customHeight="1">
      <c r="A68" s="7"/>
      <c r="B68" s="7"/>
    </row>
    <row r="69" spans="1:13" ht="24" customHeight="1">
      <c r="A69" s="601" t="str">
        <f>+A34</f>
        <v>(Sign) ……………………………………...........……………………………...……………. Authorized Director</v>
      </c>
      <c r="B69" s="601"/>
      <c r="C69" s="601"/>
      <c r="D69" s="601"/>
      <c r="E69" s="601"/>
      <c r="F69" s="601"/>
      <c r="G69" s="601"/>
      <c r="H69" s="601"/>
      <c r="I69" s="601"/>
      <c r="J69" s="601"/>
      <c r="K69" s="601"/>
    </row>
    <row r="70" spans="1:13" ht="24" customHeight="1">
      <c r="A70" s="153"/>
      <c r="B70" s="600" t="str">
        <f>+B35</f>
        <v xml:space="preserve">                         (                                                                                                                                   )           </v>
      </c>
      <c r="C70" s="600"/>
      <c r="D70" s="600"/>
      <c r="E70" s="600"/>
      <c r="F70" s="600"/>
      <c r="G70" s="600"/>
      <c r="H70" s="600"/>
      <c r="I70" s="600"/>
      <c r="J70" s="153"/>
      <c r="K70" s="153"/>
    </row>
    <row r="71" spans="1:13" ht="23.5" customHeight="1">
      <c r="A71" s="601" t="s">
        <v>1422</v>
      </c>
      <c r="B71" s="601"/>
      <c r="C71" s="601"/>
      <c r="D71" s="601"/>
      <c r="E71" s="601"/>
      <c r="F71" s="601"/>
      <c r="G71" s="601"/>
      <c r="H71" s="601"/>
      <c r="I71" s="601"/>
      <c r="J71" s="601"/>
      <c r="K71" s="601"/>
    </row>
    <row r="72" spans="1:13" ht="23.5" customHeight="1">
      <c r="A72" s="7"/>
      <c r="B72" s="7"/>
      <c r="M72" s="153"/>
    </row>
    <row r="73" spans="1:13" ht="23.5" customHeight="1">
      <c r="A73" s="7" t="s">
        <v>768</v>
      </c>
      <c r="B73" s="7"/>
      <c r="M73" s="153"/>
    </row>
    <row r="74" spans="1:13" ht="23.5" customHeight="1">
      <c r="A74" s="7" t="s">
        <v>737</v>
      </c>
      <c r="B74" s="7"/>
    </row>
    <row r="75" spans="1:13" ht="23.5" customHeight="1">
      <c r="A75" s="7" t="s">
        <v>736</v>
      </c>
      <c r="B75" s="7"/>
    </row>
    <row r="76" spans="1:13" ht="23.5" customHeight="1">
      <c r="A76" s="7" t="s">
        <v>733</v>
      </c>
      <c r="B76" s="7"/>
    </row>
    <row r="77" spans="1:13" ht="23.5" customHeight="1">
      <c r="A77" s="7" t="s">
        <v>734</v>
      </c>
      <c r="B77" s="7"/>
    </row>
    <row r="78" spans="1:13" ht="23.5" customHeight="1">
      <c r="A78" s="7" t="s">
        <v>735</v>
      </c>
      <c r="B78" s="7"/>
    </row>
    <row r="79" spans="1:13" ht="23.5" customHeight="1">
      <c r="A79" s="7" t="s">
        <v>809</v>
      </c>
      <c r="B79" s="7"/>
      <c r="M79" s="153" t="s">
        <v>650</v>
      </c>
    </row>
    <row r="80" spans="1:13" ht="23.5" customHeight="1">
      <c r="A80" s="7" t="s">
        <v>810</v>
      </c>
      <c r="B80" s="7"/>
      <c r="M80" s="153" t="s">
        <v>581</v>
      </c>
    </row>
    <row r="81" spans="1:19" s="4" customFormat="1" ht="23.5" customHeight="1">
      <c r="A81" s="7" t="s">
        <v>811</v>
      </c>
      <c r="B81" s="7"/>
    </row>
    <row r="82" spans="1:19" s="4" customFormat="1" ht="23.5" customHeight="1">
      <c r="A82" s="7" t="s">
        <v>1130</v>
      </c>
      <c r="B82" s="7"/>
      <c r="N82"/>
      <c r="O82"/>
      <c r="P82"/>
      <c r="Q82"/>
      <c r="R82"/>
      <c r="S82"/>
    </row>
    <row r="83" spans="1:19" s="4" customFormat="1" ht="23.5" customHeight="1">
      <c r="A83" s="7" t="s">
        <v>1599</v>
      </c>
      <c r="B83" s="7"/>
      <c r="N83"/>
      <c r="O83"/>
      <c r="P83"/>
      <c r="Q83"/>
      <c r="R83"/>
      <c r="S83"/>
    </row>
    <row r="84" spans="1:19" s="4" customFormat="1" ht="23.5" customHeight="1">
      <c r="A84" s="7" t="s">
        <v>1598</v>
      </c>
      <c r="B84" s="7"/>
      <c r="N84"/>
      <c r="O84"/>
      <c r="P84"/>
      <c r="Q84"/>
      <c r="R84"/>
      <c r="S84"/>
    </row>
    <row r="85" spans="1:19" s="4" customFormat="1" ht="23.5" customHeight="1">
      <c r="A85" s="7" t="s">
        <v>1050</v>
      </c>
      <c r="B85" s="7"/>
      <c r="N85"/>
      <c r="O85"/>
      <c r="P85"/>
      <c r="Q85"/>
      <c r="R85"/>
      <c r="S85"/>
    </row>
    <row r="86" spans="1:19" s="4" customFormat="1" ht="23.5" customHeight="1">
      <c r="A86" s="7" t="s">
        <v>2211</v>
      </c>
      <c r="B86" s="7"/>
      <c r="N86" s="454"/>
      <c r="O86" s="454"/>
      <c r="P86" s="454"/>
      <c r="Q86" s="454"/>
      <c r="R86" s="454"/>
      <c r="S86" s="454"/>
    </row>
    <row r="87" spans="1:19" s="4" customFormat="1" ht="23.5" customHeight="1">
      <c r="A87" s="7" t="s">
        <v>1591</v>
      </c>
      <c r="B87" s="7"/>
      <c r="O87"/>
      <c r="P87"/>
      <c r="Q87"/>
      <c r="R87"/>
      <c r="S87"/>
    </row>
    <row r="88" spans="1:19" s="4" customFormat="1" ht="23.5" customHeight="1">
      <c r="A88" s="7" t="s">
        <v>2206</v>
      </c>
      <c r="B88" s="7"/>
      <c r="N88" t="s">
        <v>3</v>
      </c>
      <c r="O88"/>
      <c r="P88"/>
      <c r="Q88"/>
      <c r="R88"/>
      <c r="S88"/>
    </row>
    <row r="89" spans="1:19" s="4" customFormat="1" ht="23.5" customHeight="1">
      <c r="A89" s="7" t="s">
        <v>2207</v>
      </c>
      <c r="B89" s="7"/>
      <c r="N89"/>
      <c r="O89"/>
      <c r="P89"/>
      <c r="Q89"/>
      <c r="R89"/>
      <c r="S89"/>
    </row>
    <row r="90" spans="1:19" s="4" customFormat="1" ht="23.5" customHeight="1">
      <c r="A90" s="7" t="s">
        <v>2208</v>
      </c>
      <c r="B90" s="153"/>
      <c r="N90"/>
      <c r="O90"/>
      <c r="P90"/>
      <c r="Q90"/>
      <c r="R90"/>
      <c r="S90"/>
    </row>
    <row r="91" spans="1:19" s="4" customFormat="1" ht="23.5" customHeight="1">
      <c r="A91" s="7" t="s">
        <v>2210</v>
      </c>
      <c r="B91" s="7"/>
      <c r="N91"/>
      <c r="O91"/>
      <c r="P91"/>
      <c r="Q91"/>
      <c r="R91"/>
      <c r="S91"/>
    </row>
    <row r="92" spans="1:19" s="4" customFormat="1" ht="23.5" customHeight="1">
      <c r="A92" s="7" t="s">
        <v>2209</v>
      </c>
      <c r="B92" s="7"/>
      <c r="N92"/>
      <c r="O92"/>
      <c r="P92"/>
      <c r="Q92"/>
      <c r="R92"/>
      <c r="S92"/>
    </row>
    <row r="93" spans="1:19" s="4" customFormat="1" ht="23.5" customHeight="1">
      <c r="A93" s="7" t="s">
        <v>732</v>
      </c>
      <c r="B93" s="7"/>
      <c r="N93"/>
      <c r="O93"/>
      <c r="P93"/>
      <c r="Q93"/>
      <c r="R93"/>
      <c r="S93"/>
    </row>
    <row r="94" spans="1:19" s="4" customFormat="1" ht="23.5" customHeight="1">
      <c r="A94" s="7" t="s">
        <v>2205</v>
      </c>
      <c r="B94" s="7"/>
      <c r="N94"/>
      <c r="O94"/>
      <c r="P94"/>
      <c r="Q94"/>
      <c r="R94"/>
      <c r="S94"/>
    </row>
    <row r="95" spans="1:19" s="4" customFormat="1" ht="23.5" customHeight="1">
      <c r="A95" s="153" t="s">
        <v>50</v>
      </c>
      <c r="B95" s="7"/>
      <c r="N95"/>
      <c r="O95"/>
      <c r="P95"/>
      <c r="Q95"/>
      <c r="R95"/>
      <c r="S95"/>
    </row>
    <row r="96" spans="1:19" s="4" customFormat="1" ht="23.5" customHeight="1">
      <c r="A96" s="7" t="s">
        <v>3</v>
      </c>
      <c r="J96" s="153" t="s">
        <v>33</v>
      </c>
      <c r="M96" s="153"/>
      <c r="N96"/>
      <c r="O96"/>
      <c r="P96"/>
      <c r="Q96"/>
      <c r="R96"/>
      <c r="S96"/>
    </row>
    <row r="97" spans="1:19" s="4" customFormat="1" ht="23.5" customHeight="1">
      <c r="A97" s="7"/>
      <c r="B97" s="4" t="s">
        <v>51</v>
      </c>
      <c r="J97" s="153" t="s">
        <v>43</v>
      </c>
      <c r="M97" s="153"/>
      <c r="N97"/>
      <c r="O97"/>
      <c r="P97"/>
      <c r="Q97"/>
      <c r="R97"/>
      <c r="S97"/>
    </row>
    <row r="98" spans="1:19" ht="23.5" customHeight="1">
      <c r="A98" s="7" t="s">
        <v>1051</v>
      </c>
      <c r="B98" s="7"/>
      <c r="M98" s="153" t="s">
        <v>3</v>
      </c>
    </row>
    <row r="99" spans="1:19" s="4" customFormat="1" ht="23.5" customHeight="1">
      <c r="A99" s="7" t="s">
        <v>1288</v>
      </c>
      <c r="B99" s="7"/>
      <c r="M99" s="153"/>
      <c r="N99"/>
      <c r="O99"/>
      <c r="P99"/>
    </row>
    <row r="100" spans="1:19" s="4" customFormat="1" ht="23.5" customHeight="1">
      <c r="A100" s="7" t="s">
        <v>1287</v>
      </c>
      <c r="B100" s="7"/>
      <c r="M100" s="153" t="s">
        <v>3</v>
      </c>
      <c r="N100"/>
      <c r="O100"/>
      <c r="P100"/>
    </row>
    <row r="101" spans="1:19" s="4" customFormat="1" ht="23.5" customHeight="1">
      <c r="A101" s="7" t="s">
        <v>1286</v>
      </c>
      <c r="B101" s="7"/>
      <c r="M101" s="204"/>
      <c r="N101" s="205"/>
      <c r="O101" s="205"/>
      <c r="P101" s="205"/>
    </row>
    <row r="102" spans="1:19" ht="23.5" customHeight="1">
      <c r="A102" s="7" t="s">
        <v>1289</v>
      </c>
      <c r="B102" s="7"/>
      <c r="M102" s="153"/>
    </row>
    <row r="103" spans="1:19" s="4" customFormat="1" ht="23.5" customHeight="1">
      <c r="B103" s="7"/>
      <c r="N103"/>
      <c r="O103"/>
      <c r="P103"/>
      <c r="Q103"/>
      <c r="R103"/>
      <c r="S103"/>
    </row>
    <row r="104" spans="1:19" s="4" customFormat="1" ht="23.5" customHeight="1">
      <c r="A104" s="7"/>
      <c r="B104" s="7"/>
      <c r="M104" s="4" t="s">
        <v>581</v>
      </c>
      <c r="N104"/>
      <c r="O104"/>
      <c r="P104"/>
      <c r="Q104"/>
      <c r="R104"/>
      <c r="S104"/>
    </row>
    <row r="105" spans="1:19" s="4" customFormat="1" ht="23.5" customHeight="1">
      <c r="A105" s="601" t="str">
        <f>+A69</f>
        <v>(Sign) ……………………………………...........……………………………...……………. Authorized Director</v>
      </c>
      <c r="B105" s="601"/>
      <c r="C105" s="601"/>
      <c r="D105" s="601"/>
      <c r="E105" s="601"/>
      <c r="F105" s="601"/>
      <c r="G105" s="601"/>
      <c r="H105" s="601"/>
      <c r="I105" s="601"/>
      <c r="J105" s="601"/>
      <c r="K105" s="601"/>
      <c r="M105" s="4" t="s">
        <v>581</v>
      </c>
      <c r="N105"/>
      <c r="O105"/>
      <c r="P105"/>
      <c r="Q105"/>
      <c r="R105"/>
      <c r="S105"/>
    </row>
    <row r="106" spans="1:19" s="4" customFormat="1" ht="23.5" customHeight="1">
      <c r="A106" s="153"/>
      <c r="B106" s="600" t="str">
        <f>+B70</f>
        <v xml:space="preserve">                         (                                                                                                                                   )           </v>
      </c>
      <c r="C106" s="600"/>
      <c r="D106" s="600"/>
      <c r="E106" s="600"/>
      <c r="F106" s="600"/>
      <c r="G106" s="600"/>
      <c r="H106" s="600"/>
      <c r="I106" s="600"/>
      <c r="J106" s="153"/>
      <c r="K106" s="153"/>
      <c r="N106"/>
      <c r="O106"/>
      <c r="P106"/>
      <c r="Q106"/>
      <c r="R106"/>
      <c r="S106"/>
    </row>
    <row r="107" spans="1:19" s="4" customFormat="1" ht="25" customHeight="1">
      <c r="A107" s="604" t="s">
        <v>1423</v>
      </c>
      <c r="B107" s="601"/>
      <c r="C107" s="601"/>
      <c r="D107" s="601"/>
      <c r="E107" s="601"/>
      <c r="F107" s="601"/>
      <c r="G107" s="601"/>
      <c r="H107" s="601"/>
      <c r="I107" s="601"/>
      <c r="J107" s="601"/>
      <c r="K107" s="601"/>
      <c r="N107"/>
      <c r="O107"/>
      <c r="P107"/>
      <c r="Q107"/>
      <c r="R107"/>
      <c r="S107"/>
    </row>
    <row r="108" spans="1:19" s="4" customFormat="1" ht="25" customHeight="1">
      <c r="A108" s="153"/>
      <c r="B108" s="153"/>
      <c r="C108" s="153"/>
      <c r="D108" s="153"/>
      <c r="E108" s="153"/>
      <c r="F108" s="153"/>
      <c r="G108" s="153"/>
      <c r="H108" s="153"/>
      <c r="I108" s="153"/>
      <c r="J108" s="153"/>
      <c r="K108" s="153"/>
      <c r="N108"/>
      <c r="O108"/>
      <c r="P108"/>
      <c r="Q108"/>
      <c r="R108"/>
      <c r="S108"/>
    </row>
    <row r="109" spans="1:19" ht="25" customHeight="1">
      <c r="A109" s="7" t="s">
        <v>748</v>
      </c>
      <c r="B109" s="7"/>
      <c r="G109" s="4" t="s">
        <v>3</v>
      </c>
      <c r="M109" s="153"/>
    </row>
    <row r="110" spans="1:19" ht="25" customHeight="1">
      <c r="A110" s="7" t="s">
        <v>542</v>
      </c>
      <c r="B110" s="7"/>
      <c r="M110" s="153"/>
    </row>
    <row r="111" spans="1:19" ht="25" customHeight="1">
      <c r="A111" s="7" t="s">
        <v>52</v>
      </c>
      <c r="B111" s="7"/>
      <c r="M111" s="153"/>
    </row>
    <row r="112" spans="1:19" s="25" customFormat="1" ht="25" customHeight="1">
      <c r="A112" s="7" t="s">
        <v>53</v>
      </c>
      <c r="B112" s="7"/>
      <c r="C112" s="4"/>
      <c r="D112" s="4"/>
      <c r="E112" s="4"/>
      <c r="F112" s="4"/>
      <c r="G112" s="4"/>
      <c r="H112" s="4"/>
      <c r="I112" s="4"/>
      <c r="J112" s="4"/>
      <c r="K112" s="4"/>
      <c r="L112" s="4"/>
      <c r="P112"/>
    </row>
    <row r="113" spans="1:16" s="25" customFormat="1" ht="25" customHeight="1">
      <c r="A113" s="7" t="s">
        <v>543</v>
      </c>
      <c r="B113" s="7"/>
      <c r="C113" s="4"/>
      <c r="D113" s="4"/>
      <c r="E113" s="4"/>
      <c r="F113" s="4"/>
      <c r="G113" s="4"/>
      <c r="H113" s="4"/>
      <c r="I113" s="4"/>
      <c r="J113" s="4"/>
      <c r="K113" s="4"/>
      <c r="L113" s="4"/>
      <c r="P113"/>
    </row>
    <row r="114" spans="1:16" s="25" customFormat="1" ht="25" customHeight="1">
      <c r="A114" s="7" t="s">
        <v>54</v>
      </c>
      <c r="B114" s="7"/>
      <c r="C114" s="4"/>
      <c r="D114" s="4"/>
      <c r="E114" s="4"/>
      <c r="F114" s="4"/>
      <c r="G114" s="4"/>
      <c r="H114" s="4"/>
      <c r="I114" s="4"/>
      <c r="J114" s="4"/>
      <c r="K114" s="4"/>
    </row>
    <row r="115" spans="1:16" ht="25" customHeight="1">
      <c r="A115" s="4" t="s">
        <v>749</v>
      </c>
      <c r="B115" s="153"/>
      <c r="C115" s="153"/>
      <c r="M115" s="153"/>
    </row>
    <row r="116" spans="1:16" ht="25" customHeight="1">
      <c r="A116" s="7" t="s">
        <v>1320</v>
      </c>
      <c r="B116" s="153"/>
      <c r="C116" s="153"/>
      <c r="M116" s="153"/>
    </row>
    <row r="117" spans="1:16" ht="25" customHeight="1">
      <c r="A117" s="7" t="s">
        <v>1178</v>
      </c>
      <c r="B117" s="153"/>
      <c r="C117" s="153"/>
      <c r="M117" s="153"/>
    </row>
    <row r="118" spans="1:16" ht="25" customHeight="1">
      <c r="A118" s="7" t="s">
        <v>1177</v>
      </c>
      <c r="B118" s="153"/>
      <c r="C118" s="153"/>
      <c r="M118" s="153"/>
    </row>
    <row r="119" spans="1:16" ht="25" customHeight="1">
      <c r="A119" s="206" t="s">
        <v>1150</v>
      </c>
      <c r="B119" s="206"/>
      <c r="C119" s="206"/>
      <c r="M119" s="153"/>
    </row>
    <row r="120" spans="1:16" ht="25" customHeight="1">
      <c r="A120" s="206"/>
      <c r="B120" s="206" t="s">
        <v>1319</v>
      </c>
      <c r="C120" s="206"/>
      <c r="M120" s="153" t="s">
        <v>1087</v>
      </c>
    </row>
    <row r="121" spans="1:16" ht="25" customHeight="1">
      <c r="A121" s="206" t="s">
        <v>1151</v>
      </c>
      <c r="B121" s="206"/>
      <c r="C121" s="206"/>
      <c r="M121" s="153" t="s">
        <v>581</v>
      </c>
    </row>
    <row r="122" spans="1:16" ht="25" customHeight="1">
      <c r="A122" s="206" t="s">
        <v>1152</v>
      </c>
      <c r="B122" s="206"/>
      <c r="C122" s="206"/>
      <c r="M122" s="153" t="s">
        <v>581</v>
      </c>
    </row>
    <row r="123" spans="1:16" s="209" customFormat="1" ht="25" customHeight="1">
      <c r="A123" s="206" t="s">
        <v>1153</v>
      </c>
      <c r="B123" s="206"/>
      <c r="C123" s="206"/>
      <c r="D123" s="4"/>
      <c r="E123" s="4"/>
      <c r="F123" s="4"/>
      <c r="G123" s="4"/>
      <c r="H123" s="4"/>
      <c r="I123" s="4"/>
      <c r="J123" s="4"/>
      <c r="K123" s="4"/>
      <c r="L123" s="4"/>
      <c r="M123" s="206"/>
    </row>
    <row r="124" spans="1:16" ht="25" customHeight="1">
      <c r="A124" s="206" t="s">
        <v>650</v>
      </c>
      <c r="B124" s="206" t="s">
        <v>1154</v>
      </c>
      <c r="C124" s="206"/>
      <c r="M124" s="153" t="s">
        <v>1087</v>
      </c>
    </row>
    <row r="125" spans="1:16" ht="25" customHeight="1">
      <c r="A125" s="206"/>
      <c r="B125" s="206" t="s">
        <v>1155</v>
      </c>
      <c r="C125" s="206"/>
      <c r="M125" s="153" t="s">
        <v>1087</v>
      </c>
    </row>
    <row r="126" spans="1:16" ht="25" customHeight="1">
      <c r="A126" s="153" t="s">
        <v>1174</v>
      </c>
      <c r="B126" s="5"/>
      <c r="C126" s="153"/>
      <c r="N126" t="s">
        <v>3</v>
      </c>
    </row>
    <row r="127" spans="1:16" ht="25" customHeight="1">
      <c r="A127" s="153"/>
      <c r="B127" s="153" t="s">
        <v>1052</v>
      </c>
      <c r="C127" s="153"/>
    </row>
    <row r="128" spans="1:16" ht="25" customHeight="1">
      <c r="A128" s="153" t="s">
        <v>1321</v>
      </c>
      <c r="B128" s="153"/>
      <c r="C128" s="153"/>
    </row>
    <row r="129" spans="1:20" ht="25" customHeight="1">
      <c r="A129" s="153" t="s">
        <v>1053</v>
      </c>
      <c r="B129" s="153"/>
      <c r="C129" s="153"/>
    </row>
    <row r="130" spans="1:20" s="25" customFormat="1" ht="24.65" customHeight="1">
      <c r="B130" s="153" t="s">
        <v>2212</v>
      </c>
      <c r="D130" s="4"/>
      <c r="E130" s="4"/>
      <c r="F130" s="4"/>
      <c r="G130" s="4"/>
      <c r="H130" s="4"/>
      <c r="I130" s="4"/>
      <c r="J130" s="4"/>
      <c r="K130" s="4"/>
      <c r="L130" s="4"/>
      <c r="N130"/>
      <c r="O130"/>
      <c r="P130"/>
      <c r="Q130"/>
      <c r="R130"/>
      <c r="S130"/>
      <c r="T130"/>
    </row>
    <row r="131" spans="1:20" s="25" customFormat="1" ht="24.65" customHeight="1">
      <c r="A131" s="153" t="s">
        <v>1058</v>
      </c>
      <c r="D131" s="4"/>
      <c r="E131" s="4"/>
      <c r="F131" s="4"/>
      <c r="G131" s="4"/>
      <c r="H131" s="4"/>
      <c r="I131" s="4"/>
      <c r="J131" s="4"/>
      <c r="K131" s="4"/>
      <c r="L131" s="4"/>
      <c r="N131" t="s">
        <v>3</v>
      </c>
      <c r="O131"/>
      <c r="P131"/>
      <c r="Q131"/>
      <c r="R131"/>
      <c r="S131"/>
      <c r="T131"/>
    </row>
    <row r="132" spans="1:20" ht="24.65" customHeight="1">
      <c r="A132" s="153" t="s">
        <v>1054</v>
      </c>
      <c r="B132" s="153"/>
      <c r="C132" s="153"/>
      <c r="L132" s="25"/>
    </row>
    <row r="133" spans="1:20" ht="24.65" customHeight="1">
      <c r="A133" s="153" t="s">
        <v>1055</v>
      </c>
      <c r="B133" s="153"/>
      <c r="C133" s="153"/>
      <c r="L133" s="25"/>
    </row>
    <row r="134" spans="1:20" ht="24.65" customHeight="1">
      <c r="A134" s="153" t="s">
        <v>1056</v>
      </c>
      <c r="B134" s="153"/>
      <c r="C134" s="153"/>
      <c r="L134" s="25"/>
    </row>
    <row r="135" spans="1:20" ht="24.65" customHeight="1">
      <c r="A135" s="153" t="s">
        <v>1057</v>
      </c>
      <c r="B135" s="153"/>
      <c r="C135" s="153"/>
      <c r="L135" s="25"/>
    </row>
    <row r="136" spans="1:20" s="25" customFormat="1" ht="25" customHeight="1">
      <c r="A136" s="7"/>
      <c r="B136" s="7"/>
      <c r="C136" s="4"/>
      <c r="D136" s="4"/>
      <c r="E136" s="4"/>
      <c r="F136" s="4"/>
      <c r="G136" s="4"/>
      <c r="H136" s="4"/>
      <c r="I136" s="4"/>
      <c r="J136" s="4"/>
      <c r="K136" s="4"/>
    </row>
    <row r="137" spans="1:20" s="25" customFormat="1" ht="25" customHeight="1">
      <c r="A137" s="7"/>
      <c r="B137" s="7"/>
      <c r="C137" s="4"/>
      <c r="D137" s="4"/>
      <c r="E137" s="4"/>
      <c r="F137" s="4"/>
      <c r="G137" s="4"/>
      <c r="H137" s="4"/>
      <c r="I137" s="4"/>
      <c r="J137" s="4"/>
      <c r="K137" s="4"/>
    </row>
    <row r="138" spans="1:20" s="25" customFormat="1" ht="25" customHeight="1">
      <c r="A138" s="7"/>
      <c r="B138" s="7"/>
      <c r="C138" s="4"/>
      <c r="D138" s="4"/>
      <c r="E138" s="4"/>
      <c r="F138" s="4"/>
      <c r="G138" s="4"/>
      <c r="H138" s="4"/>
      <c r="I138" s="4"/>
      <c r="J138" s="4"/>
      <c r="K138" s="4"/>
    </row>
    <row r="139" spans="1:20" ht="25" customHeight="1">
      <c r="A139" s="601" t="str">
        <f>+A69</f>
        <v>(Sign) ……………………………………...........……………………………...……………. Authorized Director</v>
      </c>
      <c r="B139" s="601"/>
      <c r="C139" s="601"/>
      <c r="D139" s="601"/>
      <c r="E139" s="601"/>
      <c r="F139" s="601"/>
      <c r="G139" s="601"/>
      <c r="H139" s="601"/>
      <c r="I139" s="601"/>
      <c r="J139" s="601"/>
      <c r="K139" s="601"/>
      <c r="L139" s="25"/>
    </row>
    <row r="140" spans="1:20" ht="25" customHeight="1">
      <c r="A140" s="153"/>
      <c r="B140" s="600" t="str">
        <f>+B106</f>
        <v xml:space="preserve">                         (                                                                                                                                   )           </v>
      </c>
      <c r="C140" s="600"/>
      <c r="D140" s="600"/>
      <c r="E140" s="600"/>
      <c r="F140" s="600"/>
      <c r="G140" s="600"/>
      <c r="H140" s="600"/>
      <c r="I140" s="600"/>
      <c r="J140" s="153"/>
      <c r="K140" s="153"/>
      <c r="L140" s="25"/>
    </row>
    <row r="141" spans="1:20" ht="24" customHeight="1">
      <c r="A141" s="604" t="s">
        <v>498</v>
      </c>
      <c r="B141" s="601"/>
      <c r="C141" s="601"/>
      <c r="D141" s="601"/>
      <c r="E141" s="601"/>
      <c r="F141" s="601"/>
      <c r="G141" s="601"/>
      <c r="H141" s="601"/>
      <c r="I141" s="601"/>
      <c r="J141" s="601"/>
      <c r="K141" s="601"/>
    </row>
    <row r="142" spans="1:20" ht="24" customHeight="1">
      <c r="A142" s="153"/>
      <c r="B142" s="153"/>
    </row>
    <row r="143" spans="1:20" ht="24" customHeight="1">
      <c r="A143" s="153" t="s">
        <v>1059</v>
      </c>
      <c r="B143" s="153"/>
      <c r="C143" s="153"/>
      <c r="L143" s="25"/>
      <c r="M143" s="153"/>
    </row>
    <row r="144" spans="1:20" ht="24" customHeight="1">
      <c r="A144" s="153"/>
      <c r="B144" s="153" t="s">
        <v>1323</v>
      </c>
      <c r="C144" s="153"/>
      <c r="L144" s="25"/>
      <c r="M144" s="153"/>
    </row>
    <row r="145" spans="1:13" ht="24" customHeight="1">
      <c r="A145" s="153" t="s">
        <v>1322</v>
      </c>
      <c r="B145" s="153"/>
      <c r="C145" s="153"/>
      <c r="L145" s="25"/>
      <c r="M145" s="153" t="s">
        <v>3</v>
      </c>
    </row>
    <row r="146" spans="1:13" ht="24" customHeight="1">
      <c r="A146" s="153" t="s">
        <v>1325</v>
      </c>
      <c r="B146" s="153"/>
      <c r="C146" s="153"/>
      <c r="L146" s="25"/>
      <c r="M146" s="153"/>
    </row>
    <row r="147" spans="1:13" ht="24" customHeight="1">
      <c r="A147" s="153" t="s">
        <v>1324</v>
      </c>
      <c r="B147" s="153"/>
      <c r="C147" s="153"/>
      <c r="L147" s="25"/>
      <c r="M147" s="153"/>
    </row>
    <row r="148" spans="1:13" ht="24" customHeight="1">
      <c r="A148" s="153"/>
      <c r="B148" s="153" t="s">
        <v>1326</v>
      </c>
      <c r="C148" s="153"/>
      <c r="L148" s="25"/>
      <c r="M148" s="153"/>
    </row>
    <row r="149" spans="1:13" ht="24" customHeight="1">
      <c r="A149" s="153" t="s">
        <v>1327</v>
      </c>
      <c r="B149" s="153"/>
      <c r="C149" s="153"/>
      <c r="L149" s="25"/>
      <c r="M149" s="153"/>
    </row>
    <row r="150" spans="1:13" ht="24" customHeight="1">
      <c r="A150" s="153" t="s">
        <v>1329</v>
      </c>
      <c r="B150" s="153"/>
      <c r="C150" s="153"/>
      <c r="L150" s="25"/>
      <c r="M150" s="153"/>
    </row>
    <row r="151" spans="1:13" ht="24" customHeight="1">
      <c r="A151" s="153" t="s">
        <v>1328</v>
      </c>
      <c r="B151" s="153"/>
      <c r="C151" s="153"/>
      <c r="L151" s="25"/>
      <c r="M151" s="153"/>
    </row>
    <row r="152" spans="1:13" ht="24" customHeight="1">
      <c r="A152" s="153" t="s">
        <v>1060</v>
      </c>
      <c r="B152" s="153"/>
      <c r="C152" s="153"/>
      <c r="L152" s="25"/>
      <c r="M152" s="153" t="s">
        <v>3</v>
      </c>
    </row>
    <row r="153" spans="1:13" ht="24" customHeight="1">
      <c r="A153" s="451"/>
      <c r="B153" s="451" t="s">
        <v>2215</v>
      </c>
      <c r="C153" s="153"/>
      <c r="L153" s="25"/>
      <c r="M153" s="153"/>
    </row>
    <row r="154" spans="1:13" ht="24" customHeight="1">
      <c r="A154" s="451" t="s">
        <v>2214</v>
      </c>
      <c r="B154" s="451"/>
      <c r="C154" s="153"/>
      <c r="L154" s="25"/>
      <c r="M154" s="153"/>
    </row>
    <row r="155" spans="1:13" ht="24" customHeight="1">
      <c r="A155" s="451" t="s">
        <v>2213</v>
      </c>
      <c r="B155" s="451"/>
      <c r="C155" s="153"/>
      <c r="L155" s="25"/>
      <c r="M155" s="153"/>
    </row>
    <row r="156" spans="1:13" ht="24" customHeight="1">
      <c r="A156" s="7" t="s">
        <v>750</v>
      </c>
      <c r="L156" s="25"/>
      <c r="M156" s="153"/>
    </row>
    <row r="157" spans="1:13" ht="24" customHeight="1">
      <c r="A157" s="25" t="s">
        <v>1330</v>
      </c>
      <c r="B157" s="153"/>
      <c r="C157" s="153"/>
      <c r="L157" s="25"/>
      <c r="M157" s="153"/>
    </row>
    <row r="158" spans="1:13" ht="24" customHeight="1">
      <c r="A158" s="25" t="s">
        <v>1331</v>
      </c>
      <c r="B158" s="153"/>
      <c r="C158" s="153"/>
      <c r="L158" s="25"/>
      <c r="M158" s="153"/>
    </row>
    <row r="159" spans="1:13" ht="24" customHeight="1">
      <c r="A159" s="25" t="s">
        <v>55</v>
      </c>
      <c r="B159" s="153"/>
      <c r="C159" s="153"/>
      <c r="D159" s="5"/>
      <c r="E159" s="5"/>
      <c r="F159" s="5"/>
      <c r="G159" s="5"/>
      <c r="H159" s="5"/>
      <c r="I159" s="5"/>
      <c r="J159" s="5"/>
      <c r="K159" s="7"/>
      <c r="M159" s="153"/>
    </row>
    <row r="160" spans="1:13" s="267" customFormat="1" ht="24" customHeight="1">
      <c r="A160" s="7" t="s">
        <v>751</v>
      </c>
      <c r="B160" s="153"/>
      <c r="C160" s="153"/>
      <c r="D160" s="5"/>
      <c r="E160" s="5"/>
      <c r="F160" s="5"/>
      <c r="G160" s="5"/>
      <c r="H160" s="5"/>
      <c r="I160" s="5"/>
      <c r="J160" s="5"/>
      <c r="K160" s="7"/>
      <c r="L160" s="4"/>
      <c r="M160" s="263"/>
    </row>
    <row r="161" spans="1:13" s="267" customFormat="1" ht="24" customHeight="1">
      <c r="A161" s="25" t="s">
        <v>738</v>
      </c>
      <c r="B161" s="153"/>
      <c r="C161" s="153"/>
      <c r="D161" s="5"/>
      <c r="E161" s="5"/>
      <c r="F161" s="5"/>
      <c r="G161" s="5"/>
      <c r="H161" s="5"/>
      <c r="I161" s="5"/>
      <c r="J161" s="5"/>
      <c r="K161" s="7"/>
      <c r="L161" s="4"/>
      <c r="M161" s="263"/>
    </row>
    <row r="162" spans="1:13" s="267" customFormat="1" ht="24" customHeight="1">
      <c r="A162" s="25" t="s">
        <v>56</v>
      </c>
      <c r="B162" s="153"/>
      <c r="C162" s="153"/>
      <c r="D162" s="5"/>
      <c r="E162" s="5"/>
      <c r="F162" s="5"/>
      <c r="G162" s="5"/>
      <c r="H162" s="5"/>
      <c r="I162" s="5"/>
      <c r="J162" s="5"/>
      <c r="K162" s="7"/>
      <c r="L162" s="4"/>
      <c r="M162" s="263"/>
    </row>
    <row r="163" spans="1:13" s="267" customFormat="1" ht="24" customHeight="1">
      <c r="A163" s="25" t="s">
        <v>57</v>
      </c>
      <c r="B163" s="153"/>
      <c r="C163" s="153"/>
      <c r="D163" s="5"/>
      <c r="E163" s="5"/>
      <c r="F163" s="5"/>
      <c r="G163" s="5"/>
      <c r="H163" s="5"/>
      <c r="I163" s="5"/>
      <c r="J163" s="5"/>
      <c r="K163" s="7"/>
      <c r="L163" s="4"/>
      <c r="M163" s="263"/>
    </row>
    <row r="164" spans="1:13" ht="24" customHeight="1">
      <c r="A164" s="25" t="s">
        <v>58</v>
      </c>
      <c r="B164" s="153"/>
      <c r="C164" s="153"/>
      <c r="L164" s="25"/>
      <c r="M164" s="153"/>
    </row>
    <row r="165" spans="1:13" ht="24" customHeight="1">
      <c r="A165" s="7" t="s">
        <v>752</v>
      </c>
      <c r="B165" s="153"/>
      <c r="C165" s="153"/>
      <c r="D165" s="153"/>
      <c r="E165" s="153"/>
      <c r="F165" s="153"/>
      <c r="G165" s="153"/>
      <c r="H165" s="153"/>
      <c r="I165" s="153"/>
      <c r="J165" s="153"/>
      <c r="K165" s="153"/>
      <c r="L165" s="153"/>
      <c r="M165" s="153"/>
    </row>
    <row r="166" spans="1:13" ht="24" customHeight="1">
      <c r="A166" s="25" t="s">
        <v>544</v>
      </c>
      <c r="B166" s="153"/>
      <c r="C166" s="153"/>
      <c r="D166" s="153"/>
      <c r="E166" s="153"/>
      <c r="F166" s="153"/>
      <c r="G166" s="153"/>
      <c r="H166" s="153"/>
      <c r="I166" s="153"/>
      <c r="J166" s="153"/>
      <c r="K166" s="153"/>
      <c r="L166" s="153"/>
      <c r="M166" s="153"/>
    </row>
    <row r="167" spans="1:13" ht="24" customHeight="1">
      <c r="A167" s="25" t="s">
        <v>545</v>
      </c>
      <c r="B167" s="153"/>
      <c r="C167" s="153"/>
      <c r="D167" s="153"/>
      <c r="E167" s="153"/>
      <c r="F167" s="153"/>
      <c r="G167" s="153"/>
      <c r="H167" s="153"/>
      <c r="I167" s="153"/>
      <c r="J167" s="153"/>
      <c r="K167" s="153"/>
      <c r="L167" s="153"/>
      <c r="M167" s="153"/>
    </row>
    <row r="168" spans="1:13" ht="24" customHeight="1">
      <c r="A168" s="25" t="s">
        <v>579</v>
      </c>
      <c r="B168" s="153"/>
      <c r="C168" s="153"/>
      <c r="D168" s="153"/>
      <c r="E168" s="153"/>
      <c r="F168" s="153"/>
      <c r="G168" s="153"/>
      <c r="H168" s="153"/>
      <c r="I168" s="153"/>
      <c r="J168" s="153"/>
      <c r="K168" s="153"/>
      <c r="L168" s="153"/>
      <c r="M168" s="153"/>
    </row>
    <row r="169" spans="1:13" ht="24" customHeight="1">
      <c r="A169" s="25" t="s">
        <v>580</v>
      </c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</row>
    <row r="170" spans="1:13" ht="24" customHeight="1">
      <c r="A170" s="25" t="s">
        <v>546</v>
      </c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</row>
    <row r="171" spans="1:13" ht="24" customHeight="1">
      <c r="A171" s="25" t="s">
        <v>65</v>
      </c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</row>
    <row r="172" spans="1:13" s="267" customFormat="1" ht="24" customHeight="1">
      <c r="A172" s="25"/>
      <c r="B172" s="263"/>
      <c r="C172" s="263"/>
      <c r="D172" s="4"/>
      <c r="E172" s="4"/>
      <c r="F172" s="4"/>
      <c r="G172" s="4"/>
      <c r="H172" s="4"/>
      <c r="I172" s="4"/>
      <c r="J172" s="4"/>
      <c r="K172" s="4"/>
      <c r="L172" s="25"/>
      <c r="M172" s="263"/>
    </row>
    <row r="173" spans="1:13" ht="24" customHeight="1">
      <c r="A173" s="153"/>
      <c r="B173" s="153"/>
      <c r="C173" s="153"/>
      <c r="L173" s="25"/>
      <c r="M173" s="153"/>
    </row>
    <row r="174" spans="1:13" ht="24" customHeight="1">
      <c r="A174" s="601" t="str">
        <f>+A105</f>
        <v>(Sign) ……………………………………...........……………………………...……………. Authorized Director</v>
      </c>
      <c r="B174" s="601"/>
      <c r="C174" s="601"/>
      <c r="D174" s="601"/>
      <c r="E174" s="601"/>
      <c r="F174" s="601"/>
      <c r="G174" s="601"/>
      <c r="H174" s="601"/>
      <c r="I174" s="601"/>
      <c r="J174" s="601"/>
      <c r="K174" s="601"/>
      <c r="L174" s="25"/>
      <c r="M174" s="153"/>
    </row>
    <row r="175" spans="1:13" ht="24" customHeight="1">
      <c r="A175" s="153"/>
      <c r="B175" s="600" t="str">
        <f>+B140</f>
        <v xml:space="preserve">                         (                                                                                                                                   )           </v>
      </c>
      <c r="C175" s="600"/>
      <c r="D175" s="600"/>
      <c r="E175" s="600"/>
      <c r="F175" s="600"/>
      <c r="G175" s="600"/>
      <c r="H175" s="600"/>
      <c r="I175" s="600"/>
      <c r="J175" s="153"/>
      <c r="K175" s="153"/>
      <c r="L175" s="25"/>
      <c r="M175" s="153"/>
    </row>
    <row r="176" spans="1:13" ht="24" customHeight="1">
      <c r="A176" s="604" t="s">
        <v>68</v>
      </c>
      <c r="B176" s="601"/>
      <c r="C176" s="601"/>
      <c r="D176" s="601"/>
      <c r="E176" s="601"/>
      <c r="F176" s="601"/>
      <c r="G176" s="601"/>
      <c r="H176" s="601"/>
      <c r="I176" s="601"/>
      <c r="J176" s="601"/>
      <c r="K176" s="601"/>
      <c r="L176" s="25"/>
      <c r="M176" s="153"/>
    </row>
    <row r="177" spans="1:222" ht="24" customHeight="1">
      <c r="D177" s="153"/>
      <c r="E177" s="153"/>
      <c r="F177" s="153"/>
      <c r="G177" s="153"/>
      <c r="H177" s="153"/>
      <c r="I177" s="153"/>
      <c r="J177" s="153"/>
      <c r="K177" s="153"/>
      <c r="L177" s="153"/>
      <c r="M177" s="153"/>
    </row>
    <row r="178" spans="1:222" ht="24" customHeight="1">
      <c r="A178" s="25" t="s">
        <v>2216</v>
      </c>
      <c r="B178" s="153"/>
      <c r="C178" s="153"/>
      <c r="D178" s="153"/>
      <c r="E178" s="153"/>
      <c r="F178" s="153"/>
      <c r="G178" s="5"/>
      <c r="H178" s="5"/>
      <c r="I178" s="5"/>
      <c r="J178" s="5"/>
      <c r="K178" s="153"/>
    </row>
    <row r="179" spans="1:222" ht="24" customHeight="1">
      <c r="A179" s="25" t="s">
        <v>739</v>
      </c>
      <c r="B179" s="153"/>
      <c r="C179" s="153"/>
      <c r="D179" s="153"/>
      <c r="E179" s="153"/>
      <c r="F179" s="153"/>
      <c r="G179" s="5"/>
      <c r="H179" s="5"/>
      <c r="I179" s="5"/>
      <c r="J179" s="5"/>
      <c r="K179" s="153"/>
    </row>
    <row r="180" spans="1:222" ht="24" customHeight="1">
      <c r="A180" s="4" t="s">
        <v>753</v>
      </c>
      <c r="K180" s="153"/>
    </row>
    <row r="181" spans="1:222" s="36" customFormat="1" ht="24" customHeight="1">
      <c r="A181" s="4" t="s">
        <v>968</v>
      </c>
      <c r="B181" s="4"/>
      <c r="C181" s="4"/>
      <c r="D181" s="4"/>
      <c r="E181" s="4"/>
      <c r="F181" s="4"/>
      <c r="G181" s="4"/>
      <c r="H181" s="4"/>
      <c r="I181" s="4"/>
      <c r="J181" s="4"/>
      <c r="K181" s="153"/>
      <c r="L181" s="4"/>
      <c r="M181" s="153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</row>
    <row r="182" spans="1:222" ht="24" customHeight="1">
      <c r="A182" s="70"/>
      <c r="B182" s="70" t="s">
        <v>991</v>
      </c>
      <c r="C182" s="70"/>
      <c r="D182" s="70"/>
      <c r="E182" s="70"/>
      <c r="F182" s="70"/>
      <c r="G182" s="70"/>
      <c r="H182" s="70"/>
      <c r="I182" s="70"/>
      <c r="J182" s="70"/>
      <c r="K182" s="153"/>
    </row>
    <row r="183" spans="1:222" ht="24" customHeight="1">
      <c r="A183" s="70" t="s">
        <v>992</v>
      </c>
      <c r="B183" s="70"/>
      <c r="C183" s="70"/>
      <c r="D183" s="70"/>
      <c r="E183" s="70"/>
      <c r="F183" s="70"/>
      <c r="G183" s="70"/>
      <c r="H183" s="70"/>
      <c r="I183" s="70"/>
      <c r="J183" s="70"/>
      <c r="K183" s="153"/>
    </row>
    <row r="184" spans="1:222" ht="24" customHeight="1">
      <c r="A184" s="70" t="s">
        <v>993</v>
      </c>
      <c r="B184" s="70"/>
      <c r="C184" s="70"/>
      <c r="D184" s="70"/>
      <c r="E184" s="70"/>
      <c r="F184" s="70"/>
      <c r="G184" s="70"/>
      <c r="H184" s="70"/>
      <c r="I184" s="70"/>
      <c r="J184" s="70"/>
      <c r="K184" s="153"/>
    </row>
    <row r="185" spans="1:222" ht="24" customHeight="1">
      <c r="A185" s="70" t="s">
        <v>994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153"/>
    </row>
    <row r="186" spans="1:222" s="4" customFormat="1" ht="24" customHeight="1">
      <c r="A186" s="153" t="s">
        <v>969</v>
      </c>
      <c r="B186" s="153"/>
      <c r="C186" s="153"/>
      <c r="D186" s="153"/>
      <c r="E186" s="153"/>
      <c r="F186" s="153"/>
      <c r="G186" s="153"/>
      <c r="H186" s="153"/>
      <c r="I186" s="153"/>
      <c r="J186" s="153"/>
      <c r="K186" s="153"/>
    </row>
    <row r="187" spans="1:222" s="4" customFormat="1" ht="24" customHeight="1">
      <c r="A187" s="70"/>
      <c r="B187" s="70" t="s">
        <v>995</v>
      </c>
      <c r="C187" s="70"/>
      <c r="D187" s="70"/>
      <c r="E187" s="70"/>
      <c r="F187" s="70"/>
      <c r="G187" s="70"/>
      <c r="H187" s="70"/>
      <c r="I187" s="70"/>
      <c r="J187" s="70"/>
      <c r="K187" s="70"/>
    </row>
    <row r="188" spans="1:222" s="4" customFormat="1" ht="24" customHeight="1">
      <c r="A188" s="70" t="s">
        <v>996</v>
      </c>
      <c r="B188" s="70"/>
      <c r="C188" s="70"/>
      <c r="D188" s="70"/>
      <c r="E188" s="70"/>
      <c r="F188" s="70"/>
      <c r="G188" s="70"/>
      <c r="H188" s="70"/>
      <c r="I188" s="70"/>
      <c r="J188" s="70"/>
      <c r="K188" s="70"/>
    </row>
    <row r="189" spans="1:222" s="4" customFormat="1" ht="24" customHeight="1">
      <c r="A189" s="70" t="s">
        <v>997</v>
      </c>
      <c r="B189" s="70"/>
      <c r="C189" s="70"/>
      <c r="D189" s="70"/>
      <c r="E189" s="70"/>
      <c r="F189" s="70"/>
      <c r="G189" s="70"/>
      <c r="H189" s="70"/>
      <c r="I189" s="70"/>
      <c r="J189" s="70"/>
      <c r="K189" s="153"/>
    </row>
    <row r="190" spans="1:222" s="4" customFormat="1" ht="24" customHeight="1">
      <c r="A190" s="70" t="s">
        <v>998</v>
      </c>
      <c r="B190" s="70"/>
      <c r="C190" s="70"/>
      <c r="D190" s="70"/>
      <c r="E190" s="70"/>
      <c r="F190" s="70"/>
      <c r="G190" s="70"/>
      <c r="H190" s="70"/>
      <c r="I190" s="70"/>
      <c r="J190" s="70"/>
      <c r="K190" s="153"/>
    </row>
    <row r="191" spans="1:222" s="4" customFormat="1" ht="24" customHeight="1">
      <c r="A191" s="70" t="s">
        <v>999</v>
      </c>
      <c r="B191" s="70"/>
      <c r="C191" s="70"/>
      <c r="D191" s="70"/>
      <c r="E191" s="70"/>
      <c r="F191" s="70"/>
      <c r="G191" s="70"/>
      <c r="H191" s="70"/>
      <c r="I191" s="70"/>
      <c r="J191" s="70"/>
      <c r="K191" s="70"/>
    </row>
    <row r="192" spans="1:222" s="4" customFormat="1" ht="24" customHeight="1">
      <c r="A192" s="70" t="s">
        <v>1000</v>
      </c>
      <c r="B192" s="70"/>
      <c r="C192" s="70"/>
      <c r="D192" s="70"/>
      <c r="E192" s="70"/>
      <c r="F192" s="70"/>
      <c r="G192" s="70"/>
      <c r="H192" s="70"/>
      <c r="I192" s="70"/>
      <c r="J192" s="70"/>
      <c r="K192" s="70"/>
    </row>
    <row r="193" spans="1:222" s="4" customFormat="1" ht="24" customHeight="1">
      <c r="A193" s="70" t="s">
        <v>1001</v>
      </c>
      <c r="B193" s="70"/>
      <c r="C193" s="70"/>
      <c r="D193" s="70"/>
      <c r="E193" s="70"/>
      <c r="F193" s="70"/>
      <c r="G193" s="70"/>
      <c r="H193" s="70"/>
      <c r="I193" s="70"/>
      <c r="J193" s="70"/>
      <c r="K193" s="70"/>
    </row>
    <row r="194" spans="1:222" s="4" customFormat="1" ht="24" customHeight="1">
      <c r="A194" s="70" t="s">
        <v>1002</v>
      </c>
      <c r="B194" s="70"/>
      <c r="C194" s="70"/>
      <c r="D194" s="70"/>
      <c r="E194" s="70"/>
      <c r="F194" s="70"/>
      <c r="G194" s="70"/>
      <c r="H194" s="70"/>
      <c r="I194" s="70"/>
      <c r="J194" s="70"/>
      <c r="K194" s="70"/>
    </row>
    <row r="195" spans="1:222" s="4" customFormat="1" ht="24" customHeight="1">
      <c r="A195" s="70" t="s">
        <v>1003</v>
      </c>
      <c r="B195" s="70"/>
      <c r="C195" s="70"/>
      <c r="D195" s="70"/>
      <c r="E195" s="70"/>
      <c r="F195" s="70"/>
      <c r="G195" s="70"/>
      <c r="H195" s="70"/>
      <c r="I195" s="70"/>
      <c r="J195" s="70"/>
      <c r="K195" s="70"/>
    </row>
    <row r="196" spans="1:222" ht="24" customHeight="1">
      <c r="A196" s="153" t="s">
        <v>1004</v>
      </c>
      <c r="B196" s="153"/>
      <c r="C196" s="153"/>
      <c r="D196" s="153"/>
      <c r="E196" s="153"/>
      <c r="F196" s="153"/>
      <c r="G196" s="153"/>
      <c r="H196" s="153"/>
      <c r="I196" s="153"/>
      <c r="J196" s="153"/>
      <c r="K196" s="153"/>
      <c r="M196" s="153"/>
    </row>
    <row r="197" spans="1:222" ht="24" customHeight="1">
      <c r="A197" s="7" t="s">
        <v>754</v>
      </c>
      <c r="B197" s="153"/>
      <c r="C197" s="153"/>
      <c r="D197" s="153"/>
      <c r="E197" s="153"/>
      <c r="F197" s="153"/>
      <c r="G197" s="153"/>
      <c r="H197" s="5"/>
      <c r="I197" s="5"/>
      <c r="J197" s="5"/>
      <c r="K197" s="153"/>
      <c r="M197" s="153"/>
    </row>
    <row r="198" spans="1:222" ht="24" customHeight="1">
      <c r="A198" s="7"/>
      <c r="B198" s="153" t="s">
        <v>1334</v>
      </c>
      <c r="C198" s="153"/>
      <c r="D198" s="153"/>
      <c r="E198" s="153"/>
      <c r="F198" s="153"/>
      <c r="G198" s="153"/>
      <c r="H198" s="153"/>
      <c r="I198" s="153"/>
      <c r="J198" s="153"/>
      <c r="K198" s="153"/>
      <c r="L198" s="153"/>
      <c r="M198" s="153"/>
    </row>
    <row r="199" spans="1:222" ht="24" customHeight="1">
      <c r="A199" s="7" t="s">
        <v>1336</v>
      </c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</row>
    <row r="200" spans="1:222" ht="24" customHeight="1">
      <c r="A200" s="7" t="s">
        <v>1335</v>
      </c>
      <c r="B200" s="3"/>
      <c r="C200" s="153"/>
      <c r="D200" s="153"/>
      <c r="E200" s="153"/>
      <c r="F200" s="153"/>
      <c r="G200" s="153"/>
      <c r="H200" s="153"/>
      <c r="I200" s="153"/>
      <c r="J200" s="153"/>
      <c r="K200" s="153"/>
      <c r="L200" s="153"/>
      <c r="M200" s="153"/>
    </row>
    <row r="201" spans="1:222" ht="24" customHeight="1">
      <c r="A201" s="7" t="s">
        <v>755</v>
      </c>
      <c r="H201" s="153"/>
      <c r="I201" s="153"/>
      <c r="J201" s="153"/>
      <c r="K201" s="153"/>
      <c r="L201" s="153"/>
      <c r="M201" s="153"/>
    </row>
    <row r="202" spans="1:222" ht="24" customHeight="1">
      <c r="A202" s="153" t="s">
        <v>66</v>
      </c>
      <c r="B202" s="5"/>
      <c r="C202" s="5"/>
      <c r="D202" s="5"/>
      <c r="E202" s="5"/>
      <c r="F202" s="5"/>
      <c r="G202" s="5"/>
      <c r="H202" s="153"/>
      <c r="I202" s="153"/>
      <c r="J202" s="153"/>
      <c r="K202" s="153"/>
      <c r="L202" s="153"/>
      <c r="M202" s="153"/>
    </row>
    <row r="203" spans="1:222" s="36" customFormat="1" ht="24" customHeight="1">
      <c r="A203" s="153" t="s">
        <v>927</v>
      </c>
      <c r="B203" s="5"/>
      <c r="C203" s="5"/>
      <c r="D203" s="5"/>
      <c r="E203" s="5"/>
      <c r="F203" s="5"/>
      <c r="G203" s="5"/>
      <c r="H203" s="5"/>
      <c r="I203" s="5"/>
      <c r="J203" s="5"/>
      <c r="K203" s="153"/>
      <c r="L203" s="153"/>
      <c r="M203" s="153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4"/>
      <c r="CP203" s="24"/>
      <c r="CQ203" s="24"/>
      <c r="CR203" s="24"/>
      <c r="CS203" s="24"/>
      <c r="CT203" s="24"/>
      <c r="CU203" s="24"/>
      <c r="CV203" s="24"/>
      <c r="CW203" s="24"/>
      <c r="CX203" s="24"/>
      <c r="CY203" s="24"/>
      <c r="CZ203" s="24"/>
      <c r="DA203" s="24"/>
      <c r="DB203" s="24"/>
      <c r="DC203" s="24"/>
      <c r="DD203" s="24"/>
      <c r="DE203" s="24"/>
      <c r="DF203" s="24"/>
      <c r="DG203" s="24"/>
      <c r="DH203" s="24"/>
      <c r="DI203" s="24"/>
      <c r="DJ203" s="24"/>
      <c r="DK203" s="24"/>
      <c r="DL203" s="24"/>
      <c r="DM203" s="24"/>
      <c r="DN203" s="24"/>
      <c r="DO203" s="24"/>
      <c r="DP203" s="24"/>
      <c r="DQ203" s="24"/>
      <c r="DR203" s="24"/>
      <c r="DS203" s="24"/>
      <c r="DT203" s="24"/>
      <c r="DU203" s="24"/>
      <c r="DV203" s="24"/>
      <c r="DW203" s="24"/>
      <c r="DX203" s="24"/>
      <c r="DY203" s="24"/>
      <c r="DZ203" s="24"/>
      <c r="EA203" s="24"/>
      <c r="EB203" s="24"/>
      <c r="EC203" s="24"/>
      <c r="ED203" s="24"/>
      <c r="EE203" s="24"/>
      <c r="EF203" s="24"/>
      <c r="EG203" s="24"/>
      <c r="EH203" s="24"/>
      <c r="EI203" s="24"/>
      <c r="EJ203" s="24"/>
      <c r="EK203" s="24"/>
      <c r="EL203" s="24"/>
      <c r="EM203" s="24"/>
      <c r="EN203" s="24"/>
      <c r="EO203" s="24"/>
      <c r="EP203" s="24"/>
      <c r="EQ203" s="24"/>
      <c r="ER203" s="24"/>
      <c r="ES203" s="24"/>
      <c r="ET203" s="24"/>
      <c r="EU203" s="24"/>
      <c r="EV203" s="24"/>
      <c r="EW203" s="24"/>
      <c r="EX203" s="24"/>
      <c r="EY203" s="24"/>
      <c r="EZ203" s="24"/>
      <c r="FA203" s="24"/>
      <c r="FB203" s="24"/>
      <c r="FC203" s="24"/>
      <c r="FD203" s="24"/>
      <c r="FE203" s="24"/>
      <c r="FF203" s="24"/>
      <c r="FG203" s="24"/>
      <c r="FH203" s="24"/>
      <c r="FI203" s="24"/>
      <c r="FJ203" s="24"/>
      <c r="FK203" s="24"/>
      <c r="FL203" s="24"/>
      <c r="FM203" s="24"/>
      <c r="FN203" s="24"/>
      <c r="FO203" s="24"/>
      <c r="FP203" s="24"/>
      <c r="FQ203" s="24"/>
      <c r="FR203" s="24"/>
      <c r="FS203" s="24"/>
      <c r="FT203" s="24"/>
      <c r="FU203" s="24"/>
      <c r="FV203" s="24"/>
      <c r="FW203" s="24"/>
      <c r="FX203" s="24"/>
      <c r="FY203" s="24"/>
      <c r="FZ203" s="24"/>
      <c r="GA203" s="24"/>
      <c r="GB203" s="24"/>
      <c r="GC203" s="24"/>
      <c r="GD203" s="24"/>
      <c r="GE203" s="24"/>
      <c r="GF203" s="24"/>
      <c r="GG203" s="24"/>
      <c r="GH203" s="24"/>
      <c r="GI203" s="24"/>
      <c r="GJ203" s="24"/>
      <c r="GK203" s="24"/>
      <c r="GL203" s="24"/>
      <c r="GM203" s="24"/>
      <c r="GN203" s="24"/>
      <c r="GO203" s="24"/>
      <c r="GP203" s="24"/>
      <c r="GQ203" s="24"/>
      <c r="GR203" s="24"/>
      <c r="GS203" s="24"/>
      <c r="GT203" s="24"/>
      <c r="GU203" s="24"/>
      <c r="GV203" s="24"/>
      <c r="GW203" s="24"/>
      <c r="GX203" s="24"/>
      <c r="GY203" s="24"/>
      <c r="GZ203" s="24"/>
      <c r="HA203" s="24"/>
      <c r="HB203" s="24"/>
      <c r="HC203" s="24"/>
      <c r="HD203" s="24"/>
      <c r="HE203" s="24"/>
      <c r="HF203" s="24"/>
      <c r="HG203" s="24"/>
      <c r="HH203" s="24"/>
      <c r="HI203" s="24"/>
      <c r="HJ203" s="24"/>
      <c r="HK203" s="24"/>
      <c r="HL203" s="24"/>
      <c r="HM203" s="24"/>
      <c r="HN203" s="24"/>
    </row>
    <row r="204" spans="1:222" ht="24" customHeight="1">
      <c r="A204" s="153"/>
      <c r="B204" s="153" t="s">
        <v>1333</v>
      </c>
      <c r="C204" s="5"/>
      <c r="D204" s="5"/>
      <c r="E204" s="5"/>
      <c r="F204" s="5"/>
      <c r="G204" s="5"/>
      <c r="H204" s="5"/>
      <c r="I204" s="5"/>
      <c r="J204" s="5"/>
      <c r="K204" s="153"/>
      <c r="L204" s="153"/>
      <c r="M204" s="153"/>
    </row>
    <row r="205" spans="1:222" ht="24" customHeight="1">
      <c r="A205" s="153" t="s">
        <v>1332</v>
      </c>
      <c r="B205" s="153"/>
      <c r="C205" s="153"/>
      <c r="D205" s="153"/>
      <c r="E205" s="153"/>
      <c r="F205" s="153"/>
      <c r="G205" s="153"/>
      <c r="H205" s="153"/>
      <c r="I205" s="153"/>
      <c r="J205" s="153"/>
      <c r="K205" s="70"/>
      <c r="L205" s="153"/>
      <c r="M205" s="153"/>
    </row>
    <row r="206" spans="1:222" s="267" customFormat="1" ht="24" customHeight="1">
      <c r="A206" s="263"/>
      <c r="B206" s="263"/>
      <c r="C206" s="263"/>
      <c r="D206" s="263"/>
      <c r="E206" s="263"/>
      <c r="F206" s="263"/>
      <c r="G206" s="263"/>
      <c r="H206" s="263"/>
      <c r="I206" s="263"/>
      <c r="J206" s="263"/>
      <c r="K206" s="263"/>
      <c r="L206" s="4"/>
      <c r="M206" s="263"/>
    </row>
    <row r="207" spans="1:222" ht="24" customHeight="1">
      <c r="A207" s="25"/>
      <c r="B207" s="153"/>
      <c r="C207" s="153"/>
      <c r="D207" s="153"/>
      <c r="E207" s="153"/>
      <c r="F207" s="153"/>
      <c r="G207" s="153"/>
      <c r="H207" s="153"/>
      <c r="I207" s="153"/>
      <c r="J207" s="153"/>
      <c r="K207" s="153"/>
      <c r="L207" s="153"/>
      <c r="M207" s="153"/>
    </row>
    <row r="208" spans="1:222" ht="24" customHeight="1">
      <c r="A208" s="601" t="str">
        <f>+A139</f>
        <v>(Sign) ……………………………………...........……………………………...……………. Authorized Director</v>
      </c>
      <c r="B208" s="601"/>
      <c r="C208" s="601"/>
      <c r="D208" s="601"/>
      <c r="E208" s="601"/>
      <c r="F208" s="601"/>
      <c r="G208" s="601"/>
      <c r="H208" s="601"/>
      <c r="I208" s="601"/>
      <c r="J208" s="601"/>
      <c r="K208" s="601"/>
      <c r="L208" s="153"/>
      <c r="M208" s="153"/>
    </row>
    <row r="209" spans="1:222" ht="24" customHeight="1">
      <c r="A209" s="153"/>
      <c r="B209" s="600" t="str">
        <f>+B175</f>
        <v xml:space="preserve">                         (                                                                                                                                   )           </v>
      </c>
      <c r="C209" s="600"/>
      <c r="D209" s="600"/>
      <c r="E209" s="600"/>
      <c r="F209" s="600"/>
      <c r="G209" s="600"/>
      <c r="H209" s="600"/>
      <c r="I209" s="600"/>
      <c r="J209" s="153"/>
      <c r="K209" s="153"/>
      <c r="L209" s="153"/>
      <c r="M209" s="153"/>
    </row>
    <row r="210" spans="1:222" ht="25.5" customHeight="1">
      <c r="A210" s="604" t="s">
        <v>106</v>
      </c>
      <c r="B210" s="601"/>
      <c r="C210" s="601"/>
      <c r="D210" s="601"/>
      <c r="E210" s="601"/>
      <c r="F210" s="601"/>
      <c r="G210" s="601"/>
      <c r="H210" s="601"/>
      <c r="I210" s="601"/>
      <c r="J210" s="601"/>
      <c r="K210" s="601"/>
      <c r="L210" s="153"/>
    </row>
    <row r="211" spans="1:222" ht="25.5" customHeight="1">
      <c r="A211" s="153"/>
      <c r="B211" s="153"/>
      <c r="C211" s="153"/>
    </row>
    <row r="212" spans="1:222" ht="25.5" customHeight="1">
      <c r="A212" s="153" t="s">
        <v>756</v>
      </c>
      <c r="B212" s="5"/>
      <c r="C212" s="5"/>
      <c r="D212" s="5"/>
      <c r="E212" s="5"/>
      <c r="F212" s="5"/>
      <c r="G212" s="5"/>
      <c r="H212" s="5"/>
      <c r="I212" s="5"/>
      <c r="J212" s="5"/>
      <c r="K212" s="153"/>
      <c r="L212" s="153"/>
      <c r="M212" s="153"/>
    </row>
    <row r="213" spans="1:222" s="233" customFormat="1" ht="25.5" customHeight="1">
      <c r="A213" s="230"/>
      <c r="B213" s="230" t="s">
        <v>1193</v>
      </c>
      <c r="C213" s="5"/>
      <c r="D213" s="5"/>
      <c r="E213" s="5"/>
      <c r="F213" s="5"/>
      <c r="G213" s="5"/>
      <c r="H213" s="5"/>
      <c r="I213" s="5"/>
      <c r="J213" s="5"/>
      <c r="K213" s="230"/>
      <c r="L213" s="230"/>
      <c r="M213" s="230"/>
    </row>
    <row r="214" spans="1:222" ht="25.5" customHeight="1">
      <c r="A214" s="230" t="s">
        <v>1192</v>
      </c>
      <c r="B214" s="230"/>
      <c r="C214" s="230"/>
      <c r="D214" s="153"/>
      <c r="E214" s="153"/>
      <c r="F214" s="153"/>
      <c r="G214" s="153"/>
      <c r="H214" s="153"/>
      <c r="I214" s="153"/>
      <c r="J214" s="153"/>
      <c r="K214" s="153"/>
      <c r="L214" s="153"/>
      <c r="M214" s="153"/>
    </row>
    <row r="215" spans="1:222" ht="25.5" customHeight="1">
      <c r="A215" s="230" t="s">
        <v>1194</v>
      </c>
      <c r="B215" s="153"/>
      <c r="C215" s="153"/>
      <c r="D215" s="153"/>
      <c r="E215" s="153"/>
      <c r="F215" s="153"/>
      <c r="G215" s="153"/>
      <c r="H215" s="153"/>
      <c r="I215" s="153"/>
      <c r="J215" s="153"/>
      <c r="K215" s="153"/>
      <c r="L215" s="153"/>
      <c r="M215" s="153"/>
    </row>
    <row r="216" spans="1:222" ht="25.5" customHeight="1">
      <c r="A216" s="230" t="s">
        <v>1195</v>
      </c>
      <c r="B216" s="153"/>
      <c r="C216" s="153"/>
      <c r="D216" s="153"/>
      <c r="E216" s="153"/>
      <c r="F216" s="153"/>
      <c r="G216" s="153"/>
      <c r="H216" s="153"/>
      <c r="I216" s="153"/>
      <c r="J216" s="153"/>
      <c r="K216" s="153"/>
      <c r="L216" s="153"/>
      <c r="M216" s="153"/>
    </row>
    <row r="217" spans="1:222" s="534" customFormat="1" ht="25.5" customHeight="1">
      <c r="A217" s="532"/>
      <c r="B217" s="532" t="s">
        <v>1800</v>
      </c>
      <c r="C217" s="532"/>
      <c r="D217" s="532"/>
      <c r="E217" s="532"/>
      <c r="F217" s="532"/>
      <c r="G217" s="532"/>
      <c r="H217" s="532"/>
      <c r="I217" s="532"/>
      <c r="J217" s="532"/>
      <c r="K217" s="532"/>
      <c r="L217" s="532"/>
      <c r="M217" s="532"/>
    </row>
    <row r="218" spans="1:222" ht="25.5" customHeight="1">
      <c r="A218" s="532" t="s">
        <v>1799</v>
      </c>
      <c r="B218" s="153"/>
      <c r="C218" s="5"/>
      <c r="D218" s="5"/>
      <c r="E218" s="5"/>
      <c r="F218" s="5"/>
      <c r="G218" s="5"/>
      <c r="H218" s="5"/>
      <c r="I218" s="5"/>
      <c r="J218" s="5"/>
      <c r="K218" s="153"/>
      <c r="L218" s="153"/>
      <c r="M218" s="153"/>
    </row>
    <row r="219" spans="1:222" ht="25.5" customHeight="1">
      <c r="A219" s="532" t="s">
        <v>1798</v>
      </c>
      <c r="B219" s="5"/>
      <c r="C219" s="5"/>
      <c r="D219" s="5"/>
      <c r="E219" s="5"/>
      <c r="F219" s="5"/>
      <c r="G219" s="5"/>
      <c r="H219" s="5"/>
      <c r="I219" s="5"/>
      <c r="J219" s="5"/>
      <c r="K219" s="153"/>
      <c r="L219" s="153"/>
      <c r="M219" s="153"/>
    </row>
    <row r="220" spans="1:222" ht="25.5" customHeight="1">
      <c r="A220" s="153" t="s">
        <v>1525</v>
      </c>
      <c r="B220" s="532" t="s">
        <v>1801</v>
      </c>
      <c r="C220" s="5"/>
      <c r="D220" s="5"/>
      <c r="E220" s="5"/>
      <c r="F220" s="5"/>
      <c r="G220" s="5"/>
      <c r="H220" s="5"/>
      <c r="I220" s="5"/>
      <c r="J220" s="5"/>
      <c r="K220" s="153"/>
      <c r="L220" s="153"/>
      <c r="M220" s="153"/>
    </row>
    <row r="221" spans="1:222" s="36" customFormat="1" ht="25.5" customHeight="1">
      <c r="A221" s="532" t="s">
        <v>1803</v>
      </c>
      <c r="B221" s="153"/>
      <c r="C221" s="5"/>
      <c r="D221" s="5"/>
      <c r="E221" s="5"/>
      <c r="F221" s="5"/>
      <c r="G221" s="5"/>
      <c r="H221" s="5"/>
      <c r="I221" s="5"/>
      <c r="J221" s="5"/>
      <c r="K221" s="153"/>
      <c r="L221" s="153"/>
      <c r="M221" s="153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4"/>
      <c r="CP221" s="24"/>
      <c r="CQ221" s="24"/>
      <c r="CR221" s="24"/>
      <c r="CS221" s="24"/>
      <c r="CT221" s="24"/>
      <c r="CU221" s="24"/>
      <c r="CV221" s="24"/>
      <c r="CW221" s="24"/>
      <c r="CX221" s="24"/>
      <c r="CY221" s="24"/>
      <c r="CZ221" s="24"/>
      <c r="DA221" s="24"/>
      <c r="DB221" s="24"/>
      <c r="DC221" s="24"/>
      <c r="DD221" s="24"/>
      <c r="DE221" s="24"/>
      <c r="DF221" s="24"/>
      <c r="DG221" s="24"/>
      <c r="DH221" s="24"/>
      <c r="DI221" s="24"/>
      <c r="DJ221" s="24"/>
      <c r="DK221" s="24"/>
      <c r="DL221" s="24"/>
      <c r="DM221" s="24"/>
      <c r="DN221" s="24"/>
      <c r="DO221" s="24"/>
      <c r="DP221" s="24"/>
      <c r="DQ221" s="24"/>
      <c r="DR221" s="24"/>
      <c r="DS221" s="24"/>
      <c r="DT221" s="24"/>
      <c r="DU221" s="24"/>
      <c r="DV221" s="24"/>
      <c r="DW221" s="24"/>
      <c r="DX221" s="24"/>
      <c r="DY221" s="24"/>
      <c r="DZ221" s="24"/>
      <c r="EA221" s="24"/>
      <c r="EB221" s="24"/>
      <c r="EC221" s="24"/>
      <c r="ED221" s="24"/>
      <c r="EE221" s="24"/>
      <c r="EF221" s="24"/>
      <c r="EG221" s="24"/>
      <c r="EH221" s="24"/>
      <c r="EI221" s="24"/>
      <c r="EJ221" s="24"/>
      <c r="EK221" s="24"/>
      <c r="EL221" s="24"/>
      <c r="EM221" s="24"/>
      <c r="EN221" s="24"/>
      <c r="EO221" s="24"/>
      <c r="EP221" s="24"/>
      <c r="EQ221" s="24"/>
      <c r="ER221" s="24"/>
      <c r="ES221" s="24"/>
      <c r="ET221" s="24"/>
      <c r="EU221" s="24"/>
      <c r="EV221" s="24"/>
      <c r="EW221" s="24"/>
      <c r="EX221" s="24"/>
      <c r="EY221" s="24"/>
      <c r="EZ221" s="24"/>
      <c r="FA221" s="24"/>
      <c r="FB221" s="24"/>
      <c r="FC221" s="24"/>
      <c r="FD221" s="24"/>
      <c r="FE221" s="24"/>
      <c r="FF221" s="24"/>
      <c r="FG221" s="24"/>
      <c r="FH221" s="24"/>
      <c r="FI221" s="24"/>
      <c r="FJ221" s="24"/>
      <c r="FK221" s="24"/>
      <c r="FL221" s="24"/>
      <c r="FM221" s="24"/>
      <c r="FN221" s="24"/>
      <c r="FO221" s="24"/>
      <c r="FP221" s="24"/>
      <c r="FQ221" s="24"/>
      <c r="FR221" s="24"/>
      <c r="FS221" s="24"/>
      <c r="FT221" s="24"/>
      <c r="FU221" s="24"/>
      <c r="FV221" s="24"/>
      <c r="FW221" s="24"/>
      <c r="FX221" s="24"/>
      <c r="FY221" s="24"/>
      <c r="FZ221" s="24"/>
      <c r="GA221" s="24"/>
      <c r="GB221" s="24"/>
      <c r="GC221" s="24"/>
      <c r="GD221" s="24"/>
      <c r="GE221" s="24"/>
      <c r="GF221" s="24"/>
      <c r="GG221" s="24"/>
      <c r="GH221" s="24"/>
      <c r="GI221" s="24"/>
      <c r="GJ221" s="24"/>
      <c r="GK221" s="24"/>
      <c r="GL221" s="24"/>
      <c r="GM221" s="24"/>
      <c r="GN221" s="24"/>
      <c r="GO221" s="24"/>
      <c r="GP221" s="24"/>
      <c r="GQ221" s="24"/>
      <c r="GR221" s="24"/>
      <c r="GS221" s="24"/>
      <c r="GT221" s="24"/>
      <c r="GU221" s="24"/>
      <c r="GV221" s="24"/>
      <c r="GW221" s="24"/>
      <c r="GX221" s="24"/>
      <c r="GY221" s="24"/>
      <c r="GZ221" s="24"/>
      <c r="HA221" s="24"/>
      <c r="HB221" s="24"/>
      <c r="HC221" s="24"/>
      <c r="HD221" s="24"/>
      <c r="HE221" s="24"/>
      <c r="HF221" s="24"/>
      <c r="HG221" s="24"/>
      <c r="HH221" s="24"/>
      <c r="HI221" s="24"/>
      <c r="HJ221" s="24"/>
      <c r="HK221" s="24"/>
      <c r="HL221" s="24"/>
      <c r="HM221" s="24"/>
      <c r="HN221" s="24"/>
    </row>
    <row r="222" spans="1:222" s="36" customFormat="1" ht="25.5" customHeight="1">
      <c r="A222" s="532" t="s">
        <v>1802</v>
      </c>
      <c r="B222" s="153"/>
      <c r="C222" s="153"/>
      <c r="D222" s="153"/>
      <c r="E222" s="153"/>
      <c r="F222" s="153"/>
      <c r="G222" s="153"/>
      <c r="H222" s="5"/>
      <c r="I222" s="5"/>
      <c r="J222" s="5"/>
      <c r="K222" s="5"/>
      <c r="L222" s="153"/>
      <c r="M222" s="153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4"/>
      <c r="CP222" s="24"/>
      <c r="CQ222" s="24"/>
      <c r="CR222" s="24"/>
      <c r="CS222" s="24"/>
      <c r="CT222" s="24"/>
      <c r="CU222" s="24"/>
      <c r="CV222" s="24"/>
      <c r="CW222" s="24"/>
      <c r="CX222" s="24"/>
      <c r="CY222" s="24"/>
      <c r="CZ222" s="24"/>
      <c r="DA222" s="24"/>
      <c r="DB222" s="24"/>
      <c r="DC222" s="24"/>
      <c r="DD222" s="24"/>
      <c r="DE222" s="24"/>
      <c r="DF222" s="24"/>
      <c r="DG222" s="24"/>
      <c r="DH222" s="24"/>
      <c r="DI222" s="24"/>
      <c r="DJ222" s="24"/>
      <c r="DK222" s="24"/>
      <c r="DL222" s="24"/>
      <c r="DM222" s="24"/>
      <c r="DN222" s="24"/>
      <c r="DO222" s="24"/>
      <c r="DP222" s="24"/>
      <c r="DQ222" s="24"/>
      <c r="DR222" s="24"/>
      <c r="DS222" s="24"/>
      <c r="DT222" s="24"/>
      <c r="DU222" s="24"/>
      <c r="DV222" s="24"/>
      <c r="DW222" s="24"/>
      <c r="DX222" s="24"/>
      <c r="DY222" s="24"/>
      <c r="DZ222" s="24"/>
      <c r="EA222" s="24"/>
      <c r="EB222" s="24"/>
      <c r="EC222" s="24"/>
      <c r="ED222" s="24"/>
      <c r="EE222" s="24"/>
      <c r="EF222" s="24"/>
      <c r="EG222" s="24"/>
      <c r="EH222" s="24"/>
      <c r="EI222" s="24"/>
      <c r="EJ222" s="24"/>
      <c r="EK222" s="24"/>
      <c r="EL222" s="24"/>
      <c r="EM222" s="24"/>
      <c r="EN222" s="24"/>
      <c r="EO222" s="24"/>
      <c r="EP222" s="24"/>
      <c r="EQ222" s="24"/>
      <c r="ER222" s="24"/>
      <c r="ES222" s="24"/>
      <c r="ET222" s="24"/>
      <c r="EU222" s="24"/>
      <c r="EV222" s="24"/>
      <c r="EW222" s="24"/>
      <c r="EX222" s="24"/>
      <c r="EY222" s="24"/>
      <c r="EZ222" s="24"/>
      <c r="FA222" s="24"/>
      <c r="FB222" s="24"/>
      <c r="FC222" s="24"/>
      <c r="FD222" s="24"/>
      <c r="FE222" s="24"/>
      <c r="FF222" s="24"/>
      <c r="FG222" s="24"/>
      <c r="FH222" s="24"/>
      <c r="FI222" s="24"/>
      <c r="FJ222" s="24"/>
      <c r="FK222" s="24"/>
      <c r="FL222" s="24"/>
      <c r="FM222" s="24"/>
      <c r="FN222" s="24"/>
      <c r="FO222" s="24"/>
      <c r="FP222" s="24"/>
      <c r="FQ222" s="24"/>
      <c r="FR222" s="24"/>
      <c r="FS222" s="24"/>
      <c r="FT222" s="24"/>
      <c r="FU222" s="24"/>
      <c r="FV222" s="24"/>
      <c r="FW222" s="24"/>
      <c r="FX222" s="24"/>
      <c r="FY222" s="24"/>
      <c r="FZ222" s="24"/>
      <c r="GA222" s="24"/>
      <c r="GB222" s="24"/>
      <c r="GC222" s="24"/>
      <c r="GD222" s="24"/>
      <c r="GE222" s="24"/>
      <c r="GF222" s="24"/>
      <c r="GG222" s="24"/>
      <c r="GH222" s="24"/>
      <c r="GI222" s="24"/>
      <c r="GJ222" s="24"/>
      <c r="GK222" s="24"/>
      <c r="GL222" s="24"/>
      <c r="GM222" s="24"/>
      <c r="GN222" s="24"/>
      <c r="GO222" s="24"/>
      <c r="GP222" s="24"/>
      <c r="GQ222" s="24"/>
      <c r="GR222" s="24"/>
      <c r="GS222" s="24"/>
      <c r="GT222" s="24"/>
      <c r="GU222" s="24"/>
      <c r="GV222" s="24"/>
      <c r="GW222" s="24"/>
      <c r="GX222" s="24"/>
      <c r="GY222" s="24"/>
      <c r="GZ222" s="24"/>
      <c r="HA222" s="24"/>
      <c r="HB222" s="24"/>
      <c r="HC222" s="24"/>
      <c r="HD222" s="24"/>
      <c r="HE222" s="24"/>
      <c r="HF222" s="24"/>
      <c r="HG222" s="24"/>
      <c r="HH222" s="24"/>
      <c r="HI222" s="24"/>
      <c r="HJ222" s="24"/>
      <c r="HK222" s="24"/>
      <c r="HL222" s="24"/>
      <c r="HM222" s="24"/>
      <c r="HN222" s="24"/>
    </row>
    <row r="223" spans="1:222" s="36" customFormat="1" ht="25.5" customHeight="1">
      <c r="A223" s="263"/>
      <c r="B223" s="269" t="s">
        <v>1482</v>
      </c>
      <c r="C223" s="263"/>
      <c r="D223" s="263"/>
      <c r="E223" s="263"/>
      <c r="F223" s="263"/>
      <c r="G223" s="263"/>
      <c r="H223" s="5"/>
      <c r="I223" s="5"/>
      <c r="J223" s="5"/>
      <c r="K223" s="5"/>
      <c r="L223" s="263"/>
      <c r="M223" s="263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4"/>
      <c r="CP223" s="24"/>
      <c r="CQ223" s="24"/>
      <c r="CR223" s="24"/>
      <c r="CS223" s="24"/>
      <c r="CT223" s="24"/>
      <c r="CU223" s="24"/>
      <c r="CV223" s="24"/>
      <c r="CW223" s="24"/>
      <c r="CX223" s="24"/>
      <c r="CY223" s="24"/>
      <c r="CZ223" s="24"/>
      <c r="DA223" s="24"/>
      <c r="DB223" s="24"/>
      <c r="DC223" s="24"/>
      <c r="DD223" s="24"/>
      <c r="DE223" s="24"/>
      <c r="DF223" s="24"/>
      <c r="DG223" s="24"/>
      <c r="DH223" s="24"/>
      <c r="DI223" s="24"/>
      <c r="DJ223" s="24"/>
      <c r="DK223" s="24"/>
      <c r="DL223" s="24"/>
      <c r="DM223" s="24"/>
      <c r="DN223" s="24"/>
      <c r="DO223" s="24"/>
      <c r="DP223" s="24"/>
      <c r="DQ223" s="24"/>
      <c r="DR223" s="24"/>
      <c r="DS223" s="24"/>
      <c r="DT223" s="24"/>
      <c r="DU223" s="24"/>
      <c r="DV223" s="24"/>
      <c r="DW223" s="24"/>
      <c r="DX223" s="24"/>
      <c r="DY223" s="24"/>
      <c r="DZ223" s="24"/>
      <c r="EA223" s="24"/>
      <c r="EB223" s="24"/>
      <c r="EC223" s="24"/>
      <c r="ED223" s="24"/>
      <c r="EE223" s="24"/>
      <c r="EF223" s="24"/>
      <c r="EG223" s="24"/>
      <c r="EH223" s="24"/>
      <c r="EI223" s="24"/>
      <c r="EJ223" s="24"/>
      <c r="EK223" s="24"/>
      <c r="EL223" s="24"/>
      <c r="EM223" s="24"/>
      <c r="EN223" s="24"/>
      <c r="EO223" s="24"/>
      <c r="EP223" s="24"/>
      <c r="EQ223" s="24"/>
      <c r="ER223" s="24"/>
      <c r="ES223" s="24"/>
      <c r="ET223" s="24"/>
      <c r="EU223" s="24"/>
      <c r="EV223" s="24"/>
      <c r="EW223" s="24"/>
      <c r="EX223" s="24"/>
      <c r="EY223" s="24"/>
      <c r="EZ223" s="24"/>
      <c r="FA223" s="24"/>
      <c r="FB223" s="24"/>
      <c r="FC223" s="24"/>
      <c r="FD223" s="24"/>
      <c r="FE223" s="24"/>
      <c r="FF223" s="24"/>
      <c r="FG223" s="24"/>
      <c r="FH223" s="24"/>
      <c r="FI223" s="24"/>
      <c r="FJ223" s="24"/>
      <c r="FK223" s="24"/>
      <c r="FL223" s="24"/>
      <c r="FM223" s="24"/>
      <c r="FN223" s="24"/>
      <c r="FO223" s="24"/>
      <c r="FP223" s="24"/>
      <c r="FQ223" s="24"/>
      <c r="FR223" s="24"/>
      <c r="FS223" s="24"/>
      <c r="FT223" s="24"/>
      <c r="FU223" s="24"/>
      <c r="FV223" s="24"/>
      <c r="FW223" s="24"/>
      <c r="FX223" s="24"/>
      <c r="FY223" s="24"/>
      <c r="FZ223" s="24"/>
      <c r="GA223" s="24"/>
      <c r="GB223" s="24"/>
      <c r="GC223" s="24"/>
      <c r="GD223" s="24"/>
      <c r="GE223" s="24"/>
      <c r="GF223" s="24"/>
      <c r="GG223" s="24"/>
      <c r="GH223" s="24"/>
      <c r="GI223" s="24"/>
      <c r="GJ223" s="24"/>
      <c r="GK223" s="24"/>
      <c r="GL223" s="24"/>
      <c r="GM223" s="24"/>
      <c r="GN223" s="24"/>
      <c r="GO223" s="24"/>
      <c r="GP223" s="24"/>
      <c r="GQ223" s="24"/>
      <c r="GR223" s="24"/>
      <c r="GS223" s="24"/>
      <c r="GT223" s="24"/>
      <c r="GU223" s="24"/>
      <c r="GV223" s="24"/>
      <c r="GW223" s="24"/>
      <c r="GX223" s="24"/>
      <c r="GY223" s="24"/>
      <c r="GZ223" s="24"/>
      <c r="HA223" s="24"/>
      <c r="HB223" s="24"/>
      <c r="HC223" s="24"/>
      <c r="HD223" s="24"/>
      <c r="HE223" s="24"/>
      <c r="HF223" s="24"/>
      <c r="HG223" s="24"/>
      <c r="HH223" s="24"/>
      <c r="HI223" s="24"/>
      <c r="HJ223" s="24"/>
      <c r="HK223" s="24"/>
      <c r="HL223" s="24"/>
      <c r="HM223" s="24"/>
      <c r="HN223" s="24"/>
    </row>
    <row r="224" spans="1:222" ht="25.5" customHeight="1">
      <c r="A224" s="153" t="s">
        <v>1005</v>
      </c>
      <c r="B224" s="153"/>
      <c r="C224" s="70"/>
      <c r="D224" s="70"/>
      <c r="E224" s="70"/>
      <c r="F224" s="70"/>
      <c r="G224" s="153"/>
      <c r="H224" s="153"/>
      <c r="I224" s="153"/>
      <c r="J224" s="153"/>
      <c r="K224" s="153"/>
      <c r="L224" s="153"/>
      <c r="M224" s="153"/>
    </row>
    <row r="225" spans="1:222" ht="25.5" customHeight="1">
      <c r="A225" s="153" t="s">
        <v>626</v>
      </c>
      <c r="B225" s="153"/>
      <c r="C225" s="70"/>
      <c r="D225" s="70"/>
      <c r="E225" s="70"/>
      <c r="F225" s="70"/>
      <c r="G225" s="153"/>
      <c r="H225" s="153"/>
      <c r="I225" s="153"/>
      <c r="J225" s="153"/>
      <c r="K225" s="153"/>
      <c r="L225" s="153"/>
      <c r="M225" s="153"/>
    </row>
    <row r="226" spans="1:222" s="534" customFormat="1" ht="25.5" customHeight="1">
      <c r="A226" s="532" t="s">
        <v>1525</v>
      </c>
      <c r="B226" s="532" t="s">
        <v>1804</v>
      </c>
      <c r="C226" s="70"/>
      <c r="D226" s="70"/>
      <c r="E226" s="70"/>
      <c r="F226" s="70"/>
      <c r="G226" s="532"/>
      <c r="H226" s="532"/>
      <c r="I226" s="532"/>
      <c r="J226" s="532"/>
      <c r="K226" s="532"/>
      <c r="L226" s="532"/>
      <c r="M226" s="532"/>
    </row>
    <row r="227" spans="1:222" s="267" customFormat="1" ht="25.5" customHeight="1">
      <c r="A227" s="532" t="s">
        <v>1805</v>
      </c>
      <c r="B227" s="532"/>
      <c r="C227" s="70"/>
      <c r="D227" s="70"/>
      <c r="E227" s="70"/>
      <c r="F227" s="70"/>
      <c r="G227" s="263"/>
      <c r="H227" s="263"/>
      <c r="I227" s="263"/>
      <c r="J227" s="263"/>
      <c r="K227" s="263"/>
      <c r="L227" s="263"/>
      <c r="M227" s="263"/>
    </row>
    <row r="228" spans="1:222" ht="25.5" customHeight="1">
      <c r="A228" s="153" t="s">
        <v>627</v>
      </c>
      <c r="B228" s="153"/>
      <c r="C228" s="153"/>
      <c r="D228" s="153"/>
      <c r="E228" s="153"/>
      <c r="F228" s="153"/>
      <c r="G228" s="153"/>
      <c r="H228" s="153"/>
      <c r="I228" s="153"/>
      <c r="J228" s="153"/>
      <c r="K228" s="153"/>
      <c r="L228" s="153"/>
      <c r="M228" s="153"/>
    </row>
    <row r="229" spans="1:222" s="534" customFormat="1" ht="25.5" customHeight="1">
      <c r="A229" s="532" t="s">
        <v>1525</v>
      </c>
      <c r="B229" s="532" t="s">
        <v>1806</v>
      </c>
      <c r="C229" s="532"/>
      <c r="D229" s="532"/>
      <c r="E229" s="532"/>
      <c r="F229" s="532"/>
      <c r="G229" s="532"/>
      <c r="H229" s="532"/>
      <c r="I229" s="532"/>
      <c r="J229" s="532"/>
      <c r="K229" s="532"/>
      <c r="L229" s="532"/>
      <c r="M229" s="532"/>
    </row>
    <row r="230" spans="1:222" s="36" customFormat="1" ht="25.5" customHeight="1">
      <c r="A230" s="153" t="s">
        <v>1807</v>
      </c>
      <c r="B230" s="153"/>
      <c r="C230" s="153"/>
      <c r="D230" s="153"/>
      <c r="E230" s="153"/>
      <c r="F230" s="153"/>
      <c r="G230" s="153"/>
      <c r="H230" s="153"/>
      <c r="I230" s="153"/>
      <c r="J230" s="153"/>
      <c r="K230" s="153"/>
      <c r="L230" s="153"/>
      <c r="M230" s="153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4"/>
      <c r="CP230" s="24"/>
      <c r="CQ230" s="24"/>
      <c r="CR230" s="24"/>
      <c r="CS230" s="24"/>
      <c r="CT230" s="24"/>
      <c r="CU230" s="24"/>
      <c r="CV230" s="24"/>
      <c r="CW230" s="24"/>
      <c r="CX230" s="24"/>
      <c r="CY230" s="24"/>
      <c r="CZ230" s="24"/>
      <c r="DA230" s="24"/>
      <c r="DB230" s="24"/>
      <c r="DC230" s="24"/>
      <c r="DD230" s="24"/>
      <c r="DE230" s="24"/>
      <c r="DF230" s="24"/>
      <c r="DG230" s="24"/>
      <c r="DH230" s="24"/>
      <c r="DI230" s="24"/>
      <c r="DJ230" s="24"/>
      <c r="DK230" s="24"/>
      <c r="DL230" s="24"/>
      <c r="DM230" s="24"/>
      <c r="DN230" s="24"/>
      <c r="DO230" s="24"/>
      <c r="DP230" s="24"/>
      <c r="DQ230" s="24"/>
      <c r="DR230" s="24"/>
      <c r="DS230" s="24"/>
      <c r="DT230" s="24"/>
      <c r="DU230" s="24"/>
      <c r="DV230" s="24"/>
      <c r="DW230" s="24"/>
      <c r="DX230" s="24"/>
      <c r="DY230" s="24"/>
      <c r="DZ230" s="24"/>
      <c r="EA230" s="24"/>
      <c r="EB230" s="24"/>
      <c r="EC230" s="24"/>
      <c r="ED230" s="24"/>
      <c r="EE230" s="24"/>
      <c r="EF230" s="24"/>
      <c r="EG230" s="24"/>
      <c r="EH230" s="24"/>
      <c r="EI230" s="24"/>
      <c r="EJ230" s="24"/>
      <c r="EK230" s="24"/>
      <c r="EL230" s="24"/>
      <c r="EM230" s="24"/>
      <c r="EN230" s="24"/>
      <c r="EO230" s="24"/>
      <c r="EP230" s="24"/>
      <c r="EQ230" s="24"/>
      <c r="ER230" s="24"/>
      <c r="ES230" s="24"/>
      <c r="ET230" s="24"/>
      <c r="EU230" s="24"/>
      <c r="EV230" s="24"/>
      <c r="EW230" s="24"/>
      <c r="EX230" s="24"/>
      <c r="EY230" s="24"/>
      <c r="EZ230" s="24"/>
      <c r="FA230" s="24"/>
      <c r="FB230" s="24"/>
      <c r="FC230" s="24"/>
      <c r="FD230" s="24"/>
      <c r="FE230" s="24"/>
      <c r="FF230" s="24"/>
      <c r="FG230" s="24"/>
      <c r="FH230" s="24"/>
      <c r="FI230" s="24"/>
      <c r="FJ230" s="24"/>
      <c r="FK230" s="24"/>
      <c r="FL230" s="24"/>
      <c r="FM230" s="24"/>
      <c r="FN230" s="24"/>
      <c r="FO230" s="24"/>
      <c r="FP230" s="24"/>
      <c r="FQ230" s="24"/>
      <c r="FR230" s="24"/>
      <c r="FS230" s="24"/>
      <c r="FT230" s="24"/>
      <c r="FU230" s="24"/>
      <c r="FV230" s="24"/>
      <c r="FW230" s="24"/>
      <c r="FX230" s="24"/>
      <c r="FY230" s="24"/>
      <c r="FZ230" s="24"/>
      <c r="GA230" s="24"/>
      <c r="GB230" s="24"/>
      <c r="GC230" s="24"/>
      <c r="GD230" s="24"/>
      <c r="GE230" s="24"/>
      <c r="GF230" s="24"/>
      <c r="GG230" s="24"/>
      <c r="GH230" s="24"/>
      <c r="GI230" s="24"/>
      <c r="GJ230" s="24"/>
      <c r="GK230" s="24"/>
      <c r="GL230" s="24"/>
      <c r="GM230" s="24"/>
      <c r="GN230" s="24"/>
      <c r="GO230" s="24"/>
      <c r="GP230" s="24"/>
      <c r="GQ230" s="24"/>
      <c r="GR230" s="24"/>
      <c r="GS230" s="24"/>
      <c r="GT230" s="24"/>
      <c r="GU230" s="24"/>
      <c r="GV230" s="24"/>
      <c r="GW230" s="24"/>
      <c r="GX230" s="24"/>
      <c r="GY230" s="24"/>
      <c r="GZ230" s="24"/>
      <c r="HA230" s="24"/>
      <c r="HB230" s="24"/>
      <c r="HC230" s="24"/>
      <c r="HD230" s="24"/>
      <c r="HE230" s="24"/>
      <c r="HF230" s="24"/>
      <c r="HG230" s="24"/>
      <c r="HH230" s="24"/>
      <c r="HI230" s="24"/>
      <c r="HJ230" s="24"/>
      <c r="HK230" s="24"/>
      <c r="HL230" s="24"/>
      <c r="HM230" s="24"/>
      <c r="HN230" s="24"/>
    </row>
    <row r="231" spans="1:222" s="36" customFormat="1" ht="25.5" customHeight="1">
      <c r="A231" s="153" t="s">
        <v>625</v>
      </c>
      <c r="B231" s="153"/>
      <c r="C231" s="153"/>
      <c r="D231" s="153"/>
      <c r="E231" s="153"/>
      <c r="F231" s="153"/>
      <c r="G231" s="153"/>
      <c r="H231" s="153"/>
      <c r="I231" s="153"/>
      <c r="J231" s="153"/>
      <c r="K231" s="153"/>
      <c r="L231" s="4"/>
      <c r="M231" s="153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4"/>
      <c r="CP231" s="24"/>
      <c r="CQ231" s="24"/>
      <c r="CR231" s="24"/>
      <c r="CS231" s="24"/>
      <c r="CT231" s="24"/>
      <c r="CU231" s="24"/>
      <c r="CV231" s="24"/>
      <c r="CW231" s="24"/>
      <c r="CX231" s="24"/>
      <c r="CY231" s="24"/>
      <c r="CZ231" s="24"/>
      <c r="DA231" s="24"/>
      <c r="DB231" s="24"/>
      <c r="DC231" s="24"/>
      <c r="DD231" s="24"/>
      <c r="DE231" s="24"/>
      <c r="DF231" s="24"/>
      <c r="DG231" s="24"/>
      <c r="DH231" s="24"/>
      <c r="DI231" s="24"/>
      <c r="DJ231" s="24"/>
      <c r="DK231" s="24"/>
      <c r="DL231" s="24"/>
      <c r="DM231" s="24"/>
      <c r="DN231" s="24"/>
      <c r="DO231" s="24"/>
      <c r="DP231" s="24"/>
      <c r="DQ231" s="24"/>
      <c r="DR231" s="24"/>
      <c r="DS231" s="24"/>
      <c r="DT231" s="24"/>
      <c r="DU231" s="24"/>
      <c r="DV231" s="24"/>
      <c r="DW231" s="24"/>
      <c r="DX231" s="24"/>
      <c r="DY231" s="24"/>
      <c r="DZ231" s="24"/>
      <c r="EA231" s="24"/>
      <c r="EB231" s="24"/>
      <c r="EC231" s="24"/>
      <c r="ED231" s="24"/>
      <c r="EE231" s="24"/>
      <c r="EF231" s="24"/>
      <c r="EG231" s="24"/>
      <c r="EH231" s="24"/>
      <c r="EI231" s="24"/>
      <c r="EJ231" s="24"/>
      <c r="EK231" s="24"/>
      <c r="EL231" s="24"/>
      <c r="EM231" s="24"/>
      <c r="EN231" s="24"/>
      <c r="EO231" s="24"/>
      <c r="EP231" s="24"/>
      <c r="EQ231" s="24"/>
      <c r="ER231" s="24"/>
      <c r="ES231" s="24"/>
      <c r="ET231" s="24"/>
      <c r="EU231" s="24"/>
      <c r="EV231" s="24"/>
      <c r="EW231" s="24"/>
      <c r="EX231" s="24"/>
      <c r="EY231" s="24"/>
      <c r="EZ231" s="24"/>
      <c r="FA231" s="24"/>
      <c r="FB231" s="24"/>
      <c r="FC231" s="24"/>
      <c r="FD231" s="24"/>
      <c r="FE231" s="24"/>
      <c r="FF231" s="24"/>
      <c r="FG231" s="24"/>
      <c r="FH231" s="24"/>
      <c r="FI231" s="24"/>
      <c r="FJ231" s="24"/>
      <c r="FK231" s="24"/>
      <c r="FL231" s="24"/>
      <c r="FM231" s="24"/>
      <c r="FN231" s="24"/>
      <c r="FO231" s="24"/>
      <c r="FP231" s="24"/>
      <c r="FQ231" s="24"/>
      <c r="FR231" s="24"/>
      <c r="FS231" s="24"/>
      <c r="FT231" s="24"/>
      <c r="FU231" s="24"/>
      <c r="FV231" s="24"/>
      <c r="FW231" s="24"/>
      <c r="FX231" s="24"/>
      <c r="FY231" s="24"/>
      <c r="FZ231" s="24"/>
      <c r="GA231" s="24"/>
      <c r="GB231" s="24"/>
      <c r="GC231" s="24"/>
      <c r="GD231" s="24"/>
      <c r="GE231" s="24"/>
      <c r="GF231" s="24"/>
      <c r="GG231" s="24"/>
      <c r="GH231" s="24"/>
      <c r="GI231" s="24"/>
      <c r="GJ231" s="24"/>
      <c r="GK231" s="24"/>
      <c r="GL231" s="24"/>
      <c r="GM231" s="24"/>
      <c r="GN231" s="24"/>
      <c r="GO231" s="24"/>
      <c r="GP231" s="24"/>
      <c r="GQ231" s="24"/>
      <c r="GR231" s="24"/>
      <c r="GS231" s="24"/>
      <c r="GT231" s="24"/>
      <c r="GU231" s="24"/>
      <c r="GV231" s="24"/>
      <c r="GW231" s="24"/>
      <c r="GX231" s="24"/>
      <c r="GY231" s="24"/>
      <c r="GZ231" s="24"/>
      <c r="HA231" s="24"/>
      <c r="HB231" s="24"/>
      <c r="HC231" s="24"/>
      <c r="HD231" s="24"/>
      <c r="HE231" s="24"/>
      <c r="HF231" s="24"/>
      <c r="HG231" s="24"/>
      <c r="HH231" s="24"/>
      <c r="HI231" s="24"/>
      <c r="HJ231" s="24"/>
      <c r="HK231" s="24"/>
      <c r="HL231" s="24"/>
      <c r="HM231" s="24"/>
      <c r="HN231" s="24"/>
    </row>
    <row r="232" spans="1:222" s="36" customFormat="1" ht="25.5" customHeight="1">
      <c r="A232" s="153" t="s">
        <v>1006</v>
      </c>
      <c r="B232" s="153"/>
      <c r="C232" s="153"/>
      <c r="D232" s="128"/>
      <c r="E232" s="128"/>
      <c r="F232" s="128"/>
      <c r="G232" s="128"/>
      <c r="H232" s="128"/>
      <c r="I232" s="128"/>
      <c r="J232" s="128"/>
      <c r="K232" s="128"/>
      <c r="L232" s="153"/>
      <c r="M232" s="153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4"/>
      <c r="CP232" s="24"/>
      <c r="CQ232" s="24"/>
      <c r="CR232" s="24"/>
      <c r="CS232" s="24"/>
      <c r="CT232" s="24"/>
      <c r="CU232" s="24"/>
      <c r="CV232" s="24"/>
      <c r="CW232" s="24"/>
      <c r="CX232" s="24"/>
      <c r="CY232" s="24"/>
      <c r="CZ232" s="24"/>
      <c r="DA232" s="24"/>
      <c r="DB232" s="24"/>
      <c r="DC232" s="24"/>
      <c r="DD232" s="24"/>
      <c r="DE232" s="24"/>
      <c r="DF232" s="24"/>
      <c r="DG232" s="24"/>
      <c r="DH232" s="24"/>
      <c r="DI232" s="24"/>
      <c r="DJ232" s="24"/>
      <c r="DK232" s="24"/>
      <c r="DL232" s="24"/>
      <c r="DM232" s="24"/>
      <c r="DN232" s="24"/>
      <c r="DO232" s="24"/>
      <c r="DP232" s="24"/>
      <c r="DQ232" s="24"/>
      <c r="DR232" s="24"/>
      <c r="DS232" s="24"/>
      <c r="DT232" s="24"/>
      <c r="DU232" s="24"/>
      <c r="DV232" s="24"/>
      <c r="DW232" s="24"/>
      <c r="DX232" s="24"/>
      <c r="DY232" s="24"/>
      <c r="DZ232" s="24"/>
      <c r="EA232" s="24"/>
      <c r="EB232" s="24"/>
      <c r="EC232" s="24"/>
      <c r="ED232" s="24"/>
      <c r="EE232" s="24"/>
      <c r="EF232" s="24"/>
      <c r="EG232" s="24"/>
      <c r="EH232" s="24"/>
      <c r="EI232" s="24"/>
      <c r="EJ232" s="24"/>
      <c r="EK232" s="24"/>
      <c r="EL232" s="24"/>
      <c r="EM232" s="24"/>
      <c r="EN232" s="24"/>
      <c r="EO232" s="24"/>
      <c r="EP232" s="24"/>
      <c r="EQ232" s="24"/>
      <c r="ER232" s="24"/>
      <c r="ES232" s="24"/>
      <c r="ET232" s="24"/>
      <c r="EU232" s="24"/>
      <c r="EV232" s="24"/>
      <c r="EW232" s="24"/>
      <c r="EX232" s="24"/>
      <c r="EY232" s="24"/>
      <c r="EZ232" s="24"/>
      <c r="FA232" s="24"/>
      <c r="FB232" s="24"/>
      <c r="FC232" s="24"/>
      <c r="FD232" s="24"/>
      <c r="FE232" s="24"/>
      <c r="FF232" s="24"/>
      <c r="FG232" s="24"/>
      <c r="FH232" s="24"/>
      <c r="FI232" s="24"/>
      <c r="FJ232" s="24"/>
      <c r="FK232" s="24"/>
      <c r="FL232" s="24"/>
      <c r="FM232" s="24"/>
      <c r="FN232" s="24"/>
      <c r="FO232" s="24"/>
      <c r="FP232" s="24"/>
      <c r="FQ232" s="24"/>
      <c r="FR232" s="24"/>
      <c r="FS232" s="24"/>
      <c r="FT232" s="24"/>
      <c r="FU232" s="24"/>
      <c r="FV232" s="24"/>
      <c r="FW232" s="24"/>
      <c r="FX232" s="24"/>
      <c r="FY232" s="24"/>
      <c r="FZ232" s="24"/>
      <c r="GA232" s="24"/>
      <c r="GB232" s="24"/>
      <c r="GC232" s="24"/>
      <c r="GD232" s="24"/>
      <c r="GE232" s="24"/>
      <c r="GF232" s="24"/>
      <c r="GG232" s="24"/>
      <c r="GH232" s="24"/>
      <c r="GI232" s="24"/>
      <c r="GJ232" s="24"/>
      <c r="GK232" s="24"/>
      <c r="GL232" s="24"/>
      <c r="GM232" s="24"/>
      <c r="GN232" s="24"/>
      <c r="GO232" s="24"/>
      <c r="GP232" s="24"/>
      <c r="GQ232" s="24"/>
      <c r="GR232" s="24"/>
      <c r="GS232" s="24"/>
      <c r="GT232" s="24"/>
      <c r="GU232" s="24"/>
      <c r="GV232" s="24"/>
      <c r="GW232" s="24"/>
      <c r="GX232" s="24"/>
      <c r="GY232" s="24"/>
      <c r="GZ232" s="24"/>
      <c r="HA232" s="24"/>
      <c r="HB232" s="24"/>
      <c r="HC232" s="24"/>
      <c r="HD232" s="24"/>
      <c r="HE232" s="24"/>
      <c r="HF232" s="24"/>
      <c r="HG232" s="24"/>
      <c r="HH232" s="24"/>
      <c r="HI232" s="24"/>
      <c r="HJ232" s="24"/>
      <c r="HK232" s="24"/>
      <c r="HL232" s="24"/>
      <c r="HM232" s="24"/>
      <c r="HN232" s="24"/>
    </row>
    <row r="233" spans="1:222" s="36" customFormat="1" ht="25.5" customHeight="1">
      <c r="A233" s="153" t="s">
        <v>948</v>
      </c>
      <c r="B233" s="153"/>
      <c r="C233" s="153"/>
      <c r="D233" s="4"/>
      <c r="E233" s="4"/>
      <c r="F233" s="4"/>
      <c r="G233" s="4"/>
      <c r="H233" s="4"/>
      <c r="I233" s="4"/>
      <c r="J233" s="4"/>
      <c r="K233" s="4"/>
      <c r="L233" s="153"/>
      <c r="M233" s="153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4"/>
      <c r="CP233" s="24"/>
      <c r="CQ233" s="24"/>
      <c r="CR233" s="24"/>
      <c r="CS233" s="24"/>
      <c r="CT233" s="24"/>
      <c r="CU233" s="24"/>
      <c r="CV233" s="24"/>
      <c r="CW233" s="24"/>
      <c r="CX233" s="24"/>
      <c r="CY233" s="24"/>
      <c r="CZ233" s="24"/>
      <c r="DA233" s="24"/>
      <c r="DB233" s="24"/>
      <c r="DC233" s="24"/>
      <c r="DD233" s="24"/>
      <c r="DE233" s="24"/>
      <c r="DF233" s="24"/>
      <c r="DG233" s="24"/>
      <c r="DH233" s="24"/>
      <c r="DI233" s="24"/>
      <c r="DJ233" s="24"/>
      <c r="DK233" s="24"/>
      <c r="DL233" s="24"/>
      <c r="DM233" s="24"/>
      <c r="DN233" s="24"/>
      <c r="DO233" s="24"/>
      <c r="DP233" s="24"/>
      <c r="DQ233" s="24"/>
      <c r="DR233" s="24"/>
      <c r="DS233" s="24"/>
      <c r="DT233" s="24"/>
      <c r="DU233" s="24"/>
      <c r="DV233" s="24"/>
      <c r="DW233" s="24"/>
      <c r="DX233" s="24"/>
      <c r="DY233" s="24"/>
      <c r="DZ233" s="24"/>
      <c r="EA233" s="24"/>
      <c r="EB233" s="24"/>
      <c r="EC233" s="24"/>
      <c r="ED233" s="24"/>
      <c r="EE233" s="24"/>
      <c r="EF233" s="24"/>
      <c r="EG233" s="24"/>
      <c r="EH233" s="24"/>
      <c r="EI233" s="24"/>
      <c r="EJ233" s="24"/>
      <c r="EK233" s="24"/>
      <c r="EL233" s="24"/>
      <c r="EM233" s="24"/>
      <c r="EN233" s="24"/>
      <c r="EO233" s="24"/>
      <c r="EP233" s="24"/>
      <c r="EQ233" s="24"/>
      <c r="ER233" s="24"/>
      <c r="ES233" s="24"/>
      <c r="ET233" s="24"/>
      <c r="EU233" s="24"/>
      <c r="EV233" s="24"/>
      <c r="EW233" s="24"/>
      <c r="EX233" s="24"/>
      <c r="EY233" s="24"/>
      <c r="EZ233" s="24"/>
      <c r="FA233" s="24"/>
      <c r="FB233" s="24"/>
      <c r="FC233" s="24"/>
      <c r="FD233" s="24"/>
      <c r="FE233" s="24"/>
      <c r="FF233" s="24"/>
      <c r="FG233" s="24"/>
      <c r="FH233" s="24"/>
      <c r="FI233" s="24"/>
      <c r="FJ233" s="24"/>
      <c r="FK233" s="24"/>
      <c r="FL233" s="24"/>
      <c r="FM233" s="24"/>
      <c r="FN233" s="24"/>
      <c r="FO233" s="24"/>
      <c r="FP233" s="24"/>
      <c r="FQ233" s="24"/>
      <c r="FR233" s="24"/>
      <c r="FS233" s="24"/>
      <c r="FT233" s="24"/>
      <c r="FU233" s="24"/>
      <c r="FV233" s="24"/>
      <c r="FW233" s="24"/>
      <c r="FX233" s="24"/>
      <c r="FY233" s="24"/>
      <c r="FZ233" s="24"/>
      <c r="GA233" s="24"/>
      <c r="GB233" s="24"/>
      <c r="GC233" s="24"/>
      <c r="GD233" s="24"/>
      <c r="GE233" s="24"/>
      <c r="GF233" s="24"/>
      <c r="GG233" s="24"/>
      <c r="GH233" s="24"/>
      <c r="GI233" s="24"/>
      <c r="GJ233" s="24"/>
      <c r="GK233" s="24"/>
      <c r="GL233" s="24"/>
      <c r="GM233" s="24"/>
      <c r="GN233" s="24"/>
      <c r="GO233" s="24"/>
      <c r="GP233" s="24"/>
      <c r="GQ233" s="24"/>
      <c r="GR233" s="24"/>
      <c r="GS233" s="24"/>
      <c r="GT233" s="24"/>
      <c r="GU233" s="24"/>
      <c r="GV233" s="24"/>
      <c r="GW233" s="24"/>
      <c r="GX233" s="24"/>
      <c r="GY233" s="24"/>
      <c r="GZ233" s="24"/>
      <c r="HA233" s="24"/>
      <c r="HB233" s="24"/>
      <c r="HC233" s="24"/>
      <c r="HD233" s="24"/>
      <c r="HE233" s="24"/>
      <c r="HF233" s="24"/>
      <c r="HG233" s="24"/>
      <c r="HH233" s="24"/>
      <c r="HI233" s="24"/>
      <c r="HJ233" s="24"/>
      <c r="HK233" s="24"/>
      <c r="HL233" s="24"/>
      <c r="HM233" s="24"/>
      <c r="HN233" s="24"/>
    </row>
    <row r="234" spans="1:222" s="36" customFormat="1" ht="25.5" customHeight="1">
      <c r="A234" s="153" t="s">
        <v>947</v>
      </c>
      <c r="B234" s="153"/>
      <c r="C234" s="153"/>
      <c r="D234" s="4"/>
      <c r="E234" s="4"/>
      <c r="F234" s="4"/>
      <c r="G234" s="4"/>
      <c r="H234" s="4"/>
      <c r="I234" s="4"/>
      <c r="J234" s="4"/>
      <c r="K234" s="4"/>
      <c r="L234" s="153"/>
      <c r="M234" s="153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4"/>
      <c r="CP234" s="24"/>
      <c r="CQ234" s="24"/>
      <c r="CR234" s="24"/>
      <c r="CS234" s="24"/>
      <c r="CT234" s="24"/>
      <c r="CU234" s="24"/>
      <c r="CV234" s="24"/>
      <c r="CW234" s="24"/>
      <c r="CX234" s="24"/>
      <c r="CY234" s="24"/>
      <c r="CZ234" s="24"/>
      <c r="DA234" s="24"/>
      <c r="DB234" s="24"/>
      <c r="DC234" s="24"/>
      <c r="DD234" s="24"/>
      <c r="DE234" s="24"/>
      <c r="DF234" s="24"/>
      <c r="DG234" s="24"/>
      <c r="DH234" s="24"/>
      <c r="DI234" s="24"/>
      <c r="DJ234" s="24"/>
      <c r="DK234" s="24"/>
      <c r="DL234" s="24"/>
      <c r="DM234" s="24"/>
      <c r="DN234" s="24"/>
      <c r="DO234" s="24"/>
      <c r="DP234" s="24"/>
      <c r="DQ234" s="24"/>
      <c r="DR234" s="24"/>
      <c r="DS234" s="24"/>
      <c r="DT234" s="24"/>
      <c r="DU234" s="24"/>
      <c r="DV234" s="24"/>
      <c r="DW234" s="24"/>
      <c r="DX234" s="24"/>
      <c r="DY234" s="24"/>
      <c r="DZ234" s="24"/>
      <c r="EA234" s="24"/>
      <c r="EB234" s="24"/>
      <c r="EC234" s="24"/>
      <c r="ED234" s="24"/>
      <c r="EE234" s="24"/>
      <c r="EF234" s="24"/>
      <c r="EG234" s="24"/>
      <c r="EH234" s="24"/>
      <c r="EI234" s="24"/>
      <c r="EJ234" s="24"/>
      <c r="EK234" s="24"/>
      <c r="EL234" s="24"/>
      <c r="EM234" s="24"/>
      <c r="EN234" s="24"/>
      <c r="EO234" s="24"/>
      <c r="EP234" s="24"/>
      <c r="EQ234" s="24"/>
      <c r="ER234" s="24"/>
      <c r="ES234" s="24"/>
      <c r="ET234" s="24"/>
      <c r="EU234" s="24"/>
      <c r="EV234" s="24"/>
      <c r="EW234" s="24"/>
      <c r="EX234" s="24"/>
      <c r="EY234" s="24"/>
      <c r="EZ234" s="24"/>
      <c r="FA234" s="24"/>
      <c r="FB234" s="24"/>
      <c r="FC234" s="24"/>
      <c r="FD234" s="24"/>
      <c r="FE234" s="24"/>
      <c r="FF234" s="24"/>
      <c r="FG234" s="24"/>
      <c r="FH234" s="24"/>
      <c r="FI234" s="24"/>
      <c r="FJ234" s="24"/>
      <c r="FK234" s="24"/>
      <c r="FL234" s="24"/>
      <c r="FM234" s="24"/>
      <c r="FN234" s="24"/>
      <c r="FO234" s="24"/>
      <c r="FP234" s="24"/>
      <c r="FQ234" s="24"/>
      <c r="FR234" s="24"/>
      <c r="FS234" s="24"/>
      <c r="FT234" s="24"/>
      <c r="FU234" s="24"/>
      <c r="FV234" s="24"/>
      <c r="FW234" s="24"/>
      <c r="FX234" s="24"/>
      <c r="FY234" s="24"/>
      <c r="FZ234" s="24"/>
      <c r="GA234" s="24"/>
      <c r="GB234" s="24"/>
      <c r="GC234" s="24"/>
      <c r="GD234" s="24"/>
      <c r="GE234" s="24"/>
      <c r="GF234" s="24"/>
      <c r="GG234" s="24"/>
      <c r="GH234" s="24"/>
      <c r="GI234" s="24"/>
      <c r="GJ234" s="24"/>
      <c r="GK234" s="24"/>
      <c r="GL234" s="24"/>
      <c r="GM234" s="24"/>
      <c r="GN234" s="24"/>
      <c r="GO234" s="24"/>
      <c r="GP234" s="24"/>
      <c r="GQ234" s="24"/>
      <c r="GR234" s="24"/>
      <c r="GS234" s="24"/>
      <c r="GT234" s="24"/>
      <c r="GU234" s="24"/>
      <c r="GV234" s="24"/>
      <c r="GW234" s="24"/>
      <c r="GX234" s="24"/>
      <c r="GY234" s="24"/>
      <c r="GZ234" s="24"/>
      <c r="HA234" s="24"/>
      <c r="HB234" s="24"/>
      <c r="HC234" s="24"/>
      <c r="HD234" s="24"/>
      <c r="HE234" s="24"/>
      <c r="HF234" s="24"/>
      <c r="HG234" s="24"/>
      <c r="HH234" s="24"/>
      <c r="HI234" s="24"/>
      <c r="HJ234" s="24"/>
      <c r="HK234" s="24"/>
      <c r="HL234" s="24"/>
      <c r="HM234" s="24"/>
      <c r="HN234" s="24"/>
    </row>
    <row r="235" spans="1:222" s="36" customFormat="1" ht="25.5" customHeight="1">
      <c r="A235" s="153" t="s">
        <v>67</v>
      </c>
      <c r="B235" s="153"/>
      <c r="C235" s="153"/>
      <c r="D235" s="128"/>
      <c r="E235" s="128"/>
      <c r="F235" s="128"/>
      <c r="G235" s="128"/>
      <c r="H235" s="128"/>
      <c r="I235" s="128"/>
      <c r="J235" s="128"/>
      <c r="K235" s="4"/>
      <c r="L235" s="153"/>
      <c r="M235" s="153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4"/>
      <c r="CP235" s="24"/>
      <c r="CQ235" s="24"/>
      <c r="CR235" s="24"/>
      <c r="CS235" s="24"/>
      <c r="CT235" s="24"/>
      <c r="CU235" s="24"/>
      <c r="CV235" s="24"/>
      <c r="CW235" s="24"/>
      <c r="CX235" s="24"/>
      <c r="CY235" s="24"/>
      <c r="CZ235" s="24"/>
      <c r="DA235" s="24"/>
      <c r="DB235" s="24"/>
      <c r="DC235" s="24"/>
      <c r="DD235" s="24"/>
      <c r="DE235" s="24"/>
      <c r="DF235" s="24"/>
      <c r="DG235" s="24"/>
      <c r="DH235" s="24"/>
      <c r="DI235" s="24"/>
      <c r="DJ235" s="24"/>
      <c r="DK235" s="24"/>
      <c r="DL235" s="24"/>
      <c r="DM235" s="24"/>
      <c r="DN235" s="24"/>
      <c r="DO235" s="24"/>
      <c r="DP235" s="24"/>
      <c r="DQ235" s="24"/>
      <c r="DR235" s="24"/>
      <c r="DS235" s="24"/>
      <c r="DT235" s="24"/>
      <c r="DU235" s="24"/>
      <c r="DV235" s="24"/>
      <c r="DW235" s="24"/>
      <c r="DX235" s="24"/>
      <c r="DY235" s="24"/>
      <c r="DZ235" s="24"/>
      <c r="EA235" s="24"/>
      <c r="EB235" s="24"/>
      <c r="EC235" s="24"/>
      <c r="ED235" s="24"/>
      <c r="EE235" s="24"/>
      <c r="EF235" s="24"/>
      <c r="EG235" s="24"/>
      <c r="EH235" s="24"/>
      <c r="EI235" s="24"/>
      <c r="EJ235" s="24"/>
      <c r="EK235" s="24"/>
      <c r="EL235" s="24"/>
      <c r="EM235" s="24"/>
      <c r="EN235" s="24"/>
      <c r="EO235" s="24"/>
      <c r="EP235" s="24"/>
      <c r="EQ235" s="24"/>
      <c r="ER235" s="24"/>
      <c r="ES235" s="24"/>
      <c r="ET235" s="24"/>
      <c r="EU235" s="24"/>
      <c r="EV235" s="24"/>
      <c r="EW235" s="24"/>
      <c r="EX235" s="24"/>
      <c r="EY235" s="24"/>
      <c r="EZ235" s="24"/>
      <c r="FA235" s="24"/>
      <c r="FB235" s="24"/>
      <c r="FC235" s="24"/>
      <c r="FD235" s="24"/>
      <c r="FE235" s="24"/>
      <c r="FF235" s="24"/>
      <c r="FG235" s="24"/>
      <c r="FH235" s="24"/>
      <c r="FI235" s="24"/>
      <c r="FJ235" s="24"/>
      <c r="FK235" s="24"/>
      <c r="FL235" s="24"/>
      <c r="FM235" s="24"/>
      <c r="FN235" s="24"/>
      <c r="FO235" s="24"/>
      <c r="FP235" s="24"/>
      <c r="FQ235" s="24"/>
      <c r="FR235" s="24"/>
      <c r="FS235" s="24"/>
      <c r="FT235" s="24"/>
      <c r="FU235" s="24"/>
      <c r="FV235" s="24"/>
      <c r="FW235" s="24"/>
      <c r="FX235" s="24"/>
      <c r="FY235" s="24"/>
      <c r="FZ235" s="24"/>
      <c r="GA235" s="24"/>
      <c r="GB235" s="24"/>
      <c r="GC235" s="24"/>
      <c r="GD235" s="24"/>
      <c r="GE235" s="24"/>
      <c r="GF235" s="24"/>
      <c r="GG235" s="24"/>
      <c r="GH235" s="24"/>
      <c r="GI235" s="24"/>
      <c r="GJ235" s="24"/>
      <c r="GK235" s="24"/>
      <c r="GL235" s="24"/>
      <c r="GM235" s="24"/>
      <c r="GN235" s="24"/>
      <c r="GO235" s="24"/>
      <c r="GP235" s="24"/>
      <c r="GQ235" s="24"/>
      <c r="GR235" s="24"/>
      <c r="GS235" s="24"/>
      <c r="GT235" s="24"/>
      <c r="GU235" s="24"/>
      <c r="GV235" s="24"/>
      <c r="GW235" s="24"/>
      <c r="GX235" s="24"/>
      <c r="GY235" s="24"/>
      <c r="GZ235" s="24"/>
      <c r="HA235" s="24"/>
      <c r="HB235" s="24"/>
      <c r="HC235" s="24"/>
      <c r="HD235" s="24"/>
      <c r="HE235" s="24"/>
      <c r="HF235" s="24"/>
      <c r="HG235" s="24"/>
      <c r="HH235" s="24"/>
      <c r="HI235" s="24"/>
      <c r="HJ235" s="24"/>
      <c r="HK235" s="24"/>
      <c r="HL235" s="24"/>
      <c r="HM235" s="24"/>
      <c r="HN235" s="24"/>
    </row>
    <row r="236" spans="1:222" ht="25.5" customHeight="1">
      <c r="A236" s="153" t="s">
        <v>1007</v>
      </c>
      <c r="B236" s="153"/>
      <c r="C236" s="153"/>
      <c r="D236" s="128"/>
      <c r="E236" s="128"/>
      <c r="F236" s="128"/>
      <c r="G236" s="128"/>
      <c r="H236" s="128"/>
      <c r="I236" s="128"/>
      <c r="J236" s="128"/>
      <c r="L236" s="153"/>
    </row>
    <row r="237" spans="1:222" ht="25.5" customHeight="1">
      <c r="A237" s="70" t="s">
        <v>975</v>
      </c>
      <c r="B237" s="70"/>
      <c r="C237" s="70"/>
      <c r="D237" s="128"/>
      <c r="E237" s="128"/>
      <c r="F237" s="128"/>
      <c r="G237" s="128"/>
      <c r="H237" s="128"/>
      <c r="I237" s="128"/>
      <c r="J237" s="128"/>
      <c r="L237" s="153"/>
    </row>
    <row r="238" spans="1:222" ht="25.5" customHeight="1">
      <c r="A238" s="70" t="s">
        <v>946</v>
      </c>
      <c r="B238" s="70"/>
      <c r="C238" s="70"/>
      <c r="D238" s="128"/>
      <c r="E238" s="128"/>
      <c r="F238" s="128"/>
      <c r="G238" s="128"/>
      <c r="H238" s="128"/>
      <c r="I238" s="128"/>
      <c r="J238" s="128"/>
      <c r="L238" s="153"/>
    </row>
    <row r="239" spans="1:222" ht="25.5" customHeight="1">
      <c r="A239" s="153"/>
      <c r="B239" s="153"/>
      <c r="C239" s="153"/>
      <c r="L239" s="153"/>
      <c r="M239" s="153"/>
    </row>
    <row r="240" spans="1:222" ht="25.5" customHeight="1">
      <c r="A240" s="153"/>
      <c r="B240" s="153"/>
      <c r="C240" s="153"/>
      <c r="L240" s="153"/>
      <c r="M240" s="153"/>
    </row>
    <row r="241" spans="1:222" ht="25.5" customHeight="1">
      <c r="A241" s="601" t="str">
        <f>+A208</f>
        <v>(Sign) ……………………………………...........……………………………...……………. Authorized Director</v>
      </c>
      <c r="B241" s="601"/>
      <c r="C241" s="601"/>
      <c r="D241" s="601"/>
      <c r="E241" s="601"/>
      <c r="F241" s="601"/>
      <c r="G241" s="601"/>
      <c r="H241" s="601"/>
      <c r="I241" s="601"/>
      <c r="J241" s="601"/>
      <c r="K241" s="601"/>
      <c r="L241" s="153"/>
      <c r="M241" s="153"/>
    </row>
    <row r="242" spans="1:222" s="36" customFormat="1" ht="25.5" customHeight="1">
      <c r="A242" s="153"/>
      <c r="B242" s="600" t="str">
        <f>+B209</f>
        <v xml:space="preserve">                         (                                                                                                                                   )           </v>
      </c>
      <c r="C242" s="600"/>
      <c r="D242" s="600"/>
      <c r="E242" s="600"/>
      <c r="F242" s="600"/>
      <c r="G242" s="600"/>
      <c r="H242" s="600"/>
      <c r="I242" s="600"/>
      <c r="J242" s="153"/>
      <c r="K242" s="153"/>
      <c r="L242" s="153"/>
      <c r="M242" s="153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4"/>
      <c r="CP242" s="24"/>
      <c r="CQ242" s="24"/>
      <c r="CR242" s="24"/>
      <c r="CS242" s="24"/>
      <c r="CT242" s="24"/>
      <c r="CU242" s="24"/>
      <c r="CV242" s="24"/>
      <c r="CW242" s="24"/>
      <c r="CX242" s="24"/>
      <c r="CY242" s="24"/>
      <c r="CZ242" s="24"/>
      <c r="DA242" s="24"/>
      <c r="DB242" s="24"/>
      <c r="DC242" s="24"/>
      <c r="DD242" s="24"/>
      <c r="DE242" s="24"/>
      <c r="DF242" s="24"/>
      <c r="DG242" s="24"/>
      <c r="DH242" s="24"/>
      <c r="DI242" s="24"/>
      <c r="DJ242" s="24"/>
      <c r="DK242" s="24"/>
      <c r="DL242" s="24"/>
      <c r="DM242" s="24"/>
      <c r="DN242" s="24"/>
      <c r="DO242" s="24"/>
      <c r="DP242" s="24"/>
      <c r="DQ242" s="24"/>
      <c r="DR242" s="24"/>
      <c r="DS242" s="24"/>
      <c r="DT242" s="24"/>
      <c r="DU242" s="24"/>
      <c r="DV242" s="24"/>
      <c r="DW242" s="24"/>
      <c r="DX242" s="24"/>
      <c r="DY242" s="24"/>
      <c r="DZ242" s="24"/>
      <c r="EA242" s="24"/>
      <c r="EB242" s="24"/>
      <c r="EC242" s="24"/>
      <c r="ED242" s="24"/>
      <c r="EE242" s="24"/>
      <c r="EF242" s="24"/>
      <c r="EG242" s="24"/>
      <c r="EH242" s="24"/>
      <c r="EI242" s="24"/>
      <c r="EJ242" s="24"/>
      <c r="EK242" s="24"/>
      <c r="EL242" s="24"/>
      <c r="EM242" s="24"/>
      <c r="EN242" s="24"/>
      <c r="EO242" s="24"/>
      <c r="EP242" s="24"/>
      <c r="EQ242" s="24"/>
      <c r="ER242" s="24"/>
      <c r="ES242" s="24"/>
      <c r="ET242" s="24"/>
      <c r="EU242" s="24"/>
      <c r="EV242" s="24"/>
      <c r="EW242" s="24"/>
      <c r="EX242" s="24"/>
      <c r="EY242" s="24"/>
      <c r="EZ242" s="24"/>
      <c r="FA242" s="24"/>
      <c r="FB242" s="24"/>
      <c r="FC242" s="24"/>
      <c r="FD242" s="24"/>
      <c r="FE242" s="24"/>
      <c r="FF242" s="24"/>
      <c r="FG242" s="24"/>
      <c r="FH242" s="24"/>
      <c r="FI242" s="24"/>
      <c r="FJ242" s="24"/>
      <c r="FK242" s="24"/>
      <c r="FL242" s="24"/>
      <c r="FM242" s="24"/>
      <c r="FN242" s="24"/>
      <c r="FO242" s="24"/>
      <c r="FP242" s="24"/>
      <c r="FQ242" s="24"/>
      <c r="FR242" s="24"/>
      <c r="FS242" s="24"/>
      <c r="FT242" s="24"/>
      <c r="FU242" s="24"/>
      <c r="FV242" s="24"/>
      <c r="FW242" s="24"/>
      <c r="FX242" s="24"/>
      <c r="FY242" s="24"/>
      <c r="FZ242" s="24"/>
      <c r="GA242" s="24"/>
      <c r="GB242" s="24"/>
      <c r="GC242" s="24"/>
      <c r="GD242" s="24"/>
      <c r="GE242" s="24"/>
      <c r="GF242" s="24"/>
      <c r="GG242" s="24"/>
      <c r="GH242" s="24"/>
      <c r="GI242" s="24"/>
      <c r="GJ242" s="24"/>
      <c r="GK242" s="24"/>
      <c r="GL242" s="24"/>
      <c r="GM242" s="24"/>
      <c r="GN242" s="24"/>
      <c r="GO242" s="24"/>
      <c r="GP242" s="24"/>
      <c r="GQ242" s="24"/>
      <c r="GR242" s="24"/>
      <c r="GS242" s="24"/>
      <c r="GT242" s="24"/>
      <c r="GU242" s="24"/>
      <c r="GV242" s="24"/>
      <c r="GW242" s="24"/>
      <c r="GX242" s="24"/>
      <c r="GY242" s="24"/>
      <c r="GZ242" s="24"/>
      <c r="HA242" s="24"/>
      <c r="HB242" s="24"/>
      <c r="HC242" s="24"/>
      <c r="HD242" s="24"/>
      <c r="HE242" s="24"/>
      <c r="HF242" s="24"/>
      <c r="HG242" s="24"/>
      <c r="HH242" s="24"/>
      <c r="HI242" s="24"/>
      <c r="HJ242" s="24"/>
      <c r="HK242" s="24"/>
      <c r="HL242" s="24"/>
      <c r="HM242" s="24"/>
      <c r="HN242" s="24"/>
    </row>
    <row r="243" spans="1:222" s="36" customFormat="1" ht="26.15" customHeight="1">
      <c r="A243" s="604" t="s">
        <v>502</v>
      </c>
      <c r="B243" s="601"/>
      <c r="C243" s="601"/>
      <c r="D243" s="601"/>
      <c r="E243" s="601"/>
      <c r="F243" s="601"/>
      <c r="G243" s="601"/>
      <c r="H243" s="601"/>
      <c r="I243" s="601"/>
      <c r="J243" s="601"/>
      <c r="K243" s="601"/>
      <c r="L243" s="153"/>
      <c r="M243" s="153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4"/>
      <c r="CP243" s="24"/>
      <c r="CQ243" s="24"/>
      <c r="CR243" s="24"/>
      <c r="CS243" s="24"/>
      <c r="CT243" s="24"/>
      <c r="CU243" s="24"/>
      <c r="CV243" s="24"/>
      <c r="CW243" s="24"/>
      <c r="CX243" s="24"/>
      <c r="CY243" s="24"/>
      <c r="CZ243" s="24"/>
      <c r="DA243" s="24"/>
      <c r="DB243" s="24"/>
      <c r="DC243" s="24"/>
      <c r="DD243" s="24"/>
      <c r="DE243" s="24"/>
      <c r="DF243" s="24"/>
      <c r="DG243" s="24"/>
      <c r="DH243" s="24"/>
      <c r="DI243" s="24"/>
      <c r="DJ243" s="24"/>
      <c r="DK243" s="24"/>
      <c r="DL243" s="24"/>
      <c r="DM243" s="24"/>
      <c r="DN243" s="24"/>
      <c r="DO243" s="24"/>
      <c r="DP243" s="24"/>
      <c r="DQ243" s="24"/>
      <c r="DR243" s="24"/>
      <c r="DS243" s="24"/>
      <c r="DT243" s="24"/>
      <c r="DU243" s="24"/>
      <c r="DV243" s="24"/>
      <c r="DW243" s="24"/>
      <c r="DX243" s="24"/>
      <c r="DY243" s="24"/>
      <c r="DZ243" s="24"/>
      <c r="EA243" s="24"/>
      <c r="EB243" s="24"/>
      <c r="EC243" s="24"/>
      <c r="ED243" s="24"/>
      <c r="EE243" s="24"/>
      <c r="EF243" s="24"/>
      <c r="EG243" s="24"/>
      <c r="EH243" s="24"/>
      <c r="EI243" s="24"/>
      <c r="EJ243" s="24"/>
      <c r="EK243" s="24"/>
      <c r="EL243" s="24"/>
      <c r="EM243" s="24"/>
      <c r="EN243" s="24"/>
      <c r="EO243" s="24"/>
      <c r="EP243" s="24"/>
      <c r="EQ243" s="24"/>
      <c r="ER243" s="24"/>
      <c r="ES243" s="24"/>
      <c r="ET243" s="24"/>
      <c r="EU243" s="24"/>
      <c r="EV243" s="24"/>
      <c r="EW243" s="24"/>
      <c r="EX243" s="24"/>
      <c r="EY243" s="24"/>
      <c r="EZ243" s="24"/>
      <c r="FA243" s="24"/>
      <c r="FB243" s="24"/>
      <c r="FC243" s="24"/>
      <c r="FD243" s="24"/>
      <c r="FE243" s="24"/>
      <c r="FF243" s="24"/>
      <c r="FG243" s="24"/>
      <c r="FH243" s="24"/>
      <c r="FI243" s="24"/>
      <c r="FJ243" s="24"/>
      <c r="FK243" s="24"/>
      <c r="FL243" s="24"/>
      <c r="FM243" s="24"/>
      <c r="FN243" s="24"/>
      <c r="FO243" s="24"/>
      <c r="FP243" s="24"/>
      <c r="FQ243" s="24"/>
      <c r="FR243" s="24"/>
      <c r="FS243" s="24"/>
      <c r="FT243" s="24"/>
      <c r="FU243" s="24"/>
      <c r="FV243" s="24"/>
      <c r="FW243" s="24"/>
      <c r="FX243" s="24"/>
      <c r="FY243" s="24"/>
      <c r="FZ243" s="24"/>
      <c r="GA243" s="24"/>
      <c r="GB243" s="24"/>
      <c r="GC243" s="24"/>
      <c r="GD243" s="24"/>
      <c r="GE243" s="24"/>
      <c r="GF243" s="24"/>
      <c r="GG243" s="24"/>
      <c r="GH243" s="24"/>
      <c r="GI243" s="24"/>
      <c r="GJ243" s="24"/>
      <c r="GK243" s="24"/>
      <c r="GL243" s="24"/>
      <c r="GM243" s="24"/>
      <c r="GN243" s="24"/>
      <c r="GO243" s="24"/>
      <c r="GP243" s="24"/>
      <c r="GQ243" s="24"/>
      <c r="GR243" s="24"/>
      <c r="GS243" s="24"/>
      <c r="GT243" s="24"/>
      <c r="GU243" s="24"/>
      <c r="GV243" s="24"/>
      <c r="GW243" s="24"/>
      <c r="GX243" s="24"/>
      <c r="GY243" s="24"/>
      <c r="GZ243" s="24"/>
      <c r="HA243" s="24"/>
      <c r="HB243" s="24"/>
      <c r="HC243" s="24"/>
      <c r="HD243" s="24"/>
      <c r="HE243" s="24"/>
      <c r="HF243" s="24"/>
      <c r="HG243" s="24"/>
      <c r="HH243" s="24"/>
      <c r="HI243" s="24"/>
      <c r="HJ243" s="24"/>
      <c r="HK243" s="24"/>
      <c r="HL243" s="24"/>
      <c r="HM243" s="24"/>
      <c r="HN243" s="24"/>
    </row>
    <row r="244" spans="1:222" ht="26.15" customHeight="1">
      <c r="C244" s="153"/>
      <c r="D244" s="153"/>
      <c r="E244" s="153"/>
      <c r="F244" s="153"/>
      <c r="G244" s="153"/>
      <c r="H244" s="153"/>
      <c r="I244" s="153"/>
      <c r="J244" s="153"/>
      <c r="K244" s="153"/>
      <c r="L244" s="153"/>
    </row>
    <row r="245" spans="1:222" ht="26.15" customHeight="1">
      <c r="A245" s="153" t="s">
        <v>1008</v>
      </c>
      <c r="B245" s="70"/>
      <c r="C245" s="70"/>
      <c r="D245" s="128"/>
      <c r="E245" s="128"/>
      <c r="F245" s="128"/>
      <c r="G245" s="128"/>
      <c r="H245" s="128"/>
      <c r="I245" s="128"/>
      <c r="J245" s="128"/>
      <c r="K245" s="128"/>
    </row>
    <row r="246" spans="1:222" ht="26.15" customHeight="1">
      <c r="A246" s="70" t="s">
        <v>944</v>
      </c>
      <c r="B246" s="70"/>
      <c r="C246" s="70"/>
      <c r="D246" s="128"/>
      <c r="E246" s="128"/>
      <c r="F246" s="128"/>
      <c r="G246" s="128"/>
      <c r="H246" s="128"/>
      <c r="I246" s="128"/>
      <c r="J246" s="128"/>
      <c r="K246" s="128"/>
    </row>
    <row r="247" spans="1:222" ht="26.15" customHeight="1">
      <c r="A247" s="70" t="s">
        <v>976</v>
      </c>
      <c r="B247" s="70"/>
      <c r="C247" s="70"/>
      <c r="D247" s="128"/>
      <c r="E247" s="128"/>
      <c r="F247" s="128"/>
      <c r="G247" s="128"/>
      <c r="H247" s="128"/>
      <c r="I247" s="128"/>
      <c r="J247" s="128"/>
      <c r="K247" s="128"/>
    </row>
    <row r="248" spans="1:222" ht="26.15" customHeight="1">
      <c r="A248" s="70" t="s">
        <v>1337</v>
      </c>
      <c r="B248" s="70"/>
      <c r="C248" s="70"/>
      <c r="D248" s="128"/>
      <c r="E248" s="128"/>
      <c r="F248" s="128"/>
      <c r="G248" s="128"/>
      <c r="H248" s="128"/>
      <c r="I248" s="128"/>
      <c r="J248" s="128"/>
      <c r="K248" s="128"/>
    </row>
    <row r="249" spans="1:222" ht="26.15" customHeight="1">
      <c r="A249" s="70" t="s">
        <v>1338</v>
      </c>
      <c r="B249" s="70"/>
      <c r="C249" s="70"/>
      <c r="D249" s="128"/>
      <c r="E249" s="128"/>
      <c r="F249" s="128"/>
      <c r="G249" s="128"/>
      <c r="H249" s="128"/>
      <c r="I249" s="128"/>
      <c r="J249" s="128"/>
      <c r="K249" s="128"/>
    </row>
    <row r="250" spans="1:222" ht="26.15" customHeight="1">
      <c r="A250" s="70" t="s">
        <v>1340</v>
      </c>
      <c r="B250" s="70"/>
      <c r="C250" s="70"/>
      <c r="D250" s="128"/>
      <c r="E250" s="128"/>
      <c r="F250" s="128"/>
      <c r="G250" s="128"/>
      <c r="H250" s="128"/>
      <c r="I250" s="128"/>
      <c r="J250" s="128"/>
      <c r="K250" s="128"/>
    </row>
    <row r="251" spans="1:222" ht="26.15" customHeight="1">
      <c r="A251" s="153" t="s">
        <v>1339</v>
      </c>
      <c r="B251" s="70"/>
      <c r="C251" s="128"/>
      <c r="D251" s="128"/>
      <c r="E251" s="128"/>
      <c r="F251" s="128"/>
      <c r="G251" s="128"/>
      <c r="H251" s="128"/>
      <c r="I251" s="128"/>
      <c r="J251" s="128"/>
      <c r="K251" s="128"/>
    </row>
    <row r="252" spans="1:222" ht="26.15" customHeight="1">
      <c r="A252" s="153" t="s">
        <v>945</v>
      </c>
      <c r="B252" s="70"/>
      <c r="C252" s="128"/>
      <c r="D252" s="128"/>
      <c r="E252" s="128"/>
      <c r="F252" s="128"/>
      <c r="G252" s="128"/>
      <c r="H252" s="128"/>
      <c r="I252" s="128"/>
      <c r="J252" s="128"/>
      <c r="K252" s="128"/>
    </row>
    <row r="253" spans="1:222" ht="26.15" customHeight="1">
      <c r="A253" s="29" t="s">
        <v>757</v>
      </c>
      <c r="B253" s="34"/>
      <c r="C253" s="29"/>
      <c r="D253" s="29"/>
      <c r="E253" s="29"/>
      <c r="F253" s="29"/>
      <c r="G253" s="29"/>
      <c r="H253" s="29"/>
      <c r="I253" s="29"/>
      <c r="J253" s="29"/>
      <c r="K253" s="29"/>
    </row>
    <row r="254" spans="1:222" ht="26.15" customHeight="1">
      <c r="A254" s="29" t="s">
        <v>758</v>
      </c>
      <c r="B254" s="34"/>
      <c r="C254" s="29"/>
      <c r="D254" s="29"/>
      <c r="E254" s="29"/>
      <c r="F254" s="29"/>
      <c r="G254" s="29"/>
      <c r="H254" s="29"/>
      <c r="I254" s="29"/>
      <c r="J254" s="29"/>
      <c r="K254" s="29"/>
    </row>
    <row r="255" spans="1:222" ht="26.15" customHeight="1">
      <c r="A255" s="29" t="s">
        <v>59</v>
      </c>
      <c r="B255" s="34"/>
      <c r="C255" s="29"/>
      <c r="D255" s="29"/>
      <c r="E255" s="29"/>
      <c r="F255" s="29"/>
      <c r="G255" s="29"/>
      <c r="H255" s="29"/>
      <c r="I255" s="29"/>
      <c r="J255" s="29"/>
      <c r="K255" s="29"/>
    </row>
    <row r="256" spans="1:222" ht="26.15" customHeight="1">
      <c r="A256" s="29" t="s">
        <v>60</v>
      </c>
      <c r="B256" s="34"/>
      <c r="C256" s="29"/>
      <c r="D256" s="29"/>
      <c r="E256" s="29"/>
      <c r="F256" s="29"/>
      <c r="G256" s="29"/>
      <c r="H256" s="29"/>
      <c r="I256" s="29"/>
      <c r="J256" s="29"/>
      <c r="K256" s="29"/>
    </row>
    <row r="257" spans="1:222" ht="26.15" customHeight="1">
      <c r="A257" s="29" t="s">
        <v>61</v>
      </c>
      <c r="B257" s="29"/>
      <c r="C257" s="29"/>
      <c r="D257" s="29"/>
      <c r="E257" s="29"/>
      <c r="F257" s="29"/>
      <c r="G257" s="29"/>
      <c r="H257" s="29"/>
      <c r="I257" s="29"/>
      <c r="J257" s="29"/>
      <c r="K257" s="29"/>
    </row>
    <row r="258" spans="1:222" ht="26.15" customHeight="1">
      <c r="A258" s="29" t="s">
        <v>759</v>
      </c>
      <c r="B258" s="34"/>
      <c r="C258" s="29"/>
      <c r="D258" s="29"/>
      <c r="E258" s="29"/>
      <c r="F258" s="29"/>
      <c r="G258" s="29"/>
      <c r="H258" s="29"/>
      <c r="I258" s="29"/>
      <c r="J258" s="29"/>
      <c r="K258" s="29"/>
    </row>
    <row r="259" spans="1:222" ht="26.15" customHeight="1">
      <c r="A259" s="29" t="s">
        <v>62</v>
      </c>
      <c r="B259" s="35"/>
      <c r="C259" s="7"/>
      <c r="D259" s="7"/>
    </row>
    <row r="260" spans="1:222" ht="26.15" customHeight="1">
      <c r="A260" s="4" t="s">
        <v>63</v>
      </c>
    </row>
    <row r="261" spans="1:222" ht="26.15" customHeight="1">
      <c r="A261" s="4" t="s">
        <v>512</v>
      </c>
    </row>
    <row r="262" spans="1:222" ht="26.15" customHeight="1">
      <c r="A262" s="4" t="s">
        <v>513</v>
      </c>
      <c r="K262" s="7"/>
    </row>
    <row r="263" spans="1:222" ht="26.15" customHeight="1">
      <c r="A263" s="4" t="s">
        <v>64</v>
      </c>
      <c r="K263" s="7"/>
    </row>
    <row r="264" spans="1:222" s="205" customFormat="1" ht="26.15" customHeight="1">
      <c r="A264" s="29" t="s">
        <v>1062</v>
      </c>
      <c r="B264" s="34"/>
      <c r="C264" s="153"/>
      <c r="D264" s="4"/>
      <c r="E264" s="4"/>
      <c r="F264" s="4"/>
      <c r="G264" s="4"/>
      <c r="H264" s="4"/>
      <c r="I264" s="4"/>
      <c r="J264" s="4"/>
      <c r="K264" s="7"/>
      <c r="L264" s="4"/>
      <c r="M264" s="4"/>
    </row>
    <row r="265" spans="1:222" s="205" customFormat="1" ht="26.15" customHeight="1">
      <c r="A265" s="29" t="s">
        <v>1341</v>
      </c>
      <c r="B265" s="35"/>
      <c r="C265" s="153"/>
      <c r="D265" s="4"/>
      <c r="E265" s="4"/>
      <c r="F265" s="4"/>
      <c r="G265" s="4"/>
      <c r="H265" s="4"/>
      <c r="I265" s="4"/>
      <c r="J265" s="4"/>
      <c r="K265" s="7"/>
      <c r="L265" s="4"/>
      <c r="M265" s="4"/>
    </row>
    <row r="266" spans="1:222" s="205" customFormat="1" ht="26.15" customHeight="1">
      <c r="A266" s="4" t="s">
        <v>1061</v>
      </c>
      <c r="B266" s="4"/>
      <c r="C266" s="153"/>
      <c r="D266" s="4"/>
      <c r="E266" s="4"/>
      <c r="F266" s="4"/>
      <c r="G266" s="4"/>
      <c r="H266" s="4"/>
      <c r="I266" s="4"/>
      <c r="J266" s="4"/>
      <c r="K266" s="7"/>
      <c r="L266" s="4"/>
      <c r="M266" s="4"/>
    </row>
    <row r="267" spans="1:222" s="36" customFormat="1" ht="26.15" customHeight="1">
      <c r="A267" s="4" t="s">
        <v>1342</v>
      </c>
      <c r="B267" s="153"/>
      <c r="C267" s="153"/>
      <c r="D267" s="4"/>
      <c r="E267" s="4"/>
      <c r="F267" s="4"/>
      <c r="G267" s="4"/>
      <c r="H267" s="4"/>
      <c r="I267" s="4"/>
      <c r="J267" s="4"/>
      <c r="K267" s="7"/>
      <c r="L267" s="4"/>
      <c r="M267" s="153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  <c r="CA267" s="24"/>
      <c r="CB267" s="24"/>
      <c r="CC267" s="24"/>
      <c r="CD267" s="24"/>
      <c r="CE267" s="24"/>
      <c r="CF267" s="24"/>
      <c r="CG267" s="24"/>
      <c r="CH267" s="24"/>
      <c r="CI267" s="24"/>
      <c r="CJ267" s="24"/>
      <c r="CK267" s="24"/>
      <c r="CL267" s="24"/>
      <c r="CM267" s="24"/>
      <c r="CN267" s="24"/>
      <c r="CO267" s="24"/>
      <c r="CP267" s="24"/>
      <c r="CQ267" s="24"/>
      <c r="CR267" s="24"/>
      <c r="CS267" s="24"/>
      <c r="CT267" s="24"/>
      <c r="CU267" s="24"/>
      <c r="CV267" s="24"/>
      <c r="CW267" s="24"/>
      <c r="CX267" s="24"/>
      <c r="CY267" s="24"/>
      <c r="CZ267" s="24"/>
      <c r="DA267" s="24"/>
      <c r="DB267" s="24"/>
      <c r="DC267" s="24"/>
      <c r="DD267" s="24"/>
      <c r="DE267" s="24"/>
      <c r="DF267" s="24"/>
      <c r="DG267" s="24"/>
      <c r="DH267" s="24"/>
      <c r="DI267" s="24"/>
      <c r="DJ267" s="24"/>
      <c r="DK267" s="24"/>
      <c r="DL267" s="24"/>
      <c r="DM267" s="24"/>
      <c r="DN267" s="24"/>
      <c r="DO267" s="24"/>
      <c r="DP267" s="24"/>
      <c r="DQ267" s="24"/>
      <c r="DR267" s="24"/>
      <c r="DS267" s="24"/>
      <c r="DT267" s="24"/>
      <c r="DU267" s="24"/>
      <c r="DV267" s="24"/>
      <c r="DW267" s="24"/>
      <c r="DX267" s="24"/>
      <c r="DY267" s="24"/>
      <c r="DZ267" s="24"/>
      <c r="EA267" s="24"/>
      <c r="EB267" s="24"/>
      <c r="EC267" s="24"/>
      <c r="ED267" s="24"/>
      <c r="EE267" s="24"/>
      <c r="EF267" s="24"/>
      <c r="EG267" s="24"/>
      <c r="EH267" s="24"/>
      <c r="EI267" s="24"/>
      <c r="EJ267" s="24"/>
      <c r="EK267" s="24"/>
      <c r="EL267" s="24"/>
      <c r="EM267" s="24"/>
      <c r="EN267" s="24"/>
      <c r="EO267" s="24"/>
      <c r="EP267" s="24"/>
      <c r="EQ267" s="24"/>
      <c r="ER267" s="24"/>
      <c r="ES267" s="24"/>
      <c r="ET267" s="24"/>
      <c r="EU267" s="24"/>
      <c r="EV267" s="24"/>
      <c r="EW267" s="24"/>
      <c r="EX267" s="24"/>
      <c r="EY267" s="24"/>
      <c r="EZ267" s="24"/>
      <c r="FA267" s="24"/>
      <c r="FB267" s="24"/>
      <c r="FC267" s="24"/>
      <c r="FD267" s="24"/>
      <c r="FE267" s="24"/>
      <c r="FF267" s="24"/>
      <c r="FG267" s="24"/>
      <c r="FH267" s="24"/>
      <c r="FI267" s="24"/>
      <c r="FJ267" s="24"/>
      <c r="FK267" s="24"/>
      <c r="FL267" s="24"/>
      <c r="FM267" s="24"/>
      <c r="FN267" s="24"/>
      <c r="FO267" s="24"/>
      <c r="FP267" s="24"/>
      <c r="FQ267" s="24"/>
      <c r="FR267" s="24"/>
      <c r="FS267" s="24"/>
      <c r="FT267" s="24"/>
      <c r="FU267" s="24"/>
      <c r="FV267" s="24"/>
      <c r="FW267" s="24"/>
      <c r="FX267" s="24"/>
      <c r="FY267" s="24"/>
      <c r="FZ267" s="24"/>
      <c r="GA267" s="24"/>
      <c r="GB267" s="24"/>
      <c r="GC267" s="24"/>
      <c r="GD267" s="24"/>
      <c r="GE267" s="24"/>
      <c r="GF267" s="24"/>
      <c r="GG267" s="24"/>
      <c r="GH267" s="24"/>
      <c r="GI267" s="24"/>
      <c r="GJ267" s="24"/>
      <c r="GK267" s="24"/>
      <c r="GL267" s="24"/>
      <c r="GM267" s="24"/>
      <c r="GN267" s="24"/>
      <c r="GO267" s="24"/>
      <c r="GP267" s="24"/>
      <c r="GQ267" s="24"/>
      <c r="GR267" s="24"/>
      <c r="GS267" s="24"/>
      <c r="GT267" s="24"/>
      <c r="GU267" s="24"/>
      <c r="GV267" s="24"/>
      <c r="GW267" s="24"/>
      <c r="GX267" s="24"/>
      <c r="GY267" s="24"/>
      <c r="GZ267" s="24"/>
      <c r="HA267" s="24"/>
      <c r="HB267" s="24"/>
      <c r="HC267" s="24"/>
      <c r="HD267" s="24"/>
      <c r="HE267" s="24"/>
      <c r="HF267" s="24"/>
      <c r="HG267" s="24"/>
      <c r="HH267" s="24"/>
      <c r="HI267" s="24"/>
      <c r="HJ267" s="24"/>
      <c r="HK267" s="24"/>
      <c r="HL267" s="24"/>
      <c r="HM267" s="24"/>
      <c r="HN267" s="24"/>
    </row>
    <row r="268" spans="1:222" s="36" customFormat="1" ht="26.15" customHeight="1">
      <c r="A268" s="4" t="s">
        <v>1176</v>
      </c>
      <c r="B268" s="153"/>
      <c r="C268" s="153"/>
      <c r="D268" s="4"/>
      <c r="E268" s="4"/>
      <c r="F268" s="4"/>
      <c r="G268" s="4"/>
      <c r="H268" s="4"/>
      <c r="I268" s="4"/>
      <c r="J268" s="4"/>
      <c r="K268" s="4"/>
      <c r="L268" s="153"/>
      <c r="M268" s="153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  <c r="CA268" s="24"/>
      <c r="CB268" s="24"/>
      <c r="CC268" s="24"/>
      <c r="CD268" s="24"/>
      <c r="CE268" s="24"/>
      <c r="CF268" s="24"/>
      <c r="CG268" s="24"/>
      <c r="CH268" s="24"/>
      <c r="CI268" s="24"/>
      <c r="CJ268" s="24"/>
      <c r="CK268" s="24"/>
      <c r="CL268" s="24"/>
      <c r="CM268" s="24"/>
      <c r="CN268" s="24"/>
      <c r="CO268" s="24"/>
      <c r="CP268" s="24"/>
      <c r="CQ268" s="24"/>
      <c r="CR268" s="24"/>
      <c r="CS268" s="24"/>
      <c r="CT268" s="24"/>
      <c r="CU268" s="24"/>
      <c r="CV268" s="24"/>
      <c r="CW268" s="24"/>
      <c r="CX268" s="24"/>
      <c r="CY268" s="24"/>
      <c r="CZ268" s="24"/>
      <c r="DA268" s="24"/>
      <c r="DB268" s="24"/>
      <c r="DC268" s="24"/>
      <c r="DD268" s="24"/>
      <c r="DE268" s="24"/>
      <c r="DF268" s="24"/>
      <c r="DG268" s="24"/>
      <c r="DH268" s="24"/>
      <c r="DI268" s="24"/>
      <c r="DJ268" s="24"/>
      <c r="DK268" s="24"/>
      <c r="DL268" s="24"/>
      <c r="DM268" s="24"/>
      <c r="DN268" s="24"/>
      <c r="DO268" s="24"/>
      <c r="DP268" s="24"/>
      <c r="DQ268" s="24"/>
      <c r="DR268" s="24"/>
      <c r="DS268" s="24"/>
      <c r="DT268" s="24"/>
      <c r="DU268" s="24"/>
      <c r="DV268" s="24"/>
      <c r="DW268" s="24"/>
      <c r="DX268" s="24"/>
      <c r="DY268" s="24"/>
      <c r="DZ268" s="24"/>
      <c r="EA268" s="24"/>
      <c r="EB268" s="24"/>
      <c r="EC268" s="24"/>
      <c r="ED268" s="24"/>
      <c r="EE268" s="24"/>
      <c r="EF268" s="24"/>
      <c r="EG268" s="24"/>
      <c r="EH268" s="24"/>
      <c r="EI268" s="24"/>
      <c r="EJ268" s="24"/>
      <c r="EK268" s="24"/>
      <c r="EL268" s="24"/>
      <c r="EM268" s="24"/>
      <c r="EN268" s="24"/>
      <c r="EO268" s="24"/>
      <c r="EP268" s="24"/>
      <c r="EQ268" s="24"/>
      <c r="ER268" s="24"/>
      <c r="ES268" s="24"/>
      <c r="ET268" s="24"/>
      <c r="EU268" s="24"/>
      <c r="EV268" s="24"/>
      <c r="EW268" s="24"/>
      <c r="EX268" s="24"/>
      <c r="EY268" s="24"/>
      <c r="EZ268" s="24"/>
      <c r="FA268" s="24"/>
      <c r="FB268" s="24"/>
      <c r="FC268" s="24"/>
      <c r="FD268" s="24"/>
      <c r="FE268" s="24"/>
      <c r="FF268" s="24"/>
      <c r="FG268" s="24"/>
      <c r="FH268" s="24"/>
      <c r="FI268" s="24"/>
      <c r="FJ268" s="24"/>
      <c r="FK268" s="24"/>
      <c r="FL268" s="24"/>
      <c r="FM268" s="24"/>
      <c r="FN268" s="24"/>
      <c r="FO268" s="24"/>
      <c r="FP268" s="24"/>
      <c r="FQ268" s="24"/>
      <c r="FR268" s="24"/>
      <c r="FS268" s="24"/>
      <c r="FT268" s="24"/>
      <c r="FU268" s="24"/>
      <c r="FV268" s="24"/>
      <c r="FW268" s="24"/>
      <c r="FX268" s="24"/>
      <c r="FY268" s="24"/>
      <c r="FZ268" s="24"/>
      <c r="GA268" s="24"/>
      <c r="GB268" s="24"/>
      <c r="GC268" s="24"/>
      <c r="GD268" s="24"/>
      <c r="GE268" s="24"/>
      <c r="GF268" s="24"/>
      <c r="GG268" s="24"/>
      <c r="GH268" s="24"/>
      <c r="GI268" s="24"/>
      <c r="GJ268" s="24"/>
      <c r="GK268" s="24"/>
      <c r="GL268" s="24"/>
      <c r="GM268" s="24"/>
      <c r="GN268" s="24"/>
      <c r="GO268" s="24"/>
      <c r="GP268" s="24"/>
      <c r="GQ268" s="24"/>
      <c r="GR268" s="24"/>
      <c r="GS268" s="24"/>
      <c r="GT268" s="24"/>
      <c r="GU268" s="24"/>
      <c r="GV268" s="24"/>
      <c r="GW268" s="24"/>
      <c r="GX268" s="24"/>
      <c r="GY268" s="24"/>
      <c r="GZ268" s="24"/>
      <c r="HA268" s="24"/>
      <c r="HB268" s="24"/>
      <c r="HC268" s="24"/>
      <c r="HD268" s="24"/>
      <c r="HE268" s="24"/>
      <c r="HF268" s="24"/>
      <c r="HG268" s="24"/>
      <c r="HH268" s="24"/>
      <c r="HI268" s="24"/>
      <c r="HJ268" s="24"/>
      <c r="HK268" s="24"/>
      <c r="HL268" s="24"/>
      <c r="HM268" s="24"/>
      <c r="HN268" s="24"/>
    </row>
    <row r="269" spans="1:222" s="36" customFormat="1" ht="26.15" customHeight="1">
      <c r="A269" s="4" t="s">
        <v>1175</v>
      </c>
      <c r="B269" s="212"/>
      <c r="C269" s="212"/>
      <c r="D269" s="4"/>
      <c r="E269" s="4"/>
      <c r="F269" s="4"/>
      <c r="G269" s="4"/>
      <c r="H269" s="4"/>
      <c r="I269" s="4"/>
      <c r="J269" s="4"/>
      <c r="K269" s="4"/>
      <c r="L269" s="212"/>
      <c r="M269" s="212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  <c r="CA269" s="24"/>
      <c r="CB269" s="24"/>
      <c r="CC269" s="24"/>
      <c r="CD269" s="24"/>
      <c r="CE269" s="24"/>
      <c r="CF269" s="24"/>
      <c r="CG269" s="24"/>
      <c r="CH269" s="24"/>
      <c r="CI269" s="24"/>
      <c r="CJ269" s="24"/>
      <c r="CK269" s="24"/>
      <c r="CL269" s="24"/>
      <c r="CM269" s="24"/>
      <c r="CN269" s="24"/>
      <c r="CO269" s="24"/>
      <c r="CP269" s="24"/>
      <c r="CQ269" s="24"/>
      <c r="CR269" s="24"/>
      <c r="CS269" s="24"/>
      <c r="CT269" s="24"/>
      <c r="CU269" s="24"/>
      <c r="CV269" s="24"/>
      <c r="CW269" s="24"/>
      <c r="CX269" s="24"/>
      <c r="CY269" s="24"/>
      <c r="CZ269" s="24"/>
      <c r="DA269" s="24"/>
      <c r="DB269" s="24"/>
      <c r="DC269" s="24"/>
      <c r="DD269" s="24"/>
      <c r="DE269" s="24"/>
      <c r="DF269" s="24"/>
      <c r="DG269" s="24"/>
      <c r="DH269" s="24"/>
      <c r="DI269" s="24"/>
      <c r="DJ269" s="24"/>
      <c r="DK269" s="24"/>
      <c r="DL269" s="24"/>
      <c r="DM269" s="24"/>
      <c r="DN269" s="24"/>
      <c r="DO269" s="24"/>
      <c r="DP269" s="24"/>
      <c r="DQ269" s="24"/>
      <c r="DR269" s="24"/>
      <c r="DS269" s="24"/>
      <c r="DT269" s="24"/>
      <c r="DU269" s="24"/>
      <c r="DV269" s="24"/>
      <c r="DW269" s="24"/>
      <c r="DX269" s="24"/>
      <c r="DY269" s="24"/>
      <c r="DZ269" s="24"/>
      <c r="EA269" s="24"/>
      <c r="EB269" s="24"/>
      <c r="EC269" s="24"/>
      <c r="ED269" s="24"/>
      <c r="EE269" s="24"/>
      <c r="EF269" s="24"/>
      <c r="EG269" s="24"/>
      <c r="EH269" s="24"/>
      <c r="EI269" s="24"/>
      <c r="EJ269" s="24"/>
      <c r="EK269" s="24"/>
      <c r="EL269" s="24"/>
      <c r="EM269" s="24"/>
      <c r="EN269" s="24"/>
      <c r="EO269" s="24"/>
      <c r="EP269" s="24"/>
      <c r="EQ269" s="24"/>
      <c r="ER269" s="24"/>
      <c r="ES269" s="24"/>
      <c r="ET269" s="24"/>
      <c r="EU269" s="24"/>
      <c r="EV269" s="24"/>
      <c r="EW269" s="24"/>
      <c r="EX269" s="24"/>
      <c r="EY269" s="24"/>
      <c r="EZ269" s="24"/>
      <c r="FA269" s="24"/>
      <c r="FB269" s="24"/>
      <c r="FC269" s="24"/>
      <c r="FD269" s="24"/>
      <c r="FE269" s="24"/>
      <c r="FF269" s="24"/>
      <c r="FG269" s="24"/>
      <c r="FH269" s="24"/>
      <c r="FI269" s="24"/>
      <c r="FJ269" s="24"/>
      <c r="FK269" s="24"/>
      <c r="FL269" s="24"/>
      <c r="FM269" s="24"/>
      <c r="FN269" s="24"/>
      <c r="FO269" s="24"/>
      <c r="FP269" s="24"/>
      <c r="FQ269" s="24"/>
      <c r="FR269" s="24"/>
      <c r="FS269" s="24"/>
      <c r="FT269" s="24"/>
      <c r="FU269" s="24"/>
      <c r="FV269" s="24"/>
      <c r="FW269" s="24"/>
      <c r="FX269" s="24"/>
      <c r="FY269" s="24"/>
      <c r="FZ269" s="24"/>
      <c r="GA269" s="24"/>
      <c r="GB269" s="24"/>
      <c r="GC269" s="24"/>
      <c r="GD269" s="24"/>
      <c r="GE269" s="24"/>
      <c r="GF269" s="24"/>
      <c r="GG269" s="24"/>
      <c r="GH269" s="24"/>
      <c r="GI269" s="24"/>
      <c r="GJ269" s="24"/>
      <c r="GK269" s="24"/>
      <c r="GL269" s="24"/>
      <c r="GM269" s="24"/>
      <c r="GN269" s="24"/>
      <c r="GO269" s="24"/>
      <c r="GP269" s="24"/>
      <c r="GQ269" s="24"/>
      <c r="GR269" s="24"/>
      <c r="GS269" s="24"/>
      <c r="GT269" s="24"/>
      <c r="GU269" s="24"/>
      <c r="GV269" s="24"/>
      <c r="GW269" s="24"/>
      <c r="GX269" s="24"/>
      <c r="GY269" s="24"/>
      <c r="GZ269" s="24"/>
      <c r="HA269" s="24"/>
      <c r="HB269" s="24"/>
      <c r="HC269" s="24"/>
      <c r="HD269" s="24"/>
      <c r="HE269" s="24"/>
      <c r="HF269" s="24"/>
      <c r="HG269" s="24"/>
      <c r="HH269" s="24"/>
      <c r="HI269" s="24"/>
      <c r="HJ269" s="24"/>
      <c r="HK269" s="24"/>
      <c r="HL269" s="24"/>
      <c r="HM269" s="24"/>
      <c r="HN269" s="24"/>
    </row>
    <row r="270" spans="1:222" s="36" customFormat="1" ht="26.15" customHeight="1">
      <c r="A270" s="4"/>
      <c r="B270" s="318"/>
      <c r="C270" s="318"/>
      <c r="D270" s="4"/>
      <c r="E270" s="4"/>
      <c r="F270" s="4"/>
      <c r="G270" s="4"/>
      <c r="H270" s="4"/>
      <c r="I270" s="4"/>
      <c r="J270" s="4"/>
      <c r="K270" s="4"/>
      <c r="L270" s="318"/>
      <c r="M270" s="318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  <c r="CA270" s="24"/>
      <c r="CB270" s="24"/>
      <c r="CC270" s="24"/>
      <c r="CD270" s="24"/>
      <c r="CE270" s="24"/>
      <c r="CF270" s="24"/>
      <c r="CG270" s="24"/>
      <c r="CH270" s="24"/>
      <c r="CI270" s="24"/>
      <c r="CJ270" s="24"/>
      <c r="CK270" s="24"/>
      <c r="CL270" s="24"/>
      <c r="CM270" s="24"/>
      <c r="CN270" s="24"/>
      <c r="CO270" s="24"/>
      <c r="CP270" s="24"/>
      <c r="CQ270" s="24"/>
      <c r="CR270" s="24"/>
      <c r="CS270" s="24"/>
      <c r="CT270" s="24"/>
      <c r="CU270" s="24"/>
      <c r="CV270" s="24"/>
      <c r="CW270" s="24"/>
      <c r="CX270" s="24"/>
      <c r="CY270" s="24"/>
      <c r="CZ270" s="24"/>
      <c r="DA270" s="24"/>
      <c r="DB270" s="24"/>
      <c r="DC270" s="24"/>
      <c r="DD270" s="24"/>
      <c r="DE270" s="24"/>
      <c r="DF270" s="24"/>
      <c r="DG270" s="24"/>
      <c r="DH270" s="24"/>
      <c r="DI270" s="24"/>
      <c r="DJ270" s="24"/>
      <c r="DK270" s="24"/>
      <c r="DL270" s="24"/>
      <c r="DM270" s="24"/>
      <c r="DN270" s="24"/>
      <c r="DO270" s="24"/>
      <c r="DP270" s="24"/>
      <c r="DQ270" s="24"/>
      <c r="DR270" s="24"/>
      <c r="DS270" s="24"/>
      <c r="DT270" s="24"/>
      <c r="DU270" s="24"/>
      <c r="DV270" s="24"/>
      <c r="DW270" s="24"/>
      <c r="DX270" s="24"/>
      <c r="DY270" s="24"/>
      <c r="DZ270" s="24"/>
      <c r="EA270" s="24"/>
      <c r="EB270" s="24"/>
      <c r="EC270" s="24"/>
      <c r="ED270" s="24"/>
      <c r="EE270" s="24"/>
      <c r="EF270" s="24"/>
      <c r="EG270" s="24"/>
      <c r="EH270" s="24"/>
      <c r="EI270" s="24"/>
      <c r="EJ270" s="24"/>
      <c r="EK270" s="24"/>
      <c r="EL270" s="24"/>
      <c r="EM270" s="24"/>
      <c r="EN270" s="24"/>
      <c r="EO270" s="24"/>
      <c r="EP270" s="24"/>
      <c r="EQ270" s="24"/>
      <c r="ER270" s="24"/>
      <c r="ES270" s="24"/>
      <c r="ET270" s="24"/>
      <c r="EU270" s="24"/>
      <c r="EV270" s="24"/>
      <c r="EW270" s="24"/>
      <c r="EX270" s="24"/>
      <c r="EY270" s="24"/>
      <c r="EZ270" s="24"/>
      <c r="FA270" s="24"/>
      <c r="FB270" s="24"/>
      <c r="FC270" s="24"/>
      <c r="FD270" s="24"/>
      <c r="FE270" s="24"/>
      <c r="FF270" s="24"/>
      <c r="FG270" s="24"/>
      <c r="FH270" s="24"/>
      <c r="FI270" s="24"/>
      <c r="FJ270" s="24"/>
      <c r="FK270" s="24"/>
      <c r="FL270" s="24"/>
      <c r="FM270" s="24"/>
      <c r="FN270" s="24"/>
      <c r="FO270" s="24"/>
      <c r="FP270" s="24"/>
      <c r="FQ270" s="24"/>
      <c r="FR270" s="24"/>
      <c r="FS270" s="24"/>
      <c r="FT270" s="24"/>
      <c r="FU270" s="24"/>
      <c r="FV270" s="24"/>
      <c r="FW270" s="24"/>
      <c r="FX270" s="24"/>
      <c r="FY270" s="24"/>
      <c r="FZ270" s="24"/>
      <c r="GA270" s="24"/>
      <c r="GB270" s="24"/>
      <c r="GC270" s="24"/>
      <c r="GD270" s="24"/>
      <c r="GE270" s="24"/>
      <c r="GF270" s="24"/>
      <c r="GG270" s="24"/>
      <c r="GH270" s="24"/>
      <c r="GI270" s="24"/>
      <c r="GJ270" s="24"/>
      <c r="GK270" s="24"/>
      <c r="GL270" s="24"/>
      <c r="GM270" s="24"/>
      <c r="GN270" s="24"/>
      <c r="GO270" s="24"/>
      <c r="GP270" s="24"/>
      <c r="GQ270" s="24"/>
      <c r="GR270" s="24"/>
      <c r="GS270" s="24"/>
      <c r="GT270" s="24"/>
      <c r="GU270" s="24"/>
      <c r="GV270" s="24"/>
      <c r="GW270" s="24"/>
      <c r="GX270" s="24"/>
      <c r="GY270" s="24"/>
      <c r="GZ270" s="24"/>
      <c r="HA270" s="24"/>
      <c r="HB270" s="24"/>
      <c r="HC270" s="24"/>
      <c r="HD270" s="24"/>
      <c r="HE270" s="24"/>
      <c r="HF270" s="24"/>
      <c r="HG270" s="24"/>
      <c r="HH270" s="24"/>
      <c r="HI270" s="24"/>
      <c r="HJ270" s="24"/>
      <c r="HK270" s="24"/>
      <c r="HL270" s="24"/>
      <c r="HM270" s="24"/>
      <c r="HN270" s="24"/>
    </row>
    <row r="271" spans="1:222" ht="26.15" customHeight="1">
      <c r="A271" s="153"/>
      <c r="B271" s="153"/>
      <c r="C271" s="153"/>
      <c r="D271" s="153"/>
      <c r="E271" s="153"/>
      <c r="F271" s="153"/>
      <c r="G271" s="153"/>
      <c r="H271" s="153"/>
      <c r="I271" s="153"/>
      <c r="J271" s="153"/>
      <c r="K271" s="153"/>
      <c r="L271" s="153"/>
    </row>
    <row r="272" spans="1:222" s="36" customFormat="1" ht="26.15" customHeight="1">
      <c r="A272" s="153"/>
      <c r="B272" s="153"/>
      <c r="C272" s="153"/>
      <c r="D272" s="4"/>
      <c r="E272" s="4"/>
      <c r="F272" s="4"/>
      <c r="G272" s="4"/>
      <c r="H272" s="4"/>
      <c r="I272" s="4"/>
      <c r="J272" s="4"/>
      <c r="K272" s="4"/>
      <c r="L272" s="153"/>
      <c r="M272" s="153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  <c r="CA272" s="24"/>
      <c r="CB272" s="24"/>
      <c r="CC272" s="24"/>
      <c r="CD272" s="24"/>
      <c r="CE272" s="24"/>
      <c r="CF272" s="24"/>
      <c r="CG272" s="24"/>
      <c r="CH272" s="24"/>
      <c r="CI272" s="24"/>
      <c r="CJ272" s="24"/>
      <c r="CK272" s="24"/>
      <c r="CL272" s="24"/>
      <c r="CM272" s="24"/>
      <c r="CN272" s="24"/>
      <c r="CO272" s="24"/>
      <c r="CP272" s="24"/>
      <c r="CQ272" s="24"/>
      <c r="CR272" s="24"/>
      <c r="CS272" s="24"/>
      <c r="CT272" s="24"/>
      <c r="CU272" s="24"/>
      <c r="CV272" s="24"/>
      <c r="CW272" s="24"/>
      <c r="CX272" s="24"/>
      <c r="CY272" s="24"/>
      <c r="CZ272" s="24"/>
      <c r="DA272" s="24"/>
      <c r="DB272" s="24"/>
      <c r="DC272" s="24"/>
      <c r="DD272" s="24"/>
      <c r="DE272" s="24"/>
      <c r="DF272" s="24"/>
      <c r="DG272" s="24"/>
      <c r="DH272" s="24"/>
      <c r="DI272" s="24"/>
      <c r="DJ272" s="24"/>
      <c r="DK272" s="24"/>
      <c r="DL272" s="24"/>
      <c r="DM272" s="24"/>
      <c r="DN272" s="24"/>
      <c r="DO272" s="24"/>
      <c r="DP272" s="24"/>
      <c r="DQ272" s="24"/>
      <c r="DR272" s="24"/>
      <c r="DS272" s="24"/>
      <c r="DT272" s="24"/>
      <c r="DU272" s="24"/>
      <c r="DV272" s="24"/>
      <c r="DW272" s="24"/>
      <c r="DX272" s="24"/>
      <c r="DY272" s="24"/>
      <c r="DZ272" s="24"/>
      <c r="EA272" s="24"/>
      <c r="EB272" s="24"/>
      <c r="EC272" s="24"/>
      <c r="ED272" s="24"/>
      <c r="EE272" s="24"/>
      <c r="EF272" s="24"/>
      <c r="EG272" s="24"/>
      <c r="EH272" s="24"/>
      <c r="EI272" s="24"/>
      <c r="EJ272" s="24"/>
      <c r="EK272" s="24"/>
      <c r="EL272" s="24"/>
      <c r="EM272" s="24"/>
      <c r="EN272" s="24"/>
      <c r="EO272" s="24"/>
      <c r="EP272" s="24"/>
      <c r="EQ272" s="24"/>
      <c r="ER272" s="24"/>
      <c r="ES272" s="24"/>
      <c r="ET272" s="24"/>
      <c r="EU272" s="24"/>
      <c r="EV272" s="24"/>
      <c r="EW272" s="24"/>
      <c r="EX272" s="24"/>
      <c r="EY272" s="24"/>
      <c r="EZ272" s="24"/>
      <c r="FA272" s="24"/>
      <c r="FB272" s="24"/>
      <c r="FC272" s="24"/>
      <c r="FD272" s="24"/>
      <c r="FE272" s="24"/>
      <c r="FF272" s="24"/>
      <c r="FG272" s="24"/>
      <c r="FH272" s="24"/>
      <c r="FI272" s="24"/>
      <c r="FJ272" s="24"/>
      <c r="FK272" s="24"/>
      <c r="FL272" s="24"/>
      <c r="FM272" s="24"/>
      <c r="FN272" s="24"/>
      <c r="FO272" s="24"/>
      <c r="FP272" s="24"/>
      <c r="FQ272" s="24"/>
      <c r="FR272" s="24"/>
      <c r="FS272" s="24"/>
      <c r="FT272" s="24"/>
      <c r="FU272" s="24"/>
      <c r="FV272" s="24"/>
      <c r="FW272" s="24"/>
      <c r="FX272" s="24"/>
      <c r="FY272" s="24"/>
      <c r="FZ272" s="24"/>
      <c r="GA272" s="24"/>
      <c r="GB272" s="24"/>
      <c r="GC272" s="24"/>
      <c r="GD272" s="24"/>
      <c r="GE272" s="24"/>
      <c r="GF272" s="24"/>
      <c r="GG272" s="24"/>
      <c r="GH272" s="24"/>
      <c r="GI272" s="24"/>
      <c r="GJ272" s="24"/>
      <c r="GK272" s="24"/>
      <c r="GL272" s="24"/>
      <c r="GM272" s="24"/>
      <c r="GN272" s="24"/>
      <c r="GO272" s="24"/>
      <c r="GP272" s="24"/>
      <c r="GQ272" s="24"/>
      <c r="GR272" s="24"/>
      <c r="GS272" s="24"/>
      <c r="GT272" s="24"/>
      <c r="GU272" s="24"/>
      <c r="GV272" s="24"/>
      <c r="GW272" s="24"/>
      <c r="GX272" s="24"/>
      <c r="GY272" s="24"/>
      <c r="GZ272" s="24"/>
      <c r="HA272" s="24"/>
      <c r="HB272" s="24"/>
      <c r="HC272" s="24"/>
      <c r="HD272" s="24"/>
      <c r="HE272" s="24"/>
      <c r="HF272" s="24"/>
      <c r="HG272" s="24"/>
      <c r="HH272" s="24"/>
      <c r="HI272" s="24"/>
      <c r="HJ272" s="24"/>
      <c r="HK272" s="24"/>
      <c r="HL272" s="24"/>
      <c r="HM272" s="24"/>
      <c r="HN272" s="24"/>
    </row>
    <row r="273" spans="1:222" s="36" customFormat="1" ht="26.15" customHeight="1">
      <c r="A273" s="601" t="str">
        <f>+A241</f>
        <v>(Sign) ……………………………………...........……………………………...……………. Authorized Director</v>
      </c>
      <c r="B273" s="601"/>
      <c r="C273" s="601"/>
      <c r="D273" s="601"/>
      <c r="E273" s="601"/>
      <c r="F273" s="601"/>
      <c r="G273" s="601"/>
      <c r="H273" s="601"/>
      <c r="I273" s="601"/>
      <c r="J273" s="601"/>
      <c r="K273" s="601"/>
      <c r="L273" s="153"/>
      <c r="M273" s="153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  <c r="CA273" s="24"/>
      <c r="CB273" s="24"/>
      <c r="CC273" s="24"/>
      <c r="CD273" s="24"/>
      <c r="CE273" s="24"/>
      <c r="CF273" s="24"/>
      <c r="CG273" s="24"/>
      <c r="CH273" s="24"/>
      <c r="CI273" s="24"/>
      <c r="CJ273" s="24"/>
      <c r="CK273" s="24"/>
      <c r="CL273" s="24"/>
      <c r="CM273" s="24"/>
      <c r="CN273" s="24"/>
      <c r="CO273" s="24"/>
      <c r="CP273" s="24"/>
      <c r="CQ273" s="24"/>
      <c r="CR273" s="24"/>
      <c r="CS273" s="24"/>
      <c r="CT273" s="24"/>
      <c r="CU273" s="24"/>
      <c r="CV273" s="24"/>
      <c r="CW273" s="24"/>
      <c r="CX273" s="24"/>
      <c r="CY273" s="24"/>
      <c r="CZ273" s="24"/>
      <c r="DA273" s="24"/>
      <c r="DB273" s="24"/>
      <c r="DC273" s="24"/>
      <c r="DD273" s="24"/>
      <c r="DE273" s="24"/>
      <c r="DF273" s="24"/>
      <c r="DG273" s="24"/>
      <c r="DH273" s="24"/>
      <c r="DI273" s="24"/>
      <c r="DJ273" s="24"/>
      <c r="DK273" s="24"/>
      <c r="DL273" s="24"/>
      <c r="DM273" s="24"/>
      <c r="DN273" s="24"/>
      <c r="DO273" s="24"/>
      <c r="DP273" s="24"/>
      <c r="DQ273" s="24"/>
      <c r="DR273" s="24"/>
      <c r="DS273" s="24"/>
      <c r="DT273" s="24"/>
      <c r="DU273" s="24"/>
      <c r="DV273" s="24"/>
      <c r="DW273" s="24"/>
      <c r="DX273" s="24"/>
      <c r="DY273" s="24"/>
      <c r="DZ273" s="24"/>
      <c r="EA273" s="24"/>
      <c r="EB273" s="24"/>
      <c r="EC273" s="24"/>
      <c r="ED273" s="24"/>
      <c r="EE273" s="24"/>
      <c r="EF273" s="24"/>
      <c r="EG273" s="24"/>
      <c r="EH273" s="24"/>
      <c r="EI273" s="24"/>
      <c r="EJ273" s="24"/>
      <c r="EK273" s="24"/>
      <c r="EL273" s="24"/>
      <c r="EM273" s="24"/>
      <c r="EN273" s="24"/>
      <c r="EO273" s="24"/>
      <c r="EP273" s="24"/>
      <c r="EQ273" s="24"/>
      <c r="ER273" s="24"/>
      <c r="ES273" s="24"/>
      <c r="ET273" s="24"/>
      <c r="EU273" s="24"/>
      <c r="EV273" s="24"/>
      <c r="EW273" s="24"/>
      <c r="EX273" s="24"/>
      <c r="EY273" s="24"/>
      <c r="EZ273" s="24"/>
      <c r="FA273" s="24"/>
      <c r="FB273" s="24"/>
      <c r="FC273" s="24"/>
      <c r="FD273" s="24"/>
      <c r="FE273" s="24"/>
      <c r="FF273" s="24"/>
      <c r="FG273" s="24"/>
      <c r="FH273" s="24"/>
      <c r="FI273" s="24"/>
      <c r="FJ273" s="24"/>
      <c r="FK273" s="24"/>
      <c r="FL273" s="24"/>
      <c r="FM273" s="24"/>
      <c r="FN273" s="24"/>
      <c r="FO273" s="24"/>
      <c r="FP273" s="24"/>
      <c r="FQ273" s="24"/>
      <c r="FR273" s="24"/>
      <c r="FS273" s="24"/>
      <c r="FT273" s="24"/>
      <c r="FU273" s="24"/>
      <c r="FV273" s="24"/>
      <c r="FW273" s="24"/>
      <c r="FX273" s="24"/>
      <c r="FY273" s="24"/>
      <c r="FZ273" s="24"/>
      <c r="GA273" s="24"/>
      <c r="GB273" s="24"/>
      <c r="GC273" s="24"/>
      <c r="GD273" s="24"/>
      <c r="GE273" s="24"/>
      <c r="GF273" s="24"/>
      <c r="GG273" s="24"/>
      <c r="GH273" s="24"/>
      <c r="GI273" s="24"/>
      <c r="GJ273" s="24"/>
      <c r="GK273" s="24"/>
      <c r="GL273" s="24"/>
      <c r="GM273" s="24"/>
      <c r="GN273" s="24"/>
      <c r="GO273" s="24"/>
      <c r="GP273" s="24"/>
      <c r="GQ273" s="24"/>
      <c r="GR273" s="24"/>
      <c r="GS273" s="24"/>
      <c r="GT273" s="24"/>
      <c r="GU273" s="24"/>
      <c r="GV273" s="24"/>
      <c r="GW273" s="24"/>
      <c r="GX273" s="24"/>
      <c r="GY273" s="24"/>
      <c r="GZ273" s="24"/>
      <c r="HA273" s="24"/>
      <c r="HB273" s="24"/>
      <c r="HC273" s="24"/>
      <c r="HD273" s="24"/>
      <c r="HE273" s="24"/>
      <c r="HF273" s="24"/>
      <c r="HG273" s="24"/>
      <c r="HH273" s="24"/>
      <c r="HI273" s="24"/>
      <c r="HJ273" s="24"/>
      <c r="HK273" s="24"/>
      <c r="HL273" s="24"/>
      <c r="HM273" s="24"/>
      <c r="HN273" s="24"/>
    </row>
    <row r="274" spans="1:222" s="36" customFormat="1" ht="26.15" customHeight="1">
      <c r="A274" s="153"/>
      <c r="B274" s="600" t="str">
        <f>+B242</f>
        <v xml:space="preserve">                         (                                                                                                                                   )           </v>
      </c>
      <c r="C274" s="600"/>
      <c r="D274" s="600"/>
      <c r="E274" s="600"/>
      <c r="F274" s="600"/>
      <c r="G274" s="600"/>
      <c r="H274" s="600"/>
      <c r="I274" s="600"/>
      <c r="J274" s="153"/>
      <c r="K274" s="153"/>
      <c r="L274" s="153"/>
      <c r="M274" s="153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  <c r="CA274" s="24"/>
      <c r="CB274" s="24"/>
      <c r="CC274" s="24"/>
      <c r="CD274" s="24"/>
      <c r="CE274" s="24"/>
      <c r="CF274" s="24"/>
      <c r="CG274" s="24"/>
      <c r="CH274" s="24"/>
      <c r="CI274" s="24"/>
      <c r="CJ274" s="24"/>
      <c r="CK274" s="24"/>
      <c r="CL274" s="24"/>
      <c r="CM274" s="24"/>
      <c r="CN274" s="24"/>
      <c r="CO274" s="24"/>
      <c r="CP274" s="24"/>
      <c r="CQ274" s="24"/>
      <c r="CR274" s="24"/>
      <c r="CS274" s="24"/>
      <c r="CT274" s="24"/>
      <c r="CU274" s="24"/>
      <c r="CV274" s="24"/>
      <c r="CW274" s="24"/>
      <c r="CX274" s="24"/>
      <c r="CY274" s="24"/>
      <c r="CZ274" s="24"/>
      <c r="DA274" s="24"/>
      <c r="DB274" s="24"/>
      <c r="DC274" s="24"/>
      <c r="DD274" s="24"/>
      <c r="DE274" s="24"/>
      <c r="DF274" s="24"/>
      <c r="DG274" s="24"/>
      <c r="DH274" s="24"/>
      <c r="DI274" s="24"/>
      <c r="DJ274" s="24"/>
      <c r="DK274" s="24"/>
      <c r="DL274" s="24"/>
      <c r="DM274" s="24"/>
      <c r="DN274" s="24"/>
      <c r="DO274" s="24"/>
      <c r="DP274" s="24"/>
      <c r="DQ274" s="24"/>
      <c r="DR274" s="24"/>
      <c r="DS274" s="24"/>
      <c r="DT274" s="24"/>
      <c r="DU274" s="24"/>
      <c r="DV274" s="24"/>
      <c r="DW274" s="24"/>
      <c r="DX274" s="24"/>
      <c r="DY274" s="24"/>
      <c r="DZ274" s="24"/>
      <c r="EA274" s="24"/>
      <c r="EB274" s="24"/>
      <c r="EC274" s="24"/>
      <c r="ED274" s="24"/>
      <c r="EE274" s="24"/>
      <c r="EF274" s="24"/>
      <c r="EG274" s="24"/>
      <c r="EH274" s="24"/>
      <c r="EI274" s="24"/>
      <c r="EJ274" s="24"/>
      <c r="EK274" s="24"/>
      <c r="EL274" s="24"/>
      <c r="EM274" s="24"/>
      <c r="EN274" s="24"/>
      <c r="EO274" s="24"/>
      <c r="EP274" s="24"/>
      <c r="EQ274" s="24"/>
      <c r="ER274" s="24"/>
      <c r="ES274" s="24"/>
      <c r="ET274" s="24"/>
      <c r="EU274" s="24"/>
      <c r="EV274" s="24"/>
      <c r="EW274" s="24"/>
      <c r="EX274" s="24"/>
      <c r="EY274" s="24"/>
      <c r="EZ274" s="24"/>
      <c r="FA274" s="24"/>
      <c r="FB274" s="24"/>
      <c r="FC274" s="24"/>
      <c r="FD274" s="24"/>
      <c r="FE274" s="24"/>
      <c r="FF274" s="24"/>
      <c r="FG274" s="24"/>
      <c r="FH274" s="24"/>
      <c r="FI274" s="24"/>
      <c r="FJ274" s="24"/>
      <c r="FK274" s="24"/>
      <c r="FL274" s="24"/>
      <c r="FM274" s="24"/>
      <c r="FN274" s="24"/>
      <c r="FO274" s="24"/>
      <c r="FP274" s="24"/>
      <c r="FQ274" s="24"/>
      <c r="FR274" s="24"/>
      <c r="FS274" s="24"/>
      <c r="FT274" s="24"/>
      <c r="FU274" s="24"/>
      <c r="FV274" s="24"/>
      <c r="FW274" s="24"/>
      <c r="FX274" s="24"/>
      <c r="FY274" s="24"/>
      <c r="FZ274" s="24"/>
      <c r="GA274" s="24"/>
      <c r="GB274" s="24"/>
      <c r="GC274" s="24"/>
      <c r="GD274" s="24"/>
      <c r="GE274" s="24"/>
      <c r="GF274" s="24"/>
      <c r="GG274" s="24"/>
      <c r="GH274" s="24"/>
      <c r="GI274" s="24"/>
      <c r="GJ274" s="24"/>
      <c r="GK274" s="24"/>
      <c r="GL274" s="24"/>
      <c r="GM274" s="24"/>
      <c r="GN274" s="24"/>
      <c r="GO274" s="24"/>
      <c r="GP274" s="24"/>
      <c r="GQ274" s="24"/>
      <c r="GR274" s="24"/>
      <c r="GS274" s="24"/>
      <c r="GT274" s="24"/>
      <c r="GU274" s="24"/>
      <c r="GV274" s="24"/>
      <c r="GW274" s="24"/>
      <c r="GX274" s="24"/>
      <c r="GY274" s="24"/>
      <c r="GZ274" s="24"/>
      <c r="HA274" s="24"/>
      <c r="HB274" s="24"/>
      <c r="HC274" s="24"/>
      <c r="HD274" s="24"/>
      <c r="HE274" s="24"/>
      <c r="HF274" s="24"/>
      <c r="HG274" s="24"/>
      <c r="HH274" s="24"/>
      <c r="HI274" s="24"/>
      <c r="HJ274" s="24"/>
      <c r="HK274" s="24"/>
      <c r="HL274" s="24"/>
      <c r="HM274" s="24"/>
      <c r="HN274" s="24"/>
    </row>
    <row r="275" spans="1:222" s="36" customFormat="1" ht="23.5" customHeight="1">
      <c r="A275" s="604" t="s">
        <v>390</v>
      </c>
      <c r="B275" s="601"/>
      <c r="C275" s="601"/>
      <c r="D275" s="601"/>
      <c r="E275" s="601"/>
      <c r="F275" s="601"/>
      <c r="G275" s="601"/>
      <c r="H275" s="601"/>
      <c r="I275" s="601"/>
      <c r="J275" s="601"/>
      <c r="K275" s="601"/>
      <c r="L275" s="153"/>
      <c r="M275" s="153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  <c r="CA275" s="24"/>
      <c r="CB275" s="24"/>
      <c r="CC275" s="24"/>
      <c r="CD275" s="24"/>
      <c r="CE275" s="24"/>
      <c r="CF275" s="24"/>
      <c r="CG275" s="24"/>
      <c r="CH275" s="24"/>
      <c r="CI275" s="24"/>
      <c r="CJ275" s="24"/>
      <c r="CK275" s="24"/>
      <c r="CL275" s="24"/>
      <c r="CM275" s="24"/>
      <c r="CN275" s="24"/>
      <c r="CO275" s="24"/>
      <c r="CP275" s="24"/>
      <c r="CQ275" s="24"/>
      <c r="CR275" s="24"/>
      <c r="CS275" s="24"/>
      <c r="CT275" s="24"/>
      <c r="CU275" s="24"/>
      <c r="CV275" s="24"/>
      <c r="CW275" s="24"/>
      <c r="CX275" s="24"/>
      <c r="CY275" s="24"/>
      <c r="CZ275" s="24"/>
      <c r="DA275" s="24"/>
      <c r="DB275" s="24"/>
      <c r="DC275" s="24"/>
      <c r="DD275" s="24"/>
      <c r="DE275" s="24"/>
      <c r="DF275" s="24"/>
      <c r="DG275" s="24"/>
      <c r="DH275" s="24"/>
      <c r="DI275" s="24"/>
      <c r="DJ275" s="24"/>
      <c r="DK275" s="24"/>
      <c r="DL275" s="24"/>
      <c r="DM275" s="24"/>
      <c r="DN275" s="24"/>
      <c r="DO275" s="24"/>
      <c r="DP275" s="24"/>
      <c r="DQ275" s="24"/>
      <c r="DR275" s="24"/>
      <c r="DS275" s="24"/>
      <c r="DT275" s="24"/>
      <c r="DU275" s="24"/>
      <c r="DV275" s="24"/>
      <c r="DW275" s="24"/>
      <c r="DX275" s="24"/>
      <c r="DY275" s="24"/>
      <c r="DZ275" s="24"/>
      <c r="EA275" s="24"/>
      <c r="EB275" s="24"/>
      <c r="EC275" s="24"/>
      <c r="ED275" s="24"/>
      <c r="EE275" s="24"/>
      <c r="EF275" s="24"/>
      <c r="EG275" s="24"/>
      <c r="EH275" s="24"/>
      <c r="EI275" s="24"/>
      <c r="EJ275" s="24"/>
      <c r="EK275" s="24"/>
      <c r="EL275" s="24"/>
      <c r="EM275" s="24"/>
      <c r="EN275" s="24"/>
      <c r="EO275" s="24"/>
      <c r="EP275" s="24"/>
      <c r="EQ275" s="24"/>
      <c r="ER275" s="24"/>
      <c r="ES275" s="24"/>
      <c r="ET275" s="24"/>
      <c r="EU275" s="24"/>
      <c r="EV275" s="24"/>
      <c r="EW275" s="24"/>
      <c r="EX275" s="24"/>
      <c r="EY275" s="24"/>
      <c r="EZ275" s="24"/>
      <c r="FA275" s="24"/>
      <c r="FB275" s="24"/>
      <c r="FC275" s="24"/>
      <c r="FD275" s="24"/>
      <c r="FE275" s="24"/>
      <c r="FF275" s="24"/>
      <c r="FG275" s="24"/>
      <c r="FH275" s="24"/>
      <c r="FI275" s="24"/>
      <c r="FJ275" s="24"/>
      <c r="FK275" s="24"/>
      <c r="FL275" s="24"/>
      <c r="FM275" s="24"/>
      <c r="FN275" s="24"/>
      <c r="FO275" s="24"/>
      <c r="FP275" s="24"/>
      <c r="FQ275" s="24"/>
      <c r="FR275" s="24"/>
      <c r="FS275" s="24"/>
      <c r="FT275" s="24"/>
      <c r="FU275" s="24"/>
      <c r="FV275" s="24"/>
      <c r="FW275" s="24"/>
      <c r="FX275" s="24"/>
      <c r="FY275" s="24"/>
      <c r="FZ275" s="24"/>
      <c r="GA275" s="24"/>
      <c r="GB275" s="24"/>
      <c r="GC275" s="24"/>
      <c r="GD275" s="24"/>
      <c r="GE275" s="24"/>
      <c r="GF275" s="24"/>
      <c r="GG275" s="24"/>
      <c r="GH275" s="24"/>
      <c r="GI275" s="24"/>
      <c r="GJ275" s="24"/>
      <c r="GK275" s="24"/>
      <c r="GL275" s="24"/>
      <c r="GM275" s="24"/>
      <c r="GN275" s="24"/>
      <c r="GO275" s="24"/>
      <c r="GP275" s="24"/>
      <c r="GQ275" s="24"/>
      <c r="GR275" s="24"/>
      <c r="GS275" s="24"/>
      <c r="GT275" s="24"/>
      <c r="GU275" s="24"/>
      <c r="GV275" s="24"/>
      <c r="GW275" s="24"/>
      <c r="GX275" s="24"/>
      <c r="GY275" s="24"/>
      <c r="GZ275" s="24"/>
      <c r="HA275" s="24"/>
      <c r="HB275" s="24"/>
      <c r="HC275" s="24"/>
      <c r="HD275" s="24"/>
      <c r="HE275" s="24"/>
      <c r="HF275" s="24"/>
      <c r="HG275" s="24"/>
      <c r="HH275" s="24"/>
      <c r="HI275" s="24"/>
      <c r="HJ275" s="24"/>
      <c r="HK275" s="24"/>
      <c r="HL275" s="24"/>
      <c r="HM275" s="24"/>
      <c r="HN275" s="24"/>
    </row>
    <row r="276" spans="1:222" s="36" customFormat="1" ht="23.5" customHeight="1">
      <c r="A276" s="153"/>
      <c r="B276" s="153"/>
      <c r="C276" s="153"/>
      <c r="D276" s="4"/>
      <c r="E276" s="4"/>
      <c r="F276" s="4"/>
      <c r="G276" s="4"/>
      <c r="H276" s="4"/>
      <c r="I276" s="4"/>
      <c r="J276" s="4"/>
      <c r="K276" s="4"/>
      <c r="L276" s="153"/>
      <c r="M276" s="153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  <c r="CA276" s="24"/>
      <c r="CB276" s="24"/>
      <c r="CC276" s="24"/>
      <c r="CD276" s="24"/>
      <c r="CE276" s="24"/>
      <c r="CF276" s="24"/>
      <c r="CG276" s="24"/>
      <c r="CH276" s="24"/>
      <c r="CI276" s="24"/>
      <c r="CJ276" s="24"/>
      <c r="CK276" s="24"/>
      <c r="CL276" s="24"/>
      <c r="CM276" s="24"/>
      <c r="CN276" s="24"/>
      <c r="CO276" s="24"/>
      <c r="CP276" s="24"/>
      <c r="CQ276" s="24"/>
      <c r="CR276" s="24"/>
      <c r="CS276" s="24"/>
      <c r="CT276" s="24"/>
      <c r="CU276" s="24"/>
      <c r="CV276" s="24"/>
      <c r="CW276" s="24"/>
      <c r="CX276" s="24"/>
      <c r="CY276" s="24"/>
      <c r="CZ276" s="24"/>
      <c r="DA276" s="24"/>
      <c r="DB276" s="24"/>
      <c r="DC276" s="24"/>
      <c r="DD276" s="24"/>
      <c r="DE276" s="24"/>
      <c r="DF276" s="24"/>
      <c r="DG276" s="24"/>
      <c r="DH276" s="24"/>
      <c r="DI276" s="24"/>
      <c r="DJ276" s="24"/>
      <c r="DK276" s="24"/>
      <c r="DL276" s="24"/>
      <c r="DM276" s="24"/>
      <c r="DN276" s="24"/>
      <c r="DO276" s="24"/>
      <c r="DP276" s="24"/>
      <c r="DQ276" s="24"/>
      <c r="DR276" s="24"/>
      <c r="DS276" s="24"/>
      <c r="DT276" s="24"/>
      <c r="DU276" s="24"/>
      <c r="DV276" s="24"/>
      <c r="DW276" s="24"/>
      <c r="DX276" s="24"/>
      <c r="DY276" s="24"/>
      <c r="DZ276" s="24"/>
      <c r="EA276" s="24"/>
      <c r="EB276" s="24"/>
      <c r="EC276" s="24"/>
      <c r="ED276" s="24"/>
      <c r="EE276" s="24"/>
      <c r="EF276" s="24"/>
      <c r="EG276" s="24"/>
      <c r="EH276" s="24"/>
      <c r="EI276" s="24"/>
      <c r="EJ276" s="24"/>
      <c r="EK276" s="24"/>
      <c r="EL276" s="24"/>
      <c r="EM276" s="24"/>
      <c r="EN276" s="24"/>
      <c r="EO276" s="24"/>
      <c r="EP276" s="24"/>
      <c r="EQ276" s="24"/>
      <c r="ER276" s="24"/>
      <c r="ES276" s="24"/>
      <c r="ET276" s="24"/>
      <c r="EU276" s="24"/>
      <c r="EV276" s="24"/>
      <c r="EW276" s="24"/>
      <c r="EX276" s="24"/>
      <c r="EY276" s="24"/>
      <c r="EZ276" s="24"/>
      <c r="FA276" s="24"/>
      <c r="FB276" s="24"/>
      <c r="FC276" s="24"/>
      <c r="FD276" s="24"/>
      <c r="FE276" s="24"/>
      <c r="FF276" s="24"/>
      <c r="FG276" s="24"/>
      <c r="FH276" s="24"/>
      <c r="FI276" s="24"/>
      <c r="FJ276" s="24"/>
      <c r="FK276" s="24"/>
      <c r="FL276" s="24"/>
      <c r="FM276" s="24"/>
      <c r="FN276" s="24"/>
      <c r="FO276" s="24"/>
      <c r="FP276" s="24"/>
      <c r="FQ276" s="24"/>
      <c r="FR276" s="24"/>
      <c r="FS276" s="24"/>
      <c r="FT276" s="24"/>
      <c r="FU276" s="24"/>
      <c r="FV276" s="24"/>
      <c r="FW276" s="24"/>
      <c r="FX276" s="24"/>
      <c r="FY276" s="24"/>
      <c r="FZ276" s="24"/>
      <c r="GA276" s="24"/>
      <c r="GB276" s="24"/>
      <c r="GC276" s="24"/>
      <c r="GD276" s="24"/>
      <c r="GE276" s="24"/>
      <c r="GF276" s="24"/>
      <c r="GG276" s="24"/>
      <c r="GH276" s="24"/>
      <c r="GI276" s="24"/>
      <c r="GJ276" s="24"/>
      <c r="GK276" s="24"/>
      <c r="GL276" s="24"/>
      <c r="GM276" s="24"/>
      <c r="GN276" s="24"/>
      <c r="GO276" s="24"/>
      <c r="GP276" s="24"/>
      <c r="GQ276" s="24"/>
      <c r="GR276" s="24"/>
      <c r="GS276" s="24"/>
      <c r="GT276" s="24"/>
      <c r="GU276" s="24"/>
      <c r="GV276" s="24"/>
      <c r="GW276" s="24"/>
      <c r="GX276" s="24"/>
      <c r="GY276" s="24"/>
      <c r="GZ276" s="24"/>
      <c r="HA276" s="24"/>
      <c r="HB276" s="24"/>
      <c r="HC276" s="24"/>
      <c r="HD276" s="24"/>
      <c r="HE276" s="24"/>
      <c r="HF276" s="24"/>
      <c r="HG276" s="24"/>
      <c r="HH276" s="24"/>
      <c r="HI276" s="24"/>
      <c r="HJ276" s="24"/>
      <c r="HK276" s="24"/>
      <c r="HL276" s="24"/>
      <c r="HM276" s="24"/>
      <c r="HN276" s="24"/>
    </row>
    <row r="277" spans="1:222" s="241" customFormat="1" ht="23.5" customHeight="1">
      <c r="A277" s="29" t="s">
        <v>1215</v>
      </c>
      <c r="B277" s="4"/>
      <c r="C277" s="4"/>
      <c r="D277" s="238"/>
      <c r="E277" s="238"/>
      <c r="F277" s="238"/>
      <c r="G277" s="238"/>
      <c r="H277" s="238"/>
      <c r="I277" s="238"/>
      <c r="J277" s="238"/>
      <c r="K277" s="238"/>
      <c r="L277" s="238"/>
      <c r="M277" s="238"/>
    </row>
    <row r="278" spans="1:222" ht="23.5" customHeight="1">
      <c r="A278" s="29" t="s">
        <v>1063</v>
      </c>
      <c r="B278" s="153"/>
      <c r="C278" s="153"/>
      <c r="D278" s="153"/>
      <c r="E278" s="153"/>
      <c r="F278" s="153"/>
      <c r="G278" s="153"/>
      <c r="H278" s="153"/>
      <c r="I278" s="153"/>
      <c r="J278" s="153"/>
      <c r="K278" s="153"/>
      <c r="L278" s="153"/>
      <c r="M278" s="153"/>
    </row>
    <row r="279" spans="1:222" ht="23.5" customHeight="1">
      <c r="A279" s="4" t="s">
        <v>1064</v>
      </c>
      <c r="B279" s="153"/>
      <c r="C279" s="153"/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</row>
    <row r="280" spans="1:222" ht="23.5" customHeight="1">
      <c r="A280" s="4" t="s">
        <v>1343</v>
      </c>
      <c r="B280" s="153"/>
      <c r="C280" s="153"/>
      <c r="D280" s="153"/>
      <c r="E280" s="153"/>
      <c r="F280" s="153"/>
      <c r="G280" s="153"/>
      <c r="H280" s="153"/>
      <c r="I280" s="153"/>
      <c r="J280" s="153"/>
      <c r="K280" s="153"/>
      <c r="L280" s="153"/>
      <c r="M280" s="153" t="s">
        <v>3</v>
      </c>
    </row>
    <row r="281" spans="1:222" ht="23.5" customHeight="1">
      <c r="A281" s="4" t="s">
        <v>1344</v>
      </c>
      <c r="B281" s="153"/>
      <c r="C281" s="153"/>
      <c r="D281" s="153"/>
      <c r="E281" s="153"/>
      <c r="F281" s="153"/>
      <c r="G281" s="153"/>
      <c r="H281" s="153"/>
      <c r="I281" s="153"/>
      <c r="J281" s="153"/>
      <c r="K281" s="153"/>
      <c r="L281" s="153"/>
      <c r="M281" s="153" t="s">
        <v>3</v>
      </c>
    </row>
    <row r="282" spans="1:222" ht="23.5" customHeight="1">
      <c r="A282" s="4" t="s">
        <v>1066</v>
      </c>
      <c r="B282" s="153"/>
      <c r="C282" s="153"/>
      <c r="D282" s="153"/>
      <c r="E282" s="153"/>
      <c r="F282" s="153"/>
      <c r="G282" s="153"/>
      <c r="H282" s="153"/>
      <c r="I282" s="153"/>
      <c r="J282" s="153"/>
      <c r="K282" s="153"/>
      <c r="L282" s="153"/>
      <c r="M282" s="153"/>
    </row>
    <row r="283" spans="1:222" s="213" customFormat="1" ht="23.5" customHeight="1">
      <c r="A283" s="29" t="s">
        <v>1170</v>
      </c>
      <c r="B283" s="34"/>
      <c r="C283" s="29"/>
      <c r="D283" s="29"/>
      <c r="E283" s="29"/>
      <c r="F283" s="29"/>
      <c r="G283" s="29"/>
      <c r="H283" s="29"/>
      <c r="I283" s="29"/>
      <c r="J283" s="29"/>
      <c r="K283" s="29"/>
      <c r="L283" s="4"/>
      <c r="M283" s="212"/>
    </row>
    <row r="284" spans="1:222" ht="23.5" customHeight="1">
      <c r="A284" s="29" t="s">
        <v>1065</v>
      </c>
      <c r="B284" s="34"/>
      <c r="C284" s="29"/>
      <c r="D284" s="29"/>
      <c r="E284" s="29"/>
      <c r="F284" s="29"/>
      <c r="G284" s="29"/>
      <c r="H284" s="29"/>
      <c r="I284" s="29"/>
      <c r="J284" s="29"/>
      <c r="K284" s="29"/>
      <c r="M284" s="153" t="s">
        <v>3</v>
      </c>
    </row>
    <row r="285" spans="1:222" ht="23.5" customHeight="1">
      <c r="A285" s="4" t="s">
        <v>1345</v>
      </c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M285" s="153"/>
    </row>
    <row r="286" spans="1:222" ht="23.5" customHeight="1">
      <c r="A286" s="4" t="s">
        <v>1346</v>
      </c>
      <c r="B286" s="34"/>
      <c r="C286" s="29"/>
      <c r="D286" s="29"/>
      <c r="E286" s="29"/>
      <c r="F286" s="29"/>
      <c r="G286" s="29"/>
      <c r="H286" s="29"/>
      <c r="I286" s="29"/>
      <c r="J286" s="29"/>
      <c r="K286" s="29"/>
      <c r="M286" s="153"/>
    </row>
    <row r="287" spans="1:222" ht="23.5" customHeight="1">
      <c r="A287" s="4" t="s">
        <v>1347</v>
      </c>
      <c r="B287" s="35"/>
      <c r="C287" s="7"/>
      <c r="D287" s="7"/>
      <c r="M287" s="153" t="s">
        <v>3</v>
      </c>
    </row>
    <row r="288" spans="1:222" ht="23.5" customHeight="1">
      <c r="A288" s="4" t="s">
        <v>1067</v>
      </c>
      <c r="M288" s="153"/>
    </row>
    <row r="289" spans="1:13" s="213" customFormat="1" ht="23.5" customHeight="1">
      <c r="A289" s="29" t="s">
        <v>1171</v>
      </c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212"/>
    </row>
    <row r="290" spans="1:13" s="205" customFormat="1" ht="23.5" customHeight="1">
      <c r="A290" s="29" t="s">
        <v>1349</v>
      </c>
      <c r="B290" s="3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204"/>
    </row>
    <row r="291" spans="1:13" s="205" customFormat="1" ht="23.5" customHeight="1">
      <c r="A291" s="4" t="s">
        <v>1348</v>
      </c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204"/>
    </row>
    <row r="292" spans="1:13" s="205" customFormat="1" ht="23.5" customHeight="1">
      <c r="A292" s="4" t="s">
        <v>1146</v>
      </c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204"/>
    </row>
    <row r="293" spans="1:13" s="205" customFormat="1" ht="23.5" customHeight="1">
      <c r="A293" s="4" t="s">
        <v>1147</v>
      </c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204"/>
    </row>
    <row r="294" spans="1:13" s="213" customFormat="1" ht="23.5" customHeight="1">
      <c r="A294" s="29" t="s">
        <v>1172</v>
      </c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212"/>
    </row>
    <row r="295" spans="1:13" ht="23.5" customHeight="1">
      <c r="A295" s="29" t="s">
        <v>1351</v>
      </c>
      <c r="K295" s="7"/>
      <c r="M295" s="153"/>
    </row>
    <row r="296" spans="1:13" ht="23.5" customHeight="1">
      <c r="A296" s="4" t="s">
        <v>1350</v>
      </c>
      <c r="K296" s="7"/>
      <c r="M296" s="153"/>
    </row>
    <row r="297" spans="1:13" ht="23.5" customHeight="1">
      <c r="A297" s="4" t="s">
        <v>1068</v>
      </c>
      <c r="M297" s="153" t="s">
        <v>1044</v>
      </c>
    </row>
    <row r="298" spans="1:13" ht="23.5" customHeight="1">
      <c r="A298" s="4" t="s">
        <v>1069</v>
      </c>
    </row>
    <row r="299" spans="1:13" s="267" customFormat="1" ht="23.5" customHeight="1">
      <c r="A299" s="29" t="s">
        <v>1173</v>
      </c>
      <c r="B299" s="4"/>
      <c r="C299" s="4"/>
      <c r="D299" s="263"/>
      <c r="E299" s="263"/>
      <c r="F299" s="263"/>
      <c r="G299" s="263"/>
      <c r="H299" s="263"/>
      <c r="I299" s="263"/>
      <c r="J299" s="263"/>
    </row>
    <row r="300" spans="1:13" s="267" customFormat="1" ht="23.5" customHeight="1">
      <c r="A300" s="29" t="s">
        <v>2217</v>
      </c>
      <c r="B300" s="4"/>
      <c r="C300" s="4"/>
      <c r="D300" s="263"/>
      <c r="E300" s="263"/>
      <c r="F300" s="263"/>
      <c r="G300" s="263"/>
      <c r="H300" s="263"/>
      <c r="I300" s="263"/>
      <c r="J300" s="263"/>
    </row>
    <row r="301" spans="1:13" s="267" customFormat="1" ht="23.5" customHeight="1">
      <c r="A301" s="4" t="s">
        <v>2219</v>
      </c>
      <c r="B301" s="4"/>
      <c r="C301" s="4"/>
      <c r="D301" s="263"/>
      <c r="E301" s="263"/>
      <c r="F301" s="263"/>
      <c r="G301" s="263"/>
      <c r="H301" s="263"/>
      <c r="I301" s="263"/>
      <c r="J301" s="263"/>
    </row>
    <row r="302" spans="1:13" s="267" customFormat="1" ht="23.5" customHeight="1">
      <c r="A302" s="4" t="s">
        <v>2218</v>
      </c>
      <c r="B302" s="4"/>
      <c r="C302" s="4"/>
      <c r="D302" s="263"/>
      <c r="E302" s="263"/>
      <c r="F302" s="263"/>
      <c r="G302" s="263"/>
      <c r="H302" s="263"/>
      <c r="I302" s="263"/>
      <c r="J302" s="263"/>
    </row>
    <row r="303" spans="1:13" s="267" customFormat="1" ht="23.5" customHeight="1">
      <c r="A303" s="29" t="s">
        <v>1600</v>
      </c>
      <c r="B303" s="4"/>
      <c r="C303" s="4"/>
      <c r="D303" s="263"/>
      <c r="E303" s="263"/>
      <c r="F303" s="263"/>
      <c r="G303" s="263"/>
      <c r="H303" s="263"/>
      <c r="I303" s="263"/>
      <c r="J303" s="263"/>
    </row>
    <row r="304" spans="1:13" s="267" customFormat="1" ht="23.5" customHeight="1">
      <c r="A304" s="29" t="s">
        <v>2222</v>
      </c>
      <c r="B304" s="4"/>
      <c r="C304" s="4"/>
      <c r="D304" s="263"/>
      <c r="E304" s="263"/>
      <c r="F304" s="263"/>
      <c r="G304" s="263"/>
      <c r="H304" s="263"/>
      <c r="I304" s="263"/>
      <c r="J304" s="263"/>
    </row>
    <row r="305" spans="1:222" s="267" customFormat="1" ht="23.5" customHeight="1">
      <c r="A305" s="4" t="s">
        <v>2221</v>
      </c>
      <c r="B305" s="4"/>
      <c r="C305" s="4"/>
      <c r="D305" s="263"/>
      <c r="E305" s="263"/>
      <c r="F305" s="263"/>
      <c r="G305" s="263"/>
      <c r="H305" s="263"/>
      <c r="I305" s="263"/>
      <c r="J305" s="263"/>
    </row>
    <row r="306" spans="1:222" s="267" customFormat="1" ht="23.5" customHeight="1">
      <c r="A306" s="4" t="s">
        <v>2220</v>
      </c>
      <c r="B306" s="4"/>
      <c r="C306" s="4"/>
      <c r="D306" s="263"/>
      <c r="E306" s="263"/>
      <c r="F306" s="263"/>
      <c r="G306" s="263"/>
      <c r="H306" s="263"/>
      <c r="I306" s="263"/>
      <c r="J306" s="263"/>
    </row>
    <row r="307" spans="1:222" s="36" customFormat="1" ht="23.5" customHeight="1">
      <c r="A307" s="4"/>
      <c r="B307" s="204"/>
      <c r="C307" s="204"/>
      <c r="D307" s="4"/>
      <c r="E307" s="4"/>
      <c r="F307" s="4"/>
      <c r="G307" s="4"/>
      <c r="H307" s="4"/>
      <c r="I307" s="4"/>
      <c r="J307" s="4"/>
      <c r="K307" s="4"/>
      <c r="L307" s="204"/>
      <c r="M307" s="20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  <c r="CA307" s="24"/>
      <c r="CB307" s="24"/>
      <c r="CC307" s="24"/>
      <c r="CD307" s="24"/>
      <c r="CE307" s="24"/>
      <c r="CF307" s="24"/>
      <c r="CG307" s="24"/>
      <c r="CH307" s="24"/>
      <c r="CI307" s="24"/>
      <c r="CJ307" s="24"/>
      <c r="CK307" s="24"/>
      <c r="CL307" s="24"/>
      <c r="CM307" s="24"/>
      <c r="CN307" s="24"/>
      <c r="CO307" s="24"/>
      <c r="CP307" s="24"/>
      <c r="CQ307" s="24"/>
      <c r="CR307" s="24"/>
      <c r="CS307" s="24"/>
      <c r="CT307" s="24"/>
      <c r="CU307" s="24"/>
      <c r="CV307" s="24"/>
      <c r="CW307" s="24"/>
      <c r="CX307" s="24"/>
      <c r="CY307" s="24"/>
      <c r="CZ307" s="24"/>
      <c r="DA307" s="24"/>
      <c r="DB307" s="24"/>
      <c r="DC307" s="24"/>
      <c r="DD307" s="24"/>
      <c r="DE307" s="24"/>
      <c r="DF307" s="24"/>
      <c r="DG307" s="24"/>
      <c r="DH307" s="24"/>
      <c r="DI307" s="24"/>
      <c r="DJ307" s="24"/>
      <c r="DK307" s="24"/>
      <c r="DL307" s="24"/>
      <c r="DM307" s="24"/>
      <c r="DN307" s="24"/>
      <c r="DO307" s="24"/>
      <c r="DP307" s="24"/>
      <c r="DQ307" s="24"/>
      <c r="DR307" s="24"/>
      <c r="DS307" s="24"/>
      <c r="DT307" s="24"/>
      <c r="DU307" s="24"/>
      <c r="DV307" s="24"/>
      <c r="DW307" s="24"/>
      <c r="DX307" s="24"/>
      <c r="DY307" s="24"/>
      <c r="DZ307" s="24"/>
      <c r="EA307" s="24"/>
      <c r="EB307" s="24"/>
      <c r="EC307" s="24"/>
      <c r="ED307" s="24"/>
      <c r="EE307" s="24"/>
      <c r="EF307" s="24"/>
      <c r="EG307" s="24"/>
      <c r="EH307" s="24"/>
      <c r="EI307" s="24"/>
      <c r="EJ307" s="24"/>
      <c r="EK307" s="24"/>
      <c r="EL307" s="24"/>
      <c r="EM307" s="24"/>
      <c r="EN307" s="24"/>
      <c r="EO307" s="24"/>
      <c r="EP307" s="24"/>
      <c r="EQ307" s="24"/>
      <c r="ER307" s="24"/>
      <c r="ES307" s="24"/>
      <c r="ET307" s="24"/>
      <c r="EU307" s="24"/>
      <c r="EV307" s="24"/>
      <c r="EW307" s="24"/>
      <c r="EX307" s="24"/>
      <c r="EY307" s="24"/>
      <c r="EZ307" s="24"/>
      <c r="FA307" s="24"/>
      <c r="FB307" s="24"/>
      <c r="FC307" s="24"/>
      <c r="FD307" s="24"/>
      <c r="FE307" s="24"/>
      <c r="FF307" s="24"/>
      <c r="FG307" s="24"/>
      <c r="FH307" s="24"/>
      <c r="FI307" s="24"/>
      <c r="FJ307" s="24"/>
      <c r="FK307" s="24"/>
      <c r="FL307" s="24"/>
      <c r="FM307" s="24"/>
      <c r="FN307" s="24"/>
      <c r="FO307" s="24"/>
      <c r="FP307" s="24"/>
      <c r="FQ307" s="24"/>
      <c r="FR307" s="24"/>
      <c r="FS307" s="24"/>
      <c r="FT307" s="24"/>
      <c r="FU307" s="24"/>
      <c r="FV307" s="24"/>
      <c r="FW307" s="24"/>
      <c r="FX307" s="24"/>
      <c r="FY307" s="24"/>
      <c r="FZ307" s="24"/>
      <c r="GA307" s="24"/>
      <c r="GB307" s="24"/>
      <c r="GC307" s="24"/>
      <c r="GD307" s="24"/>
      <c r="GE307" s="24"/>
      <c r="GF307" s="24"/>
      <c r="GG307" s="24"/>
      <c r="GH307" s="24"/>
      <c r="GI307" s="24"/>
      <c r="GJ307" s="24"/>
      <c r="GK307" s="24"/>
      <c r="GL307" s="24"/>
      <c r="GM307" s="24"/>
      <c r="GN307" s="24"/>
      <c r="GO307" s="24"/>
      <c r="GP307" s="24"/>
      <c r="GQ307" s="24"/>
      <c r="GR307" s="24"/>
      <c r="GS307" s="24"/>
      <c r="GT307" s="24"/>
      <c r="GU307" s="24"/>
      <c r="GV307" s="24"/>
      <c r="GW307" s="24"/>
      <c r="GX307" s="24"/>
      <c r="GY307" s="24"/>
      <c r="GZ307" s="24"/>
      <c r="HA307" s="24"/>
      <c r="HB307" s="24"/>
      <c r="HC307" s="24"/>
      <c r="HD307" s="24"/>
      <c r="HE307" s="24"/>
      <c r="HF307" s="24"/>
      <c r="HG307" s="24"/>
      <c r="HH307" s="24"/>
      <c r="HI307" s="24"/>
      <c r="HJ307" s="24"/>
      <c r="HK307" s="24"/>
      <c r="HL307" s="24"/>
      <c r="HM307" s="24"/>
      <c r="HN307" s="24"/>
    </row>
    <row r="308" spans="1:222" s="36" customFormat="1" ht="23.5" customHeight="1">
      <c r="A308" s="4"/>
      <c r="B308" s="204"/>
      <c r="C308" s="204"/>
      <c r="D308" s="4"/>
      <c r="E308" s="4"/>
      <c r="F308" s="4"/>
      <c r="G308" s="4"/>
      <c r="H308" s="4"/>
      <c r="I308" s="4"/>
      <c r="J308" s="4"/>
      <c r="K308" s="4"/>
      <c r="L308" s="204"/>
      <c r="M308" s="20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  <c r="CA308" s="24"/>
      <c r="CB308" s="24"/>
      <c r="CC308" s="24"/>
      <c r="CD308" s="24"/>
      <c r="CE308" s="24"/>
      <c r="CF308" s="24"/>
      <c r="CG308" s="24"/>
      <c r="CH308" s="24"/>
      <c r="CI308" s="24"/>
      <c r="CJ308" s="24"/>
      <c r="CK308" s="24"/>
      <c r="CL308" s="24"/>
      <c r="CM308" s="24"/>
      <c r="CN308" s="24"/>
      <c r="CO308" s="24"/>
      <c r="CP308" s="24"/>
      <c r="CQ308" s="24"/>
      <c r="CR308" s="24"/>
      <c r="CS308" s="24"/>
      <c r="CT308" s="24"/>
      <c r="CU308" s="24"/>
      <c r="CV308" s="24"/>
      <c r="CW308" s="24"/>
      <c r="CX308" s="24"/>
      <c r="CY308" s="24"/>
      <c r="CZ308" s="24"/>
      <c r="DA308" s="24"/>
      <c r="DB308" s="24"/>
      <c r="DC308" s="24"/>
      <c r="DD308" s="24"/>
      <c r="DE308" s="24"/>
      <c r="DF308" s="24"/>
      <c r="DG308" s="24"/>
      <c r="DH308" s="24"/>
      <c r="DI308" s="24"/>
      <c r="DJ308" s="24"/>
      <c r="DK308" s="24"/>
      <c r="DL308" s="24"/>
      <c r="DM308" s="24"/>
      <c r="DN308" s="24"/>
      <c r="DO308" s="24"/>
      <c r="DP308" s="24"/>
      <c r="DQ308" s="24"/>
      <c r="DR308" s="24"/>
      <c r="DS308" s="24"/>
      <c r="DT308" s="24"/>
      <c r="DU308" s="24"/>
      <c r="DV308" s="24"/>
      <c r="DW308" s="24"/>
      <c r="DX308" s="24"/>
      <c r="DY308" s="24"/>
      <c r="DZ308" s="24"/>
      <c r="EA308" s="24"/>
      <c r="EB308" s="24"/>
      <c r="EC308" s="24"/>
      <c r="ED308" s="24"/>
      <c r="EE308" s="24"/>
      <c r="EF308" s="24"/>
      <c r="EG308" s="24"/>
      <c r="EH308" s="24"/>
      <c r="EI308" s="24"/>
      <c r="EJ308" s="24"/>
      <c r="EK308" s="24"/>
      <c r="EL308" s="24"/>
      <c r="EM308" s="24"/>
      <c r="EN308" s="24"/>
      <c r="EO308" s="24"/>
      <c r="EP308" s="24"/>
      <c r="EQ308" s="24"/>
      <c r="ER308" s="24"/>
      <c r="ES308" s="24"/>
      <c r="ET308" s="24"/>
      <c r="EU308" s="24"/>
      <c r="EV308" s="24"/>
      <c r="EW308" s="24"/>
      <c r="EX308" s="24"/>
      <c r="EY308" s="24"/>
      <c r="EZ308" s="24"/>
      <c r="FA308" s="24"/>
      <c r="FB308" s="24"/>
      <c r="FC308" s="24"/>
      <c r="FD308" s="24"/>
      <c r="FE308" s="24"/>
      <c r="FF308" s="24"/>
      <c r="FG308" s="24"/>
      <c r="FH308" s="24"/>
      <c r="FI308" s="24"/>
      <c r="FJ308" s="24"/>
      <c r="FK308" s="24"/>
      <c r="FL308" s="24"/>
      <c r="FM308" s="24"/>
      <c r="FN308" s="24"/>
      <c r="FO308" s="24"/>
      <c r="FP308" s="24"/>
      <c r="FQ308" s="24"/>
      <c r="FR308" s="24"/>
      <c r="FS308" s="24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</row>
    <row r="309" spans="1:222" s="36" customFormat="1" ht="23.5" customHeight="1">
      <c r="A309" s="601" t="str">
        <f>+A241</f>
        <v>(Sign) ……………………………………...........……………………………...……………. Authorized Director</v>
      </c>
      <c r="B309" s="601"/>
      <c r="C309" s="601"/>
      <c r="D309" s="601"/>
      <c r="E309" s="601"/>
      <c r="F309" s="601"/>
      <c r="G309" s="601"/>
      <c r="H309" s="601"/>
      <c r="I309" s="601"/>
      <c r="J309" s="601"/>
      <c r="K309" s="601"/>
      <c r="L309" s="153"/>
      <c r="M309" s="153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  <c r="CA309" s="24"/>
      <c r="CB309" s="24"/>
      <c r="CC309" s="24"/>
      <c r="CD309" s="24"/>
      <c r="CE309" s="24"/>
      <c r="CF309" s="24"/>
      <c r="CG309" s="24"/>
      <c r="CH309" s="24"/>
      <c r="CI309" s="24"/>
      <c r="CJ309" s="24"/>
      <c r="CK309" s="24"/>
      <c r="CL309" s="24"/>
      <c r="CM309" s="24"/>
      <c r="CN309" s="24"/>
      <c r="CO309" s="24"/>
      <c r="CP309" s="24"/>
      <c r="CQ309" s="24"/>
      <c r="CR309" s="24"/>
      <c r="CS309" s="24"/>
      <c r="CT309" s="24"/>
      <c r="CU309" s="24"/>
      <c r="CV309" s="24"/>
      <c r="CW309" s="24"/>
      <c r="CX309" s="24"/>
      <c r="CY309" s="24"/>
      <c r="CZ309" s="24"/>
      <c r="DA309" s="24"/>
      <c r="DB309" s="24"/>
      <c r="DC309" s="24"/>
      <c r="DD309" s="24"/>
      <c r="DE309" s="24"/>
      <c r="DF309" s="24"/>
      <c r="DG309" s="24"/>
      <c r="DH309" s="24"/>
      <c r="DI309" s="24"/>
      <c r="DJ309" s="24"/>
      <c r="DK309" s="24"/>
      <c r="DL309" s="24"/>
      <c r="DM309" s="24"/>
      <c r="DN309" s="24"/>
      <c r="DO309" s="24"/>
      <c r="DP309" s="24"/>
      <c r="DQ309" s="24"/>
      <c r="DR309" s="24"/>
      <c r="DS309" s="24"/>
      <c r="DT309" s="24"/>
      <c r="DU309" s="24"/>
      <c r="DV309" s="24"/>
      <c r="DW309" s="24"/>
      <c r="DX309" s="24"/>
      <c r="DY309" s="24"/>
      <c r="DZ309" s="24"/>
      <c r="EA309" s="24"/>
      <c r="EB309" s="24"/>
      <c r="EC309" s="24"/>
      <c r="ED309" s="24"/>
      <c r="EE309" s="24"/>
      <c r="EF309" s="24"/>
      <c r="EG309" s="24"/>
      <c r="EH309" s="24"/>
      <c r="EI309" s="24"/>
      <c r="EJ309" s="24"/>
      <c r="EK309" s="24"/>
      <c r="EL309" s="24"/>
      <c r="EM309" s="24"/>
      <c r="EN309" s="24"/>
      <c r="EO309" s="24"/>
      <c r="EP309" s="24"/>
      <c r="EQ309" s="24"/>
      <c r="ER309" s="24"/>
      <c r="ES309" s="24"/>
      <c r="ET309" s="24"/>
      <c r="EU309" s="24"/>
      <c r="EV309" s="24"/>
      <c r="EW309" s="24"/>
      <c r="EX309" s="24"/>
      <c r="EY309" s="24"/>
      <c r="EZ309" s="24"/>
      <c r="FA309" s="24"/>
      <c r="FB309" s="24"/>
      <c r="FC309" s="24"/>
      <c r="FD309" s="24"/>
      <c r="FE309" s="24"/>
      <c r="FF309" s="24"/>
      <c r="FG309" s="24"/>
      <c r="FH309" s="24"/>
      <c r="FI309" s="24"/>
      <c r="FJ309" s="24"/>
      <c r="FK309" s="24"/>
      <c r="FL309" s="24"/>
      <c r="FM309" s="24"/>
      <c r="FN309" s="24"/>
      <c r="FO309" s="24"/>
      <c r="FP309" s="24"/>
      <c r="FQ309" s="24"/>
      <c r="FR309" s="24"/>
      <c r="FS309" s="24"/>
      <c r="FT309" s="24"/>
      <c r="FU309" s="24"/>
      <c r="FV309" s="24"/>
      <c r="FW309" s="24"/>
      <c r="FX309" s="24"/>
      <c r="FY309" s="24"/>
      <c r="FZ309" s="24"/>
      <c r="GA309" s="24"/>
      <c r="GB309" s="24"/>
      <c r="GC309" s="24"/>
      <c r="GD309" s="24"/>
      <c r="GE309" s="24"/>
      <c r="GF309" s="24"/>
      <c r="GG309" s="24"/>
      <c r="GH309" s="24"/>
      <c r="GI309" s="24"/>
      <c r="GJ309" s="24"/>
      <c r="GK309" s="24"/>
      <c r="GL309" s="24"/>
      <c r="GM309" s="24"/>
      <c r="GN309" s="24"/>
      <c r="GO309" s="24"/>
      <c r="GP309" s="24"/>
      <c r="GQ309" s="24"/>
      <c r="GR309" s="24"/>
      <c r="GS309" s="24"/>
      <c r="GT309" s="24"/>
      <c r="GU309" s="24"/>
      <c r="GV309" s="24"/>
      <c r="GW309" s="24"/>
      <c r="GX309" s="24"/>
      <c r="GY309" s="24"/>
      <c r="GZ309" s="24"/>
      <c r="HA309" s="24"/>
      <c r="HB309" s="24"/>
      <c r="HC309" s="24"/>
      <c r="HD309" s="24"/>
      <c r="HE309" s="24"/>
      <c r="HF309" s="24"/>
      <c r="HG309" s="24"/>
      <c r="HH309" s="24"/>
      <c r="HI309" s="24"/>
      <c r="HJ309" s="24"/>
      <c r="HK309" s="24"/>
      <c r="HL309" s="24"/>
      <c r="HM309" s="24"/>
      <c r="HN309" s="24"/>
    </row>
    <row r="310" spans="1:222" ht="23.5" customHeight="1">
      <c r="A310" s="154"/>
      <c r="B310" s="601" t="str">
        <f>+B274</f>
        <v xml:space="preserve">                         (                                                                                                                                   )           </v>
      </c>
      <c r="C310" s="601"/>
      <c r="D310" s="601"/>
      <c r="E310" s="601"/>
      <c r="F310" s="601"/>
      <c r="G310" s="601"/>
      <c r="H310" s="601"/>
      <c r="I310" s="601"/>
      <c r="J310" s="154"/>
      <c r="K310" s="154"/>
      <c r="L310" s="153"/>
    </row>
  </sheetData>
  <sheetProtection formatCells="0" formatColumns="0" formatRows="0" insertColumns="0" insertRows="0" insertHyperlinks="0" deleteColumns="0" deleteRows="0" sort="0" autoFilter="0" pivotTables="0"/>
  <mergeCells count="27">
    <mergeCell ref="A1:K1"/>
    <mergeCell ref="A36:K36"/>
    <mergeCell ref="A139:K139"/>
    <mergeCell ref="A34:L34"/>
    <mergeCell ref="A69:K69"/>
    <mergeCell ref="B70:I70"/>
    <mergeCell ref="A71:K71"/>
    <mergeCell ref="B35:I35"/>
    <mergeCell ref="A105:K105"/>
    <mergeCell ref="B106:I106"/>
    <mergeCell ref="A107:K107"/>
    <mergeCell ref="B310:I310"/>
    <mergeCell ref="B175:I175"/>
    <mergeCell ref="A176:K176"/>
    <mergeCell ref="B140:I140"/>
    <mergeCell ref="A141:K141"/>
    <mergeCell ref="A208:K208"/>
    <mergeCell ref="A210:K210"/>
    <mergeCell ref="A241:K241"/>
    <mergeCell ref="B242:I242"/>
    <mergeCell ref="A275:K275"/>
    <mergeCell ref="A174:K174"/>
    <mergeCell ref="B209:I209"/>
    <mergeCell ref="A243:K243"/>
    <mergeCell ref="A273:K273"/>
    <mergeCell ref="B274:I274"/>
    <mergeCell ref="A309:K309"/>
  </mergeCells>
  <pageMargins left="0.78740157480314965" right="0.19685039370078741" top="0.59055118110236227" bottom="0.39370078740157483" header="0.43307086614173229" footer="0.19685039370078741"/>
  <pageSetup paperSize="9" scale="91" orientation="portrait" r:id="rId1"/>
  <headerFooter alignWithMargins="0">
    <oddHeader>&amp;L&amp;"Angsana New,ธรรมดา"&amp;8THAI POLYCONS PUBLIC COMPANY LIMITED</oddHeader>
  </headerFooter>
  <rowBreaks count="8" manualBreakCount="8">
    <brk id="35" max="16383" man="1"/>
    <brk id="70" max="10" man="1"/>
    <brk id="106" max="16383" man="1"/>
    <brk id="140" max="10" man="1"/>
    <brk id="175" max="16383" man="1"/>
    <brk id="209" max="10" man="1"/>
    <brk id="242" max="10" man="1"/>
    <brk id="274" max="10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showRuler="0" zoomScale="93" zoomScaleNormal="93" zoomScaleSheetLayoutView="100" workbookViewId="0">
      <selection sqref="A1:J1"/>
    </sheetView>
  </sheetViews>
  <sheetFormatPr defaultColWidth="9" defaultRowHeight="23.15" customHeight="1"/>
  <cols>
    <col min="1" max="1" width="6.58203125" style="128" customWidth="1"/>
    <col min="2" max="2" width="5.83203125" style="128" customWidth="1"/>
    <col min="3" max="3" width="27.5" style="128" customWidth="1"/>
    <col min="4" max="4" width="0.75" style="128" customWidth="1"/>
    <col min="5" max="5" width="14.08203125" style="128" customWidth="1"/>
    <col min="6" max="6" width="0.75" style="128" customWidth="1"/>
    <col min="7" max="7" width="14.08203125" style="128" customWidth="1"/>
    <col min="8" max="8" width="0.83203125" style="128" customWidth="1"/>
    <col min="9" max="9" width="14.08203125" style="128" customWidth="1"/>
    <col min="10" max="10" width="11.5" style="128" customWidth="1"/>
    <col min="11" max="11" width="1.33203125" style="128" customWidth="1"/>
    <col min="12" max="12" width="9" style="128"/>
    <col min="13" max="216" width="9.08203125" style="117" customWidth="1"/>
    <col min="217" max="16384" width="9" style="117"/>
  </cols>
  <sheetData>
    <row r="1" spans="1:13" customFormat="1" ht="23.15" customHeight="1">
      <c r="A1" s="604" t="s">
        <v>377</v>
      </c>
      <c r="B1" s="601"/>
      <c r="C1" s="601"/>
      <c r="D1" s="601"/>
      <c r="E1" s="601"/>
      <c r="F1" s="601"/>
      <c r="G1" s="601"/>
      <c r="H1" s="601"/>
      <c r="I1" s="601"/>
      <c r="J1" s="601"/>
    </row>
    <row r="2" spans="1:13" s="267" customFormat="1" ht="15" customHeight="1">
      <c r="A2" s="263"/>
      <c r="B2" s="263"/>
      <c r="C2" s="263"/>
      <c r="D2" s="263"/>
      <c r="E2" s="263"/>
      <c r="F2" s="263"/>
      <c r="G2" s="263"/>
      <c r="H2" s="263"/>
      <c r="I2" s="263"/>
      <c r="J2" s="263"/>
    </row>
    <row r="3" spans="1:13" ht="23.15" customHeight="1">
      <c r="A3" s="19" t="s">
        <v>69</v>
      </c>
    </row>
    <row r="4" spans="1:13" ht="23.15" customHeight="1">
      <c r="A4" s="141" t="s">
        <v>70</v>
      </c>
    </row>
    <row r="5" spans="1:13" ht="23.15" customHeight="1">
      <c r="A5" s="141"/>
      <c r="E5" s="603" t="s">
        <v>71</v>
      </c>
      <c r="F5" s="603"/>
      <c r="G5" s="603"/>
      <c r="H5" s="603"/>
      <c r="I5" s="603"/>
      <c r="J5" s="141"/>
    </row>
    <row r="6" spans="1:13" ht="23.15" customHeight="1">
      <c r="B6" s="141" t="s">
        <v>72</v>
      </c>
      <c r="C6" s="141"/>
      <c r="D6" s="141"/>
      <c r="E6" s="141" t="s">
        <v>73</v>
      </c>
      <c r="F6" s="141"/>
    </row>
    <row r="7" spans="1:13" ht="23.15" customHeight="1">
      <c r="B7" s="141" t="s">
        <v>74</v>
      </c>
      <c r="C7" s="141"/>
      <c r="D7" s="141"/>
      <c r="E7" s="141" t="s">
        <v>73</v>
      </c>
      <c r="F7" s="141"/>
      <c r="I7" s="141"/>
      <c r="J7" s="141"/>
    </row>
    <row r="8" spans="1:13" ht="23.15" customHeight="1">
      <c r="B8" s="70" t="s">
        <v>75</v>
      </c>
      <c r="C8" s="141"/>
      <c r="D8" s="141"/>
      <c r="E8" s="141" t="s">
        <v>73</v>
      </c>
      <c r="F8" s="141"/>
      <c r="H8" s="141"/>
      <c r="I8" s="141"/>
      <c r="J8" s="141"/>
    </row>
    <row r="9" spans="1:13" ht="23.15" customHeight="1">
      <c r="B9" s="70" t="s">
        <v>1606</v>
      </c>
      <c r="C9" s="49"/>
      <c r="D9" s="49"/>
      <c r="E9" s="455" t="s">
        <v>73</v>
      </c>
      <c r="F9" s="49"/>
      <c r="G9" s="89"/>
      <c r="H9" s="49"/>
      <c r="I9" s="455"/>
      <c r="J9" s="455"/>
      <c r="M9" s="89"/>
    </row>
    <row r="10" spans="1:13" ht="23.15" customHeight="1">
      <c r="B10" s="70" t="s">
        <v>1863</v>
      </c>
      <c r="C10" s="49"/>
      <c r="D10" s="49"/>
      <c r="E10" s="532" t="s">
        <v>73</v>
      </c>
      <c r="F10" s="49"/>
      <c r="G10" s="89"/>
      <c r="H10" s="49"/>
      <c r="I10" s="532"/>
      <c r="J10" s="532"/>
      <c r="M10" s="89"/>
    </row>
    <row r="11" spans="1:13" ht="23.15" customHeight="1">
      <c r="B11" s="141" t="s">
        <v>76</v>
      </c>
      <c r="C11" s="141"/>
      <c r="D11" s="141"/>
      <c r="E11" s="141" t="s">
        <v>77</v>
      </c>
      <c r="F11" s="141"/>
      <c r="H11" s="141"/>
      <c r="I11" s="141"/>
      <c r="J11" s="141"/>
    </row>
    <row r="12" spans="1:13" ht="23.15" customHeight="1">
      <c r="B12" s="141" t="s">
        <v>78</v>
      </c>
      <c r="C12" s="141"/>
      <c r="D12" s="141"/>
      <c r="E12" s="141" t="s">
        <v>77</v>
      </c>
      <c r="F12" s="141"/>
      <c r="H12" s="141"/>
      <c r="I12" s="141"/>
      <c r="J12" s="141"/>
    </row>
    <row r="13" spans="1:13" ht="23.15" customHeight="1">
      <c r="B13" s="70" t="s">
        <v>79</v>
      </c>
      <c r="C13" s="141"/>
      <c r="D13" s="141"/>
      <c r="E13" s="141" t="s">
        <v>77</v>
      </c>
      <c r="F13" s="141"/>
      <c r="H13" s="141"/>
      <c r="I13" s="141"/>
      <c r="J13" s="141"/>
    </row>
    <row r="14" spans="1:13" ht="23.15" customHeight="1">
      <c r="B14" s="70" t="s">
        <v>80</v>
      </c>
      <c r="C14" s="141"/>
      <c r="D14" s="141"/>
      <c r="E14" s="141" t="s">
        <v>77</v>
      </c>
      <c r="F14" s="141"/>
      <c r="H14" s="141"/>
      <c r="I14" s="141"/>
      <c r="J14" s="141"/>
    </row>
    <row r="15" spans="1:13" ht="23.15" customHeight="1">
      <c r="B15" s="70" t="s">
        <v>81</v>
      </c>
      <c r="C15" s="141"/>
      <c r="D15" s="141"/>
      <c r="E15" s="141" t="s">
        <v>77</v>
      </c>
      <c r="F15" s="141"/>
      <c r="H15" s="141"/>
      <c r="I15" s="141"/>
      <c r="J15" s="141"/>
    </row>
    <row r="16" spans="1:13" ht="23.15" customHeight="1">
      <c r="B16" s="70" t="s">
        <v>82</v>
      </c>
      <c r="C16" s="141"/>
      <c r="D16" s="141"/>
      <c r="E16" s="141" t="s">
        <v>77</v>
      </c>
      <c r="F16" s="141"/>
      <c r="H16" s="141"/>
      <c r="I16" s="141"/>
      <c r="J16" s="141"/>
    </row>
    <row r="17" spans="2:10" ht="23.15" customHeight="1">
      <c r="B17" s="70" t="s">
        <v>83</v>
      </c>
      <c r="C17" s="141"/>
      <c r="D17" s="141"/>
      <c r="E17" s="141" t="s">
        <v>77</v>
      </c>
      <c r="F17" s="141"/>
      <c r="H17" s="141"/>
      <c r="I17" s="141"/>
      <c r="J17" s="141"/>
    </row>
    <row r="18" spans="2:10" ht="23.15" customHeight="1">
      <c r="B18" s="70" t="s">
        <v>84</v>
      </c>
      <c r="C18" s="141"/>
      <c r="D18" s="141"/>
      <c r="E18" s="141" t="s">
        <v>77</v>
      </c>
      <c r="F18" s="141"/>
      <c r="H18" s="141"/>
      <c r="I18" s="141"/>
      <c r="J18" s="141"/>
    </row>
    <row r="19" spans="2:10" ht="23.15" customHeight="1">
      <c r="B19" s="70" t="s">
        <v>85</v>
      </c>
      <c r="C19" s="141"/>
      <c r="D19" s="141"/>
      <c r="E19" s="141" t="s">
        <v>77</v>
      </c>
      <c r="F19" s="141"/>
      <c r="H19" s="141"/>
      <c r="I19" s="141"/>
      <c r="J19" s="141"/>
    </row>
    <row r="20" spans="2:10" ht="23.15" customHeight="1">
      <c r="B20" s="70" t="s">
        <v>1404</v>
      </c>
      <c r="C20" s="318"/>
      <c r="D20" s="318"/>
      <c r="E20" s="318" t="s">
        <v>77</v>
      </c>
      <c r="F20" s="318"/>
      <c r="H20" s="318"/>
      <c r="I20" s="318"/>
      <c r="J20" s="318"/>
    </row>
    <row r="21" spans="2:10" ht="23.15" customHeight="1">
      <c r="B21" s="70" t="s">
        <v>1405</v>
      </c>
      <c r="C21" s="318"/>
      <c r="D21" s="318"/>
      <c r="E21" s="318" t="s">
        <v>77</v>
      </c>
      <c r="F21" s="318"/>
      <c r="H21" s="318"/>
      <c r="I21" s="318"/>
      <c r="J21" s="318"/>
    </row>
    <row r="22" spans="2:10" ht="23.15" customHeight="1">
      <c r="B22" s="70" t="s">
        <v>1406</v>
      </c>
      <c r="C22" s="318"/>
      <c r="D22" s="318"/>
      <c r="E22" s="318" t="s">
        <v>77</v>
      </c>
      <c r="F22" s="318"/>
      <c r="H22" s="318"/>
      <c r="I22" s="318"/>
      <c r="J22" s="318"/>
    </row>
    <row r="23" spans="2:10" ht="23.15" customHeight="1">
      <c r="B23" s="70" t="s">
        <v>1407</v>
      </c>
      <c r="C23" s="318"/>
      <c r="D23" s="318"/>
      <c r="E23" s="318" t="s">
        <v>77</v>
      </c>
      <c r="F23" s="318"/>
      <c r="H23" s="318"/>
      <c r="I23" s="318"/>
      <c r="J23" s="318"/>
    </row>
    <row r="24" spans="2:10" ht="23.15" customHeight="1">
      <c r="B24" s="70" t="s">
        <v>1408</v>
      </c>
      <c r="C24" s="318"/>
      <c r="D24" s="318"/>
      <c r="E24" s="318" t="s">
        <v>77</v>
      </c>
      <c r="F24" s="318"/>
      <c r="H24" s="318"/>
      <c r="I24" s="318"/>
      <c r="J24" s="318"/>
    </row>
    <row r="25" spans="2:10" ht="23.15" customHeight="1">
      <c r="B25" s="70" t="s">
        <v>1409</v>
      </c>
      <c r="C25" s="318"/>
      <c r="D25" s="318"/>
      <c r="E25" s="318" t="s">
        <v>77</v>
      </c>
      <c r="F25" s="318"/>
      <c r="H25" s="318"/>
      <c r="I25" s="318"/>
      <c r="J25" s="318"/>
    </row>
    <row r="26" spans="2:10" ht="23.15" customHeight="1">
      <c r="B26" s="70" t="s">
        <v>1410</v>
      </c>
      <c r="C26" s="318"/>
      <c r="D26" s="318"/>
      <c r="E26" s="318" t="s">
        <v>77</v>
      </c>
      <c r="F26" s="318"/>
      <c r="H26" s="318"/>
      <c r="I26" s="318"/>
      <c r="J26" s="318"/>
    </row>
    <row r="27" spans="2:10" ht="23.15" customHeight="1">
      <c r="B27" s="70" t="s">
        <v>1411</v>
      </c>
      <c r="C27" s="318"/>
      <c r="D27" s="318"/>
      <c r="E27" s="318" t="s">
        <v>77</v>
      </c>
      <c r="F27" s="318"/>
      <c r="H27" s="318"/>
      <c r="I27" s="318"/>
      <c r="J27" s="318"/>
    </row>
    <row r="28" spans="2:10" ht="23.15" customHeight="1">
      <c r="B28" s="70" t="s">
        <v>1412</v>
      </c>
      <c r="C28" s="318"/>
      <c r="D28" s="318"/>
      <c r="E28" s="318" t="s">
        <v>77</v>
      </c>
      <c r="F28" s="318"/>
      <c r="H28" s="318"/>
      <c r="I28" s="318"/>
      <c r="J28" s="318"/>
    </row>
    <row r="29" spans="2:10" ht="23.15" customHeight="1">
      <c r="B29" s="70" t="s">
        <v>1413</v>
      </c>
      <c r="C29" s="318"/>
      <c r="D29" s="318"/>
      <c r="E29" s="318" t="s">
        <v>77</v>
      </c>
      <c r="F29" s="318"/>
      <c r="H29" s="318"/>
      <c r="I29" s="318"/>
      <c r="J29" s="318"/>
    </row>
    <row r="30" spans="2:10" ht="23.15" customHeight="1">
      <c r="B30" s="70" t="s">
        <v>1009</v>
      </c>
      <c r="C30" s="141"/>
      <c r="D30" s="141"/>
      <c r="E30" s="141" t="s">
        <v>77</v>
      </c>
      <c r="F30" s="49"/>
      <c r="H30" s="141"/>
      <c r="I30" s="141"/>
      <c r="J30" s="141"/>
    </row>
    <row r="31" spans="2:10" ht="23.15" customHeight="1">
      <c r="B31" s="70" t="s">
        <v>1010</v>
      </c>
      <c r="C31" s="141"/>
      <c r="D31" s="141"/>
      <c r="E31" s="141" t="s">
        <v>1011</v>
      </c>
      <c r="F31" s="49"/>
      <c r="H31" s="141"/>
      <c r="I31" s="141"/>
      <c r="J31" s="141"/>
    </row>
    <row r="32" spans="2:10" ht="23.15" customHeight="1">
      <c r="B32" s="70" t="s">
        <v>1012</v>
      </c>
      <c r="C32" s="141"/>
      <c r="D32" s="141"/>
      <c r="E32" s="141" t="s">
        <v>1011</v>
      </c>
      <c r="F32" s="49"/>
      <c r="H32" s="141"/>
      <c r="I32" s="141"/>
      <c r="J32" s="141"/>
    </row>
    <row r="33" spans="1:10" ht="23.15" customHeight="1">
      <c r="B33" s="141" t="s">
        <v>86</v>
      </c>
      <c r="E33" s="141" t="s">
        <v>87</v>
      </c>
      <c r="F33" s="141"/>
      <c r="H33" s="141"/>
      <c r="I33" s="141"/>
      <c r="J33" s="141"/>
    </row>
    <row r="34" spans="1:10" ht="23.15" customHeight="1">
      <c r="B34" s="141" t="s">
        <v>88</v>
      </c>
      <c r="E34" s="141"/>
      <c r="F34" s="141"/>
      <c r="H34" s="141"/>
      <c r="I34" s="141"/>
      <c r="J34" s="141"/>
    </row>
    <row r="35" spans="1:10" ht="10" customHeight="1">
      <c r="B35" s="70"/>
      <c r="C35" s="324"/>
      <c r="D35" s="324"/>
      <c r="E35" s="324"/>
      <c r="F35" s="49"/>
      <c r="H35" s="324"/>
      <c r="I35" s="324"/>
      <c r="J35" s="324"/>
    </row>
    <row r="36" spans="1:10" ht="23.15" customHeight="1">
      <c r="B36" s="70"/>
      <c r="C36" s="263"/>
      <c r="D36" s="263"/>
      <c r="E36" s="263"/>
      <c r="F36" s="49"/>
      <c r="H36" s="263"/>
      <c r="I36" s="263"/>
      <c r="J36" s="263"/>
    </row>
    <row r="37" spans="1:10" ht="23.15" customHeight="1">
      <c r="A37" s="601" t="s">
        <v>602</v>
      </c>
      <c r="B37" s="601"/>
      <c r="C37" s="601"/>
      <c r="D37" s="601"/>
      <c r="E37" s="601"/>
      <c r="F37" s="601"/>
      <c r="G37" s="601"/>
      <c r="H37" s="601"/>
      <c r="I37" s="601"/>
      <c r="J37" s="601"/>
    </row>
    <row r="38" spans="1:10" ht="23.15" customHeight="1">
      <c r="A38" s="141"/>
      <c r="B38" s="141"/>
      <c r="C38" s="600" t="s">
        <v>909</v>
      </c>
      <c r="D38" s="600"/>
      <c r="E38" s="600"/>
      <c r="F38" s="600"/>
      <c r="G38" s="600"/>
      <c r="H38" s="600"/>
      <c r="I38" s="600"/>
      <c r="J38" s="141"/>
    </row>
    <row r="39" spans="1:10" ht="23.5" customHeight="1">
      <c r="A39" s="604" t="s">
        <v>156</v>
      </c>
      <c r="B39" s="601"/>
      <c r="C39" s="601"/>
      <c r="D39" s="601"/>
      <c r="E39" s="601"/>
      <c r="F39" s="601"/>
      <c r="G39" s="601"/>
      <c r="H39" s="601"/>
      <c r="I39" s="601"/>
      <c r="J39" s="601"/>
    </row>
    <row r="40" spans="1:10" ht="15" customHeight="1">
      <c r="A40" s="141"/>
      <c r="B40" s="141"/>
      <c r="C40" s="141"/>
      <c r="D40" s="141"/>
      <c r="E40" s="141"/>
      <c r="F40" s="141"/>
      <c r="G40" s="141"/>
      <c r="H40" s="141"/>
      <c r="I40" s="141"/>
      <c r="J40" s="141"/>
    </row>
    <row r="41" spans="1:10" ht="23.5" customHeight="1">
      <c r="B41" s="141"/>
      <c r="C41" s="141"/>
      <c r="E41" s="603" t="s">
        <v>71</v>
      </c>
      <c r="F41" s="603"/>
      <c r="G41" s="603"/>
      <c r="H41" s="603"/>
      <c r="I41" s="603"/>
      <c r="J41" s="141"/>
    </row>
    <row r="42" spans="1:10" ht="23.5" customHeight="1">
      <c r="B42" s="141" t="s">
        <v>89</v>
      </c>
      <c r="C42" s="141"/>
      <c r="D42" s="141"/>
      <c r="E42" s="141" t="s">
        <v>87</v>
      </c>
      <c r="F42" s="141"/>
      <c r="H42" s="141"/>
      <c r="I42" s="141"/>
      <c r="J42" s="141"/>
    </row>
    <row r="43" spans="1:10" s="128" customFormat="1" ht="23.5" customHeight="1">
      <c r="B43" s="70" t="s">
        <v>90</v>
      </c>
      <c r="C43" s="141"/>
      <c r="D43" s="141"/>
      <c r="E43" s="141" t="s">
        <v>87</v>
      </c>
      <c r="F43" s="141"/>
      <c r="H43" s="141"/>
      <c r="I43" s="141"/>
      <c r="J43" s="141"/>
    </row>
    <row r="44" spans="1:10" s="70" customFormat="1" ht="23.5" customHeight="1">
      <c r="A44" s="128"/>
      <c r="B44" s="141" t="s">
        <v>91</v>
      </c>
      <c r="C44" s="141"/>
      <c r="D44" s="141"/>
      <c r="E44" s="141" t="s">
        <v>87</v>
      </c>
      <c r="F44" s="141"/>
      <c r="G44" s="128"/>
      <c r="H44" s="141"/>
      <c r="I44" s="141"/>
      <c r="J44" s="141"/>
    </row>
    <row r="45" spans="1:10" s="70" customFormat="1" ht="23.5" customHeight="1">
      <c r="A45" s="128"/>
      <c r="B45" s="70" t="s">
        <v>92</v>
      </c>
      <c r="C45" s="141"/>
      <c r="D45" s="141"/>
      <c r="E45" s="141" t="s">
        <v>87</v>
      </c>
      <c r="F45" s="141"/>
      <c r="G45" s="128"/>
      <c r="H45" s="141"/>
      <c r="I45" s="141"/>
      <c r="J45" s="141"/>
    </row>
    <row r="46" spans="1:10" ht="23.5" customHeight="1">
      <c r="B46" s="70" t="s">
        <v>93</v>
      </c>
      <c r="C46" s="141"/>
      <c r="D46" s="141"/>
      <c r="E46" s="141" t="s">
        <v>77</v>
      </c>
      <c r="F46" s="141"/>
      <c r="H46" s="141"/>
      <c r="I46" s="141"/>
      <c r="J46" s="141"/>
    </row>
    <row r="47" spans="1:10" ht="23.5" customHeight="1">
      <c r="A47" s="70"/>
      <c r="B47" s="70" t="s">
        <v>94</v>
      </c>
      <c r="C47" s="70"/>
      <c r="D47" s="70"/>
      <c r="E47" s="141" t="s">
        <v>77</v>
      </c>
      <c r="F47" s="141"/>
      <c r="H47" s="141"/>
      <c r="I47" s="141"/>
      <c r="J47" s="141"/>
    </row>
    <row r="48" spans="1:10" ht="23.5" customHeight="1">
      <c r="A48" s="70"/>
      <c r="B48" s="70" t="s">
        <v>95</v>
      </c>
      <c r="C48" s="70"/>
      <c r="D48" s="70"/>
      <c r="E48" s="141" t="s">
        <v>77</v>
      </c>
      <c r="F48" s="141"/>
      <c r="H48" s="141"/>
      <c r="I48" s="141"/>
      <c r="J48" s="141"/>
    </row>
    <row r="49" spans="1:12" ht="23.5" customHeight="1">
      <c r="B49" s="141" t="s">
        <v>96</v>
      </c>
      <c r="C49" s="141"/>
      <c r="D49" s="141"/>
      <c r="E49" s="141" t="s">
        <v>97</v>
      </c>
      <c r="F49" s="141"/>
      <c r="H49" s="141"/>
      <c r="I49" s="141"/>
      <c r="J49" s="141"/>
    </row>
    <row r="50" spans="1:12" ht="23.5" customHeight="1">
      <c r="B50" s="141" t="s">
        <v>98</v>
      </c>
      <c r="C50" s="141"/>
      <c r="D50" s="141"/>
      <c r="E50" s="141" t="s">
        <v>99</v>
      </c>
      <c r="F50" s="141"/>
      <c r="H50" s="141"/>
      <c r="I50" s="141"/>
      <c r="J50" s="141"/>
    </row>
    <row r="51" spans="1:12" ht="23.5" customHeight="1">
      <c r="B51" s="141"/>
      <c r="C51" s="141"/>
      <c r="D51" s="141"/>
      <c r="E51" s="141" t="s">
        <v>100</v>
      </c>
      <c r="F51" s="141"/>
      <c r="H51" s="141"/>
      <c r="I51" s="141"/>
      <c r="J51" s="141"/>
    </row>
    <row r="52" spans="1:12" ht="23.5" customHeight="1">
      <c r="B52" s="141"/>
      <c r="C52" s="141"/>
      <c r="D52" s="141"/>
      <c r="E52" s="141" t="s">
        <v>101</v>
      </c>
      <c r="F52" s="141"/>
      <c r="H52" s="141"/>
      <c r="I52" s="141"/>
      <c r="J52" s="141"/>
    </row>
    <row r="53" spans="1:12" ht="23.5" customHeight="1">
      <c r="B53" s="122" t="s">
        <v>102</v>
      </c>
      <c r="C53" s="141"/>
      <c r="D53" s="141"/>
      <c r="E53" s="141" t="s">
        <v>103</v>
      </c>
      <c r="F53" s="141"/>
      <c r="H53" s="141"/>
      <c r="I53" s="141"/>
      <c r="J53" s="141"/>
    </row>
    <row r="54" spans="1:12" ht="23.5" customHeight="1">
      <c r="B54" s="122" t="s">
        <v>104</v>
      </c>
      <c r="C54" s="141"/>
      <c r="D54" s="141"/>
      <c r="E54" s="70" t="s">
        <v>862</v>
      </c>
      <c r="F54" s="141"/>
      <c r="H54" s="70"/>
      <c r="I54" s="70"/>
      <c r="J54" s="70"/>
    </row>
    <row r="55" spans="1:12" ht="23.5" customHeight="1">
      <c r="B55" s="122"/>
      <c r="C55" s="141"/>
      <c r="D55" s="141"/>
      <c r="E55" s="70" t="s">
        <v>105</v>
      </c>
      <c r="F55" s="141"/>
      <c r="H55" s="70"/>
      <c r="I55" s="70"/>
      <c r="J55" s="70"/>
    </row>
    <row r="56" spans="1:12" ht="23.5" customHeight="1">
      <c r="B56" s="122"/>
      <c r="C56" s="141"/>
      <c r="D56" s="141"/>
      <c r="E56" s="70" t="s">
        <v>1483</v>
      </c>
      <c r="F56" s="141"/>
      <c r="H56" s="70"/>
      <c r="I56" s="70"/>
      <c r="J56" s="70"/>
    </row>
    <row r="57" spans="1:12" ht="23.5" customHeight="1">
      <c r="B57" s="122"/>
      <c r="C57" s="141"/>
      <c r="D57" s="141"/>
      <c r="E57" s="70" t="s">
        <v>395</v>
      </c>
      <c r="F57" s="141"/>
      <c r="H57" s="70"/>
      <c r="I57" s="70"/>
      <c r="J57" s="70"/>
      <c r="K57"/>
      <c r="L57"/>
    </row>
    <row r="58" spans="1:12" ht="23.5" customHeight="1">
      <c r="B58" s="122" t="s">
        <v>358</v>
      </c>
      <c r="C58" s="141"/>
      <c r="D58" s="141"/>
      <c r="E58" s="141" t="s">
        <v>928</v>
      </c>
      <c r="F58" s="141"/>
      <c r="H58" s="141"/>
      <c r="I58" s="141"/>
      <c r="J58" s="141"/>
    </row>
    <row r="59" spans="1:12" ht="23.5" customHeight="1">
      <c r="B59" s="122"/>
      <c r="C59" s="141"/>
      <c r="D59" s="141"/>
      <c r="E59" s="141" t="s">
        <v>929</v>
      </c>
      <c r="F59" s="141"/>
      <c r="H59" s="141"/>
      <c r="I59" s="141"/>
      <c r="J59" s="141"/>
    </row>
    <row r="60" spans="1:12" ht="23.5" customHeight="1">
      <c r="B60" s="122"/>
      <c r="C60" s="141"/>
      <c r="D60" s="141"/>
      <c r="E60" s="141" t="s">
        <v>380</v>
      </c>
      <c r="F60" s="141"/>
      <c r="H60" s="141"/>
      <c r="I60" s="141"/>
      <c r="J60" s="141"/>
    </row>
    <row r="61" spans="1:12" ht="23.5" customHeight="1">
      <c r="B61" s="122"/>
      <c r="C61" s="141"/>
      <c r="D61" s="141"/>
      <c r="E61" s="141" t="s">
        <v>482</v>
      </c>
      <c r="F61" s="141"/>
      <c r="H61" s="141"/>
      <c r="I61" s="141"/>
      <c r="J61" s="141"/>
    </row>
    <row r="62" spans="1:12" ht="23.5" customHeight="1">
      <c r="B62" s="122"/>
      <c r="C62" s="141"/>
      <c r="D62" s="141"/>
      <c r="E62" s="141" t="s">
        <v>483</v>
      </c>
      <c r="F62" s="141"/>
      <c r="H62" s="141"/>
      <c r="I62" s="141"/>
      <c r="J62" s="141"/>
    </row>
    <row r="63" spans="1:12" s="70" customFormat="1" ht="23.5" customHeight="1">
      <c r="A63" s="128"/>
      <c r="B63" s="122"/>
      <c r="C63" s="141"/>
      <c r="D63" s="141"/>
      <c r="E63" s="141" t="s">
        <v>600</v>
      </c>
      <c r="F63" s="141"/>
      <c r="G63" s="128"/>
      <c r="H63" s="141"/>
      <c r="I63" s="141"/>
      <c r="J63" s="141"/>
    </row>
    <row r="64" spans="1:12" s="70" customFormat="1" ht="23.5" customHeight="1">
      <c r="A64" s="128"/>
      <c r="B64" s="70" t="s">
        <v>107</v>
      </c>
      <c r="E64" s="70" t="s">
        <v>379</v>
      </c>
      <c r="F64" s="141"/>
      <c r="G64" s="128"/>
    </row>
    <row r="65" spans="1:12" s="70" customFormat="1" ht="23.5" customHeight="1">
      <c r="A65" s="128"/>
      <c r="B65" s="122"/>
      <c r="C65" s="141"/>
      <c r="D65" s="141"/>
      <c r="E65" s="70" t="s">
        <v>1424</v>
      </c>
      <c r="F65" s="141"/>
      <c r="G65" s="128"/>
    </row>
    <row r="66" spans="1:12" s="70" customFormat="1" ht="23.5" customHeight="1">
      <c r="B66" s="70" t="s">
        <v>374</v>
      </c>
      <c r="E66" s="70" t="s">
        <v>375</v>
      </c>
    </row>
    <row r="67" spans="1:12" s="70" customFormat="1" ht="23.5" customHeight="1">
      <c r="E67" s="70" t="s">
        <v>930</v>
      </c>
    </row>
    <row r="68" spans="1:12" s="70" customFormat="1" ht="23.5" customHeight="1">
      <c r="B68" s="70" t="s">
        <v>108</v>
      </c>
      <c r="E68" s="70" t="s">
        <v>109</v>
      </c>
    </row>
    <row r="69" spans="1:12" s="70" customFormat="1" ht="23.5" customHeight="1">
      <c r="E69" s="70" t="s">
        <v>26</v>
      </c>
    </row>
    <row r="70" spans="1:12" s="70" customFormat="1" ht="23.5" customHeight="1">
      <c r="B70" s="70" t="s">
        <v>369</v>
      </c>
      <c r="E70" s="70" t="s">
        <v>368</v>
      </c>
    </row>
    <row r="71" spans="1:12" s="70" customFormat="1" ht="23.5" customHeight="1">
      <c r="E71" s="70" t="s">
        <v>677</v>
      </c>
    </row>
    <row r="72" spans="1:12" ht="15" customHeight="1">
      <c r="B72" s="122"/>
      <c r="C72" s="318"/>
      <c r="D72" s="318"/>
      <c r="E72" s="70"/>
      <c r="F72" s="318"/>
      <c r="H72" s="70"/>
      <c r="I72" s="70"/>
      <c r="J72" s="70"/>
      <c r="K72" s="319"/>
      <c r="L72" s="319"/>
    </row>
    <row r="73" spans="1:12" s="70" customFormat="1" ht="23.5" customHeight="1"/>
    <row r="74" spans="1:12" s="70" customFormat="1" ht="23.5" customHeight="1">
      <c r="A74" s="601" t="s">
        <v>602</v>
      </c>
      <c r="B74" s="601"/>
      <c r="C74" s="601"/>
      <c r="D74" s="601"/>
      <c r="E74" s="601"/>
      <c r="F74" s="601"/>
      <c r="G74" s="601"/>
      <c r="H74" s="601"/>
      <c r="I74" s="601"/>
      <c r="J74" s="601"/>
    </row>
    <row r="75" spans="1:12" s="70" customFormat="1" ht="23.5" customHeight="1">
      <c r="A75" s="263"/>
      <c r="B75" s="263"/>
      <c r="C75" s="600" t="s">
        <v>909</v>
      </c>
      <c r="D75" s="600"/>
      <c r="E75" s="600"/>
      <c r="F75" s="600"/>
      <c r="G75" s="600"/>
      <c r="H75" s="600"/>
      <c r="I75" s="600"/>
      <c r="J75" s="263"/>
    </row>
    <row r="76" spans="1:12" s="70" customFormat="1" ht="23.15" customHeight="1">
      <c r="A76" s="604" t="s">
        <v>443</v>
      </c>
      <c r="B76" s="601"/>
      <c r="C76" s="601"/>
      <c r="D76" s="601"/>
      <c r="E76" s="601"/>
      <c r="F76" s="601"/>
      <c r="G76" s="601"/>
      <c r="H76" s="601"/>
      <c r="I76" s="601"/>
      <c r="J76" s="601"/>
    </row>
    <row r="77" spans="1:12" s="70" customFormat="1" ht="15" customHeight="1"/>
    <row r="78" spans="1:12" s="70" customFormat="1" ht="23.15" customHeight="1">
      <c r="E78" s="603" t="s">
        <v>71</v>
      </c>
      <c r="F78" s="603"/>
      <c r="G78" s="603"/>
      <c r="H78" s="603"/>
      <c r="I78" s="603"/>
    </row>
    <row r="79" spans="1:12" s="70" customFormat="1" ht="23.15" customHeight="1">
      <c r="B79" s="70" t="s">
        <v>478</v>
      </c>
      <c r="E79" s="70" t="s">
        <v>379</v>
      </c>
      <c r="F79" s="536"/>
      <c r="G79" s="128"/>
    </row>
    <row r="80" spans="1:12" s="70" customFormat="1" ht="23.15" customHeight="1">
      <c r="B80" s="70" t="s">
        <v>382</v>
      </c>
      <c r="E80" s="70" t="s">
        <v>391</v>
      </c>
    </row>
    <row r="81" spans="1:13" s="70" customFormat="1" ht="23.15" customHeight="1">
      <c r="E81" s="70" t="s">
        <v>114</v>
      </c>
    </row>
    <row r="82" spans="1:13" ht="23.15" customHeight="1">
      <c r="A82" s="70"/>
      <c r="B82" s="70"/>
      <c r="C82" s="70"/>
      <c r="D82" s="70"/>
      <c r="E82" s="70" t="s">
        <v>392</v>
      </c>
      <c r="F82" s="70"/>
      <c r="G82" s="70"/>
      <c r="H82" s="70"/>
      <c r="I82" s="70"/>
      <c r="J82" s="70"/>
    </row>
    <row r="83" spans="1:13" ht="23.15" customHeight="1">
      <c r="A83" s="70"/>
      <c r="B83" s="70"/>
      <c r="C83" s="70"/>
      <c r="D83" s="70"/>
      <c r="E83" s="70" t="s">
        <v>393</v>
      </c>
      <c r="F83" s="70"/>
      <c r="G83" s="70"/>
      <c r="H83" s="70"/>
      <c r="I83" s="70"/>
      <c r="J83" s="70"/>
    </row>
    <row r="84" spans="1:13" ht="23.15" customHeight="1">
      <c r="A84" s="70"/>
      <c r="B84" s="70" t="s">
        <v>884</v>
      </c>
      <c r="C84" s="70"/>
      <c r="D84" s="70"/>
      <c r="E84" s="70" t="s">
        <v>885</v>
      </c>
      <c r="F84" s="70"/>
      <c r="G84" s="70"/>
      <c r="H84" s="70"/>
      <c r="I84" s="70"/>
      <c r="J84" s="70"/>
    </row>
    <row r="85" spans="1:13" ht="23.15" customHeight="1">
      <c r="A85" s="70"/>
      <c r="B85" s="44" t="s">
        <v>110</v>
      </c>
      <c r="C85" s="536"/>
      <c r="D85" s="536"/>
      <c r="E85" s="536" t="s">
        <v>111</v>
      </c>
      <c r="F85" s="536"/>
      <c r="H85" s="536"/>
      <c r="I85" s="536"/>
      <c r="J85" s="536"/>
    </row>
    <row r="86" spans="1:13" ht="23.15" customHeight="1">
      <c r="B86" s="44" t="s">
        <v>112</v>
      </c>
      <c r="C86" s="536"/>
      <c r="D86" s="536"/>
      <c r="E86" s="536" t="s">
        <v>111</v>
      </c>
      <c r="F86" s="536"/>
      <c r="H86" s="536"/>
      <c r="I86" s="536"/>
      <c r="J86" s="536"/>
    </row>
    <row r="87" spans="1:13" ht="23.15" customHeight="1">
      <c r="B87" s="70" t="s">
        <v>113</v>
      </c>
      <c r="C87" s="536"/>
      <c r="D87" s="536"/>
      <c r="E87" s="70" t="s">
        <v>114</v>
      </c>
      <c r="F87" s="70"/>
      <c r="G87" s="70"/>
      <c r="H87" s="70"/>
      <c r="I87" s="70"/>
      <c r="J87" s="70"/>
    </row>
    <row r="88" spans="1:13" ht="23.15" customHeight="1">
      <c r="B88" s="44"/>
      <c r="C88" s="536"/>
      <c r="D88" s="536"/>
      <c r="E88" s="70" t="s">
        <v>115</v>
      </c>
      <c r="F88" s="70"/>
      <c r="G88" s="70"/>
      <c r="H88" s="70"/>
      <c r="I88" s="70"/>
      <c r="J88" s="70"/>
    </row>
    <row r="89" spans="1:13" ht="23.15" customHeight="1">
      <c r="B89" s="44"/>
      <c r="C89" s="536"/>
      <c r="D89" s="536"/>
      <c r="E89" s="70" t="s">
        <v>116</v>
      </c>
      <c r="F89" s="70"/>
      <c r="G89" s="70"/>
      <c r="H89" s="70"/>
      <c r="I89" s="70"/>
      <c r="J89" s="70"/>
    </row>
    <row r="90" spans="1:13" ht="23.15" customHeight="1">
      <c r="B90" s="44"/>
      <c r="C90" s="536"/>
      <c r="D90" s="536"/>
      <c r="E90" s="70" t="s">
        <v>361</v>
      </c>
      <c r="F90" s="70"/>
      <c r="G90" s="70"/>
      <c r="H90" s="70"/>
      <c r="I90" s="70"/>
      <c r="J90" s="70"/>
    </row>
    <row r="91" spans="1:13" ht="23.15" customHeight="1">
      <c r="B91" s="44"/>
      <c r="C91" s="536"/>
      <c r="D91" s="536"/>
      <c r="E91" s="70" t="s">
        <v>362</v>
      </c>
      <c r="F91" s="70"/>
      <c r="G91" s="70"/>
      <c r="H91" s="70"/>
      <c r="I91" s="70"/>
      <c r="J91" s="70"/>
      <c r="M91" s="128"/>
    </row>
    <row r="92" spans="1:13" ht="23.15" customHeight="1">
      <c r="B92" s="70" t="s">
        <v>2197</v>
      </c>
      <c r="C92" s="583"/>
      <c r="D92" s="583"/>
      <c r="E92" s="584" t="s">
        <v>2253</v>
      </c>
      <c r="F92" s="70"/>
      <c r="G92" s="70"/>
      <c r="H92" s="70"/>
      <c r="I92" s="70"/>
      <c r="J92" s="70"/>
      <c r="M92" s="128"/>
    </row>
    <row r="93" spans="1:13" ht="23.15" customHeight="1">
      <c r="B93" s="70" t="s">
        <v>1616</v>
      </c>
      <c r="C93" s="536"/>
      <c r="D93" s="536"/>
      <c r="E93" s="89" t="s">
        <v>1624</v>
      </c>
      <c r="F93" s="89"/>
      <c r="G93" s="70"/>
      <c r="H93" s="70"/>
      <c r="I93" s="70"/>
      <c r="J93" s="70"/>
      <c r="M93" s="128"/>
    </row>
    <row r="94" spans="1:13" ht="23.15" customHeight="1">
      <c r="B94" s="70"/>
      <c r="C94" s="536"/>
      <c r="D94" s="536"/>
      <c r="E94" s="89" t="s">
        <v>1625</v>
      </c>
      <c r="F94" s="89"/>
      <c r="G94" s="70"/>
      <c r="H94" s="70"/>
      <c r="I94" s="70"/>
      <c r="J94" s="70"/>
      <c r="M94" s="128"/>
    </row>
    <row r="95" spans="1:13" ht="23.15" customHeight="1">
      <c r="B95" s="70" t="s">
        <v>1615</v>
      </c>
      <c r="C95" s="536"/>
      <c r="D95" s="536"/>
      <c r="E95" s="89" t="s">
        <v>1624</v>
      </c>
      <c r="F95" s="89"/>
      <c r="G95" s="70"/>
      <c r="H95" s="70"/>
      <c r="I95" s="70"/>
      <c r="J95" s="70"/>
      <c r="M95" s="128"/>
    </row>
    <row r="96" spans="1:13" ht="23.15" customHeight="1">
      <c r="B96" s="70"/>
      <c r="C96" s="536"/>
      <c r="D96" s="536"/>
      <c r="E96" s="89" t="s">
        <v>1625</v>
      </c>
      <c r="F96" s="89"/>
      <c r="G96" s="70"/>
      <c r="H96" s="70"/>
      <c r="I96" s="70"/>
      <c r="J96" s="70"/>
      <c r="M96" s="128"/>
    </row>
    <row r="97" spans="1:13" ht="23.15" customHeight="1">
      <c r="B97" s="70" t="s">
        <v>1848</v>
      </c>
      <c r="C97" s="536"/>
      <c r="D97" s="536"/>
      <c r="E97" s="70" t="s">
        <v>114</v>
      </c>
      <c r="F97" s="89"/>
      <c r="G97" s="70"/>
      <c r="H97" s="70"/>
      <c r="I97" s="70"/>
      <c r="J97" s="70"/>
      <c r="M97" s="128"/>
    </row>
    <row r="98" spans="1:13" ht="23.15" customHeight="1">
      <c r="B98" s="70"/>
      <c r="C98" s="536"/>
      <c r="D98" s="536"/>
      <c r="E98" s="89" t="s">
        <v>1852</v>
      </c>
      <c r="F98" s="89"/>
      <c r="G98" s="70"/>
      <c r="H98" s="70"/>
      <c r="I98" s="70"/>
      <c r="J98" s="70"/>
      <c r="M98" s="128"/>
    </row>
    <row r="99" spans="1:13" ht="23.15" customHeight="1">
      <c r="B99" s="70"/>
      <c r="C99" s="536"/>
      <c r="D99" s="536"/>
      <c r="E99" s="89" t="s">
        <v>1851</v>
      </c>
      <c r="F99" s="89"/>
      <c r="G99" s="70"/>
      <c r="H99" s="70"/>
      <c r="I99" s="70"/>
      <c r="J99" s="70"/>
      <c r="M99" s="128"/>
    </row>
    <row r="100" spans="1:13" ht="15" customHeight="1">
      <c r="B100" s="44"/>
      <c r="C100" s="536"/>
      <c r="D100" s="536"/>
      <c r="E100" s="117"/>
      <c r="F100" s="70"/>
      <c r="G100" s="70"/>
      <c r="H100" s="70"/>
      <c r="I100" s="70"/>
      <c r="J100" s="70"/>
      <c r="M100" s="128"/>
    </row>
    <row r="101" spans="1:13" ht="23.15" customHeight="1">
      <c r="A101" s="536"/>
      <c r="E101" s="603" t="s">
        <v>117</v>
      </c>
      <c r="F101" s="603"/>
      <c r="G101" s="603"/>
      <c r="H101" s="603"/>
      <c r="I101" s="603"/>
      <c r="J101" s="536"/>
    </row>
    <row r="102" spans="1:13" ht="23.15" customHeight="1">
      <c r="A102" s="536"/>
      <c r="B102" s="536" t="s">
        <v>118</v>
      </c>
      <c r="C102" s="536"/>
      <c r="D102" s="536"/>
      <c r="E102" s="70" t="s">
        <v>548</v>
      </c>
      <c r="F102" s="70"/>
      <c r="G102" s="70"/>
      <c r="H102" s="70"/>
      <c r="I102" s="70"/>
      <c r="J102" s="70"/>
      <c r="M102" s="128"/>
    </row>
    <row r="103" spans="1:13" ht="23.15" customHeight="1">
      <c r="B103" s="70" t="s">
        <v>119</v>
      </c>
      <c r="C103" s="70"/>
      <c r="D103" s="70"/>
      <c r="E103" s="536" t="s">
        <v>886</v>
      </c>
      <c r="F103" s="536"/>
      <c r="G103" s="536"/>
      <c r="H103" s="536"/>
      <c r="I103" s="536"/>
      <c r="J103" s="536"/>
    </row>
    <row r="104" spans="1:13" ht="23.15" customHeight="1">
      <c r="B104" s="70" t="s">
        <v>121</v>
      </c>
      <c r="C104" s="70"/>
      <c r="D104" s="70"/>
      <c r="E104" s="536" t="s">
        <v>886</v>
      </c>
      <c r="F104" s="536"/>
      <c r="G104" s="536"/>
      <c r="H104" s="536"/>
      <c r="I104" s="536"/>
      <c r="J104" s="536"/>
    </row>
    <row r="105" spans="1:13" ht="23.15" customHeight="1">
      <c r="B105" s="70" t="s">
        <v>1653</v>
      </c>
      <c r="C105" s="70"/>
      <c r="D105" s="70"/>
      <c r="E105" s="117"/>
      <c r="F105" s="536"/>
      <c r="G105" s="536"/>
      <c r="H105" s="536"/>
      <c r="I105" s="536"/>
      <c r="J105" s="536"/>
    </row>
    <row r="106" spans="1:13" ht="23.15" customHeight="1">
      <c r="B106" s="70" t="s">
        <v>1654</v>
      </c>
      <c r="C106" s="70"/>
      <c r="D106" s="70"/>
      <c r="E106" s="536" t="s">
        <v>886</v>
      </c>
      <c r="F106" s="536"/>
      <c r="G106" s="536"/>
      <c r="H106" s="536"/>
      <c r="I106" s="536"/>
      <c r="J106" s="536"/>
    </row>
    <row r="107" spans="1:13" ht="23.15" customHeight="1">
      <c r="B107" s="70" t="s">
        <v>122</v>
      </c>
      <c r="C107" s="70"/>
      <c r="D107" s="70"/>
      <c r="E107" s="70" t="s">
        <v>123</v>
      </c>
      <c r="H107" s="70"/>
      <c r="I107" s="70"/>
      <c r="J107" s="70"/>
    </row>
    <row r="108" spans="1:13" ht="23.15" customHeight="1">
      <c r="A108" s="536"/>
      <c r="B108" s="536" t="s">
        <v>124</v>
      </c>
      <c r="C108" s="70"/>
      <c r="D108" s="70"/>
      <c r="E108" s="536" t="s">
        <v>120</v>
      </c>
    </row>
    <row r="109" spans="1:13" ht="23.15" customHeight="1">
      <c r="A109" s="536"/>
      <c r="B109" s="70" t="s">
        <v>125</v>
      </c>
      <c r="E109" s="536" t="s">
        <v>886</v>
      </c>
    </row>
    <row r="110" spans="1:13" ht="15" customHeight="1">
      <c r="A110" s="536"/>
      <c r="B110" s="70"/>
      <c r="E110" s="536"/>
    </row>
    <row r="111" spans="1:13" ht="23.15" customHeight="1">
      <c r="B111" s="70"/>
      <c r="C111" s="70"/>
      <c r="D111" s="70"/>
      <c r="E111" s="536"/>
      <c r="F111" s="70"/>
      <c r="G111" s="70"/>
      <c r="H111" s="70"/>
    </row>
    <row r="112" spans="1:13" ht="23.15" customHeight="1">
      <c r="A112" s="601" t="str">
        <f>+A37</f>
        <v>(Sign) ……………………………………...........……………………………...……………. Authorized Director</v>
      </c>
      <c r="B112" s="601"/>
      <c r="C112" s="601"/>
      <c r="D112" s="601"/>
      <c r="E112" s="601"/>
      <c r="F112" s="601"/>
      <c r="G112" s="601"/>
      <c r="H112" s="601"/>
      <c r="I112" s="601"/>
      <c r="J112" s="601"/>
    </row>
    <row r="113" spans="1:10" ht="23.15" customHeight="1">
      <c r="A113" s="536"/>
      <c r="B113" s="536"/>
      <c r="C113" s="600" t="str">
        <f>+C38</f>
        <v xml:space="preserve">     (                                                                                                                                   )           </v>
      </c>
      <c r="D113" s="600"/>
      <c r="E113" s="600"/>
      <c r="F113" s="600"/>
      <c r="G113" s="600"/>
      <c r="H113" s="600"/>
      <c r="I113" s="600"/>
      <c r="J113" s="536"/>
    </row>
    <row r="114" spans="1:10" ht="23.15" customHeight="1">
      <c r="E114" s="70"/>
      <c r="F114" s="70"/>
      <c r="G114" s="70"/>
      <c r="H114" s="70"/>
      <c r="I114" s="70"/>
      <c r="J114" s="70"/>
    </row>
    <row r="115" spans="1:10" ht="23.15" customHeight="1">
      <c r="E115" s="70"/>
      <c r="F115" s="70"/>
      <c r="G115" s="70"/>
      <c r="H115" s="70"/>
      <c r="I115" s="70"/>
      <c r="J115" s="70"/>
    </row>
    <row r="116" spans="1:10" ht="23.15" customHeight="1">
      <c r="E116" s="70"/>
      <c r="F116" s="70"/>
      <c r="G116" s="70"/>
      <c r="H116" s="70"/>
      <c r="I116" s="70"/>
      <c r="J116" s="70"/>
    </row>
  </sheetData>
  <sheetProtection formatCells="0" formatColumns="0" formatRows="0" insertColumns="0" insertRows="0" insertHyperlinks="0" deleteColumns="0" deleteRows="0" sort="0" autoFilter="0" pivotTables="0"/>
  <mergeCells count="13">
    <mergeCell ref="E101:I101"/>
    <mergeCell ref="A112:J112"/>
    <mergeCell ref="C113:I113"/>
    <mergeCell ref="A1:J1"/>
    <mergeCell ref="E5:I5"/>
    <mergeCell ref="A37:J37"/>
    <mergeCell ref="C38:I38"/>
    <mergeCell ref="A39:J39"/>
    <mergeCell ref="E41:I41"/>
    <mergeCell ref="A74:J74"/>
    <mergeCell ref="C75:I75"/>
    <mergeCell ref="E78:I78"/>
    <mergeCell ref="A76:J76"/>
  </mergeCells>
  <pageMargins left="0.78740157480314965" right="0.19685039370078741" top="0.59055118110236227" bottom="0.39370078740157483" header="0.43307086614173229" footer="0.19685039370078741"/>
  <pageSetup paperSize="9" scale="90" orientation="portrait" r:id="rId1"/>
  <headerFooter alignWithMargins="0">
    <oddHeader>&amp;L&amp;"Angsana New,ธรรมดา"&amp;8THAI POLYCONS PUBLIC COMPANY LIMITED</oddHeader>
  </headerFooter>
  <rowBreaks count="2" manualBreakCount="2">
    <brk id="38" max="9" man="1"/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6"/>
  <sheetViews>
    <sheetView showRuler="0" zoomScale="95" zoomScaleNormal="95" zoomScaleSheetLayoutView="100" workbookViewId="0">
      <selection sqref="A1:M1"/>
    </sheetView>
  </sheetViews>
  <sheetFormatPr defaultColWidth="9" defaultRowHeight="23.15" customHeight="1"/>
  <cols>
    <col min="1" max="1" width="4.58203125" style="44" customWidth="1"/>
    <col min="2" max="2" width="7" style="44" customWidth="1"/>
    <col min="3" max="3" width="10.58203125" style="44" customWidth="1"/>
    <col min="4" max="4" width="0.75" style="44" customWidth="1"/>
    <col min="5" max="5" width="13" style="44" customWidth="1"/>
    <col min="6" max="6" width="0.83203125" style="44" customWidth="1"/>
    <col min="7" max="7" width="15.08203125" style="44" customWidth="1"/>
    <col min="8" max="8" width="0.83203125" style="44" customWidth="1"/>
    <col min="9" max="9" width="15.08203125" style="44" customWidth="1"/>
    <col min="10" max="10" width="0.83203125" style="44" customWidth="1"/>
    <col min="11" max="11" width="15.08203125" style="44" customWidth="1"/>
    <col min="12" max="12" width="0.83203125" style="44" customWidth="1"/>
    <col min="13" max="13" width="15.08203125" style="44" customWidth="1"/>
    <col min="14" max="15" width="15.58203125" style="44" customWidth="1"/>
    <col min="16" max="18" width="15.58203125" style="70" customWidth="1"/>
    <col min="19" max="16384" width="9" style="117"/>
  </cols>
  <sheetData>
    <row r="1" spans="1:13" ht="23.15" customHeight="1">
      <c r="A1" s="604" t="s">
        <v>162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ht="23.15" customHeight="1">
      <c r="A2" s="128"/>
      <c r="B2" s="128"/>
      <c r="C2" s="128"/>
      <c r="D2" s="128"/>
      <c r="E2" s="70"/>
      <c r="F2" s="70"/>
      <c r="G2" s="70"/>
      <c r="H2" s="70"/>
      <c r="I2" s="70"/>
      <c r="J2" s="128"/>
      <c r="K2" s="128"/>
    </row>
    <row r="3" spans="1:13" ht="23.15" customHeight="1">
      <c r="A3" s="496" t="s">
        <v>126</v>
      </c>
    </row>
    <row r="4" spans="1:13" ht="23.15" customHeight="1">
      <c r="A4" s="496" t="s">
        <v>1686</v>
      </c>
    </row>
    <row r="5" spans="1:13" ht="15" customHeight="1">
      <c r="A5" s="496"/>
    </row>
    <row r="6" spans="1:13" ht="23.15" customHeight="1">
      <c r="A6" s="496"/>
      <c r="G6" s="603" t="s">
        <v>127</v>
      </c>
      <c r="H6" s="603"/>
      <c r="I6" s="603"/>
      <c r="J6" s="603"/>
      <c r="K6" s="603"/>
      <c r="L6" s="603"/>
      <c r="M6" s="603"/>
    </row>
    <row r="7" spans="1:13" ht="23.15" customHeight="1">
      <c r="A7" s="496"/>
      <c r="G7" s="605" t="s">
        <v>128</v>
      </c>
      <c r="H7" s="605"/>
      <c r="I7" s="605"/>
      <c r="J7" s="497"/>
      <c r="K7" s="605" t="s">
        <v>129</v>
      </c>
      <c r="L7" s="605"/>
      <c r="M7" s="605"/>
    </row>
    <row r="8" spans="1:13" ht="23.15" customHeight="1">
      <c r="A8" s="496"/>
      <c r="G8" s="498" t="s">
        <v>1685</v>
      </c>
      <c r="H8" s="497"/>
      <c r="I8" s="261" t="s">
        <v>1230</v>
      </c>
      <c r="J8" s="497"/>
      <c r="K8" s="499" t="str">
        <f>+G8</f>
        <v>September 30, 2021</v>
      </c>
      <c r="L8" s="497"/>
      <c r="M8" s="499" t="str">
        <f>+I8</f>
        <v>December 31, 2020</v>
      </c>
    </row>
    <row r="9" spans="1:13" ht="23.15" customHeight="1">
      <c r="A9" s="19" t="s">
        <v>130</v>
      </c>
      <c r="E9" s="49" t="s">
        <v>581</v>
      </c>
      <c r="G9" s="496"/>
      <c r="I9" s="496"/>
      <c r="K9" s="496"/>
      <c r="M9" s="58"/>
    </row>
    <row r="10" spans="1:13" ht="23.15" customHeight="1">
      <c r="A10" s="496" t="s">
        <v>131</v>
      </c>
      <c r="B10" s="496"/>
      <c r="C10" s="496"/>
      <c r="G10" s="55"/>
      <c r="H10" s="55"/>
      <c r="I10" s="55"/>
      <c r="J10" s="55"/>
      <c r="K10" s="55"/>
      <c r="L10" s="55"/>
      <c r="M10" s="55"/>
    </row>
    <row r="11" spans="1:13" ht="23.15" customHeight="1">
      <c r="A11" s="496" t="s">
        <v>132</v>
      </c>
      <c r="B11" s="496"/>
      <c r="C11" s="496"/>
      <c r="G11" s="334">
        <v>0</v>
      </c>
      <c r="H11" s="334"/>
      <c r="I11" s="334">
        <v>0</v>
      </c>
      <c r="J11" s="40"/>
      <c r="K11" s="334">
        <v>2451356.4700000002</v>
      </c>
      <c r="L11" s="40"/>
      <c r="M11" s="334">
        <v>2451356.4700000002</v>
      </c>
    </row>
    <row r="12" spans="1:13" ht="23.15" customHeight="1">
      <c r="A12" s="496" t="s">
        <v>147</v>
      </c>
      <c r="B12" s="496"/>
      <c r="C12" s="496"/>
      <c r="G12" s="334">
        <v>0</v>
      </c>
      <c r="H12" s="334"/>
      <c r="I12" s="334">
        <v>0</v>
      </c>
      <c r="J12" s="40"/>
      <c r="K12" s="334">
        <v>4592622.29</v>
      </c>
      <c r="L12" s="40"/>
      <c r="M12" s="334">
        <v>0</v>
      </c>
    </row>
    <row r="13" spans="1:13" ht="23.15" customHeight="1">
      <c r="A13" s="49" t="s">
        <v>168</v>
      </c>
      <c r="B13" s="115"/>
      <c r="C13" s="115"/>
      <c r="D13" s="115"/>
      <c r="G13" s="42">
        <v>0</v>
      </c>
      <c r="H13" s="42"/>
      <c r="I13" s="42">
        <v>0</v>
      </c>
      <c r="J13" s="43"/>
      <c r="K13" s="42">
        <v>0</v>
      </c>
      <c r="L13" s="43"/>
      <c r="M13" s="42">
        <v>913650.23</v>
      </c>
    </row>
    <row r="14" spans="1:13" ht="23.15" customHeight="1">
      <c r="A14" s="49" t="s">
        <v>133</v>
      </c>
      <c r="B14" s="115"/>
      <c r="C14" s="115"/>
      <c r="D14" s="115"/>
      <c r="G14" s="42">
        <v>0</v>
      </c>
      <c r="H14" s="42"/>
      <c r="I14" s="42">
        <v>0</v>
      </c>
      <c r="J14" s="43"/>
      <c r="K14" s="42">
        <v>0</v>
      </c>
      <c r="L14" s="43"/>
      <c r="M14" s="42">
        <v>243746</v>
      </c>
    </row>
    <row r="15" spans="1:13" ht="23.15" customHeight="1">
      <c r="A15" s="49" t="s">
        <v>226</v>
      </c>
      <c r="B15" s="115"/>
      <c r="C15" s="115"/>
      <c r="D15" s="115"/>
      <c r="G15" s="42">
        <v>0</v>
      </c>
      <c r="H15" s="42"/>
      <c r="I15" s="42">
        <v>0</v>
      </c>
      <c r="J15" s="43"/>
      <c r="K15" s="42">
        <v>1211239.98</v>
      </c>
      <c r="L15" s="43"/>
      <c r="M15" s="42">
        <v>37559356.369999997</v>
      </c>
    </row>
    <row r="16" spans="1:13" ht="23.15" customHeight="1">
      <c r="A16" s="49" t="s">
        <v>227</v>
      </c>
      <c r="B16" s="115"/>
      <c r="C16" s="115"/>
      <c r="D16" s="115"/>
      <c r="G16" s="42">
        <v>0</v>
      </c>
      <c r="H16" s="42"/>
      <c r="I16" s="42">
        <v>0</v>
      </c>
      <c r="J16" s="43"/>
      <c r="K16" s="42">
        <v>0</v>
      </c>
      <c r="L16" s="43"/>
      <c r="M16" s="42">
        <v>28652621.280000001</v>
      </c>
    </row>
    <row r="17" spans="1:17" ht="23.15" customHeight="1">
      <c r="A17" s="49" t="s">
        <v>228</v>
      </c>
      <c r="B17" s="115"/>
      <c r="C17" s="115"/>
      <c r="D17" s="115"/>
      <c r="G17" s="42">
        <v>0</v>
      </c>
      <c r="H17" s="42"/>
      <c r="I17" s="42">
        <v>0</v>
      </c>
      <c r="J17" s="43"/>
      <c r="K17" s="42">
        <v>0</v>
      </c>
      <c r="L17" s="43"/>
      <c r="M17" s="42">
        <v>53440143.369999997</v>
      </c>
    </row>
    <row r="18" spans="1:17" ht="23.15" customHeight="1">
      <c r="A18" s="49" t="s">
        <v>1607</v>
      </c>
      <c r="B18" s="115"/>
      <c r="C18" s="115"/>
      <c r="D18" s="115"/>
      <c r="G18" s="42">
        <v>0</v>
      </c>
      <c r="H18" s="42"/>
      <c r="I18" s="42">
        <v>0</v>
      </c>
      <c r="J18" s="43"/>
      <c r="K18" s="42">
        <v>1583600</v>
      </c>
      <c r="L18" s="43"/>
      <c r="M18" s="42">
        <v>0</v>
      </c>
    </row>
    <row r="19" spans="1:17" ht="23.15" customHeight="1">
      <c r="A19" s="49" t="s">
        <v>1608</v>
      </c>
      <c r="B19" s="115"/>
      <c r="C19" s="115"/>
      <c r="D19" s="115"/>
      <c r="G19" s="42">
        <v>0</v>
      </c>
      <c r="H19" s="42"/>
      <c r="I19" s="42">
        <v>0</v>
      </c>
      <c r="J19" s="43"/>
      <c r="K19" s="42">
        <v>1583600</v>
      </c>
      <c r="L19" s="43"/>
      <c r="M19" s="42">
        <v>0</v>
      </c>
    </row>
    <row r="20" spans="1:17" ht="23.15" customHeight="1">
      <c r="A20" s="49" t="s">
        <v>148</v>
      </c>
      <c r="B20" s="115"/>
      <c r="C20" s="115"/>
      <c r="D20" s="115"/>
      <c r="G20" s="42">
        <v>668570.94999999995</v>
      </c>
      <c r="H20" s="42"/>
      <c r="I20" s="42">
        <v>0</v>
      </c>
      <c r="J20" s="43"/>
      <c r="K20" s="42">
        <v>0</v>
      </c>
      <c r="L20" s="43"/>
      <c r="M20" s="42">
        <v>0</v>
      </c>
    </row>
    <row r="21" spans="1:17" ht="23.15" customHeight="1">
      <c r="A21" s="496" t="s">
        <v>134</v>
      </c>
      <c r="C21" s="496"/>
      <c r="G21" s="93">
        <f>SUM(G10:G20)</f>
        <v>668570.94999999995</v>
      </c>
      <c r="H21" s="496"/>
      <c r="I21" s="93">
        <f>SUM(I10:I20)</f>
        <v>0</v>
      </c>
      <c r="J21" s="40"/>
      <c r="K21" s="93">
        <f>SUM(K10:K20)</f>
        <v>11422418.74</v>
      </c>
      <c r="L21" s="40"/>
      <c r="M21" s="93">
        <f>SUM(M10:M20)</f>
        <v>123260873.72</v>
      </c>
    </row>
    <row r="22" spans="1:17" ht="23.15" customHeight="1">
      <c r="A22" s="210" t="s">
        <v>1149</v>
      </c>
      <c r="C22" s="496"/>
      <c r="G22" s="340">
        <v>0</v>
      </c>
      <c r="H22" s="334"/>
      <c r="I22" s="340">
        <v>0</v>
      </c>
      <c r="J22" s="40"/>
      <c r="K22" s="571">
        <v>-2451356.4700000002</v>
      </c>
      <c r="L22" s="40"/>
      <c r="M22" s="90">
        <v>-2451356.4700000002</v>
      </c>
    </row>
    <row r="23" spans="1:17" ht="23.15" customHeight="1" thickBot="1">
      <c r="A23" s="496" t="s">
        <v>135</v>
      </c>
      <c r="C23" s="496"/>
      <c r="G23" s="94">
        <f>SUM(G21:G22)</f>
        <v>668570.94999999995</v>
      </c>
      <c r="H23" s="82"/>
      <c r="I23" s="94">
        <f>SUM(I21:I22)</f>
        <v>0</v>
      </c>
      <c r="J23" s="40"/>
      <c r="K23" s="94">
        <f>SUM(K21:K22)</f>
        <v>8971062.2699999996</v>
      </c>
      <c r="L23" s="40"/>
      <c r="M23" s="94">
        <f>SUM(M21:M22)</f>
        <v>120809517.25</v>
      </c>
      <c r="Q23" s="134"/>
    </row>
    <row r="24" spans="1:17" ht="23.15" customHeight="1" thickTop="1">
      <c r="A24" s="19" t="s">
        <v>440</v>
      </c>
      <c r="B24" s="115"/>
      <c r="C24" s="115"/>
      <c r="D24" s="115"/>
      <c r="G24" s="115"/>
      <c r="H24" s="115"/>
      <c r="I24" s="115"/>
      <c r="J24" s="115"/>
      <c r="K24" s="115"/>
      <c r="L24" s="115"/>
      <c r="M24" s="115"/>
      <c r="Q24" s="134"/>
    </row>
    <row r="25" spans="1:17" ht="23.15" customHeight="1">
      <c r="A25" s="496" t="s">
        <v>136</v>
      </c>
      <c r="B25" s="115"/>
      <c r="C25" s="115"/>
      <c r="D25" s="115"/>
      <c r="G25" s="42">
        <v>0</v>
      </c>
      <c r="H25" s="42"/>
      <c r="I25" s="42">
        <v>0</v>
      </c>
      <c r="J25" s="43"/>
      <c r="K25" s="42">
        <v>0</v>
      </c>
      <c r="L25" s="43"/>
      <c r="M25" s="42">
        <v>20120</v>
      </c>
    </row>
    <row r="26" spans="1:17" ht="23.15" customHeight="1">
      <c r="A26" s="115" t="s">
        <v>137</v>
      </c>
      <c r="B26" s="115"/>
      <c r="C26" s="115"/>
      <c r="D26" s="115"/>
      <c r="G26" s="42">
        <v>0</v>
      </c>
      <c r="H26" s="42"/>
      <c r="I26" s="42">
        <v>0</v>
      </c>
      <c r="J26" s="43"/>
      <c r="K26" s="42">
        <v>0</v>
      </c>
      <c r="L26" s="43"/>
      <c r="M26" s="42">
        <v>16666.5</v>
      </c>
    </row>
    <row r="27" spans="1:17" ht="23.15" customHeight="1">
      <c r="A27" s="115" t="s">
        <v>1925</v>
      </c>
      <c r="B27" s="115"/>
      <c r="C27" s="115"/>
      <c r="D27" s="115"/>
      <c r="G27" s="42"/>
      <c r="H27" s="42"/>
      <c r="I27" s="42"/>
      <c r="J27" s="43"/>
      <c r="K27" s="42">
        <v>7930</v>
      </c>
      <c r="L27" s="43"/>
      <c r="M27" s="42"/>
    </row>
    <row r="28" spans="1:17" ht="23.15" customHeight="1">
      <c r="A28" s="115" t="s">
        <v>168</v>
      </c>
      <c r="B28" s="115"/>
      <c r="C28" s="115"/>
      <c r="D28" s="115"/>
      <c r="G28" s="42"/>
      <c r="H28" s="42"/>
      <c r="I28" s="42"/>
      <c r="J28" s="43"/>
      <c r="K28" s="42">
        <v>96300</v>
      </c>
      <c r="L28" s="43"/>
      <c r="M28" s="42"/>
    </row>
    <row r="29" spans="1:17" ht="23.15" customHeight="1">
      <c r="A29" s="115" t="s">
        <v>138</v>
      </c>
      <c r="B29" s="115"/>
      <c r="C29" s="115"/>
      <c r="D29" s="115"/>
      <c r="G29" s="42">
        <v>0</v>
      </c>
      <c r="H29" s="42"/>
      <c r="I29" s="42">
        <v>0</v>
      </c>
      <c r="J29" s="43"/>
      <c r="K29" s="42">
        <v>417300</v>
      </c>
      <c r="L29" s="43"/>
      <c r="M29" s="42">
        <v>0</v>
      </c>
    </row>
    <row r="30" spans="1:17" ht="23.15" customHeight="1">
      <c r="A30" s="115" t="s">
        <v>147</v>
      </c>
      <c r="B30" s="115"/>
      <c r="C30" s="115"/>
      <c r="D30" s="115"/>
      <c r="G30" s="42">
        <v>0</v>
      </c>
      <c r="H30" s="42"/>
      <c r="I30" s="42">
        <v>0</v>
      </c>
      <c r="J30" s="43"/>
      <c r="K30" s="42">
        <v>2050560.2</v>
      </c>
      <c r="L30" s="43"/>
      <c r="M30" s="42">
        <v>0</v>
      </c>
    </row>
    <row r="31" spans="1:17" ht="23.15" customHeight="1">
      <c r="A31" s="115" t="s">
        <v>871</v>
      </c>
      <c r="B31" s="115"/>
      <c r="C31" s="115"/>
      <c r="D31" s="115"/>
      <c r="G31" s="42">
        <v>0</v>
      </c>
      <c r="H31" s="42"/>
      <c r="I31" s="42">
        <v>2000000</v>
      </c>
      <c r="J31" s="43"/>
      <c r="K31" s="42">
        <v>0</v>
      </c>
      <c r="L31" s="43"/>
      <c r="M31" s="42">
        <v>0</v>
      </c>
    </row>
    <row r="32" spans="1:17" ht="23.15" customHeight="1" thickBot="1">
      <c r="A32" s="496" t="s">
        <v>134</v>
      </c>
      <c r="C32" s="496"/>
      <c r="D32" s="115"/>
      <c r="G32" s="54">
        <f>SUM(G25:G31)</f>
        <v>0</v>
      </c>
      <c r="H32" s="41"/>
      <c r="I32" s="54">
        <f>SUM(I25:I31)</f>
        <v>2000000</v>
      </c>
      <c r="J32" s="43"/>
      <c r="K32" s="54">
        <f>SUM(K25:K31)</f>
        <v>2572090.2000000002</v>
      </c>
      <c r="L32" s="43"/>
      <c r="M32" s="54">
        <f>SUM(M25:M31)</f>
        <v>36786.5</v>
      </c>
    </row>
    <row r="33" spans="1:18" ht="23.15" customHeight="1" thickTop="1">
      <c r="A33" s="19" t="s">
        <v>381</v>
      </c>
      <c r="B33" s="115"/>
      <c r="C33" s="115"/>
      <c r="D33" s="115"/>
      <c r="G33" s="52"/>
      <c r="H33" s="52"/>
      <c r="I33" s="52"/>
      <c r="J33" s="52"/>
      <c r="K33" s="52"/>
      <c r="L33" s="115"/>
      <c r="M33" s="42"/>
    </row>
    <row r="34" spans="1:18" ht="23.15" customHeight="1">
      <c r="A34" s="496" t="s">
        <v>136</v>
      </c>
      <c r="B34" s="115"/>
      <c r="C34" s="115"/>
      <c r="D34" s="115"/>
      <c r="G34" s="330">
        <v>0</v>
      </c>
      <c r="H34" s="331"/>
      <c r="I34" s="330">
        <v>0</v>
      </c>
      <c r="J34" s="332"/>
      <c r="K34" s="330">
        <v>3236184.44</v>
      </c>
      <c r="L34" s="332"/>
      <c r="M34" s="330">
        <v>1603533.36</v>
      </c>
    </row>
    <row r="35" spans="1:18" ht="23.15" customHeight="1">
      <c r="A35" s="563" t="s">
        <v>137</v>
      </c>
      <c r="B35" s="115"/>
      <c r="C35" s="115"/>
      <c r="D35" s="115"/>
      <c r="G35" s="330">
        <v>0</v>
      </c>
      <c r="H35" s="331"/>
      <c r="I35" s="330">
        <v>0</v>
      </c>
      <c r="J35" s="332"/>
      <c r="K35" s="330">
        <v>9506.85</v>
      </c>
      <c r="L35" s="332"/>
      <c r="M35" s="330">
        <v>0</v>
      </c>
    </row>
    <row r="36" spans="1:18" ht="23.15" customHeight="1">
      <c r="A36" s="496" t="s">
        <v>131</v>
      </c>
      <c r="B36" s="496"/>
      <c r="C36" s="496"/>
      <c r="D36" s="115"/>
      <c r="G36" s="117"/>
      <c r="H36" s="117"/>
      <c r="I36" s="117"/>
      <c r="J36" s="117"/>
      <c r="K36" s="117"/>
      <c r="L36" s="117"/>
      <c r="M36" s="117"/>
    </row>
    <row r="37" spans="1:18" ht="23.15" customHeight="1">
      <c r="A37" s="496" t="s">
        <v>132</v>
      </c>
      <c r="B37" s="496"/>
      <c r="C37" s="496"/>
      <c r="D37" s="115"/>
      <c r="G37" s="330">
        <v>0</v>
      </c>
      <c r="H37" s="331"/>
      <c r="I37" s="330">
        <v>0</v>
      </c>
      <c r="J37" s="332"/>
      <c r="K37" s="330">
        <v>12562259.48</v>
      </c>
      <c r="L37" s="332"/>
      <c r="M37" s="330">
        <v>11040049.43</v>
      </c>
    </row>
    <row r="38" spans="1:18" ht="15" customHeight="1">
      <c r="A38" s="496"/>
      <c r="C38" s="496"/>
      <c r="G38" s="117"/>
      <c r="H38" s="117"/>
      <c r="I38" s="117"/>
      <c r="J38" s="117"/>
      <c r="K38" s="117"/>
      <c r="L38" s="117"/>
      <c r="M38" s="117"/>
    </row>
    <row r="39" spans="1:18" ht="23.15" customHeight="1">
      <c r="A39" s="496"/>
      <c r="C39" s="496"/>
      <c r="D39" s="115"/>
      <c r="G39" s="117"/>
      <c r="H39" s="117"/>
      <c r="I39" s="117"/>
      <c r="J39" s="117"/>
      <c r="K39" s="117"/>
      <c r="L39" s="117"/>
      <c r="M39" s="117"/>
      <c r="N39" s="117"/>
      <c r="O39" s="117"/>
      <c r="P39" s="117"/>
      <c r="Q39" s="117"/>
      <c r="R39" s="117"/>
    </row>
    <row r="40" spans="1:18" ht="23.15" customHeight="1">
      <c r="A40" s="601" t="s">
        <v>602</v>
      </c>
      <c r="B40" s="601"/>
      <c r="C40" s="601"/>
      <c r="D40" s="601"/>
      <c r="E40" s="601"/>
      <c r="F40" s="601"/>
      <c r="G40" s="601"/>
      <c r="H40" s="601"/>
      <c r="I40" s="601"/>
      <c r="J40" s="601"/>
      <c r="K40" s="601"/>
      <c r="L40" s="601"/>
      <c r="M40" s="601"/>
      <c r="N40" s="117"/>
      <c r="O40" s="117"/>
      <c r="P40" s="117"/>
      <c r="Q40" s="117"/>
      <c r="R40" s="117"/>
    </row>
    <row r="41" spans="1:18" ht="23.15" customHeight="1">
      <c r="A41" s="496"/>
      <c r="B41" s="496"/>
      <c r="C41" s="496" t="s">
        <v>1291</v>
      </c>
      <c r="D41" s="496"/>
      <c r="E41" s="496"/>
      <c r="F41" s="496"/>
      <c r="G41" s="496"/>
      <c r="H41" s="496"/>
      <c r="I41" s="496"/>
      <c r="J41" s="496"/>
      <c r="K41" s="70"/>
      <c r="L41" s="70"/>
      <c r="M41" s="70"/>
      <c r="N41" s="117"/>
      <c r="O41" s="117"/>
      <c r="P41" s="117"/>
      <c r="Q41" s="117"/>
      <c r="R41" s="117"/>
    </row>
    <row r="42" spans="1:18" ht="24" customHeight="1">
      <c r="A42" s="604" t="s">
        <v>166</v>
      </c>
      <c r="B42" s="601"/>
      <c r="C42" s="601"/>
      <c r="D42" s="601"/>
      <c r="E42" s="601"/>
      <c r="F42" s="601"/>
      <c r="G42" s="601"/>
      <c r="H42" s="601"/>
      <c r="I42" s="601"/>
      <c r="J42" s="601"/>
      <c r="K42" s="601"/>
      <c r="L42" s="601"/>
      <c r="M42" s="601"/>
      <c r="N42" s="117"/>
      <c r="O42" s="117"/>
      <c r="P42" s="117"/>
      <c r="Q42" s="117"/>
      <c r="R42" s="117"/>
    </row>
    <row r="43" spans="1:18" ht="24" customHeight="1">
      <c r="A43" s="455"/>
      <c r="C43" s="455"/>
      <c r="D43" s="115"/>
      <c r="G43" s="47"/>
      <c r="H43" s="41"/>
      <c r="I43" s="47"/>
      <c r="J43" s="43"/>
      <c r="K43" s="47"/>
      <c r="L43" s="43"/>
      <c r="M43" s="47"/>
      <c r="N43" s="117"/>
      <c r="O43" s="117"/>
      <c r="P43" s="117"/>
      <c r="Q43" s="117"/>
      <c r="R43" s="117"/>
    </row>
    <row r="44" spans="1:18" ht="24" customHeight="1">
      <c r="A44" s="455"/>
      <c r="C44" s="455"/>
      <c r="D44" s="115"/>
      <c r="G44" s="603" t="s">
        <v>127</v>
      </c>
      <c r="H44" s="603"/>
      <c r="I44" s="603"/>
      <c r="J44" s="603"/>
      <c r="K44" s="603"/>
      <c r="L44" s="603"/>
      <c r="M44" s="603"/>
      <c r="N44" s="117"/>
      <c r="O44" s="117"/>
      <c r="P44" s="117"/>
      <c r="Q44" s="117"/>
      <c r="R44" s="117"/>
    </row>
    <row r="45" spans="1:18" ht="24" customHeight="1">
      <c r="C45" s="70"/>
      <c r="D45" s="70"/>
      <c r="E45" s="70"/>
      <c r="F45" s="70"/>
      <c r="G45" s="605" t="s">
        <v>128</v>
      </c>
      <c r="H45" s="605"/>
      <c r="I45" s="605"/>
      <c r="J45" s="456"/>
      <c r="K45" s="605" t="s">
        <v>129</v>
      </c>
      <c r="L45" s="605"/>
      <c r="M45" s="605"/>
      <c r="N45" s="117"/>
      <c r="O45" s="117"/>
      <c r="P45" s="117"/>
      <c r="Q45" s="117"/>
      <c r="R45" s="117"/>
    </row>
    <row r="46" spans="1:18" ht="24" customHeight="1">
      <c r="C46" s="455"/>
      <c r="G46" s="457" t="str">
        <f>+G8</f>
        <v>September 30, 2021</v>
      </c>
      <c r="H46" s="456"/>
      <c r="I46" s="457" t="str">
        <f>+I8</f>
        <v>December 31, 2020</v>
      </c>
      <c r="J46" s="456"/>
      <c r="K46" s="457" t="str">
        <f>+G46</f>
        <v>September 30, 2021</v>
      </c>
      <c r="L46" s="456"/>
      <c r="M46" s="457" t="str">
        <f>+I46</f>
        <v>December 31, 2020</v>
      </c>
      <c r="N46" s="117"/>
      <c r="O46" s="117"/>
      <c r="P46" s="117"/>
      <c r="Q46" s="117"/>
      <c r="R46" s="117"/>
    </row>
    <row r="47" spans="1:18" ht="24" customHeight="1">
      <c r="A47" s="496" t="s">
        <v>147</v>
      </c>
      <c r="C47" s="496"/>
      <c r="D47" s="115"/>
      <c r="G47" s="330">
        <v>0</v>
      </c>
      <c r="H47" s="331"/>
      <c r="I47" s="330">
        <v>0</v>
      </c>
      <c r="J47" s="332"/>
      <c r="K47" s="330">
        <v>10958.91</v>
      </c>
      <c r="L47" s="332"/>
      <c r="M47" s="330">
        <v>3934.42</v>
      </c>
      <c r="N47" s="117"/>
      <c r="O47" s="117"/>
      <c r="P47" s="117"/>
      <c r="Q47" s="117"/>
      <c r="R47" s="117"/>
    </row>
    <row r="48" spans="1:18" ht="24" customHeight="1">
      <c r="A48" s="496" t="s">
        <v>146</v>
      </c>
      <c r="B48" s="496"/>
      <c r="C48" s="496"/>
      <c r="D48" s="115"/>
      <c r="G48" s="42">
        <v>371385.24</v>
      </c>
      <c r="H48" s="331"/>
      <c r="I48" s="330">
        <v>323984.61</v>
      </c>
      <c r="J48" s="332"/>
      <c r="K48" s="42">
        <v>371385.24</v>
      </c>
      <c r="L48" s="332"/>
      <c r="M48" s="330">
        <v>323984.61</v>
      </c>
    </row>
    <row r="49" spans="1:18" ht="24" customHeight="1">
      <c r="A49" s="496" t="s">
        <v>142</v>
      </c>
      <c r="B49" s="496"/>
      <c r="C49" s="496"/>
      <c r="D49" s="115"/>
      <c r="G49" s="147">
        <v>92465.76</v>
      </c>
      <c r="H49" s="331"/>
      <c r="I49" s="339">
        <v>357534.26</v>
      </c>
      <c r="J49" s="332"/>
      <c r="K49" s="147">
        <v>0</v>
      </c>
      <c r="L49" s="332"/>
      <c r="M49" s="339">
        <v>0</v>
      </c>
    </row>
    <row r="50" spans="1:18" ht="24" customHeight="1">
      <c r="A50" s="496" t="s">
        <v>134</v>
      </c>
      <c r="C50" s="496"/>
      <c r="D50" s="115"/>
      <c r="G50" s="42">
        <f>SUM(G34:G49)</f>
        <v>463851</v>
      </c>
      <c r="H50" s="41"/>
      <c r="I50" s="42">
        <f>SUM(I34:I49)</f>
        <v>681518.87</v>
      </c>
      <c r="J50" s="43"/>
      <c r="K50" s="42">
        <f>SUM(K34:K49)</f>
        <v>16190294.92</v>
      </c>
      <c r="L50" s="496"/>
      <c r="M50" s="42">
        <f>SUM(M34:M49)</f>
        <v>12971501.819999998</v>
      </c>
      <c r="N50" s="117"/>
      <c r="O50" s="117"/>
      <c r="P50" s="117"/>
      <c r="Q50" s="117"/>
      <c r="R50" s="117"/>
    </row>
    <row r="51" spans="1:18" ht="24" customHeight="1">
      <c r="A51" s="210" t="s">
        <v>1149</v>
      </c>
      <c r="C51" s="496"/>
      <c r="G51" s="333">
        <v>-371385.24</v>
      </c>
      <c r="H51" s="334"/>
      <c r="I51" s="333">
        <v>-323984.61</v>
      </c>
      <c r="J51" s="40"/>
      <c r="K51" s="335">
        <v>-12933644.720000001</v>
      </c>
      <c r="L51" s="40"/>
      <c r="M51" s="335">
        <v>-11364034.039999999</v>
      </c>
    </row>
    <row r="52" spans="1:18" ht="24" customHeight="1" thickBot="1">
      <c r="A52" s="496" t="s">
        <v>135</v>
      </c>
      <c r="C52" s="496"/>
      <c r="G52" s="54">
        <f>SUM(G50:G51)</f>
        <v>92465.760000000009</v>
      </c>
      <c r="H52" s="41"/>
      <c r="I52" s="54">
        <f>SUM(I50:I51)</f>
        <v>357534.26</v>
      </c>
      <c r="J52" s="43"/>
      <c r="K52" s="54">
        <f>SUM(K50:K51)</f>
        <v>3256650.1999999993</v>
      </c>
      <c r="L52" s="43"/>
      <c r="M52" s="54">
        <f>SUM(M50:M51)</f>
        <v>1607467.7799999993</v>
      </c>
    </row>
    <row r="53" spans="1:18" ht="24" customHeight="1" thickTop="1">
      <c r="A53" s="19" t="s">
        <v>596</v>
      </c>
      <c r="B53" s="49"/>
      <c r="C53" s="49"/>
      <c r="G53" s="42"/>
      <c r="H53" s="41"/>
      <c r="I53" s="42"/>
      <c r="J53" s="43"/>
      <c r="K53" s="42"/>
      <c r="L53" s="43"/>
      <c r="M53" s="42"/>
      <c r="N53" s="117"/>
      <c r="O53" s="117"/>
      <c r="P53" s="117"/>
      <c r="Q53" s="117"/>
      <c r="R53" s="117"/>
    </row>
    <row r="54" spans="1:18" ht="24" customHeight="1">
      <c r="A54" s="44" t="s">
        <v>147</v>
      </c>
      <c r="C54" s="455"/>
      <c r="G54" s="146">
        <v>0</v>
      </c>
      <c r="H54" s="49"/>
      <c r="I54" s="146">
        <v>0</v>
      </c>
      <c r="J54" s="49"/>
      <c r="K54" s="146">
        <v>8399376.2100000009</v>
      </c>
      <c r="L54" s="289"/>
      <c r="M54" s="146">
        <v>160077.4</v>
      </c>
      <c r="N54" s="117"/>
      <c r="O54" s="117"/>
      <c r="P54" s="117"/>
      <c r="Q54" s="117"/>
      <c r="R54" s="117"/>
    </row>
    <row r="55" spans="1:18" ht="24" customHeight="1">
      <c r="A55" s="49" t="s">
        <v>296</v>
      </c>
      <c r="C55" s="455"/>
      <c r="G55" s="146">
        <v>0</v>
      </c>
      <c r="H55" s="49"/>
      <c r="I55" s="146">
        <v>0</v>
      </c>
      <c r="J55" s="49"/>
      <c r="K55" s="146">
        <v>0</v>
      </c>
      <c r="L55" s="289"/>
      <c r="M55" s="146">
        <v>71610.59320895806</v>
      </c>
      <c r="N55" s="117"/>
      <c r="O55" s="117"/>
      <c r="P55" s="117"/>
      <c r="Q55" s="117"/>
      <c r="R55" s="117"/>
    </row>
    <row r="56" spans="1:18" ht="24" customHeight="1">
      <c r="A56" s="49" t="s">
        <v>168</v>
      </c>
      <c r="C56" s="455"/>
      <c r="G56" s="146">
        <v>0</v>
      </c>
      <c r="H56" s="49"/>
      <c r="I56" s="146">
        <v>0</v>
      </c>
      <c r="J56" s="49"/>
      <c r="K56" s="146">
        <v>4431338.91</v>
      </c>
      <c r="L56" s="289"/>
      <c r="M56" s="146">
        <v>978750.65</v>
      </c>
      <c r="N56" s="117"/>
      <c r="O56" s="117"/>
      <c r="P56" s="117"/>
      <c r="Q56" s="117"/>
      <c r="R56" s="117"/>
    </row>
    <row r="57" spans="1:18" ht="24" customHeight="1">
      <c r="A57" s="49" t="s">
        <v>1544</v>
      </c>
      <c r="C57" s="455"/>
      <c r="G57" s="146">
        <v>0</v>
      </c>
      <c r="H57" s="49"/>
      <c r="I57" s="146">
        <v>0</v>
      </c>
      <c r="J57" s="49"/>
      <c r="K57" s="146">
        <v>0</v>
      </c>
      <c r="L57" s="289"/>
      <c r="M57" s="146">
        <v>0</v>
      </c>
      <c r="N57" s="117"/>
      <c r="O57" s="117"/>
      <c r="P57" s="117"/>
      <c r="Q57" s="117"/>
      <c r="R57" s="117"/>
    </row>
    <row r="58" spans="1:18" ht="24" customHeight="1">
      <c r="A58" s="49" t="s">
        <v>226</v>
      </c>
      <c r="C58" s="455"/>
      <c r="G58" s="146">
        <v>0</v>
      </c>
      <c r="H58" s="49"/>
      <c r="I58" s="146">
        <v>0</v>
      </c>
      <c r="J58" s="49"/>
      <c r="K58" s="146">
        <v>4665717.47</v>
      </c>
      <c r="L58" s="43"/>
      <c r="M58" s="146">
        <v>0</v>
      </c>
      <c r="N58" s="117"/>
      <c r="O58" s="117"/>
      <c r="P58" s="117"/>
      <c r="Q58" s="117"/>
      <c r="R58" s="117"/>
    </row>
    <row r="59" spans="1:18" ht="24" customHeight="1">
      <c r="A59" s="49" t="s">
        <v>227</v>
      </c>
      <c r="C59" s="455"/>
      <c r="G59" s="146">
        <v>0</v>
      </c>
      <c r="H59" s="49"/>
      <c r="I59" s="146">
        <v>0</v>
      </c>
      <c r="J59" s="49"/>
      <c r="K59" s="146">
        <v>2466797.69</v>
      </c>
      <c r="L59" s="289"/>
      <c r="M59" s="146">
        <v>0</v>
      </c>
      <c r="N59" s="117"/>
      <c r="O59" s="117"/>
      <c r="P59" s="117"/>
      <c r="Q59" s="117"/>
      <c r="R59" s="117"/>
    </row>
    <row r="60" spans="1:18" ht="24" customHeight="1">
      <c r="A60" s="49" t="s">
        <v>228</v>
      </c>
      <c r="C60" s="455"/>
      <c r="G60" s="146">
        <v>0</v>
      </c>
      <c r="H60" s="49"/>
      <c r="I60" s="146">
        <v>0</v>
      </c>
      <c r="J60" s="49"/>
      <c r="K60" s="146">
        <v>4196236.9800000004</v>
      </c>
      <c r="L60" s="289"/>
      <c r="M60" s="146">
        <v>14229532.539491851</v>
      </c>
      <c r="N60" s="117"/>
      <c r="O60" s="117"/>
      <c r="P60" s="117"/>
      <c r="Q60" s="117"/>
      <c r="R60" s="117"/>
    </row>
    <row r="61" spans="1:18" ht="24" customHeight="1">
      <c r="A61" s="563" t="s">
        <v>1608</v>
      </c>
      <c r="C61" s="563"/>
      <c r="G61" s="146">
        <v>0</v>
      </c>
      <c r="H61" s="48"/>
      <c r="I61" s="146">
        <v>55524310.439999998</v>
      </c>
      <c r="J61" s="48"/>
      <c r="K61" s="146">
        <v>3521554.57</v>
      </c>
      <c r="L61" s="289"/>
      <c r="M61" s="146">
        <v>0</v>
      </c>
      <c r="N61" s="117"/>
      <c r="O61" s="117"/>
      <c r="P61" s="117"/>
      <c r="Q61" s="117"/>
      <c r="R61" s="117"/>
    </row>
    <row r="62" spans="1:18" ht="24" customHeight="1">
      <c r="A62" s="455" t="s">
        <v>142</v>
      </c>
      <c r="C62" s="455"/>
      <c r="G62" s="146">
        <v>116911787.31</v>
      </c>
      <c r="H62" s="49"/>
      <c r="I62" s="146">
        <v>0</v>
      </c>
      <c r="J62" s="49"/>
      <c r="K62" s="146">
        <v>0</v>
      </c>
      <c r="L62" s="49"/>
      <c r="M62" s="146">
        <v>0</v>
      </c>
      <c r="N62" s="117"/>
      <c r="O62" s="117"/>
      <c r="P62" s="117"/>
      <c r="Q62" s="117"/>
      <c r="R62" s="117"/>
    </row>
    <row r="63" spans="1:18" ht="24" customHeight="1" thickBot="1">
      <c r="A63" s="455" t="s">
        <v>134</v>
      </c>
      <c r="C63" s="455"/>
      <c r="G63" s="54">
        <f>SUM(G54:G62)</f>
        <v>116911787.31</v>
      </c>
      <c r="H63" s="41"/>
      <c r="I63" s="54">
        <f>SUM(I54:I62)</f>
        <v>55524310.439999998</v>
      </c>
      <c r="J63" s="43"/>
      <c r="K63" s="54">
        <f>SUM(K54:K62)</f>
        <v>27681021.830000002</v>
      </c>
      <c r="L63" s="43"/>
      <c r="M63" s="54">
        <f>SUM(M54:M62)</f>
        <v>15439971.182700809</v>
      </c>
      <c r="N63" s="117"/>
      <c r="O63" s="117"/>
      <c r="P63" s="117"/>
      <c r="Q63" s="117"/>
      <c r="R63" s="117"/>
    </row>
    <row r="64" spans="1:18" ht="24" customHeight="1" thickTop="1">
      <c r="A64" s="19" t="s">
        <v>394</v>
      </c>
      <c r="C64" s="455"/>
      <c r="G64" s="42"/>
      <c r="H64" s="41"/>
      <c r="I64" s="42"/>
      <c r="J64" s="43"/>
      <c r="K64" s="42"/>
      <c r="L64" s="43"/>
      <c r="M64" s="42"/>
      <c r="N64" s="117"/>
      <c r="O64" s="117"/>
      <c r="P64" s="117"/>
      <c r="Q64" s="117"/>
      <c r="R64" s="117"/>
    </row>
    <row r="65" spans="1:18" ht="24" customHeight="1">
      <c r="A65" s="49" t="s">
        <v>296</v>
      </c>
      <c r="B65" s="49"/>
      <c r="C65" s="455"/>
      <c r="G65" s="146">
        <v>0</v>
      </c>
      <c r="H65" s="49"/>
      <c r="I65" s="146">
        <v>0</v>
      </c>
      <c r="J65" s="49"/>
      <c r="K65" s="146">
        <v>50343.199999999997</v>
      </c>
      <c r="L65" s="289"/>
      <c r="M65" s="146">
        <v>0</v>
      </c>
      <c r="N65" s="117"/>
      <c r="O65" s="117"/>
      <c r="P65" s="117"/>
      <c r="Q65" s="117"/>
      <c r="R65" s="117"/>
    </row>
    <row r="66" spans="1:18" ht="24" customHeight="1">
      <c r="A66" s="49" t="s">
        <v>168</v>
      </c>
      <c r="C66" s="455"/>
      <c r="G66" s="42">
        <v>0</v>
      </c>
      <c r="H66" s="42"/>
      <c r="I66" s="42">
        <v>0</v>
      </c>
      <c r="J66" s="43"/>
      <c r="K66" s="42">
        <v>65953821.560000002</v>
      </c>
      <c r="L66" s="289"/>
      <c r="M66" s="42">
        <v>117174072.59</v>
      </c>
      <c r="N66" s="117"/>
      <c r="O66" s="117"/>
      <c r="P66" s="117"/>
      <c r="Q66" s="117"/>
      <c r="R66" s="117"/>
    </row>
    <row r="67" spans="1:18" ht="24" customHeight="1">
      <c r="A67" s="49" t="s">
        <v>1544</v>
      </c>
      <c r="B67" s="49"/>
      <c r="C67" s="563"/>
      <c r="G67" s="146">
        <v>0</v>
      </c>
      <c r="H67" s="49"/>
      <c r="I67" s="146">
        <v>0</v>
      </c>
      <c r="J67" s="49"/>
      <c r="K67" s="146">
        <v>99750</v>
      </c>
      <c r="L67" s="289"/>
      <c r="M67" s="146">
        <v>0</v>
      </c>
      <c r="N67" s="117"/>
      <c r="O67" s="117"/>
      <c r="P67" s="117"/>
      <c r="Q67" s="117"/>
      <c r="R67" s="117"/>
    </row>
    <row r="68" spans="1:18" ht="24" customHeight="1">
      <c r="A68" s="49" t="s">
        <v>226</v>
      </c>
      <c r="C68" s="455"/>
      <c r="G68" s="42">
        <v>0</v>
      </c>
      <c r="H68" s="42"/>
      <c r="I68" s="42">
        <v>0</v>
      </c>
      <c r="J68" s="43"/>
      <c r="K68" s="42">
        <v>66176908.789999999</v>
      </c>
      <c r="L68" s="43"/>
      <c r="M68" s="42">
        <v>56352061.090000004</v>
      </c>
      <c r="N68" s="117"/>
      <c r="O68" s="117"/>
      <c r="P68" s="117"/>
      <c r="Q68" s="117"/>
      <c r="R68" s="117"/>
    </row>
    <row r="69" spans="1:18" ht="24" customHeight="1">
      <c r="A69" s="49" t="s">
        <v>227</v>
      </c>
      <c r="C69" s="455"/>
      <c r="G69" s="146">
        <v>0</v>
      </c>
      <c r="H69" s="49"/>
      <c r="I69" s="146">
        <v>0</v>
      </c>
      <c r="J69" s="49"/>
      <c r="K69" s="146">
        <v>64777887.890000001</v>
      </c>
      <c r="L69" s="289"/>
      <c r="M69" s="42">
        <v>55147392.810000002</v>
      </c>
      <c r="N69" s="117"/>
      <c r="O69" s="117"/>
      <c r="P69" s="117"/>
      <c r="Q69" s="117"/>
      <c r="R69" s="117"/>
    </row>
    <row r="70" spans="1:18" ht="24" customHeight="1">
      <c r="A70" s="49" t="s">
        <v>228</v>
      </c>
      <c r="C70" s="455"/>
      <c r="G70" s="146">
        <v>0</v>
      </c>
      <c r="H70" s="49"/>
      <c r="I70" s="146">
        <v>0</v>
      </c>
      <c r="J70" s="49"/>
      <c r="K70" s="146">
        <v>26478927.23</v>
      </c>
      <c r="L70" s="289"/>
      <c r="M70" s="42">
        <v>45146854.82</v>
      </c>
      <c r="N70" s="117"/>
      <c r="O70" s="117"/>
      <c r="P70" s="117"/>
      <c r="Q70" s="117"/>
      <c r="R70" s="117"/>
    </row>
    <row r="71" spans="1:18" ht="24" customHeight="1">
      <c r="A71" s="49" t="s">
        <v>1607</v>
      </c>
      <c r="B71" s="49"/>
      <c r="C71" s="455"/>
      <c r="G71" s="146">
        <v>0</v>
      </c>
      <c r="H71" s="49"/>
      <c r="I71" s="146">
        <v>0</v>
      </c>
      <c r="J71" s="49"/>
      <c r="K71" s="146">
        <v>37000</v>
      </c>
      <c r="L71" s="289"/>
      <c r="M71" s="146">
        <v>0</v>
      </c>
      <c r="N71" s="117"/>
      <c r="O71" s="117"/>
      <c r="P71" s="117"/>
      <c r="Q71" s="117"/>
      <c r="R71" s="117"/>
    </row>
    <row r="72" spans="1:18" ht="24" customHeight="1">
      <c r="A72" s="49" t="s">
        <v>1608</v>
      </c>
      <c r="B72" s="49"/>
      <c r="C72" s="455"/>
      <c r="G72" s="146">
        <v>0</v>
      </c>
      <c r="H72" s="49"/>
      <c r="I72" s="146">
        <v>0</v>
      </c>
      <c r="J72" s="49"/>
      <c r="K72" s="146">
        <v>37000</v>
      </c>
      <c r="L72" s="289"/>
      <c r="M72" s="146">
        <v>0</v>
      </c>
      <c r="N72" s="117"/>
      <c r="O72" s="117"/>
      <c r="P72" s="117"/>
      <c r="Q72" s="117"/>
      <c r="R72" s="117"/>
    </row>
    <row r="73" spans="1:18" ht="24" customHeight="1">
      <c r="A73" s="455" t="s">
        <v>142</v>
      </c>
      <c r="C73" s="455"/>
      <c r="G73" s="146">
        <v>90772903.650000006</v>
      </c>
      <c r="H73" s="49"/>
      <c r="I73" s="146">
        <v>2795.1</v>
      </c>
      <c r="J73" s="49"/>
      <c r="K73" s="146">
        <v>0</v>
      </c>
      <c r="L73" s="289"/>
      <c r="M73" s="146">
        <v>0</v>
      </c>
      <c r="N73" s="117"/>
      <c r="O73" s="117"/>
      <c r="P73" s="117"/>
      <c r="Q73" s="117"/>
      <c r="R73" s="117"/>
    </row>
    <row r="74" spans="1:18" ht="24" customHeight="1" thickBot="1">
      <c r="A74" s="455" t="s">
        <v>134</v>
      </c>
      <c r="C74" s="455"/>
      <c r="G74" s="54">
        <f>SUM(G65:G73)</f>
        <v>90772903.650000006</v>
      </c>
      <c r="H74" s="41"/>
      <c r="I74" s="54">
        <f>SUM(I65:I73)</f>
        <v>2795.1</v>
      </c>
      <c r="J74" s="43"/>
      <c r="K74" s="54">
        <f>SUM(K65:K73)</f>
        <v>223611638.66999999</v>
      </c>
      <c r="L74" s="43"/>
      <c r="M74" s="54">
        <f>SUM(M65:M73)</f>
        <v>273820381.31</v>
      </c>
      <c r="N74" s="117"/>
      <c r="O74" s="117"/>
      <c r="P74" s="117"/>
      <c r="Q74" s="117"/>
      <c r="R74" s="117"/>
    </row>
    <row r="75" spans="1:18" ht="24" customHeight="1" thickTop="1">
      <c r="A75" s="575"/>
      <c r="C75" s="575"/>
      <c r="G75" s="146"/>
      <c r="H75" s="41"/>
      <c r="I75" s="146"/>
      <c r="J75" s="43"/>
      <c r="K75" s="146"/>
      <c r="L75" s="43"/>
      <c r="M75" s="146"/>
      <c r="N75" s="117"/>
      <c r="O75" s="117"/>
      <c r="P75" s="117"/>
      <c r="Q75" s="117"/>
      <c r="R75" s="117"/>
    </row>
    <row r="76" spans="1:18" ht="24" customHeight="1">
      <c r="A76" s="563"/>
      <c r="B76" s="563"/>
      <c r="C76" s="563"/>
      <c r="G76" s="146"/>
      <c r="H76" s="42"/>
      <c r="I76" s="42"/>
      <c r="J76" s="42"/>
      <c r="K76" s="146"/>
      <c r="L76" s="42"/>
      <c r="M76" s="42"/>
      <c r="N76" s="117"/>
      <c r="O76" s="117"/>
      <c r="P76" s="117"/>
      <c r="Q76" s="117"/>
      <c r="R76" s="117"/>
    </row>
    <row r="77" spans="1:18" ht="24" customHeight="1">
      <c r="A77" s="474"/>
      <c r="B77" s="474"/>
      <c r="C77" s="474"/>
      <c r="G77" s="42"/>
      <c r="H77" s="42"/>
      <c r="I77" s="42"/>
      <c r="J77" s="42"/>
      <c r="K77" s="42"/>
      <c r="L77" s="42"/>
      <c r="M77" s="42"/>
      <c r="N77" s="117"/>
      <c r="O77" s="117"/>
      <c r="P77" s="117"/>
      <c r="Q77" s="117"/>
      <c r="R77" s="117"/>
    </row>
    <row r="78" spans="1:18" ht="24" customHeight="1">
      <c r="A78" s="601" t="str">
        <f>+A40</f>
        <v>(Sign) ……………………………………...........……………………………...……………. Authorized Director</v>
      </c>
      <c r="B78" s="601"/>
      <c r="C78" s="601"/>
      <c r="D78" s="601"/>
      <c r="E78" s="601"/>
      <c r="F78" s="601"/>
      <c r="G78" s="601"/>
      <c r="H78" s="601"/>
      <c r="I78" s="601"/>
      <c r="J78" s="601"/>
      <c r="K78" s="601"/>
      <c r="L78" s="601"/>
      <c r="M78" s="601"/>
      <c r="N78" s="117"/>
      <c r="O78" s="117"/>
      <c r="P78" s="117"/>
      <c r="Q78" s="117"/>
      <c r="R78" s="117"/>
    </row>
    <row r="79" spans="1:18" ht="24" customHeight="1">
      <c r="A79" s="455"/>
      <c r="B79" s="455"/>
      <c r="C79" s="455" t="str">
        <f>+C41</f>
        <v xml:space="preserve">                (                                                                                                                                )           </v>
      </c>
      <c r="D79" s="455"/>
      <c r="E79" s="455"/>
      <c r="F79" s="455"/>
      <c r="G79" s="455"/>
      <c r="H79" s="455"/>
      <c r="I79" s="455"/>
      <c r="J79" s="455"/>
      <c r="K79" s="70"/>
      <c r="L79" s="70"/>
      <c r="M79" s="70"/>
      <c r="N79" s="117"/>
      <c r="O79" s="117"/>
      <c r="P79" s="117"/>
      <c r="Q79" s="117"/>
      <c r="R79" s="117"/>
    </row>
    <row r="80" spans="1:18" ht="24" customHeight="1">
      <c r="A80" s="601" t="s">
        <v>1425</v>
      </c>
      <c r="B80" s="601"/>
      <c r="C80" s="601"/>
      <c r="D80" s="601"/>
      <c r="E80" s="601"/>
      <c r="F80" s="601"/>
      <c r="G80" s="601"/>
      <c r="H80" s="601"/>
      <c r="I80" s="601"/>
      <c r="J80" s="601"/>
      <c r="K80" s="601"/>
      <c r="L80" s="601"/>
      <c r="M80" s="601"/>
      <c r="N80" s="117"/>
      <c r="O80" s="117"/>
      <c r="P80" s="117"/>
      <c r="Q80" s="117"/>
      <c r="R80" s="117"/>
    </row>
    <row r="81" spans="1:18" ht="24" customHeight="1">
      <c r="A81" s="141"/>
      <c r="G81" s="141"/>
      <c r="I81" s="141"/>
      <c r="K81" s="141"/>
      <c r="L81" s="141"/>
      <c r="M81" s="141"/>
      <c r="N81" s="117"/>
      <c r="O81" s="117"/>
      <c r="P81" s="117"/>
      <c r="Q81" s="117"/>
      <c r="R81" s="117"/>
    </row>
    <row r="82" spans="1:18" ht="24" customHeight="1">
      <c r="A82" s="536"/>
      <c r="C82" s="536"/>
      <c r="D82" s="115"/>
      <c r="G82" s="603" t="s">
        <v>127</v>
      </c>
      <c r="H82" s="603"/>
      <c r="I82" s="603"/>
      <c r="J82" s="603"/>
      <c r="K82" s="603"/>
      <c r="L82" s="603"/>
      <c r="M82" s="603"/>
      <c r="N82" s="117"/>
      <c r="O82" s="117"/>
      <c r="P82" s="117"/>
      <c r="Q82" s="117"/>
      <c r="R82" s="117"/>
    </row>
    <row r="83" spans="1:18" ht="24" customHeight="1">
      <c r="C83" s="70"/>
      <c r="D83" s="70"/>
      <c r="E83" s="70"/>
      <c r="F83" s="70"/>
      <c r="G83" s="605" t="s">
        <v>128</v>
      </c>
      <c r="H83" s="605"/>
      <c r="I83" s="605"/>
      <c r="J83" s="538"/>
      <c r="K83" s="605" t="s">
        <v>129</v>
      </c>
      <c r="L83" s="605"/>
      <c r="M83" s="605"/>
      <c r="N83" s="117"/>
      <c r="O83" s="117"/>
      <c r="P83" s="117"/>
      <c r="Q83" s="117"/>
      <c r="R83" s="117"/>
    </row>
    <row r="84" spans="1:18" ht="24" customHeight="1">
      <c r="C84" s="536"/>
      <c r="G84" s="540" t="str">
        <f>+G46</f>
        <v>September 30, 2021</v>
      </c>
      <c r="H84" s="538"/>
      <c r="I84" s="540" t="str">
        <f>+I46</f>
        <v>December 31, 2020</v>
      </c>
      <c r="J84" s="538"/>
      <c r="K84" s="540" t="str">
        <f>+G84</f>
        <v>September 30, 2021</v>
      </c>
      <c r="L84" s="538"/>
      <c r="M84" s="540" t="str">
        <f>+I84</f>
        <v>December 31, 2020</v>
      </c>
      <c r="N84" s="117"/>
      <c r="O84" s="117"/>
      <c r="P84" s="117"/>
      <c r="Q84" s="117"/>
      <c r="R84" s="117"/>
    </row>
    <row r="85" spans="1:18" ht="24" customHeight="1">
      <c r="A85" s="19" t="s">
        <v>143</v>
      </c>
      <c r="G85" s="42"/>
      <c r="I85" s="42"/>
      <c r="K85" s="42"/>
      <c r="M85" s="42"/>
      <c r="N85" s="117"/>
      <c r="O85" s="117"/>
      <c r="P85" s="117"/>
      <c r="Q85" s="117"/>
      <c r="R85" s="117"/>
    </row>
    <row r="86" spans="1:18" ht="24" customHeight="1">
      <c r="A86" s="455" t="s">
        <v>136</v>
      </c>
      <c r="B86" s="455"/>
      <c r="C86" s="455"/>
      <c r="G86" s="42">
        <v>0</v>
      </c>
      <c r="H86" s="42"/>
      <c r="I86" s="42">
        <v>0</v>
      </c>
      <c r="J86" s="42">
        <v>0</v>
      </c>
      <c r="K86" s="42">
        <v>219590100</v>
      </c>
      <c r="L86" s="42"/>
      <c r="M86" s="42">
        <v>215790100</v>
      </c>
      <c r="N86" s="117"/>
      <c r="O86" s="117"/>
      <c r="P86" s="117"/>
      <c r="Q86" s="117"/>
      <c r="R86" s="117"/>
    </row>
    <row r="87" spans="1:18" ht="24" customHeight="1">
      <c r="A87" s="563" t="s">
        <v>137</v>
      </c>
      <c r="B87" s="563"/>
      <c r="C87" s="563"/>
      <c r="G87" s="42">
        <v>0</v>
      </c>
      <c r="H87" s="42"/>
      <c r="I87" s="42">
        <v>0</v>
      </c>
      <c r="J87" s="42">
        <v>0</v>
      </c>
      <c r="K87" s="42">
        <v>7200000</v>
      </c>
      <c r="L87" s="42"/>
      <c r="M87" s="42">
        <v>0</v>
      </c>
      <c r="N87" s="117"/>
      <c r="O87" s="117"/>
      <c r="P87" s="117"/>
      <c r="Q87" s="117"/>
      <c r="R87" s="117"/>
    </row>
    <row r="88" spans="1:18" ht="24" customHeight="1">
      <c r="A88" s="455" t="s">
        <v>144</v>
      </c>
      <c r="B88" s="455"/>
      <c r="C88" s="455"/>
      <c r="G88" s="117"/>
      <c r="H88" s="117"/>
      <c r="I88" s="117"/>
      <c r="J88" s="117"/>
      <c r="K88" s="117"/>
      <c r="L88" s="117"/>
      <c r="M88" s="117"/>
      <c r="N88" s="117"/>
      <c r="O88" s="117"/>
      <c r="P88" s="117"/>
      <c r="Q88" s="117"/>
      <c r="R88" s="117"/>
    </row>
    <row r="89" spans="1:18" ht="24" customHeight="1">
      <c r="A89" s="455" t="s">
        <v>145</v>
      </c>
      <c r="B89" s="455"/>
      <c r="C89" s="455"/>
      <c r="G89" s="42">
        <v>0</v>
      </c>
      <c r="H89" s="42"/>
      <c r="I89" s="42">
        <v>0</v>
      </c>
      <c r="J89" s="42"/>
      <c r="K89" s="42">
        <v>40703784.630000003</v>
      </c>
      <c r="L89" s="42"/>
      <c r="M89" s="42">
        <v>40703784.630000003</v>
      </c>
      <c r="N89" s="117"/>
      <c r="O89" s="117"/>
      <c r="P89" s="117"/>
      <c r="Q89" s="117"/>
      <c r="R89" s="117"/>
    </row>
    <row r="90" spans="1:18" ht="24" customHeight="1">
      <c r="A90" s="455" t="s">
        <v>147</v>
      </c>
      <c r="B90" s="455"/>
      <c r="C90" s="455"/>
      <c r="G90" s="42">
        <v>0</v>
      </c>
      <c r="H90" s="42"/>
      <c r="I90" s="42">
        <v>0</v>
      </c>
      <c r="J90" s="42"/>
      <c r="K90" s="42">
        <v>3000000</v>
      </c>
      <c r="L90" s="42"/>
      <c r="M90" s="42">
        <v>0</v>
      </c>
      <c r="N90" s="117"/>
      <c r="O90" s="117"/>
      <c r="P90" s="117"/>
      <c r="Q90" s="117"/>
      <c r="R90" s="117"/>
    </row>
    <row r="91" spans="1:18" ht="24" customHeight="1">
      <c r="A91" s="49" t="s">
        <v>146</v>
      </c>
      <c r="C91" s="563"/>
      <c r="G91" s="146">
        <v>1302361.08</v>
      </c>
      <c r="H91" s="42"/>
      <c r="I91" s="42">
        <v>1262361.08</v>
      </c>
      <c r="J91" s="42"/>
      <c r="K91" s="42">
        <v>1302361.08</v>
      </c>
      <c r="L91" s="42"/>
      <c r="M91" s="42">
        <v>1262361.08</v>
      </c>
      <c r="N91" s="117"/>
      <c r="O91" s="117"/>
      <c r="P91" s="117"/>
      <c r="Q91" s="117"/>
      <c r="R91" s="117"/>
    </row>
    <row r="92" spans="1:18" ht="24" customHeight="1">
      <c r="A92" s="49" t="s">
        <v>142</v>
      </c>
      <c r="G92" s="146">
        <v>30000000</v>
      </c>
      <c r="H92" s="42"/>
      <c r="I92" s="42">
        <v>115000000</v>
      </c>
      <c r="J92" s="42"/>
      <c r="K92" s="146">
        <v>0</v>
      </c>
      <c r="L92" s="42"/>
      <c r="M92" s="42">
        <v>0</v>
      </c>
      <c r="N92" s="117"/>
      <c r="O92" s="117"/>
      <c r="P92" s="117"/>
      <c r="Q92" s="117"/>
      <c r="R92" s="117"/>
    </row>
    <row r="93" spans="1:18" ht="24" customHeight="1">
      <c r="A93" s="49" t="s">
        <v>1609</v>
      </c>
      <c r="G93" s="146">
        <v>1425000</v>
      </c>
      <c r="H93" s="42"/>
      <c r="I93" s="42">
        <v>0</v>
      </c>
      <c r="J93" s="42"/>
      <c r="K93" s="146">
        <v>0</v>
      </c>
      <c r="L93" s="42"/>
      <c r="M93" s="42">
        <v>0</v>
      </c>
      <c r="N93" s="117"/>
      <c r="O93" s="117"/>
      <c r="P93" s="117"/>
      <c r="Q93" s="117"/>
      <c r="R93" s="117"/>
    </row>
    <row r="94" spans="1:18" ht="24" customHeight="1">
      <c r="A94" s="49" t="s">
        <v>1614</v>
      </c>
      <c r="B94" s="455"/>
      <c r="C94" s="455"/>
      <c r="G94" s="147">
        <v>1000000</v>
      </c>
      <c r="H94" s="42"/>
      <c r="I94" s="147">
        <v>0</v>
      </c>
      <c r="J94" s="42"/>
      <c r="K94" s="147">
        <v>0</v>
      </c>
      <c r="L94" s="42"/>
      <c r="M94" s="147">
        <v>0</v>
      </c>
      <c r="N94" s="117"/>
      <c r="O94" s="117"/>
      <c r="P94" s="117"/>
      <c r="Q94" s="117"/>
      <c r="R94" s="117"/>
    </row>
    <row r="95" spans="1:18" ht="24" customHeight="1">
      <c r="A95" s="455" t="s">
        <v>134</v>
      </c>
      <c r="C95" s="49" t="s">
        <v>581</v>
      </c>
      <c r="G95" s="42">
        <f>SUM(G86:G94)</f>
        <v>33727361.079999998</v>
      </c>
      <c r="H95" s="41"/>
      <c r="I95" s="42">
        <f>SUM(I86:I94)</f>
        <v>116262361.08</v>
      </c>
      <c r="J95" s="43"/>
      <c r="K95" s="42">
        <f>SUM(K86:K94)</f>
        <v>271796245.70999998</v>
      </c>
      <c r="L95" s="43"/>
      <c r="M95" s="42">
        <f>SUM(M86:M94)</f>
        <v>257756245.71000001</v>
      </c>
      <c r="N95" s="117"/>
      <c r="O95" s="117"/>
      <c r="P95" s="117"/>
      <c r="Q95" s="117"/>
      <c r="R95" s="117"/>
    </row>
    <row r="96" spans="1:18" s="458" customFormat="1" ht="24" customHeight="1">
      <c r="A96" s="210" t="s">
        <v>1149</v>
      </c>
      <c r="B96" s="44"/>
      <c r="C96" s="455"/>
      <c r="D96" s="44"/>
      <c r="E96" s="44"/>
      <c r="F96" s="44"/>
      <c r="G96" s="336">
        <v>-1302361.08</v>
      </c>
      <c r="H96" s="334"/>
      <c r="I96" s="336">
        <v>-1262361.08</v>
      </c>
      <c r="J96" s="40"/>
      <c r="K96" s="336">
        <v>-42006145.710000001</v>
      </c>
      <c r="L96" s="40"/>
      <c r="M96" s="337">
        <v>-41966145.710000001</v>
      </c>
    </row>
    <row r="97" spans="1:18" ht="24" customHeight="1" thickBot="1">
      <c r="A97" s="455" t="s">
        <v>135</v>
      </c>
      <c r="C97" s="455"/>
      <c r="G97" s="54">
        <f>SUM(G95:G96)</f>
        <v>32425000</v>
      </c>
      <c r="H97" s="82"/>
      <c r="I97" s="54">
        <f>SUM(I95:I96)</f>
        <v>115000000</v>
      </c>
      <c r="J97" s="42"/>
      <c r="K97" s="54">
        <f>SUM(K95:K96)</f>
        <v>229790099.99999997</v>
      </c>
      <c r="L97" s="42"/>
      <c r="M97" s="54">
        <f>SUM(M95:M96)</f>
        <v>215790100</v>
      </c>
      <c r="N97" s="117"/>
      <c r="O97" s="117"/>
      <c r="P97" s="117"/>
      <c r="Q97" s="117"/>
      <c r="R97" s="117"/>
    </row>
    <row r="98" spans="1:18" ht="24" customHeight="1" thickTop="1">
      <c r="A98" s="536"/>
      <c r="C98" s="536"/>
      <c r="G98" s="146"/>
      <c r="H98" s="82"/>
      <c r="I98" s="146"/>
      <c r="J98" s="42"/>
      <c r="K98" s="146"/>
      <c r="L98" s="42"/>
      <c r="M98" s="146"/>
      <c r="N98" s="117"/>
      <c r="O98" s="117"/>
      <c r="P98" s="117"/>
      <c r="Q98" s="117"/>
      <c r="R98" s="117"/>
    </row>
    <row r="99" spans="1:18" ht="24" customHeight="1">
      <c r="A99" s="141" t="s">
        <v>1687</v>
      </c>
      <c r="N99" s="117"/>
      <c r="O99" s="117"/>
      <c r="P99" s="117"/>
      <c r="Q99" s="117"/>
      <c r="R99" s="117"/>
    </row>
    <row r="100" spans="1:18" ht="24" customHeight="1">
      <c r="A100" s="282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</row>
    <row r="101" spans="1:18" ht="24" customHeight="1">
      <c r="A101" s="141"/>
      <c r="G101" s="603" t="s">
        <v>127</v>
      </c>
      <c r="H101" s="603"/>
      <c r="I101" s="603"/>
      <c r="J101" s="603"/>
      <c r="K101" s="603"/>
      <c r="L101" s="603"/>
      <c r="M101" s="603"/>
      <c r="N101" s="117"/>
      <c r="O101" s="117"/>
      <c r="P101" s="117"/>
      <c r="Q101" s="117"/>
      <c r="R101" s="117"/>
    </row>
    <row r="102" spans="1:18" ht="24" customHeight="1">
      <c r="A102" s="141"/>
      <c r="E102" s="141"/>
      <c r="F102" s="141"/>
      <c r="G102" s="143" t="s">
        <v>149</v>
      </c>
      <c r="H102" s="143"/>
      <c r="I102" s="605" t="s">
        <v>150</v>
      </c>
      <c r="J102" s="605"/>
      <c r="K102" s="605"/>
      <c r="L102" s="143"/>
      <c r="M102" s="143" t="s">
        <v>149</v>
      </c>
      <c r="N102" s="117"/>
      <c r="O102" s="117"/>
      <c r="P102" s="117"/>
      <c r="Q102" s="117"/>
      <c r="R102" s="117"/>
    </row>
    <row r="103" spans="1:18" ht="24" customHeight="1">
      <c r="A103" s="141"/>
      <c r="G103" s="145" t="str">
        <f>+I46</f>
        <v>December 31, 2020</v>
      </c>
      <c r="H103" s="143"/>
      <c r="I103" s="145" t="s">
        <v>151</v>
      </c>
      <c r="J103" s="143"/>
      <c r="K103" s="145" t="s">
        <v>152</v>
      </c>
      <c r="L103" s="143"/>
      <c r="M103" s="145" t="str">
        <f>+G46</f>
        <v>September 30, 2021</v>
      </c>
      <c r="N103" s="117"/>
      <c r="O103" s="117"/>
      <c r="P103" s="117"/>
      <c r="Q103" s="117"/>
      <c r="R103" s="117"/>
    </row>
    <row r="104" spans="1:18" ht="24" customHeight="1">
      <c r="A104" s="141" t="s">
        <v>388</v>
      </c>
      <c r="B104" s="58"/>
      <c r="C104" s="58"/>
      <c r="D104" s="58"/>
      <c r="E104" s="58"/>
      <c r="F104" s="58"/>
      <c r="G104" s="58"/>
      <c r="N104" s="117"/>
      <c r="O104" s="117"/>
      <c r="P104" s="117"/>
      <c r="Q104" s="117"/>
      <c r="R104" s="117"/>
    </row>
    <row r="105" spans="1:18" ht="24" customHeight="1">
      <c r="A105" s="44" t="s">
        <v>146</v>
      </c>
      <c r="B105" s="58"/>
      <c r="C105" s="58"/>
      <c r="D105" s="58"/>
      <c r="E105" s="58"/>
      <c r="G105" s="42">
        <v>1262361.08</v>
      </c>
      <c r="H105" s="338"/>
      <c r="I105" s="330">
        <v>40000</v>
      </c>
      <c r="J105" s="330"/>
      <c r="K105" s="330">
        <v>0</v>
      </c>
      <c r="L105" s="46"/>
      <c r="M105" s="330">
        <f>SUM(G105:K105)</f>
        <v>1302361.08</v>
      </c>
      <c r="N105" s="117"/>
      <c r="O105" s="117"/>
      <c r="P105" s="117"/>
      <c r="Q105" s="117"/>
      <c r="R105" s="117"/>
    </row>
    <row r="106" spans="1:18" ht="24" customHeight="1">
      <c r="A106" s="320" t="s">
        <v>148</v>
      </c>
      <c r="B106" s="58"/>
      <c r="C106" s="58"/>
      <c r="D106" s="58"/>
      <c r="E106" s="58"/>
      <c r="G106" s="330">
        <v>0</v>
      </c>
      <c r="H106" s="338"/>
      <c r="I106" s="330">
        <v>5000000</v>
      </c>
      <c r="J106" s="330"/>
      <c r="K106" s="59">
        <v>-5000000</v>
      </c>
      <c r="L106" s="46"/>
      <c r="M106" s="330">
        <f>SUM(G106:K106)</f>
        <v>0</v>
      </c>
      <c r="N106" s="117"/>
      <c r="O106" s="117"/>
      <c r="P106" s="117"/>
      <c r="Q106" s="117"/>
      <c r="R106" s="117"/>
    </row>
    <row r="107" spans="1:18" ht="24" customHeight="1">
      <c r="A107" s="49" t="s">
        <v>142</v>
      </c>
      <c r="B107" s="58"/>
      <c r="C107" s="58"/>
      <c r="D107" s="58"/>
      <c r="E107" s="58"/>
      <c r="G107" s="42">
        <v>115000000</v>
      </c>
      <c r="H107" s="338"/>
      <c r="I107" s="330">
        <v>18000000</v>
      </c>
      <c r="J107" s="330"/>
      <c r="K107" s="59">
        <v>-103000000</v>
      </c>
      <c r="L107" s="46"/>
      <c r="M107" s="330">
        <f>SUM(G107:K107)</f>
        <v>30000000</v>
      </c>
      <c r="N107" s="117"/>
      <c r="O107" s="117"/>
      <c r="P107" s="117"/>
      <c r="Q107" s="117"/>
      <c r="R107" s="117"/>
    </row>
    <row r="108" spans="1:18" ht="24" customHeight="1">
      <c r="A108" s="49" t="s">
        <v>1609</v>
      </c>
      <c r="B108" s="58"/>
      <c r="C108" s="58"/>
      <c r="D108" s="58"/>
      <c r="E108" s="58"/>
      <c r="G108" s="330">
        <v>0</v>
      </c>
      <c r="H108" s="338"/>
      <c r="I108" s="330">
        <v>1425000</v>
      </c>
      <c r="J108" s="330"/>
      <c r="K108" s="330">
        <v>0</v>
      </c>
      <c r="L108" s="46"/>
      <c r="M108" s="330">
        <f t="shared" ref="M108:M109" si="0">+G108+I108-K108</f>
        <v>1425000</v>
      </c>
      <c r="N108" s="117"/>
      <c r="O108" s="117"/>
      <c r="P108" s="117"/>
      <c r="Q108" s="117"/>
      <c r="R108" s="117"/>
    </row>
    <row r="109" spans="1:18" ht="24" customHeight="1">
      <c r="A109" s="49" t="s">
        <v>1614</v>
      </c>
      <c r="B109" s="58"/>
      <c r="C109" s="58"/>
      <c r="D109" s="58"/>
      <c r="E109" s="58"/>
      <c r="G109" s="339">
        <v>0</v>
      </c>
      <c r="H109" s="338"/>
      <c r="I109" s="339">
        <v>1000000</v>
      </c>
      <c r="J109" s="330"/>
      <c r="K109" s="339">
        <v>0</v>
      </c>
      <c r="L109" s="46"/>
      <c r="M109" s="339">
        <f t="shared" si="0"/>
        <v>1000000</v>
      </c>
      <c r="N109" s="117"/>
      <c r="O109" s="117"/>
      <c r="P109" s="117"/>
      <c r="Q109" s="117"/>
      <c r="R109" s="117"/>
    </row>
    <row r="110" spans="1:18" ht="24" customHeight="1">
      <c r="A110" s="141" t="s">
        <v>134</v>
      </c>
      <c r="B110" s="58"/>
      <c r="C110" s="58"/>
      <c r="D110" s="58"/>
      <c r="E110" s="58"/>
      <c r="G110" s="42">
        <f>SUM(G105:G109)</f>
        <v>116262361.08</v>
      </c>
      <c r="H110" s="41"/>
      <c r="I110" s="42">
        <f>SUM(I105:I109)</f>
        <v>25465000</v>
      </c>
      <c r="J110" s="41"/>
      <c r="K110" s="59">
        <f>SUM(K105:K109)</f>
        <v>-108000000</v>
      </c>
      <c r="L110" s="41"/>
      <c r="M110" s="42">
        <f>SUM(M105:M109)</f>
        <v>33727361.079999998</v>
      </c>
      <c r="N110" s="117"/>
      <c r="O110" s="117"/>
      <c r="P110" s="117"/>
      <c r="Q110" s="117"/>
      <c r="R110" s="117"/>
    </row>
    <row r="111" spans="1:18" ht="24" customHeight="1">
      <c r="A111" s="210" t="s">
        <v>1149</v>
      </c>
      <c r="C111" s="212"/>
      <c r="D111" s="58"/>
      <c r="E111" s="58"/>
      <c r="G111" s="90">
        <v>-1262361.08</v>
      </c>
      <c r="H111" s="47"/>
      <c r="I111" s="90">
        <v>-40000</v>
      </c>
      <c r="J111" s="141"/>
      <c r="K111" s="42">
        <v>0</v>
      </c>
      <c r="L111" s="46"/>
      <c r="M111" s="90">
        <v>-1302361.08</v>
      </c>
      <c r="N111" s="117"/>
      <c r="O111" s="117"/>
      <c r="P111" s="117"/>
      <c r="Q111" s="117"/>
      <c r="R111" s="117"/>
    </row>
    <row r="112" spans="1:18" ht="24" customHeight="1" thickBot="1">
      <c r="A112" s="141" t="s">
        <v>135</v>
      </c>
      <c r="B112" s="58"/>
      <c r="C112" s="58"/>
      <c r="D112" s="58"/>
      <c r="E112" s="58"/>
      <c r="G112" s="53">
        <f>SUM(G110:G111)</f>
        <v>115000000</v>
      </c>
      <c r="H112" s="41"/>
      <c r="I112" s="54">
        <f>SUM(I110:I111)</f>
        <v>25425000</v>
      </c>
      <c r="J112" s="41"/>
      <c r="K112" s="63">
        <f>SUM(K110:K111)</f>
        <v>-108000000</v>
      </c>
      <c r="L112" s="41"/>
      <c r="M112" s="53">
        <f>SUM(M110:M111)</f>
        <v>32425000</v>
      </c>
      <c r="N112" s="117"/>
      <c r="O112" s="117"/>
      <c r="P112" s="117"/>
      <c r="Q112" s="117"/>
      <c r="R112" s="117"/>
    </row>
    <row r="113" spans="1:18" ht="24" customHeight="1" thickTop="1">
      <c r="A113" s="575"/>
      <c r="B113" s="58"/>
      <c r="C113" s="58"/>
      <c r="D113" s="58"/>
      <c r="E113" s="58"/>
      <c r="G113" s="46"/>
      <c r="H113" s="41"/>
      <c r="I113" s="146"/>
      <c r="J113" s="41"/>
      <c r="K113" s="146"/>
      <c r="L113" s="41"/>
      <c r="M113" s="46"/>
      <c r="N113" s="117"/>
      <c r="O113" s="117"/>
      <c r="P113" s="117"/>
      <c r="Q113" s="117"/>
      <c r="R113" s="117"/>
    </row>
    <row r="114" spans="1:18" ht="24" customHeight="1">
      <c r="A114" s="141"/>
      <c r="G114" s="141"/>
      <c r="H114" s="82"/>
      <c r="I114" s="141"/>
      <c r="J114" s="40"/>
      <c r="K114" s="141"/>
      <c r="L114" s="40"/>
      <c r="M114" s="141"/>
      <c r="O114" s="117"/>
      <c r="P114" s="117"/>
      <c r="Q114" s="117"/>
      <c r="R114" s="117"/>
    </row>
    <row r="115" spans="1:18" ht="24" customHeight="1">
      <c r="A115" s="141"/>
      <c r="G115" s="141"/>
      <c r="H115" s="82"/>
      <c r="I115" s="141"/>
      <c r="J115" s="40"/>
      <c r="K115" s="141"/>
      <c r="L115" s="40"/>
      <c r="M115" s="141"/>
      <c r="O115" s="117"/>
      <c r="P115" s="117"/>
      <c r="Q115" s="117"/>
      <c r="R115" s="117"/>
    </row>
    <row r="116" spans="1:18" ht="24" customHeight="1">
      <c r="A116" s="601" t="str">
        <f>+A78</f>
        <v>(Sign) ……………………………………...........……………………………...……………. Authorized Director</v>
      </c>
      <c r="B116" s="601"/>
      <c r="C116" s="601"/>
      <c r="D116" s="601"/>
      <c r="E116" s="601"/>
      <c r="F116" s="601"/>
      <c r="G116" s="601"/>
      <c r="H116" s="601"/>
      <c r="I116" s="601"/>
      <c r="J116" s="601"/>
      <c r="K116" s="601"/>
      <c r="L116" s="601"/>
      <c r="M116" s="601"/>
      <c r="N116" s="135"/>
      <c r="O116" s="117"/>
      <c r="P116" s="117"/>
      <c r="Q116" s="117"/>
      <c r="R116" s="117"/>
    </row>
    <row r="117" spans="1:18" ht="24" customHeight="1">
      <c r="A117" s="141"/>
      <c r="B117" s="141"/>
      <c r="C117" s="141" t="str">
        <f>+C79</f>
        <v xml:space="preserve">                (                                                                                                                                )           </v>
      </c>
      <c r="D117" s="141"/>
      <c r="E117" s="141"/>
      <c r="F117" s="141"/>
      <c r="G117" s="141"/>
      <c r="H117" s="141"/>
      <c r="I117" s="141"/>
      <c r="J117" s="141"/>
      <c r="K117" s="70"/>
      <c r="L117" s="70"/>
      <c r="M117" s="70"/>
      <c r="N117" s="135"/>
      <c r="O117" s="117"/>
      <c r="P117" s="117"/>
      <c r="Q117" s="117"/>
      <c r="R117" s="117"/>
    </row>
    <row r="118" spans="1:18" ht="23.15" customHeight="1">
      <c r="A118" s="604" t="s">
        <v>1426</v>
      </c>
      <c r="B118" s="601"/>
      <c r="C118" s="601"/>
      <c r="D118" s="601"/>
      <c r="E118" s="601"/>
      <c r="F118" s="601"/>
      <c r="G118" s="601"/>
      <c r="H118" s="601"/>
      <c r="I118" s="601"/>
      <c r="J118" s="601"/>
      <c r="K118" s="601"/>
      <c r="L118" s="601"/>
      <c r="M118" s="601"/>
      <c r="N118" s="135"/>
      <c r="O118" s="117"/>
      <c r="P118" s="117"/>
      <c r="Q118" s="117"/>
      <c r="R118" s="117"/>
    </row>
    <row r="119" spans="1:18" ht="23.15" customHeight="1">
      <c r="A119" s="568"/>
      <c r="B119" s="566"/>
      <c r="C119" s="566"/>
      <c r="D119" s="566"/>
      <c r="E119" s="566"/>
      <c r="F119" s="566"/>
      <c r="G119" s="566"/>
      <c r="H119" s="566"/>
      <c r="I119" s="566"/>
      <c r="J119" s="566"/>
      <c r="K119" s="566"/>
      <c r="L119" s="566"/>
      <c r="M119" s="566"/>
      <c r="N119" s="135"/>
      <c r="O119" s="117"/>
      <c r="P119" s="117"/>
      <c r="Q119" s="117"/>
      <c r="R119" s="117"/>
    </row>
    <row r="120" spans="1:18" ht="23.15" customHeight="1">
      <c r="A120" s="117"/>
      <c r="B120" s="117"/>
      <c r="C120" s="117"/>
      <c r="D120" s="117"/>
      <c r="E120" s="141"/>
      <c r="G120" s="603" t="s">
        <v>127</v>
      </c>
      <c r="H120" s="603"/>
      <c r="I120" s="603"/>
      <c r="J120" s="603"/>
      <c r="K120" s="603"/>
      <c r="L120" s="603"/>
      <c r="M120" s="603"/>
      <c r="O120" s="117"/>
      <c r="P120" s="117"/>
      <c r="Q120" s="117"/>
      <c r="R120" s="117"/>
    </row>
    <row r="121" spans="1:18" ht="23.15" customHeight="1">
      <c r="A121" s="117"/>
      <c r="B121" s="117"/>
      <c r="C121" s="117"/>
      <c r="D121" s="117"/>
      <c r="E121" s="565"/>
      <c r="G121" s="566" t="s">
        <v>149</v>
      </c>
      <c r="H121" s="566"/>
      <c r="I121" s="605" t="s">
        <v>150</v>
      </c>
      <c r="J121" s="605"/>
      <c r="K121" s="605"/>
      <c r="L121" s="566"/>
      <c r="M121" s="566" t="s">
        <v>149</v>
      </c>
      <c r="O121" s="117"/>
      <c r="P121" s="117"/>
      <c r="Q121" s="117"/>
      <c r="R121" s="117"/>
    </row>
    <row r="122" spans="1:18" ht="23.15" customHeight="1">
      <c r="A122" s="117"/>
      <c r="B122" s="117"/>
      <c r="C122" s="117"/>
      <c r="D122" s="117"/>
      <c r="E122" s="565"/>
      <c r="G122" s="567" t="str">
        <f>+G103</f>
        <v>December 31, 2020</v>
      </c>
      <c r="H122" s="566"/>
      <c r="I122" s="567" t="s">
        <v>151</v>
      </c>
      <c r="J122" s="566"/>
      <c r="K122" s="567" t="s">
        <v>152</v>
      </c>
      <c r="L122" s="566"/>
      <c r="M122" s="567" t="str">
        <f>+M103</f>
        <v>September 30, 2021</v>
      </c>
      <c r="O122" s="117"/>
      <c r="P122" s="117"/>
      <c r="Q122" s="117"/>
      <c r="R122" s="117"/>
    </row>
    <row r="123" spans="1:18" ht="23.15" customHeight="1">
      <c r="A123" s="141" t="s">
        <v>389</v>
      </c>
      <c r="B123" s="58"/>
      <c r="C123" s="58"/>
      <c r="D123" s="58"/>
      <c r="E123" s="58"/>
      <c r="G123" s="58"/>
      <c r="K123" s="58"/>
      <c r="N123" s="117"/>
      <c r="O123" s="117"/>
      <c r="P123" s="117"/>
      <c r="Q123" s="117"/>
      <c r="R123" s="117"/>
    </row>
    <row r="124" spans="1:18" ht="23.15" customHeight="1">
      <c r="A124" s="141" t="s">
        <v>136</v>
      </c>
      <c r="B124" s="58"/>
      <c r="C124" s="58"/>
      <c r="D124" s="58"/>
      <c r="E124" s="58"/>
      <c r="G124" s="42">
        <v>215790100</v>
      </c>
      <c r="H124" s="42"/>
      <c r="I124" s="330">
        <v>3800000</v>
      </c>
      <c r="J124" s="330"/>
      <c r="K124" s="330">
        <v>0</v>
      </c>
      <c r="L124" s="41"/>
      <c r="M124" s="42">
        <f>SUM(G124:K124)</f>
        <v>219590100</v>
      </c>
      <c r="N124" s="117"/>
      <c r="O124" s="117"/>
      <c r="P124" s="117"/>
      <c r="Q124" s="117"/>
      <c r="R124" s="117"/>
    </row>
    <row r="125" spans="1:18" ht="23.15" customHeight="1">
      <c r="A125" s="563" t="s">
        <v>137</v>
      </c>
      <c r="B125" s="58"/>
      <c r="C125" s="58"/>
      <c r="D125" s="58"/>
      <c r="E125" s="58"/>
      <c r="G125" s="330">
        <v>0</v>
      </c>
      <c r="H125" s="338"/>
      <c r="I125" s="330">
        <v>14200000</v>
      </c>
      <c r="J125" s="330"/>
      <c r="K125" s="360">
        <v>-7000000</v>
      </c>
      <c r="L125" s="41"/>
      <c r="M125" s="42">
        <f>SUM(G125:K125)</f>
        <v>7200000</v>
      </c>
      <c r="N125" s="117"/>
      <c r="O125" s="117"/>
      <c r="P125" s="117"/>
      <c r="Q125" s="117"/>
      <c r="R125" s="117"/>
    </row>
    <row r="126" spans="1:18" ht="23.15" customHeight="1">
      <c r="A126" s="44" t="s">
        <v>144</v>
      </c>
      <c r="B126" s="58"/>
      <c r="C126" s="58"/>
      <c r="D126" s="58"/>
      <c r="E126" s="58"/>
      <c r="G126" s="146"/>
      <c r="H126" s="42"/>
      <c r="I126" s="330"/>
      <c r="J126" s="330"/>
      <c r="K126" s="330"/>
      <c r="L126" s="70"/>
      <c r="M126" s="42"/>
      <c r="N126" s="117"/>
      <c r="O126" s="117"/>
      <c r="P126" s="117"/>
      <c r="Q126" s="117"/>
      <c r="R126" s="117"/>
    </row>
    <row r="127" spans="1:18" ht="23.15" customHeight="1">
      <c r="A127" s="141" t="s">
        <v>145</v>
      </c>
      <c r="B127" s="58"/>
      <c r="C127" s="58"/>
      <c r="D127" s="58"/>
      <c r="E127" s="58"/>
      <c r="G127" s="146">
        <v>40703784.630000003</v>
      </c>
      <c r="H127" s="42"/>
      <c r="I127" s="330">
        <v>0</v>
      </c>
      <c r="J127" s="330"/>
      <c r="K127" s="330">
        <v>0</v>
      </c>
      <c r="L127" s="41"/>
      <c r="M127" s="42">
        <f t="shared" ref="M127:M128" si="1">SUM(G127:K127)</f>
        <v>40703784.630000003</v>
      </c>
      <c r="N127" s="117"/>
      <c r="O127" s="117"/>
      <c r="P127" s="117"/>
      <c r="Q127" s="117"/>
      <c r="R127" s="117"/>
    </row>
    <row r="128" spans="1:18" ht="23.15" customHeight="1">
      <c r="A128" s="44" t="s">
        <v>147</v>
      </c>
      <c r="B128" s="58"/>
      <c r="C128" s="58"/>
      <c r="D128" s="58"/>
      <c r="E128" s="58"/>
      <c r="G128" s="330">
        <v>0</v>
      </c>
      <c r="H128" s="338"/>
      <c r="I128" s="330">
        <v>9000000</v>
      </c>
      <c r="J128" s="330"/>
      <c r="K128" s="360">
        <v>-6000000</v>
      </c>
      <c r="L128" s="41"/>
      <c r="M128" s="42">
        <f t="shared" si="1"/>
        <v>3000000</v>
      </c>
      <c r="N128" s="117"/>
      <c r="O128" s="117"/>
      <c r="P128" s="117"/>
      <c r="Q128" s="117"/>
      <c r="R128" s="117"/>
    </row>
    <row r="129" spans="1:18" ht="23.15" customHeight="1">
      <c r="A129" s="44" t="s">
        <v>146</v>
      </c>
      <c r="B129" s="58"/>
      <c r="C129" s="58"/>
      <c r="D129" s="58"/>
      <c r="E129" s="58"/>
      <c r="G129" s="147">
        <v>1262361.08</v>
      </c>
      <c r="H129" s="42"/>
      <c r="I129" s="339">
        <v>40000</v>
      </c>
      <c r="J129" s="49"/>
      <c r="K129" s="339">
        <v>0</v>
      </c>
      <c r="L129" s="41"/>
      <c r="M129" s="147">
        <f>SUM(G129:K129)</f>
        <v>1302361.08</v>
      </c>
      <c r="N129" s="117"/>
      <c r="O129" s="117"/>
      <c r="P129" s="117"/>
      <c r="Q129" s="117"/>
      <c r="R129" s="117"/>
    </row>
    <row r="130" spans="1:18" ht="23.15" customHeight="1">
      <c r="A130" s="141" t="s">
        <v>134</v>
      </c>
      <c r="B130" s="58"/>
      <c r="C130" s="58"/>
      <c r="D130" s="58"/>
      <c r="E130" s="58"/>
      <c r="G130" s="42">
        <f>SUM(G124:G129)</f>
        <v>257756245.71000001</v>
      </c>
      <c r="H130" s="41"/>
      <c r="I130" s="42">
        <f>SUM(I124:I129)</f>
        <v>27040000</v>
      </c>
      <c r="J130" s="41"/>
      <c r="K130" s="59">
        <f>SUM(K124:K129)</f>
        <v>-13000000</v>
      </c>
      <c r="L130" s="41"/>
      <c r="M130" s="42">
        <f>SUM(M124:M129)</f>
        <v>271796245.70999998</v>
      </c>
      <c r="N130" s="117"/>
      <c r="O130" s="117"/>
      <c r="P130" s="117"/>
      <c r="Q130" s="117"/>
      <c r="R130" s="117"/>
    </row>
    <row r="131" spans="1:18" ht="23.15" customHeight="1">
      <c r="A131" s="210" t="s">
        <v>1149</v>
      </c>
      <c r="C131" s="58"/>
      <c r="D131" s="58"/>
      <c r="E131" s="58"/>
      <c r="G131" s="360">
        <v>-41966145.710000001</v>
      </c>
      <c r="H131" s="486"/>
      <c r="I131" s="360">
        <v>-40000</v>
      </c>
      <c r="J131" s="330"/>
      <c r="K131" s="330">
        <v>0</v>
      </c>
      <c r="L131" s="47"/>
      <c r="M131" s="90">
        <f>SUM(G131:K131)</f>
        <v>-42006145.710000001</v>
      </c>
      <c r="N131" s="117"/>
      <c r="O131" s="117"/>
      <c r="P131" s="117"/>
      <c r="Q131" s="117"/>
      <c r="R131" s="117"/>
    </row>
    <row r="132" spans="1:18" ht="23.15" customHeight="1" thickBot="1">
      <c r="A132" s="141" t="s">
        <v>135</v>
      </c>
      <c r="B132" s="58"/>
      <c r="C132" s="58"/>
      <c r="D132" s="58"/>
      <c r="E132" s="58"/>
      <c r="G132" s="53">
        <f>SUM(G130:G131)</f>
        <v>215790100</v>
      </c>
      <c r="H132" s="41"/>
      <c r="I132" s="54">
        <f>SUM(I130:I131)</f>
        <v>27000000</v>
      </c>
      <c r="J132" s="41"/>
      <c r="K132" s="63">
        <f>SUM(K130:K131)</f>
        <v>-13000000</v>
      </c>
      <c r="L132" s="41"/>
      <c r="M132" s="53">
        <f>SUM(M130:M131)</f>
        <v>229790099.99999997</v>
      </c>
      <c r="N132" s="117"/>
      <c r="O132" s="117"/>
      <c r="P132" s="117"/>
      <c r="Q132" s="117"/>
      <c r="R132" s="117"/>
    </row>
    <row r="133" spans="1:18" ht="23.15" customHeight="1" thickTop="1">
      <c r="A133" s="565"/>
      <c r="B133" s="58"/>
      <c r="C133" s="58"/>
      <c r="D133" s="58"/>
      <c r="E133" s="58"/>
      <c r="G133" s="46"/>
      <c r="H133" s="41"/>
      <c r="I133" s="146"/>
      <c r="J133" s="41"/>
      <c r="K133" s="59"/>
      <c r="L133" s="41"/>
      <c r="M133" s="46"/>
      <c r="N133" s="117"/>
      <c r="O133" s="117"/>
      <c r="P133" s="117"/>
      <c r="Q133" s="117"/>
      <c r="R133" s="117"/>
    </row>
    <row r="134" spans="1:18" ht="23.15" customHeight="1">
      <c r="A134" s="141"/>
      <c r="G134" s="603" t="s">
        <v>127</v>
      </c>
      <c r="H134" s="603"/>
      <c r="I134" s="603"/>
      <c r="J134" s="603"/>
      <c r="K134" s="603"/>
      <c r="L134" s="603"/>
      <c r="M134" s="603"/>
      <c r="N134" s="117"/>
      <c r="O134" s="117"/>
      <c r="P134" s="117"/>
      <c r="Q134" s="117"/>
      <c r="R134" s="117"/>
    </row>
    <row r="135" spans="1:18" ht="23.15" customHeight="1">
      <c r="A135" s="141"/>
      <c r="G135" s="605" t="s">
        <v>128</v>
      </c>
      <c r="H135" s="605"/>
      <c r="I135" s="605"/>
      <c r="J135" s="154"/>
      <c r="K135" s="605" t="s">
        <v>129</v>
      </c>
      <c r="L135" s="605"/>
      <c r="M135" s="605"/>
      <c r="N135" s="117"/>
      <c r="O135" s="117"/>
      <c r="P135" s="117"/>
      <c r="Q135" s="117"/>
      <c r="R135" s="117"/>
    </row>
    <row r="136" spans="1:18" ht="23.15" customHeight="1">
      <c r="A136" s="141"/>
      <c r="G136" s="156" t="str">
        <f>+G46</f>
        <v>September 30, 2021</v>
      </c>
      <c r="H136" s="154"/>
      <c r="I136" s="156" t="str">
        <f>+I46</f>
        <v>December 31, 2020</v>
      </c>
      <c r="J136" s="154"/>
      <c r="K136" s="156" t="str">
        <f>+G136</f>
        <v>September 30, 2021</v>
      </c>
      <c r="L136" s="154"/>
      <c r="M136" s="156" t="str">
        <f>+I136</f>
        <v>December 31, 2020</v>
      </c>
      <c r="N136" s="117"/>
      <c r="O136" s="117"/>
      <c r="P136" s="117"/>
      <c r="Q136" s="117"/>
      <c r="R136" s="117"/>
    </row>
    <row r="137" spans="1:18" ht="23.15" customHeight="1">
      <c r="A137" s="19" t="s">
        <v>691</v>
      </c>
      <c r="G137" s="52"/>
      <c r="I137" s="141"/>
      <c r="J137" s="52"/>
      <c r="K137" s="52"/>
      <c r="L137" s="52"/>
      <c r="M137" s="52"/>
      <c r="N137" s="135"/>
      <c r="O137" s="117"/>
      <c r="P137" s="117"/>
      <c r="Q137" s="117"/>
      <c r="R137" s="117"/>
    </row>
    <row r="138" spans="1:18" ht="23.15" customHeight="1">
      <c r="A138" s="141" t="s">
        <v>155</v>
      </c>
      <c r="G138" s="42">
        <v>37000000</v>
      </c>
      <c r="H138" s="43"/>
      <c r="I138" s="42">
        <v>37000000</v>
      </c>
      <c r="J138" s="43"/>
      <c r="K138" s="42">
        <v>0</v>
      </c>
      <c r="L138" s="43"/>
      <c r="M138" s="42">
        <v>0</v>
      </c>
      <c r="N138" s="135"/>
      <c r="O138" s="117"/>
      <c r="P138" s="117"/>
      <c r="Q138" s="117"/>
      <c r="R138" s="117"/>
    </row>
    <row r="139" spans="1:18" ht="23.15" customHeight="1">
      <c r="A139" s="141" t="s">
        <v>608</v>
      </c>
      <c r="G139" s="340">
        <v>19157535</v>
      </c>
      <c r="H139" s="43"/>
      <c r="I139" s="340">
        <v>27900000</v>
      </c>
      <c r="J139" s="43"/>
      <c r="K139" s="340">
        <v>0</v>
      </c>
      <c r="L139" s="43"/>
      <c r="M139" s="340">
        <v>0</v>
      </c>
      <c r="O139" s="117"/>
      <c r="P139" s="117"/>
      <c r="Q139" s="117"/>
      <c r="R139" s="117"/>
    </row>
    <row r="140" spans="1:18" ht="23.15" customHeight="1" thickBot="1">
      <c r="A140" s="141" t="s">
        <v>134</v>
      </c>
      <c r="G140" s="94">
        <f>SUM(G138:G139)</f>
        <v>56157535</v>
      </c>
      <c r="H140" s="82"/>
      <c r="I140" s="94">
        <f>SUM(I138:I139)</f>
        <v>64900000</v>
      </c>
      <c r="J140" s="40"/>
      <c r="K140" s="94">
        <f>SUM(K138:K139)</f>
        <v>0</v>
      </c>
      <c r="L140" s="40"/>
      <c r="M140" s="94">
        <f>SUM(M138:M139)</f>
        <v>0</v>
      </c>
      <c r="O140" s="117"/>
      <c r="P140" s="117"/>
      <c r="Q140" s="117"/>
      <c r="R140" s="117"/>
    </row>
    <row r="141" spans="1:18" ht="23.15" customHeight="1" thickTop="1">
      <c r="A141" s="474"/>
      <c r="G141" s="221"/>
      <c r="H141" s="82"/>
      <c r="I141" s="221"/>
      <c r="J141" s="40"/>
      <c r="K141" s="221"/>
      <c r="L141" s="40"/>
      <c r="M141" s="221"/>
      <c r="O141" s="117"/>
      <c r="P141" s="117"/>
      <c r="Q141" s="117"/>
      <c r="R141" s="117"/>
    </row>
    <row r="142" spans="1:18" ht="23.15" customHeight="1">
      <c r="A142" s="136" t="s">
        <v>933</v>
      </c>
      <c r="B142" s="141"/>
      <c r="C142" s="141"/>
      <c r="D142" s="141"/>
      <c r="G142" s="221"/>
      <c r="H142" s="82"/>
      <c r="I142" s="221"/>
      <c r="J142" s="40"/>
      <c r="K142" s="221"/>
      <c r="L142" s="40"/>
      <c r="M142" s="221"/>
      <c r="O142" s="117"/>
      <c r="P142" s="117"/>
      <c r="Q142" s="117"/>
      <c r="R142" s="117"/>
    </row>
    <row r="143" spans="1:18" ht="23.15" customHeight="1">
      <c r="A143" s="141" t="s">
        <v>931</v>
      </c>
      <c r="B143" s="141"/>
      <c r="C143" s="141"/>
      <c r="D143" s="141"/>
      <c r="G143" s="221"/>
      <c r="H143" s="82"/>
      <c r="I143" s="221"/>
      <c r="J143" s="40"/>
      <c r="K143" s="221"/>
      <c r="L143" s="40"/>
      <c r="M143" s="221"/>
      <c r="O143" s="117"/>
      <c r="P143" s="117"/>
      <c r="Q143" s="117"/>
      <c r="R143" s="117"/>
    </row>
    <row r="144" spans="1:18" ht="23.15" customHeight="1">
      <c r="A144" s="141" t="s">
        <v>932</v>
      </c>
      <c r="B144" s="141"/>
      <c r="C144" s="141"/>
      <c r="D144" s="141"/>
      <c r="G144" s="221"/>
      <c r="H144" s="82"/>
      <c r="I144" s="221"/>
      <c r="J144" s="40"/>
      <c r="K144" s="221"/>
      <c r="L144" s="40"/>
      <c r="M144" s="221"/>
      <c r="O144" s="117"/>
      <c r="P144" s="117"/>
      <c r="Q144" s="117"/>
      <c r="R144" s="117"/>
    </row>
    <row r="145" spans="1:18" ht="23.15" customHeight="1">
      <c r="A145" s="136" t="s">
        <v>934</v>
      </c>
      <c r="B145" s="141"/>
      <c r="C145" s="141"/>
      <c r="D145" s="141"/>
      <c r="E145" s="141"/>
      <c r="G145" s="221"/>
      <c r="H145" s="82"/>
      <c r="I145" s="221"/>
      <c r="J145" s="40"/>
      <c r="K145" s="221"/>
      <c r="L145" s="40"/>
      <c r="M145" s="221"/>
      <c r="O145" s="117"/>
      <c r="P145" s="117"/>
      <c r="Q145" s="117"/>
      <c r="R145" s="117"/>
    </row>
    <row r="146" spans="1:18" ht="23.15" customHeight="1">
      <c r="A146" s="141" t="s">
        <v>935</v>
      </c>
      <c r="B146" s="141"/>
      <c r="C146" s="141"/>
      <c r="D146" s="141"/>
      <c r="E146" s="141"/>
      <c r="G146" s="221"/>
      <c r="H146" s="82"/>
      <c r="I146" s="221"/>
      <c r="J146" s="40"/>
      <c r="K146" s="221"/>
      <c r="L146" s="40"/>
      <c r="M146" s="221"/>
      <c r="O146" s="117"/>
      <c r="P146" s="117"/>
      <c r="Q146" s="117"/>
      <c r="R146" s="117"/>
    </row>
    <row r="147" spans="1:18" ht="23.15" customHeight="1">
      <c r="A147" s="141" t="s">
        <v>936</v>
      </c>
      <c r="B147" s="141"/>
      <c r="C147" s="141"/>
      <c r="D147" s="141"/>
      <c r="E147" s="141"/>
      <c r="G147" s="221"/>
      <c r="H147" s="82"/>
      <c r="I147" s="221"/>
      <c r="J147" s="40"/>
      <c r="K147" s="221"/>
      <c r="L147" s="40"/>
      <c r="M147" s="221"/>
      <c r="O147" s="117"/>
      <c r="P147" s="117"/>
      <c r="Q147" s="117"/>
      <c r="R147" s="117"/>
    </row>
    <row r="148" spans="1:18" ht="23.15" customHeight="1">
      <c r="A148" s="141" t="s">
        <v>937</v>
      </c>
      <c r="B148" s="141"/>
      <c r="C148" s="141"/>
      <c r="D148" s="141"/>
      <c r="E148" s="141"/>
      <c r="G148" s="221"/>
      <c r="H148" s="82"/>
      <c r="I148" s="221"/>
      <c r="J148" s="40"/>
      <c r="K148" s="221"/>
      <c r="L148" s="40"/>
      <c r="M148" s="221"/>
      <c r="O148" s="117"/>
      <c r="P148" s="117"/>
      <c r="Q148" s="117"/>
      <c r="R148" s="117"/>
    </row>
    <row r="149" spans="1:18" ht="23.15" customHeight="1">
      <c r="A149" s="136" t="s">
        <v>890</v>
      </c>
      <c r="B149" s="51"/>
      <c r="C149" s="51"/>
      <c r="D149" s="51"/>
      <c r="E149" s="51"/>
      <c r="G149" s="221"/>
      <c r="H149" s="82"/>
      <c r="I149" s="221"/>
      <c r="J149" s="40"/>
      <c r="K149" s="221"/>
      <c r="L149" s="40"/>
      <c r="M149" s="221"/>
      <c r="O149" s="117"/>
      <c r="P149" s="117"/>
      <c r="Q149" s="117"/>
      <c r="R149" s="117"/>
    </row>
    <row r="150" spans="1:18" ht="23.15" customHeight="1">
      <c r="A150" s="136" t="s">
        <v>891</v>
      </c>
      <c r="B150" s="51"/>
      <c r="C150" s="51"/>
      <c r="D150" s="51"/>
      <c r="E150" s="51"/>
      <c r="G150" s="221"/>
      <c r="H150" s="82"/>
      <c r="I150" s="221"/>
      <c r="J150" s="40"/>
      <c r="K150" s="221"/>
      <c r="L150" s="40"/>
      <c r="M150" s="221"/>
      <c r="O150" s="117"/>
      <c r="P150" s="117"/>
      <c r="Q150" s="117"/>
      <c r="R150" s="117"/>
    </row>
    <row r="151" spans="1:18" ht="23.15" customHeight="1">
      <c r="A151" s="141" t="s">
        <v>893</v>
      </c>
      <c r="B151" s="49"/>
      <c r="C151" s="49"/>
      <c r="D151" s="49"/>
      <c r="E151" s="49"/>
      <c r="F151" s="49"/>
      <c r="G151" s="146"/>
      <c r="H151" s="51"/>
      <c r="I151" s="146"/>
      <c r="J151" s="402"/>
      <c r="K151" s="146"/>
      <c r="L151" s="402"/>
      <c r="M151" s="146"/>
      <c r="N151" s="117"/>
      <c r="O151" s="117"/>
      <c r="P151" s="117"/>
      <c r="Q151" s="117"/>
      <c r="R151" s="117"/>
    </row>
    <row r="152" spans="1:18" s="115" customFormat="1" ht="23.15" customHeight="1">
      <c r="A152" s="136" t="s">
        <v>894</v>
      </c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</row>
    <row r="153" spans="1:18" s="115" customFormat="1" ht="23.15" customHeight="1">
      <c r="A153" s="141" t="s">
        <v>895</v>
      </c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</row>
    <row r="154" spans="1:18" ht="23.15" customHeight="1">
      <c r="A154" s="572"/>
      <c r="B154" s="49"/>
      <c r="C154" s="49"/>
      <c r="D154" s="49"/>
      <c r="E154" s="49"/>
      <c r="F154" s="49"/>
      <c r="G154" s="146"/>
      <c r="H154" s="51"/>
      <c r="I154" s="146"/>
      <c r="J154" s="572"/>
      <c r="K154" s="146"/>
      <c r="L154" s="572"/>
      <c r="M154" s="146"/>
      <c r="N154" s="117"/>
      <c r="O154" s="117"/>
      <c r="P154" s="117"/>
      <c r="Q154" s="117"/>
      <c r="R154" s="117"/>
    </row>
    <row r="155" spans="1:18" ht="23.15" customHeight="1">
      <c r="A155" s="324"/>
      <c r="B155" s="49"/>
      <c r="C155" s="49"/>
      <c r="D155" s="49"/>
      <c r="E155" s="49"/>
      <c r="F155" s="49"/>
      <c r="G155" s="146"/>
      <c r="H155" s="51"/>
      <c r="I155" s="146"/>
      <c r="J155" s="324"/>
      <c r="K155" s="146"/>
      <c r="L155" s="324"/>
      <c r="M155" s="146"/>
      <c r="N155" s="117"/>
      <c r="O155" s="117"/>
      <c r="P155" s="117"/>
      <c r="Q155" s="117"/>
      <c r="R155" s="117"/>
    </row>
    <row r="156" spans="1:18" s="115" customFormat="1" ht="23.15" customHeight="1">
      <c r="A156" s="601" t="str">
        <f>+A116</f>
        <v>(Sign) ……………………………………...........……………………………...……………. Authorized Director</v>
      </c>
      <c r="B156" s="601"/>
      <c r="C156" s="601"/>
      <c r="D156" s="601"/>
      <c r="E156" s="601"/>
      <c r="F156" s="601"/>
      <c r="G156" s="601"/>
      <c r="H156" s="601"/>
      <c r="I156" s="601"/>
      <c r="J156" s="601"/>
      <c r="K156" s="601"/>
      <c r="L156" s="601"/>
      <c r="M156" s="601"/>
    </row>
    <row r="157" spans="1:18" s="115" customFormat="1" ht="23.15" customHeight="1">
      <c r="A157" s="141"/>
      <c r="B157" s="141"/>
      <c r="C157" s="141" t="str">
        <f>+C117</f>
        <v xml:space="preserve">                (                                                                                                                                )           </v>
      </c>
      <c r="D157" s="141"/>
      <c r="E157" s="141"/>
      <c r="F157" s="141"/>
      <c r="G157" s="141"/>
      <c r="H157" s="141"/>
      <c r="I157" s="141"/>
      <c r="J157" s="141"/>
      <c r="K157" s="70"/>
      <c r="L157" s="70"/>
      <c r="M157" s="70"/>
    </row>
    <row r="158" spans="1:18" s="115" customFormat="1" ht="25" customHeight="1">
      <c r="A158" s="604" t="s">
        <v>169</v>
      </c>
      <c r="B158" s="601"/>
      <c r="C158" s="601"/>
      <c r="D158" s="601"/>
      <c r="E158" s="601"/>
      <c r="F158" s="601"/>
      <c r="G158" s="601"/>
      <c r="H158" s="601"/>
      <c r="I158" s="601"/>
      <c r="J158" s="601"/>
      <c r="K158" s="601"/>
      <c r="L158" s="601"/>
      <c r="M158" s="601"/>
    </row>
    <row r="159" spans="1:18" s="115" customFormat="1" ht="25" customHeight="1">
      <c r="A159" s="70"/>
      <c r="B159" s="141"/>
      <c r="C159" s="141"/>
      <c r="D159" s="141"/>
      <c r="E159" s="141"/>
      <c r="F159" s="141"/>
      <c r="G159" s="153"/>
      <c r="H159" s="153"/>
      <c r="I159" s="153"/>
      <c r="J159" s="153"/>
      <c r="K159" s="153"/>
    </row>
    <row r="160" spans="1:18" ht="25" customHeight="1">
      <c r="A160" s="70"/>
      <c r="B160" s="141"/>
      <c r="C160" s="141"/>
      <c r="D160" s="141"/>
      <c r="E160" s="141"/>
      <c r="F160" s="141"/>
      <c r="G160" s="603" t="s">
        <v>127</v>
      </c>
      <c r="H160" s="603"/>
      <c r="I160" s="603"/>
      <c r="J160" s="603"/>
      <c r="K160" s="603"/>
      <c r="L160" s="603"/>
      <c r="M160" s="603"/>
      <c r="N160" s="135"/>
      <c r="O160" s="117"/>
      <c r="P160" s="117"/>
      <c r="Q160" s="117"/>
      <c r="R160" s="117"/>
    </row>
    <row r="161" spans="1:18" ht="25" customHeight="1">
      <c r="A161" s="70"/>
      <c r="B161" s="141"/>
      <c r="C161" s="141"/>
      <c r="D161" s="141"/>
      <c r="E161" s="141"/>
      <c r="F161" s="141"/>
      <c r="G161" s="605" t="s">
        <v>128</v>
      </c>
      <c r="H161" s="605"/>
      <c r="I161" s="605"/>
      <c r="J161" s="154"/>
      <c r="K161" s="605" t="s">
        <v>129</v>
      </c>
      <c r="L161" s="605"/>
      <c r="M161" s="605"/>
      <c r="N161" s="135"/>
      <c r="O161" s="117"/>
      <c r="P161" s="117"/>
      <c r="Q161" s="117"/>
      <c r="R161" s="117"/>
    </row>
    <row r="162" spans="1:18" ht="25" customHeight="1">
      <c r="A162" s="70"/>
      <c r="B162" s="141"/>
      <c r="C162" s="141"/>
      <c r="D162" s="141"/>
      <c r="E162" s="141"/>
      <c r="F162" s="141"/>
      <c r="G162" s="156" t="str">
        <f>+G136</f>
        <v>September 30, 2021</v>
      </c>
      <c r="H162" s="154"/>
      <c r="I162" s="156" t="str">
        <f>+I136</f>
        <v>December 31, 2020</v>
      </c>
      <c r="J162" s="154"/>
      <c r="K162" s="156" t="str">
        <f>+G162</f>
        <v>September 30, 2021</v>
      </c>
      <c r="L162" s="154"/>
      <c r="M162" s="156" t="str">
        <f>+I162</f>
        <v>December 31, 2020</v>
      </c>
      <c r="N162" s="135"/>
      <c r="O162" s="117"/>
      <c r="P162" s="117"/>
      <c r="Q162" s="117"/>
      <c r="R162" s="117"/>
    </row>
    <row r="163" spans="1:18" ht="25" customHeight="1">
      <c r="A163" s="19" t="s">
        <v>157</v>
      </c>
      <c r="G163" s="42"/>
      <c r="I163" s="42"/>
      <c r="K163" s="42"/>
      <c r="M163" s="42"/>
      <c r="N163" s="135"/>
      <c r="O163" s="117"/>
      <c r="P163" s="117"/>
      <c r="Q163" s="117"/>
      <c r="R163" s="117"/>
    </row>
    <row r="164" spans="1:18" s="115" customFormat="1" ht="25" customHeight="1">
      <c r="A164" s="115" t="s">
        <v>137</v>
      </c>
      <c r="B164" s="44"/>
      <c r="C164" s="44"/>
      <c r="D164" s="44"/>
      <c r="E164" s="44"/>
      <c r="F164" s="44"/>
      <c r="G164" s="146">
        <v>0</v>
      </c>
      <c r="H164" s="40"/>
      <c r="I164" s="146">
        <v>0</v>
      </c>
      <c r="J164" s="40"/>
      <c r="K164" s="146">
        <v>2012425.54</v>
      </c>
      <c r="L164" s="40"/>
      <c r="M164" s="146">
        <v>6820616.0700000003</v>
      </c>
    </row>
    <row r="165" spans="1:18" ht="25" customHeight="1">
      <c r="A165" s="49" t="s">
        <v>226</v>
      </c>
      <c r="B165" s="49"/>
      <c r="C165" s="49"/>
      <c r="G165" s="146">
        <v>0</v>
      </c>
      <c r="H165" s="108"/>
      <c r="I165" s="146">
        <v>0</v>
      </c>
      <c r="J165" s="108"/>
      <c r="K165" s="146">
        <v>0</v>
      </c>
      <c r="L165" s="108"/>
      <c r="M165" s="146">
        <v>322538.2</v>
      </c>
      <c r="N165" s="135"/>
      <c r="O165" s="117"/>
      <c r="P165" s="117"/>
      <c r="Q165" s="117"/>
      <c r="R165" s="117"/>
    </row>
    <row r="166" spans="1:18" s="115" customFormat="1" ht="25" customHeight="1">
      <c r="A166" s="49" t="s">
        <v>227</v>
      </c>
      <c r="B166" s="49"/>
      <c r="C166" s="49"/>
      <c r="D166" s="44"/>
      <c r="E166" s="44"/>
      <c r="F166" s="44"/>
      <c r="G166" s="146">
        <v>0</v>
      </c>
      <c r="H166" s="108"/>
      <c r="I166" s="146">
        <v>0</v>
      </c>
      <c r="J166" s="108"/>
      <c r="K166" s="146">
        <v>0</v>
      </c>
      <c r="L166" s="108"/>
      <c r="M166" s="146">
        <v>131315.42000000001</v>
      </c>
    </row>
    <row r="167" spans="1:18" s="115" customFormat="1" ht="25" customHeight="1">
      <c r="A167" s="141" t="s">
        <v>155</v>
      </c>
      <c r="B167" s="44"/>
      <c r="C167" s="44"/>
      <c r="D167" s="44"/>
      <c r="E167" s="44"/>
      <c r="F167" s="44"/>
      <c r="G167" s="146">
        <v>45223705.509999998</v>
      </c>
      <c r="H167" s="43"/>
      <c r="I167" s="146">
        <v>32733987.489999998</v>
      </c>
      <c r="J167" s="42"/>
      <c r="K167" s="146">
        <v>0</v>
      </c>
      <c r="L167" s="42"/>
      <c r="M167" s="146">
        <v>0</v>
      </c>
    </row>
    <row r="168" spans="1:18" s="115" customFormat="1" ht="25" customHeight="1">
      <c r="A168" s="115" t="s">
        <v>140</v>
      </c>
      <c r="B168" s="44"/>
      <c r="C168" s="44"/>
      <c r="D168" s="44"/>
      <c r="E168" s="44"/>
      <c r="F168" s="44"/>
      <c r="G168" s="146">
        <v>16931975.68</v>
      </c>
      <c r="H168" s="43"/>
      <c r="I168" s="146">
        <v>16509115.15</v>
      </c>
      <c r="J168" s="42"/>
      <c r="K168" s="146">
        <v>0</v>
      </c>
      <c r="L168" s="42"/>
      <c r="M168" s="146">
        <v>0</v>
      </c>
    </row>
    <row r="169" spans="1:18" s="115" customFormat="1" ht="25" customHeight="1">
      <c r="A169" s="70" t="s">
        <v>383</v>
      </c>
      <c r="B169" s="70"/>
      <c r="C169" s="49"/>
      <c r="D169" s="44"/>
      <c r="E169" s="44"/>
      <c r="F169" s="44"/>
      <c r="G169" s="146">
        <v>591803.1</v>
      </c>
      <c r="H169" s="146"/>
      <c r="I169" s="146">
        <v>355267.77</v>
      </c>
      <c r="J169" s="146"/>
      <c r="K169" s="146">
        <v>0</v>
      </c>
      <c r="L169" s="146"/>
      <c r="M169" s="146">
        <v>0</v>
      </c>
    </row>
    <row r="170" spans="1:18" ht="25" customHeight="1">
      <c r="A170" s="70" t="s">
        <v>848</v>
      </c>
      <c r="B170" s="70"/>
      <c r="C170" s="49"/>
      <c r="G170" s="146">
        <v>15896434.1</v>
      </c>
      <c r="H170" s="146"/>
      <c r="I170" s="146">
        <v>20709012.879999999</v>
      </c>
      <c r="J170" s="146"/>
      <c r="K170" s="146">
        <v>0</v>
      </c>
      <c r="L170" s="146"/>
      <c r="M170" s="146">
        <v>0</v>
      </c>
      <c r="N170" s="117"/>
      <c r="O170" s="117"/>
      <c r="P170" s="117"/>
      <c r="Q170" s="117"/>
      <c r="R170" s="117"/>
    </row>
    <row r="171" spans="1:18" ht="25" customHeight="1">
      <c r="A171" s="70" t="s">
        <v>877</v>
      </c>
      <c r="B171" s="70"/>
      <c r="C171" s="49"/>
      <c r="G171" s="146">
        <v>0</v>
      </c>
      <c r="H171" s="146"/>
      <c r="I171" s="146">
        <v>26661714.809999999</v>
      </c>
      <c r="J171" s="146"/>
      <c r="K171" s="146">
        <v>0</v>
      </c>
      <c r="L171" s="146"/>
      <c r="M171" s="146">
        <v>0</v>
      </c>
      <c r="N171" s="117"/>
      <c r="O171" s="117"/>
      <c r="P171" s="117"/>
      <c r="Q171" s="117"/>
      <c r="R171" s="117"/>
    </row>
    <row r="172" spans="1:18" ht="25" customHeight="1" thickBot="1">
      <c r="A172" s="141" t="s">
        <v>134</v>
      </c>
      <c r="G172" s="54">
        <f>SUM(G164:G171)</f>
        <v>78643918.390000001</v>
      </c>
      <c r="H172" s="43"/>
      <c r="I172" s="54">
        <f>SUM(I164:I171)</f>
        <v>96969098.100000009</v>
      </c>
      <c r="J172" s="42"/>
      <c r="K172" s="54">
        <f>SUM(K164:K171)</f>
        <v>2012425.54</v>
      </c>
      <c r="L172" s="42"/>
      <c r="M172" s="54">
        <f>SUM(M164:M171)</f>
        <v>7274469.6900000004</v>
      </c>
      <c r="N172" s="117"/>
      <c r="O172" s="117"/>
      <c r="P172" s="117"/>
      <c r="Q172" s="117"/>
      <c r="R172" s="117"/>
    </row>
    <row r="173" spans="1:18" ht="25" customHeight="1" thickTop="1">
      <c r="A173" s="19" t="s">
        <v>472</v>
      </c>
      <c r="B173" s="49"/>
      <c r="C173" s="49"/>
      <c r="D173" s="49"/>
      <c r="E173" s="141"/>
      <c r="F173" s="51"/>
      <c r="G173" s="42"/>
      <c r="H173" s="51"/>
      <c r="I173" s="42"/>
      <c r="J173" s="51"/>
      <c r="K173" s="42"/>
      <c r="L173" s="49"/>
      <c r="M173" s="42"/>
      <c r="N173" s="117"/>
      <c r="O173" s="117"/>
      <c r="P173" s="117"/>
      <c r="Q173" s="117"/>
      <c r="R173" s="117"/>
    </row>
    <row r="174" spans="1:18" ht="25" customHeight="1">
      <c r="A174" s="70" t="s">
        <v>877</v>
      </c>
      <c r="B174" s="70"/>
      <c r="C174" s="49"/>
      <c r="G174" s="146">
        <v>0</v>
      </c>
      <c r="H174" s="146"/>
      <c r="I174" s="146">
        <v>2836323.79</v>
      </c>
      <c r="J174" s="146"/>
      <c r="K174" s="146">
        <v>0</v>
      </c>
      <c r="L174" s="146"/>
      <c r="M174" s="146">
        <v>0</v>
      </c>
      <c r="N174" s="117"/>
      <c r="O174" s="117"/>
      <c r="P174" s="117"/>
      <c r="Q174" s="117"/>
      <c r="R174" s="117"/>
    </row>
    <row r="175" spans="1:18" ht="25" customHeight="1">
      <c r="A175" s="19" t="s">
        <v>1542</v>
      </c>
      <c r="B175" s="70"/>
      <c r="C175" s="49"/>
      <c r="G175" s="89"/>
      <c r="H175" s="89"/>
      <c r="I175" s="146"/>
      <c r="J175" s="146"/>
      <c r="K175" s="89"/>
      <c r="L175" s="146"/>
      <c r="M175" s="146"/>
      <c r="N175" s="117"/>
      <c r="O175" s="117"/>
      <c r="P175" s="117"/>
      <c r="Q175" s="117"/>
      <c r="R175" s="117"/>
    </row>
    <row r="176" spans="1:18" ht="25" customHeight="1">
      <c r="A176" s="70" t="s">
        <v>1610</v>
      </c>
      <c r="B176" s="70"/>
      <c r="C176" s="49"/>
      <c r="G176" s="146">
        <v>0</v>
      </c>
      <c r="H176" s="89"/>
      <c r="I176" s="146">
        <v>0</v>
      </c>
      <c r="J176" s="146"/>
      <c r="K176" s="146">
        <v>890.41</v>
      </c>
      <c r="L176" s="146"/>
      <c r="M176" s="146">
        <v>0</v>
      </c>
      <c r="N176" s="117"/>
      <c r="O176" s="117"/>
      <c r="P176" s="117"/>
      <c r="Q176" s="117"/>
      <c r="R176" s="117"/>
    </row>
    <row r="177" spans="1:18" ht="25" customHeight="1">
      <c r="A177" s="70" t="s">
        <v>1846</v>
      </c>
      <c r="B177" s="70"/>
      <c r="C177" s="49"/>
      <c r="G177" s="146">
        <v>1643.84</v>
      </c>
      <c r="H177" s="89"/>
      <c r="I177" s="146">
        <v>0</v>
      </c>
      <c r="J177" s="146"/>
      <c r="K177" s="146">
        <v>0</v>
      </c>
      <c r="L177" s="146"/>
      <c r="M177" s="146">
        <v>0</v>
      </c>
      <c r="N177" s="117"/>
      <c r="O177" s="117"/>
      <c r="P177" s="117"/>
      <c r="Q177" s="117"/>
      <c r="R177" s="117"/>
    </row>
    <row r="178" spans="1:18" ht="25" customHeight="1">
      <c r="A178" s="70" t="s">
        <v>1847</v>
      </c>
      <c r="B178" s="70"/>
      <c r="C178" s="49"/>
      <c r="G178" s="146">
        <v>37125</v>
      </c>
      <c r="H178" s="89"/>
      <c r="I178" s="146">
        <v>0</v>
      </c>
      <c r="J178" s="146"/>
      <c r="K178" s="146">
        <v>0</v>
      </c>
      <c r="L178" s="146"/>
      <c r="M178" s="146">
        <v>0</v>
      </c>
      <c r="N178" s="117"/>
      <c r="O178" s="117"/>
      <c r="P178" s="117"/>
      <c r="Q178" s="117"/>
      <c r="R178" s="117"/>
    </row>
    <row r="179" spans="1:18" ht="25" customHeight="1">
      <c r="A179" s="70" t="s">
        <v>2195</v>
      </c>
      <c r="B179" s="70"/>
      <c r="C179" s="49"/>
      <c r="G179" s="146">
        <v>164383.56</v>
      </c>
      <c r="H179" s="89"/>
      <c r="I179" s="146">
        <v>0</v>
      </c>
      <c r="J179" s="146"/>
      <c r="K179" s="146">
        <v>164383.56</v>
      </c>
      <c r="L179" s="146"/>
      <c r="M179" s="146">
        <v>0</v>
      </c>
      <c r="N179" s="117"/>
      <c r="O179" s="117"/>
      <c r="P179" s="117"/>
      <c r="Q179" s="117"/>
      <c r="R179" s="117"/>
    </row>
    <row r="180" spans="1:18" ht="25" customHeight="1" thickBot="1">
      <c r="A180" s="536" t="s">
        <v>134</v>
      </c>
      <c r="B180" s="70"/>
      <c r="C180" s="49"/>
      <c r="G180" s="366">
        <f>SUM(G176:G179)</f>
        <v>203152.4</v>
      </c>
      <c r="H180" s="89"/>
      <c r="I180" s="366">
        <f>SUM(I176:I179)</f>
        <v>0</v>
      </c>
      <c r="J180" s="146"/>
      <c r="K180" s="366">
        <f>SUM(K176:K179)</f>
        <v>165273.97</v>
      </c>
      <c r="L180" s="146"/>
      <c r="M180" s="366">
        <f>SUM(M176:M179)</f>
        <v>0</v>
      </c>
      <c r="N180" s="117"/>
      <c r="O180" s="117"/>
      <c r="P180" s="117"/>
      <c r="Q180" s="117"/>
      <c r="R180" s="117"/>
    </row>
    <row r="181" spans="1:18" ht="25" customHeight="1" thickTop="1">
      <c r="A181" s="19" t="s">
        <v>872</v>
      </c>
      <c r="B181" s="49"/>
      <c r="C181" s="49"/>
      <c r="D181" s="49"/>
      <c r="E181" s="49"/>
      <c r="F181" s="49"/>
      <c r="G181" s="340"/>
      <c r="H181" s="51"/>
      <c r="I181" s="340"/>
      <c r="J181" s="51"/>
      <c r="K181" s="340"/>
      <c r="L181" s="340"/>
      <c r="M181" s="340"/>
      <c r="N181" s="117"/>
      <c r="O181" s="117"/>
      <c r="P181" s="117"/>
      <c r="Q181" s="117"/>
      <c r="R181" s="117"/>
    </row>
    <row r="182" spans="1:18" ht="25" customHeight="1">
      <c r="A182" s="49" t="s">
        <v>226</v>
      </c>
      <c r="B182" s="49"/>
      <c r="C182" s="49"/>
      <c r="D182" s="49"/>
      <c r="E182" s="49"/>
      <c r="F182" s="49"/>
      <c r="G182" s="146">
        <v>0</v>
      </c>
      <c r="H182" s="51"/>
      <c r="I182" s="146">
        <v>0</v>
      </c>
      <c r="J182" s="51"/>
      <c r="K182" s="146">
        <v>223187.02</v>
      </c>
      <c r="L182" s="340"/>
      <c r="M182" s="146">
        <v>0</v>
      </c>
      <c r="N182" s="117"/>
      <c r="O182" s="117"/>
      <c r="P182" s="117"/>
      <c r="Q182" s="117"/>
      <c r="R182" s="117"/>
    </row>
    <row r="183" spans="1:18" ht="25" customHeight="1">
      <c r="A183" s="49" t="s">
        <v>227</v>
      </c>
      <c r="B183" s="49"/>
      <c r="C183" s="49"/>
      <c r="D183" s="49"/>
      <c r="E183" s="49"/>
      <c r="F183" s="49"/>
      <c r="G183" s="146">
        <v>0</v>
      </c>
      <c r="H183" s="51"/>
      <c r="I183" s="146">
        <v>0</v>
      </c>
      <c r="J183" s="51"/>
      <c r="K183" s="146">
        <v>211209.44</v>
      </c>
      <c r="L183" s="340"/>
      <c r="M183" s="146">
        <v>0</v>
      </c>
      <c r="N183" s="117"/>
      <c r="O183" s="117"/>
      <c r="P183" s="117"/>
      <c r="Q183" s="117"/>
      <c r="R183" s="117"/>
    </row>
    <row r="184" spans="1:18" ht="25" customHeight="1">
      <c r="A184" s="49" t="s">
        <v>228</v>
      </c>
      <c r="B184" s="49"/>
      <c r="C184" s="49"/>
      <c r="D184" s="49"/>
      <c r="E184" s="49"/>
      <c r="F184" s="49"/>
      <c r="G184" s="146">
        <v>0</v>
      </c>
      <c r="H184" s="51"/>
      <c r="I184" s="146">
        <v>0</v>
      </c>
      <c r="J184" s="51"/>
      <c r="K184" s="146">
        <v>167860.53</v>
      </c>
      <c r="L184" s="340"/>
      <c r="M184" s="146">
        <v>0</v>
      </c>
      <c r="N184" s="117"/>
      <c r="O184" s="117"/>
      <c r="P184" s="117"/>
      <c r="Q184" s="117"/>
      <c r="R184" s="117"/>
    </row>
    <row r="185" spans="1:18" ht="25" customHeight="1">
      <c r="A185" s="141" t="s">
        <v>140</v>
      </c>
      <c r="B185" s="49"/>
      <c r="C185" s="49"/>
      <c r="D185" s="49"/>
      <c r="E185" s="49"/>
      <c r="F185" s="49"/>
      <c r="G185" s="146">
        <v>5251469.29</v>
      </c>
      <c r="H185" s="51"/>
      <c r="I185" s="340">
        <v>2452295</v>
      </c>
      <c r="J185" s="51"/>
      <c r="K185" s="146">
        <v>0</v>
      </c>
      <c r="L185" s="340"/>
      <c r="M185" s="340">
        <v>0</v>
      </c>
      <c r="N185" s="117"/>
      <c r="O185" s="117"/>
      <c r="P185" s="117"/>
      <c r="Q185" s="117"/>
      <c r="R185" s="117"/>
    </row>
    <row r="186" spans="1:18" ht="25" customHeight="1">
      <c r="A186" s="141" t="s">
        <v>155</v>
      </c>
      <c r="B186" s="49"/>
      <c r="C186" s="49"/>
      <c r="D186" s="49"/>
      <c r="E186" s="49"/>
      <c r="F186" s="49"/>
      <c r="G186" s="146">
        <v>1242014.75</v>
      </c>
      <c r="H186" s="51"/>
      <c r="I186" s="340">
        <v>3051217.5</v>
      </c>
      <c r="J186" s="51"/>
      <c r="K186" s="146">
        <v>0</v>
      </c>
      <c r="L186" s="340"/>
      <c r="M186" s="340">
        <v>0</v>
      </c>
      <c r="N186" s="117"/>
      <c r="O186" s="117"/>
      <c r="P186" s="117"/>
      <c r="Q186" s="117"/>
      <c r="R186" s="117"/>
    </row>
    <row r="187" spans="1:18" ht="25" customHeight="1" thickBot="1">
      <c r="A187" s="141" t="s">
        <v>134</v>
      </c>
      <c r="B187" s="49"/>
      <c r="C187" s="49"/>
      <c r="D187" s="49"/>
      <c r="E187" s="49"/>
      <c r="F187" s="49"/>
      <c r="G187" s="54">
        <f>SUM(G182:G186)</f>
        <v>6493484.04</v>
      </c>
      <c r="H187" s="51"/>
      <c r="I187" s="54">
        <f>SUM(I182:I186)</f>
        <v>5503512.5</v>
      </c>
      <c r="J187" s="141"/>
      <c r="K187" s="54">
        <f>SUM(K182:K186)</f>
        <v>602256.99</v>
      </c>
      <c r="L187" s="141"/>
      <c r="M187" s="54">
        <f>SUM(M182:M186)</f>
        <v>0</v>
      </c>
      <c r="N187" s="117"/>
      <c r="O187" s="117"/>
      <c r="P187" s="117"/>
      <c r="Q187" s="117"/>
      <c r="R187" s="117"/>
    </row>
    <row r="188" spans="1:18" ht="25" customHeight="1" thickTop="1">
      <c r="A188" s="19" t="s">
        <v>159</v>
      </c>
      <c r="B188" s="115"/>
      <c r="C188" s="115"/>
      <c r="D188" s="115"/>
      <c r="G188" s="42"/>
      <c r="H188" s="43"/>
      <c r="I188" s="42"/>
      <c r="J188" s="43"/>
      <c r="K188" s="42"/>
      <c r="L188" s="43"/>
      <c r="M188" s="42"/>
      <c r="N188" s="117"/>
      <c r="O188" s="117"/>
      <c r="P188" s="117"/>
      <c r="Q188" s="117"/>
      <c r="R188" s="117"/>
    </row>
    <row r="189" spans="1:18" ht="25" customHeight="1">
      <c r="A189" s="141" t="s">
        <v>154</v>
      </c>
      <c r="B189" s="115"/>
      <c r="C189" s="115"/>
      <c r="D189" s="115"/>
      <c r="G189" s="42">
        <v>250000</v>
      </c>
      <c r="H189" s="334"/>
      <c r="I189" s="340">
        <v>250000</v>
      </c>
      <c r="J189" s="40"/>
      <c r="K189" s="42">
        <v>250000</v>
      </c>
      <c r="L189" s="40"/>
      <c r="M189" s="340">
        <v>250000</v>
      </c>
      <c r="N189" s="117"/>
      <c r="O189" s="117"/>
      <c r="P189" s="117"/>
      <c r="Q189" s="117"/>
      <c r="R189" s="117"/>
    </row>
    <row r="190" spans="1:18" ht="25" customHeight="1">
      <c r="A190" s="575"/>
      <c r="B190" s="115"/>
      <c r="C190" s="115"/>
      <c r="D190" s="115"/>
      <c r="G190" s="42"/>
      <c r="H190" s="334"/>
      <c r="I190" s="340"/>
      <c r="J190" s="40"/>
      <c r="K190" s="42"/>
      <c r="L190" s="40"/>
      <c r="M190" s="340"/>
      <c r="N190" s="117"/>
      <c r="O190" s="117"/>
      <c r="P190" s="117"/>
      <c r="Q190" s="117"/>
      <c r="R190" s="117"/>
    </row>
    <row r="191" spans="1:18" ht="25" customHeight="1">
      <c r="A191" s="565"/>
      <c r="B191" s="70"/>
      <c r="C191" s="49"/>
      <c r="G191" s="340"/>
      <c r="H191" s="89"/>
      <c r="I191" s="340"/>
      <c r="J191" s="146"/>
      <c r="K191" s="340"/>
      <c r="L191" s="146"/>
      <c r="M191" s="340"/>
      <c r="N191" s="117"/>
      <c r="O191" s="117"/>
      <c r="P191" s="117"/>
      <c r="Q191" s="117"/>
      <c r="R191" s="117"/>
    </row>
    <row r="192" spans="1:18" ht="25" customHeight="1">
      <c r="A192" s="141"/>
      <c r="B192" s="58"/>
      <c r="C192" s="58"/>
      <c r="D192" s="58"/>
      <c r="E192" s="58"/>
      <c r="G192" s="41"/>
      <c r="H192" s="41"/>
      <c r="I192" s="41"/>
      <c r="J192" s="41"/>
      <c r="K192" s="41"/>
      <c r="L192" s="41"/>
      <c r="M192" s="41"/>
      <c r="N192" s="117"/>
      <c r="O192" s="117"/>
      <c r="P192" s="117"/>
      <c r="Q192" s="117"/>
      <c r="R192" s="117"/>
    </row>
    <row r="193" spans="1:18" ht="25" customHeight="1">
      <c r="A193" s="601" t="str">
        <f>+A156</f>
        <v>(Sign) ……………………………………...........……………………………...……………. Authorized Director</v>
      </c>
      <c r="B193" s="601"/>
      <c r="C193" s="601"/>
      <c r="D193" s="601"/>
      <c r="E193" s="601"/>
      <c r="F193" s="601"/>
      <c r="G193" s="601"/>
      <c r="H193" s="601"/>
      <c r="I193" s="601"/>
      <c r="J193" s="601"/>
      <c r="K193" s="601"/>
      <c r="L193" s="601"/>
      <c r="M193" s="601"/>
      <c r="N193" s="117"/>
      <c r="O193" s="117"/>
      <c r="P193" s="117"/>
      <c r="Q193" s="117"/>
      <c r="R193" s="117"/>
    </row>
    <row r="194" spans="1:18" ht="25" customHeight="1">
      <c r="A194" s="141"/>
      <c r="B194" s="141"/>
      <c r="C194" s="141" t="str">
        <f>+C157</f>
        <v xml:space="preserve">                (                                                                                                                                )           </v>
      </c>
      <c r="D194" s="141"/>
      <c r="E194" s="141"/>
      <c r="F194" s="141"/>
      <c r="G194" s="141"/>
      <c r="H194" s="141"/>
      <c r="I194" s="141"/>
      <c r="J194" s="141"/>
      <c r="K194" s="70"/>
      <c r="L194" s="70"/>
      <c r="M194" s="70"/>
      <c r="N194" s="117"/>
      <c r="O194" s="117"/>
      <c r="P194" s="117"/>
      <c r="Q194" s="117"/>
      <c r="R194" s="117"/>
    </row>
    <row r="195" spans="1:18" ht="23.15" customHeight="1">
      <c r="A195" s="604" t="s">
        <v>367</v>
      </c>
      <c r="B195" s="601"/>
      <c r="C195" s="601"/>
      <c r="D195" s="601"/>
      <c r="E195" s="601"/>
      <c r="F195" s="601"/>
      <c r="G195" s="601"/>
      <c r="H195" s="601"/>
      <c r="I195" s="601"/>
      <c r="J195" s="601"/>
      <c r="K195" s="601"/>
      <c r="L195" s="601"/>
      <c r="M195" s="601"/>
      <c r="N195" s="117"/>
      <c r="O195" s="117"/>
      <c r="P195" s="117"/>
      <c r="Q195" s="117"/>
      <c r="R195" s="117"/>
    </row>
    <row r="196" spans="1:18" ht="15" customHeight="1">
      <c r="A196" s="568"/>
      <c r="B196" s="566"/>
      <c r="C196" s="566"/>
      <c r="D196" s="566"/>
      <c r="E196" s="566"/>
      <c r="F196" s="566"/>
      <c r="G196" s="566"/>
      <c r="H196" s="566"/>
      <c r="I196" s="566"/>
      <c r="J196" s="566"/>
      <c r="K196" s="566"/>
      <c r="L196" s="566"/>
      <c r="M196" s="566"/>
      <c r="N196" s="117"/>
      <c r="O196" s="117"/>
      <c r="P196" s="117"/>
      <c r="Q196" s="117"/>
      <c r="R196" s="117"/>
    </row>
    <row r="197" spans="1:18" ht="23.15" customHeight="1">
      <c r="A197" s="568"/>
      <c r="B197" s="566"/>
      <c r="C197" s="566"/>
      <c r="D197" s="566"/>
      <c r="E197" s="566"/>
      <c r="F197" s="566"/>
      <c r="G197" s="603" t="s">
        <v>127</v>
      </c>
      <c r="H197" s="603"/>
      <c r="I197" s="603"/>
      <c r="J197" s="603"/>
      <c r="K197" s="603"/>
      <c r="L197" s="603"/>
      <c r="M197" s="603"/>
      <c r="N197" s="117"/>
      <c r="O197" s="117"/>
      <c r="P197" s="117"/>
      <c r="Q197" s="117"/>
      <c r="R197" s="117"/>
    </row>
    <row r="198" spans="1:18" ht="23.15" customHeight="1">
      <c r="A198" s="568"/>
      <c r="B198" s="566"/>
      <c r="C198" s="566"/>
      <c r="D198" s="566"/>
      <c r="E198" s="566"/>
      <c r="F198" s="566"/>
      <c r="G198" s="605" t="s">
        <v>128</v>
      </c>
      <c r="H198" s="605"/>
      <c r="I198" s="605"/>
      <c r="J198" s="566"/>
      <c r="K198" s="605" t="s">
        <v>129</v>
      </c>
      <c r="L198" s="605"/>
      <c r="M198" s="605"/>
      <c r="N198" s="117"/>
      <c r="O198" s="117"/>
      <c r="P198" s="117"/>
      <c r="Q198" s="117"/>
      <c r="R198" s="117"/>
    </row>
    <row r="199" spans="1:18" ht="23.15" customHeight="1">
      <c r="A199" s="568"/>
      <c r="B199" s="566"/>
      <c r="C199" s="566"/>
      <c r="D199" s="566"/>
      <c r="E199" s="566"/>
      <c r="F199" s="566"/>
      <c r="G199" s="569" t="str">
        <f>+G162</f>
        <v>September 30, 2021</v>
      </c>
      <c r="H199" s="566"/>
      <c r="I199" s="569" t="str">
        <f>+I162</f>
        <v>December 31, 2020</v>
      </c>
      <c r="J199" s="566"/>
      <c r="K199" s="569" t="str">
        <f>+G199</f>
        <v>September 30, 2021</v>
      </c>
      <c r="L199" s="566"/>
      <c r="M199" s="569" t="str">
        <f>+I199</f>
        <v>December 31, 2020</v>
      </c>
      <c r="N199" s="117"/>
      <c r="O199" s="117"/>
      <c r="P199" s="117"/>
      <c r="Q199" s="117"/>
      <c r="R199" s="117"/>
    </row>
    <row r="200" spans="1:18" ht="23.15" customHeight="1">
      <c r="A200" s="19" t="s">
        <v>1677</v>
      </c>
      <c r="B200" s="49"/>
      <c r="C200" s="49"/>
      <c r="D200" s="49"/>
      <c r="E200" s="49"/>
      <c r="F200" s="141"/>
      <c r="G200" s="359"/>
      <c r="H200" s="108"/>
      <c r="I200" s="359"/>
      <c r="J200" s="108"/>
      <c r="K200" s="359"/>
      <c r="L200" s="108"/>
      <c r="M200" s="359"/>
      <c r="N200" s="117"/>
      <c r="O200" s="117"/>
      <c r="P200" s="117"/>
      <c r="Q200" s="117"/>
      <c r="R200" s="117"/>
    </row>
    <row r="201" spans="1:18" ht="23.15" customHeight="1">
      <c r="A201" s="489" t="s">
        <v>2184</v>
      </c>
      <c r="B201" s="49"/>
      <c r="C201" s="49"/>
      <c r="D201" s="49"/>
      <c r="E201" s="49"/>
      <c r="F201" s="575"/>
      <c r="G201" s="359"/>
      <c r="H201" s="108"/>
      <c r="I201" s="359"/>
      <c r="J201" s="108"/>
      <c r="K201" s="359"/>
      <c r="L201" s="108"/>
      <c r="M201" s="359"/>
      <c r="N201" s="117"/>
      <c r="O201" s="117"/>
      <c r="P201" s="117"/>
      <c r="Q201" s="117"/>
      <c r="R201" s="117"/>
    </row>
    <row r="202" spans="1:18" ht="23.15" customHeight="1">
      <c r="A202" s="141" t="s">
        <v>147</v>
      </c>
      <c r="B202" s="49"/>
      <c r="C202" s="49"/>
      <c r="D202" s="49"/>
      <c r="E202" s="49"/>
      <c r="F202" s="141">
        <v>0</v>
      </c>
      <c r="G202" s="42">
        <v>0</v>
      </c>
      <c r="H202" s="108"/>
      <c r="I202" s="42">
        <v>0</v>
      </c>
      <c r="J202" s="108"/>
      <c r="K202" s="42">
        <v>0</v>
      </c>
      <c r="L202" s="108"/>
      <c r="M202" s="42">
        <v>45000000</v>
      </c>
      <c r="N202" s="117"/>
      <c r="O202" s="117"/>
      <c r="P202" s="117"/>
      <c r="Q202" s="117"/>
      <c r="R202" s="117"/>
    </row>
    <row r="203" spans="1:18" ht="23.15" customHeight="1">
      <c r="A203" s="460" t="s">
        <v>1610</v>
      </c>
      <c r="B203" s="49"/>
      <c r="C203" s="49"/>
      <c r="D203" s="49"/>
      <c r="E203" s="49"/>
      <c r="F203" s="460"/>
      <c r="G203" s="42">
        <v>0</v>
      </c>
      <c r="H203" s="108"/>
      <c r="I203" s="42">
        <v>0</v>
      </c>
      <c r="J203" s="108"/>
      <c r="K203" s="42">
        <v>6500000</v>
      </c>
      <c r="L203" s="108"/>
      <c r="M203" s="42">
        <v>0</v>
      </c>
      <c r="N203" s="117"/>
      <c r="O203" s="117"/>
      <c r="P203" s="117"/>
      <c r="Q203" s="117"/>
      <c r="R203" s="117"/>
    </row>
    <row r="204" spans="1:18" ht="23.15" customHeight="1">
      <c r="A204" s="455" t="s">
        <v>148</v>
      </c>
      <c r="B204" s="49"/>
      <c r="C204" s="49"/>
      <c r="D204" s="49"/>
      <c r="E204" s="49"/>
      <c r="F204" s="455"/>
      <c r="G204" s="42">
        <v>15000000</v>
      </c>
      <c r="H204" s="108"/>
      <c r="I204" s="42">
        <v>0</v>
      </c>
      <c r="J204" s="108"/>
      <c r="K204" s="42">
        <v>0</v>
      </c>
      <c r="L204" s="108"/>
      <c r="M204" s="42">
        <v>0</v>
      </c>
      <c r="N204" s="117"/>
      <c r="O204" s="117"/>
      <c r="P204" s="117"/>
      <c r="Q204" s="117"/>
      <c r="R204" s="117"/>
    </row>
    <row r="205" spans="1:18" ht="23.15" customHeight="1">
      <c r="A205" s="70" t="s">
        <v>1846</v>
      </c>
      <c r="B205" s="70"/>
      <c r="C205" s="49"/>
      <c r="D205" s="49"/>
      <c r="E205" s="49"/>
      <c r="F205" s="536"/>
      <c r="G205" s="42">
        <v>1000000</v>
      </c>
      <c r="H205" s="108"/>
      <c r="I205" s="42">
        <v>0</v>
      </c>
      <c r="J205" s="108"/>
      <c r="K205" s="42">
        <v>0</v>
      </c>
      <c r="L205" s="108"/>
      <c r="M205" s="42">
        <v>0</v>
      </c>
      <c r="N205" s="117"/>
      <c r="O205" s="117"/>
      <c r="P205" s="117"/>
      <c r="Q205" s="117"/>
      <c r="R205" s="117"/>
    </row>
    <row r="206" spans="1:18" ht="23.15" customHeight="1">
      <c r="A206" s="70" t="s">
        <v>1847</v>
      </c>
      <c r="B206" s="70"/>
      <c r="C206" s="49"/>
      <c r="D206" s="49"/>
      <c r="E206" s="49"/>
      <c r="F206" s="536"/>
      <c r="G206" s="42">
        <v>30000000</v>
      </c>
      <c r="H206" s="108"/>
      <c r="I206" s="42">
        <v>0</v>
      </c>
      <c r="J206" s="108"/>
      <c r="K206" s="42">
        <v>0</v>
      </c>
      <c r="L206" s="108"/>
      <c r="M206" s="42">
        <v>0</v>
      </c>
      <c r="N206" s="117"/>
      <c r="O206" s="117"/>
      <c r="P206" s="117"/>
      <c r="Q206" s="117"/>
      <c r="R206" s="117"/>
    </row>
    <row r="207" spans="1:18" ht="23.15" customHeight="1" thickBot="1">
      <c r="A207" s="460" t="s">
        <v>134</v>
      </c>
      <c r="B207" s="49"/>
      <c r="C207" s="49"/>
      <c r="D207" s="49"/>
      <c r="E207" s="49"/>
      <c r="F207" s="305"/>
      <c r="G207" s="54">
        <f>SUM(G202:G206)</f>
        <v>46000000</v>
      </c>
      <c r="H207" s="338"/>
      <c r="I207" s="54">
        <f>SUM(I202:I206)</f>
        <v>0</v>
      </c>
      <c r="J207" s="338"/>
      <c r="K207" s="54">
        <f>SUM(K202:K206)</f>
        <v>6500000</v>
      </c>
      <c r="L207" s="42"/>
      <c r="M207" s="54">
        <f>SUM(M202:M206)</f>
        <v>45000000</v>
      </c>
      <c r="N207" s="117"/>
      <c r="O207" s="117"/>
      <c r="P207" s="117"/>
      <c r="Q207" s="117"/>
      <c r="R207" s="117"/>
    </row>
    <row r="208" spans="1:18" ht="10" customHeight="1" thickTop="1">
      <c r="A208" s="536"/>
      <c r="B208" s="49"/>
      <c r="C208" s="49"/>
      <c r="D208" s="49"/>
      <c r="E208" s="49"/>
      <c r="F208" s="536"/>
      <c r="G208" s="146"/>
      <c r="H208" s="338"/>
      <c r="I208" s="146"/>
      <c r="J208" s="338"/>
      <c r="K208" s="146"/>
      <c r="L208" s="42"/>
      <c r="M208" s="146"/>
      <c r="N208" s="117"/>
      <c r="O208" s="117"/>
      <c r="P208" s="117"/>
      <c r="Q208" s="117"/>
      <c r="R208" s="117"/>
    </row>
    <row r="209" spans="1:18" ht="23.15" customHeight="1">
      <c r="A209" s="141" t="s">
        <v>1734</v>
      </c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7"/>
      <c r="O209" s="117"/>
      <c r="P209" s="117"/>
      <c r="Q209" s="117"/>
      <c r="R209" s="117"/>
    </row>
    <row r="210" spans="1:18" ht="10" customHeight="1">
      <c r="A210" s="141"/>
      <c r="B210" s="58"/>
      <c r="C210" s="58"/>
      <c r="D210" s="58"/>
      <c r="E210" s="58"/>
      <c r="G210" s="41"/>
      <c r="H210" s="41"/>
      <c r="I210" s="41"/>
      <c r="J210" s="41"/>
      <c r="K210" s="41"/>
      <c r="L210" s="41"/>
      <c r="M210" s="41"/>
      <c r="N210" s="117"/>
      <c r="O210" s="117"/>
      <c r="P210" s="117"/>
      <c r="Q210" s="117"/>
      <c r="R210" s="117"/>
    </row>
    <row r="211" spans="1:18" ht="23.15" customHeight="1">
      <c r="A211" s="141"/>
      <c r="G211" s="603" t="s">
        <v>127</v>
      </c>
      <c r="H211" s="603"/>
      <c r="I211" s="603"/>
      <c r="J211" s="603"/>
      <c r="K211" s="603"/>
      <c r="L211" s="603"/>
      <c r="M211" s="603"/>
      <c r="N211" s="117"/>
      <c r="O211" s="117"/>
      <c r="P211" s="117"/>
      <c r="Q211" s="117"/>
      <c r="R211" s="117"/>
    </row>
    <row r="212" spans="1:18" ht="23.15" customHeight="1">
      <c r="A212" s="141"/>
      <c r="E212" s="141"/>
      <c r="F212" s="141"/>
      <c r="G212" s="143" t="s">
        <v>149</v>
      </c>
      <c r="H212" s="143"/>
      <c r="I212" s="605" t="s">
        <v>150</v>
      </c>
      <c r="J212" s="605"/>
      <c r="K212" s="605"/>
      <c r="L212" s="143"/>
      <c r="M212" s="143" t="s">
        <v>149</v>
      </c>
      <c r="N212" s="117"/>
      <c r="O212" s="117"/>
      <c r="P212" s="117"/>
      <c r="Q212" s="117"/>
      <c r="R212" s="117"/>
    </row>
    <row r="213" spans="1:18" ht="23.15" customHeight="1">
      <c r="A213" s="141"/>
      <c r="G213" s="145" t="str">
        <f>+G122</f>
        <v>December 31, 2020</v>
      </c>
      <c r="H213" s="143"/>
      <c r="I213" s="145" t="s">
        <v>151</v>
      </c>
      <c r="J213" s="143"/>
      <c r="K213" s="145" t="s">
        <v>152</v>
      </c>
      <c r="L213" s="143"/>
      <c r="M213" s="145" t="str">
        <f>+K162</f>
        <v>September 30, 2021</v>
      </c>
      <c r="N213" s="117"/>
      <c r="O213" s="117"/>
      <c r="P213" s="117"/>
      <c r="Q213" s="117"/>
      <c r="R213" s="117"/>
    </row>
    <row r="214" spans="1:18" ht="23.15" customHeight="1">
      <c r="A214" s="123" t="s">
        <v>1427</v>
      </c>
      <c r="B214" s="58"/>
      <c r="G214" s="323"/>
      <c r="H214" s="321"/>
      <c r="I214" s="323"/>
      <c r="J214" s="321"/>
      <c r="K214" s="323"/>
      <c r="L214" s="321"/>
      <c r="M214" s="323"/>
      <c r="N214" s="117"/>
      <c r="O214" s="117"/>
      <c r="P214" s="117"/>
      <c r="Q214" s="117"/>
      <c r="R214" s="117"/>
    </row>
    <row r="215" spans="1:18" ht="23.15" customHeight="1">
      <c r="A215" s="320" t="s">
        <v>148</v>
      </c>
      <c r="B215" s="58"/>
      <c r="G215" s="340">
        <v>0</v>
      </c>
      <c r="H215" s="108"/>
      <c r="I215" s="340">
        <v>34500000</v>
      </c>
      <c r="J215" s="40"/>
      <c r="K215" s="560">
        <v>-19500000</v>
      </c>
      <c r="L215" s="108"/>
      <c r="M215" s="340">
        <f>+G215+I215+K215</f>
        <v>15000000</v>
      </c>
      <c r="N215" s="117"/>
      <c r="O215" s="117"/>
      <c r="P215" s="117"/>
      <c r="Q215" s="117"/>
      <c r="R215" s="117"/>
    </row>
    <row r="216" spans="1:18" ht="23.15" customHeight="1">
      <c r="A216" s="70" t="s">
        <v>1846</v>
      </c>
      <c r="B216" s="70"/>
      <c r="G216" s="340">
        <v>0</v>
      </c>
      <c r="H216" s="108"/>
      <c r="I216" s="340">
        <v>1000000</v>
      </c>
      <c r="J216" s="40"/>
      <c r="K216" s="340">
        <v>0</v>
      </c>
      <c r="L216" s="108"/>
      <c r="M216" s="340">
        <f>+G216+I216-K216</f>
        <v>1000000</v>
      </c>
      <c r="N216" s="117"/>
      <c r="O216" s="117"/>
      <c r="P216" s="117"/>
      <c r="Q216" s="117"/>
      <c r="R216" s="117"/>
    </row>
    <row r="217" spans="1:18" ht="23.15" customHeight="1">
      <c r="A217" s="70" t="s">
        <v>1847</v>
      </c>
      <c r="B217" s="70"/>
      <c r="G217" s="42">
        <v>0</v>
      </c>
      <c r="H217" s="108"/>
      <c r="I217" s="42">
        <v>30000000</v>
      </c>
      <c r="J217" s="40"/>
      <c r="K217" s="42">
        <v>0</v>
      </c>
      <c r="L217" s="108"/>
      <c r="M217" s="340">
        <f t="shared" ref="M217" si="2">+G217+I217-K217</f>
        <v>30000000</v>
      </c>
      <c r="N217" s="117"/>
      <c r="O217" s="117"/>
      <c r="P217" s="117"/>
      <c r="Q217" s="117"/>
      <c r="R217" s="117"/>
    </row>
    <row r="218" spans="1:18" ht="23.15" customHeight="1" thickBot="1">
      <c r="A218" s="536" t="s">
        <v>134</v>
      </c>
      <c r="B218" s="49"/>
      <c r="G218" s="366">
        <f>SUM(G215:G217)</f>
        <v>0</v>
      </c>
      <c r="H218" s="108"/>
      <c r="I218" s="366">
        <f>SUM(I215:I217)</f>
        <v>65500000</v>
      </c>
      <c r="J218" s="40"/>
      <c r="K218" s="594">
        <f>SUM(K215:K217)</f>
        <v>-19500000</v>
      </c>
      <c r="L218" s="108"/>
      <c r="M218" s="366">
        <f>SUM(M215:M217)</f>
        <v>46000000</v>
      </c>
      <c r="N218" s="117"/>
      <c r="O218" s="117"/>
      <c r="P218" s="117"/>
      <c r="Q218" s="117"/>
      <c r="R218" s="117"/>
    </row>
    <row r="219" spans="1:18" ht="10" customHeight="1" thickTop="1">
      <c r="A219" s="539"/>
      <c r="B219" s="538"/>
      <c r="C219" s="538"/>
      <c r="D219" s="538"/>
      <c r="E219" s="538"/>
      <c r="F219" s="538"/>
      <c r="G219" s="538"/>
      <c r="H219" s="538"/>
      <c r="I219" s="538"/>
      <c r="J219" s="538"/>
      <c r="K219" s="538"/>
      <c r="L219" s="538"/>
      <c r="M219" s="538"/>
      <c r="N219" s="117"/>
      <c r="O219" s="117"/>
      <c r="P219" s="117"/>
      <c r="Q219" s="117"/>
      <c r="R219" s="117"/>
    </row>
    <row r="220" spans="1:18" ht="23.15" customHeight="1">
      <c r="A220" s="141"/>
      <c r="B220" s="115"/>
      <c r="C220" s="115"/>
      <c r="D220" s="115"/>
      <c r="E220" s="115"/>
      <c r="F220" s="115"/>
      <c r="G220" s="603" t="s">
        <v>127</v>
      </c>
      <c r="H220" s="603"/>
      <c r="I220" s="603"/>
      <c r="J220" s="603"/>
      <c r="K220" s="603"/>
      <c r="L220" s="603"/>
      <c r="M220" s="603"/>
      <c r="N220" s="117"/>
      <c r="O220" s="117"/>
      <c r="P220" s="117"/>
      <c r="Q220" s="117"/>
      <c r="R220" s="117"/>
    </row>
    <row r="221" spans="1:18" ht="23.15" customHeight="1">
      <c r="A221" s="536"/>
      <c r="B221" s="115"/>
      <c r="C221" s="115"/>
      <c r="D221" s="115"/>
      <c r="E221" s="115"/>
      <c r="F221" s="115"/>
      <c r="G221" s="538" t="s">
        <v>149</v>
      </c>
      <c r="H221" s="538"/>
      <c r="I221" s="605" t="s">
        <v>150</v>
      </c>
      <c r="J221" s="605"/>
      <c r="K221" s="605"/>
      <c r="L221" s="538"/>
      <c r="M221" s="538" t="s">
        <v>149</v>
      </c>
      <c r="N221" s="117"/>
      <c r="O221" s="117"/>
      <c r="P221" s="117"/>
      <c r="Q221" s="117"/>
      <c r="R221" s="117"/>
    </row>
    <row r="222" spans="1:18" ht="23.15" customHeight="1">
      <c r="A222" s="536"/>
      <c r="B222" s="115"/>
      <c r="C222" s="115"/>
      <c r="D222" s="115"/>
      <c r="E222" s="115"/>
      <c r="F222" s="115"/>
      <c r="G222" s="537" t="str">
        <f>+G213</f>
        <v>December 31, 2020</v>
      </c>
      <c r="H222" s="538"/>
      <c r="I222" s="537" t="s">
        <v>151</v>
      </c>
      <c r="J222" s="538"/>
      <c r="K222" s="537" t="s">
        <v>152</v>
      </c>
      <c r="L222" s="538"/>
      <c r="M222" s="537" t="str">
        <f>+M213</f>
        <v>September 30, 2021</v>
      </c>
      <c r="N222" s="117"/>
      <c r="O222" s="117"/>
      <c r="P222" s="117"/>
      <c r="Q222" s="117"/>
      <c r="R222" s="117"/>
    </row>
    <row r="223" spans="1:18" ht="23.15" customHeight="1">
      <c r="A223" s="123" t="s">
        <v>389</v>
      </c>
      <c r="B223" s="58"/>
      <c r="C223" s="58"/>
      <c r="D223" s="58"/>
      <c r="E223" s="58"/>
      <c r="F223" s="58"/>
      <c r="G223" s="358"/>
      <c r="H223" s="108"/>
      <c r="I223" s="108"/>
      <c r="J223" s="108"/>
      <c r="K223" s="108"/>
      <c r="L223" s="108"/>
      <c r="M223" s="359"/>
      <c r="N223" s="117"/>
      <c r="O223" s="117"/>
      <c r="P223" s="117"/>
      <c r="Q223" s="117"/>
      <c r="R223" s="117"/>
    </row>
    <row r="224" spans="1:18" ht="23.15" customHeight="1">
      <c r="A224" s="141" t="s">
        <v>147</v>
      </c>
      <c r="B224" s="58"/>
      <c r="C224" s="58"/>
      <c r="D224" s="58"/>
      <c r="E224" s="58"/>
      <c r="G224" s="340">
        <v>45000000</v>
      </c>
      <c r="H224" s="334"/>
      <c r="I224" s="340">
        <v>15000000</v>
      </c>
      <c r="J224" s="40"/>
      <c r="K224" s="62">
        <v>-60000000</v>
      </c>
      <c r="L224" s="40"/>
      <c r="M224" s="340">
        <f>+G224+I224+K224</f>
        <v>0</v>
      </c>
      <c r="N224" s="117"/>
      <c r="O224" s="117"/>
      <c r="P224" s="117"/>
      <c r="Q224" s="117"/>
      <c r="R224" s="117"/>
    </row>
    <row r="225" spans="1:18" ht="23.15" customHeight="1">
      <c r="A225" s="472" t="s">
        <v>1610</v>
      </c>
      <c r="B225" s="58"/>
      <c r="C225" s="58"/>
      <c r="D225" s="58"/>
      <c r="E225" s="58"/>
      <c r="G225" s="42">
        <v>0</v>
      </c>
      <c r="H225" s="334"/>
      <c r="I225" s="340">
        <v>7000000</v>
      </c>
      <c r="J225" s="40"/>
      <c r="K225" s="62">
        <v>-500000</v>
      </c>
      <c r="L225" s="40"/>
      <c r="M225" s="340">
        <f>+G225+I225+K225</f>
        <v>6500000</v>
      </c>
      <c r="N225" s="117"/>
      <c r="O225" s="117"/>
      <c r="P225" s="117"/>
      <c r="Q225" s="117"/>
      <c r="R225" s="117"/>
    </row>
    <row r="226" spans="1:18" ht="23.15" customHeight="1" thickBot="1">
      <c r="A226" s="460" t="s">
        <v>134</v>
      </c>
      <c r="B226" s="58"/>
      <c r="C226" s="58"/>
      <c r="D226" s="58"/>
      <c r="E226" s="58"/>
      <c r="G226" s="366">
        <f>SUM(G224:G225)</f>
        <v>45000000</v>
      </c>
      <c r="H226" s="334"/>
      <c r="I226" s="366">
        <f>SUM(I224:I225)</f>
        <v>22000000</v>
      </c>
      <c r="J226" s="40"/>
      <c r="K226" s="63">
        <f>SUM(K224:K225)</f>
        <v>-60500000</v>
      </c>
      <c r="L226" s="40"/>
      <c r="M226" s="366">
        <f>SUM(M224:M225)</f>
        <v>6500000</v>
      </c>
      <c r="N226" s="117"/>
      <c r="O226" s="117"/>
      <c r="P226" s="117"/>
      <c r="Q226" s="117"/>
      <c r="R226" s="117"/>
    </row>
    <row r="227" spans="1:18" ht="15" customHeight="1" thickTop="1">
      <c r="A227" s="575"/>
      <c r="B227" s="58"/>
      <c r="C227" s="58"/>
      <c r="D227" s="58"/>
      <c r="E227" s="58"/>
      <c r="G227" s="340"/>
      <c r="H227" s="334"/>
      <c r="I227" s="340"/>
      <c r="J227" s="40"/>
      <c r="K227" s="59"/>
      <c r="L227" s="40"/>
      <c r="M227" s="340"/>
      <c r="N227" s="117"/>
      <c r="O227" s="117"/>
      <c r="P227" s="117"/>
      <c r="Q227" s="117"/>
      <c r="R227" s="117"/>
    </row>
    <row r="228" spans="1:18" ht="23.15" customHeight="1">
      <c r="A228" s="575"/>
      <c r="B228" s="58"/>
      <c r="C228" s="58"/>
      <c r="D228" s="58"/>
      <c r="E228" s="58"/>
      <c r="G228" s="603" t="s">
        <v>127</v>
      </c>
      <c r="H228" s="603"/>
      <c r="I228" s="603"/>
      <c r="J228" s="603"/>
      <c r="K228" s="603"/>
      <c r="L228" s="603"/>
      <c r="M228" s="603"/>
      <c r="N228" s="117"/>
      <c r="O228" s="117"/>
      <c r="P228" s="117"/>
      <c r="Q228" s="117"/>
      <c r="R228" s="117"/>
    </row>
    <row r="229" spans="1:18" ht="23.15" customHeight="1">
      <c r="A229" s="575"/>
      <c r="B229" s="58"/>
      <c r="C229" s="58"/>
      <c r="D229" s="58"/>
      <c r="E229" s="58"/>
      <c r="G229" s="605" t="s">
        <v>128</v>
      </c>
      <c r="H229" s="605"/>
      <c r="I229" s="605"/>
      <c r="J229" s="576"/>
      <c r="K229" s="605" t="s">
        <v>129</v>
      </c>
      <c r="L229" s="605"/>
      <c r="M229" s="605"/>
      <c r="N229" s="117"/>
      <c r="O229" s="117"/>
      <c r="P229" s="117"/>
      <c r="Q229" s="117"/>
      <c r="R229" s="117"/>
    </row>
    <row r="230" spans="1:18" ht="23.15" customHeight="1">
      <c r="A230" s="575"/>
      <c r="B230" s="58"/>
      <c r="C230" s="58"/>
      <c r="D230" s="58"/>
      <c r="E230" s="58"/>
      <c r="G230" s="577" t="str">
        <f>+G199</f>
        <v>September 30, 2021</v>
      </c>
      <c r="H230" s="576"/>
      <c r="I230" s="577" t="str">
        <f>+I199</f>
        <v>December 31, 2020</v>
      </c>
      <c r="J230" s="576"/>
      <c r="K230" s="577" t="str">
        <f>+G230</f>
        <v>September 30, 2021</v>
      </c>
      <c r="L230" s="576"/>
      <c r="M230" s="577" t="str">
        <f>+I230</f>
        <v>December 31, 2020</v>
      </c>
      <c r="N230" s="117"/>
      <c r="O230" s="117"/>
      <c r="P230" s="117"/>
      <c r="Q230" s="117"/>
      <c r="R230" s="117"/>
    </row>
    <row r="231" spans="1:18" ht="23.15" customHeight="1">
      <c r="A231" s="19" t="s">
        <v>1677</v>
      </c>
      <c r="B231" s="115"/>
      <c r="C231" s="70"/>
      <c r="D231" s="115"/>
      <c r="G231" s="117"/>
      <c r="H231" s="117"/>
      <c r="I231" s="117"/>
      <c r="J231" s="117"/>
      <c r="K231" s="117"/>
      <c r="L231" s="117"/>
      <c r="M231" s="117"/>
      <c r="N231" s="117"/>
      <c r="O231" s="117"/>
      <c r="P231" s="117"/>
      <c r="Q231" s="117"/>
      <c r="R231" s="117"/>
    </row>
    <row r="232" spans="1:18" ht="23.15" customHeight="1">
      <c r="A232" s="489" t="s">
        <v>2188</v>
      </c>
      <c r="B232" s="115"/>
      <c r="C232" s="70"/>
      <c r="D232" s="115"/>
      <c r="G232" s="117"/>
      <c r="H232" s="117"/>
      <c r="I232" s="117"/>
      <c r="J232" s="117"/>
      <c r="K232" s="117"/>
      <c r="L232" s="117"/>
      <c r="M232" s="117"/>
      <c r="N232" s="117"/>
      <c r="O232" s="117"/>
      <c r="P232" s="117"/>
      <c r="Q232" s="117"/>
      <c r="R232" s="117"/>
    </row>
    <row r="233" spans="1:18" ht="23.15" customHeight="1">
      <c r="A233" s="70" t="s">
        <v>2195</v>
      </c>
      <c r="B233" s="49"/>
      <c r="C233" s="49"/>
      <c r="D233" s="49"/>
      <c r="E233" s="49"/>
      <c r="F233" s="563"/>
      <c r="G233" s="42">
        <v>40000000</v>
      </c>
      <c r="H233" s="108"/>
      <c r="I233" s="42">
        <v>0</v>
      </c>
      <c r="J233" s="108"/>
      <c r="K233" s="42">
        <v>40000000</v>
      </c>
      <c r="L233" s="108"/>
      <c r="M233" s="42">
        <v>0</v>
      </c>
      <c r="N233" s="117"/>
      <c r="O233" s="49"/>
      <c r="P233" s="117"/>
      <c r="Q233" s="117"/>
      <c r="R233" s="117"/>
    </row>
    <row r="234" spans="1:18" ht="15" customHeight="1">
      <c r="A234" s="70"/>
      <c r="B234" s="49"/>
      <c r="C234" s="49"/>
      <c r="D234" s="49"/>
      <c r="E234" s="49"/>
      <c r="F234" s="575"/>
      <c r="G234" s="42"/>
      <c r="H234" s="108"/>
      <c r="I234" s="42"/>
      <c r="J234" s="108"/>
      <c r="K234" s="42"/>
      <c r="L234" s="108"/>
      <c r="M234" s="42"/>
      <c r="N234" s="117"/>
      <c r="O234" s="49"/>
      <c r="P234" s="117"/>
      <c r="Q234" s="117"/>
      <c r="R234" s="117"/>
    </row>
    <row r="235" spans="1:18" ht="23.15" customHeight="1">
      <c r="A235" s="568"/>
      <c r="B235" s="566"/>
      <c r="C235" s="566"/>
      <c r="D235" s="566"/>
      <c r="E235" s="566"/>
      <c r="F235" s="566"/>
      <c r="G235" s="566"/>
      <c r="H235" s="566"/>
      <c r="I235" s="566"/>
      <c r="J235" s="566"/>
      <c r="K235" s="566"/>
      <c r="L235" s="566"/>
      <c r="M235" s="566"/>
      <c r="N235" s="117"/>
      <c r="O235" s="49"/>
      <c r="P235" s="117"/>
      <c r="Q235" s="117"/>
      <c r="R235" s="117"/>
    </row>
    <row r="236" spans="1:18" ht="23.15" customHeight="1">
      <c r="A236" s="601" t="str">
        <f>+A193</f>
        <v>(Sign) ……………………………………...........……………………………...……………. Authorized Director</v>
      </c>
      <c r="B236" s="601"/>
      <c r="C236" s="601"/>
      <c r="D236" s="601"/>
      <c r="E236" s="601"/>
      <c r="F236" s="601"/>
      <c r="G236" s="601"/>
      <c r="H236" s="601"/>
      <c r="I236" s="601"/>
      <c r="J236" s="601"/>
      <c r="K236" s="601"/>
      <c r="L236" s="601"/>
      <c r="M236" s="601"/>
      <c r="N236" s="117"/>
      <c r="O236" s="117"/>
      <c r="P236" s="117"/>
      <c r="Q236" s="117"/>
      <c r="R236" s="117"/>
    </row>
    <row r="237" spans="1:18" ht="23.15" customHeight="1">
      <c r="A237" s="565"/>
      <c r="B237" s="565"/>
      <c r="C237" s="565" t="str">
        <f>+C194</f>
        <v xml:space="preserve">                (                                                                                                                                )           </v>
      </c>
      <c r="D237" s="565"/>
      <c r="E237" s="565"/>
      <c r="F237" s="565"/>
      <c r="G237" s="565"/>
      <c r="H237" s="565"/>
      <c r="I237" s="565"/>
      <c r="J237" s="565"/>
      <c r="K237" s="70"/>
      <c r="L237" s="70"/>
      <c r="M237" s="70"/>
      <c r="N237" s="117"/>
      <c r="O237" s="117"/>
      <c r="P237" s="117"/>
      <c r="Q237" s="117"/>
      <c r="R237" s="117"/>
    </row>
    <row r="238" spans="1:18" ht="23.15" customHeight="1">
      <c r="A238" s="604" t="s">
        <v>189</v>
      </c>
      <c r="B238" s="601"/>
      <c r="C238" s="601"/>
      <c r="D238" s="601"/>
      <c r="E238" s="601"/>
      <c r="F238" s="601"/>
      <c r="G238" s="601"/>
      <c r="H238" s="601"/>
      <c r="I238" s="601"/>
      <c r="J238" s="601"/>
      <c r="K238" s="601"/>
      <c r="L238" s="601"/>
      <c r="M238" s="601"/>
      <c r="N238" s="117"/>
      <c r="O238" s="117"/>
      <c r="P238" s="117"/>
      <c r="Q238" s="117"/>
      <c r="R238" s="117"/>
    </row>
    <row r="239" spans="1:18" ht="23.15" customHeight="1">
      <c r="A239" s="568"/>
      <c r="B239" s="566"/>
      <c r="C239" s="566"/>
      <c r="D239" s="566"/>
      <c r="E239" s="566"/>
      <c r="F239" s="566"/>
      <c r="G239" s="566"/>
      <c r="H239" s="566"/>
      <c r="I239" s="566"/>
      <c r="J239" s="566"/>
      <c r="K239" s="566"/>
      <c r="L239" s="566"/>
      <c r="M239" s="566"/>
      <c r="N239" s="117"/>
      <c r="O239" s="117"/>
      <c r="P239" s="117"/>
      <c r="Q239" s="117"/>
      <c r="R239" s="117"/>
    </row>
    <row r="240" spans="1:18" ht="23.15" customHeight="1">
      <c r="A240" s="572" t="s">
        <v>2124</v>
      </c>
      <c r="B240" s="115"/>
      <c r="C240" s="70"/>
      <c r="D240" s="115"/>
      <c r="G240" s="117"/>
      <c r="H240" s="117"/>
      <c r="I240" s="117"/>
      <c r="J240" s="117"/>
      <c r="K240" s="117"/>
      <c r="L240" s="117"/>
      <c r="M240" s="117"/>
      <c r="N240" s="117"/>
      <c r="O240" s="117"/>
      <c r="P240" s="117"/>
      <c r="Q240" s="117"/>
      <c r="R240" s="117"/>
    </row>
    <row r="241" spans="1:18" ht="10" customHeight="1">
      <c r="A241" s="572"/>
      <c r="B241" s="115"/>
      <c r="C241" s="70"/>
      <c r="D241" s="115"/>
      <c r="G241" s="117"/>
      <c r="H241" s="117"/>
      <c r="I241" s="117"/>
      <c r="J241" s="117"/>
      <c r="K241" s="117"/>
      <c r="L241" s="117"/>
      <c r="M241" s="117"/>
      <c r="N241" s="117"/>
      <c r="O241" s="117"/>
      <c r="P241" s="117"/>
      <c r="Q241" s="117"/>
      <c r="R241" s="117"/>
    </row>
    <row r="242" spans="1:18" ht="23.15" customHeight="1">
      <c r="A242" s="572"/>
      <c r="B242" s="115"/>
      <c r="C242" s="115"/>
      <c r="D242" s="115"/>
      <c r="E242" s="115"/>
      <c r="F242" s="115"/>
      <c r="G242" s="603" t="s">
        <v>127</v>
      </c>
      <c r="H242" s="603"/>
      <c r="I242" s="603"/>
      <c r="J242" s="603"/>
      <c r="K242" s="603"/>
      <c r="L242" s="603"/>
      <c r="M242" s="603"/>
      <c r="N242" s="117"/>
      <c r="O242" s="117"/>
      <c r="P242" s="117"/>
      <c r="Q242" s="117"/>
      <c r="R242" s="117"/>
    </row>
    <row r="243" spans="1:18" ht="23.15" customHeight="1">
      <c r="A243" s="572"/>
      <c r="B243" s="115"/>
      <c r="C243" s="115"/>
      <c r="D243" s="115"/>
      <c r="E243" s="115"/>
      <c r="F243" s="115"/>
      <c r="G243" s="573" t="s">
        <v>149</v>
      </c>
      <c r="H243" s="573"/>
      <c r="I243" s="605" t="s">
        <v>150</v>
      </c>
      <c r="J243" s="605"/>
      <c r="K243" s="605"/>
      <c r="L243" s="573"/>
      <c r="M243" s="573" t="s">
        <v>149</v>
      </c>
      <c r="N243" s="117"/>
      <c r="O243" s="117"/>
      <c r="P243" s="117"/>
      <c r="Q243" s="117"/>
      <c r="R243" s="117"/>
    </row>
    <row r="244" spans="1:18" ht="23.15" customHeight="1">
      <c r="A244" s="572"/>
      <c r="B244" s="115"/>
      <c r="C244" s="115"/>
      <c r="D244" s="115"/>
      <c r="E244" s="115"/>
      <c r="F244" s="115"/>
      <c r="G244" s="574" t="str">
        <f>+G222</f>
        <v>December 31, 2020</v>
      </c>
      <c r="H244" s="573"/>
      <c r="I244" s="574" t="s">
        <v>151</v>
      </c>
      <c r="J244" s="573"/>
      <c r="K244" s="574" t="s">
        <v>152</v>
      </c>
      <c r="L244" s="573"/>
      <c r="M244" s="574" t="str">
        <f>+M222</f>
        <v>September 30, 2021</v>
      </c>
      <c r="N244" s="117"/>
      <c r="O244" s="117"/>
      <c r="P244" s="117"/>
      <c r="Q244" s="117"/>
      <c r="R244" s="117"/>
    </row>
    <row r="245" spans="1:18" ht="23.15" customHeight="1">
      <c r="A245" s="123" t="s">
        <v>2185</v>
      </c>
      <c r="B245" s="58"/>
      <c r="C245" s="58"/>
      <c r="D245" s="58"/>
      <c r="E245" s="58"/>
      <c r="F245" s="58"/>
      <c r="G245" s="358"/>
      <c r="H245" s="108"/>
      <c r="I245" s="108"/>
      <c r="J245" s="108"/>
      <c r="K245" s="108"/>
      <c r="L245" s="108"/>
      <c r="M245" s="359"/>
      <c r="N245" s="117"/>
      <c r="O245" s="117"/>
      <c r="P245" s="117"/>
      <c r="Q245" s="117"/>
      <c r="R245" s="117"/>
    </row>
    <row r="246" spans="1:18" ht="23.15" customHeight="1">
      <c r="A246" s="123" t="s">
        <v>2186</v>
      </c>
      <c r="B246" s="58"/>
      <c r="C246" s="58"/>
      <c r="D246" s="58"/>
      <c r="E246" s="58"/>
      <c r="F246" s="58"/>
      <c r="G246" s="358"/>
      <c r="H246" s="108"/>
      <c r="I246" s="108"/>
      <c r="J246" s="108"/>
      <c r="K246" s="108"/>
      <c r="L246" s="108"/>
      <c r="M246" s="359"/>
      <c r="N246" s="117"/>
      <c r="O246" s="117"/>
      <c r="P246" s="117"/>
      <c r="Q246" s="117"/>
      <c r="R246" s="117"/>
    </row>
    <row r="247" spans="1:18" ht="23.15" customHeight="1">
      <c r="A247" s="70" t="s">
        <v>2195</v>
      </c>
      <c r="B247" s="58"/>
      <c r="C247" s="58"/>
      <c r="D247" s="58"/>
      <c r="E247" s="58"/>
      <c r="G247" s="340">
        <v>0</v>
      </c>
      <c r="H247" s="334"/>
      <c r="I247" s="340">
        <v>40000000</v>
      </c>
      <c r="J247" s="40"/>
      <c r="K247" s="340">
        <v>0</v>
      </c>
      <c r="L247" s="40"/>
      <c r="M247" s="340">
        <f>+G247+I247+K247</f>
        <v>40000000</v>
      </c>
      <c r="N247" s="117"/>
      <c r="O247" s="117"/>
      <c r="P247" s="117"/>
      <c r="Q247" s="117"/>
      <c r="R247" s="117"/>
    </row>
    <row r="248" spans="1:18" ht="10" customHeight="1">
      <c r="A248" s="572"/>
      <c r="B248" s="115"/>
      <c r="C248" s="70"/>
      <c r="D248" s="115"/>
      <c r="G248" s="117"/>
      <c r="H248" s="117"/>
      <c r="I248" s="117"/>
      <c r="J248" s="117"/>
      <c r="K248" s="117"/>
      <c r="L248" s="117"/>
      <c r="M248" s="117"/>
      <c r="N248" s="117"/>
      <c r="O248" s="117"/>
      <c r="P248" s="117"/>
      <c r="Q248" s="117"/>
      <c r="R248" s="117"/>
    </row>
    <row r="249" spans="1:18" ht="23.15" customHeight="1">
      <c r="A249" s="115"/>
      <c r="B249" s="115"/>
      <c r="C249" s="115"/>
      <c r="D249" s="115"/>
      <c r="E249" s="115"/>
      <c r="F249" s="115"/>
      <c r="G249" s="603" t="s">
        <v>127</v>
      </c>
      <c r="H249" s="603"/>
      <c r="I249" s="603"/>
      <c r="J249" s="603"/>
      <c r="K249" s="603"/>
      <c r="L249" s="603"/>
      <c r="M249" s="603"/>
      <c r="N249" s="117"/>
      <c r="O249" s="117"/>
      <c r="P249" s="117"/>
      <c r="Q249" s="117"/>
      <c r="R249" s="117"/>
    </row>
    <row r="250" spans="1:18" ht="23.15" customHeight="1">
      <c r="A250" s="115"/>
      <c r="B250" s="115"/>
      <c r="C250" s="115"/>
      <c r="D250" s="115"/>
      <c r="E250" s="600"/>
      <c r="F250" s="600"/>
      <c r="G250" s="605" t="s">
        <v>128</v>
      </c>
      <c r="H250" s="605"/>
      <c r="I250" s="605"/>
      <c r="J250" s="573"/>
      <c r="K250" s="605" t="s">
        <v>129</v>
      </c>
      <c r="L250" s="605"/>
      <c r="M250" s="605"/>
      <c r="N250" s="117"/>
      <c r="O250" s="117"/>
      <c r="P250" s="117"/>
      <c r="Q250" s="117"/>
      <c r="R250" s="117"/>
    </row>
    <row r="251" spans="1:18" ht="23.15" customHeight="1">
      <c r="A251" s="115"/>
      <c r="B251" s="115"/>
      <c r="C251" s="115"/>
      <c r="D251" s="115"/>
      <c r="E251" s="115"/>
      <c r="F251" s="115"/>
      <c r="G251" s="144" t="str">
        <f>+M213</f>
        <v>September 30, 2021</v>
      </c>
      <c r="H251" s="143"/>
      <c r="I251" s="144" t="str">
        <f>+G213</f>
        <v>December 31, 2020</v>
      </c>
      <c r="J251" s="143"/>
      <c r="K251" s="144" t="str">
        <f>+G251</f>
        <v>September 30, 2021</v>
      </c>
      <c r="L251" s="143"/>
      <c r="M251" s="144" t="str">
        <f>+I251</f>
        <v>December 31, 2020</v>
      </c>
      <c r="N251" s="117"/>
      <c r="O251" s="117"/>
      <c r="P251" s="117"/>
      <c r="Q251" s="117"/>
      <c r="R251" s="117"/>
    </row>
    <row r="252" spans="1:18" ht="23.15" customHeight="1">
      <c r="A252" s="141" t="s">
        <v>849</v>
      </c>
      <c r="B252" s="115"/>
      <c r="C252" s="115"/>
      <c r="D252" s="115"/>
      <c r="E252" s="115"/>
      <c r="F252" s="115"/>
      <c r="G252" s="49"/>
      <c r="H252" s="49"/>
      <c r="I252" s="49"/>
      <c r="J252" s="49"/>
      <c r="K252" s="141"/>
      <c r="L252" s="49"/>
      <c r="M252" s="49"/>
      <c r="N252" s="117"/>
      <c r="O252" s="117"/>
      <c r="P252" s="117"/>
      <c r="Q252" s="117"/>
      <c r="R252" s="117"/>
    </row>
    <row r="253" spans="1:18" ht="23.15" customHeight="1">
      <c r="A253" s="49" t="s">
        <v>168</v>
      </c>
      <c r="B253" s="49"/>
      <c r="C253" s="49"/>
      <c r="D253" s="49"/>
      <c r="E253" s="141"/>
      <c r="F253" s="141"/>
      <c r="G253" s="334">
        <v>0</v>
      </c>
      <c r="H253" s="334"/>
      <c r="I253" s="334">
        <v>0</v>
      </c>
      <c r="J253" s="43"/>
      <c r="K253" s="334">
        <v>756389.8</v>
      </c>
      <c r="L253" s="43"/>
      <c r="M253" s="334">
        <v>0</v>
      </c>
      <c r="N253" s="117"/>
      <c r="O253" s="117"/>
      <c r="P253" s="117"/>
      <c r="Q253" s="117"/>
      <c r="R253" s="117"/>
    </row>
    <row r="254" spans="1:18" ht="23.15" customHeight="1">
      <c r="A254" s="49" t="s">
        <v>226</v>
      </c>
      <c r="B254" s="49"/>
      <c r="C254" s="49"/>
      <c r="D254" s="49"/>
      <c r="E254" s="455"/>
      <c r="F254" s="455"/>
      <c r="G254" s="334">
        <v>0</v>
      </c>
      <c r="H254" s="334"/>
      <c r="I254" s="334">
        <v>0</v>
      </c>
      <c r="J254" s="40"/>
      <c r="K254" s="334">
        <v>1446582</v>
      </c>
      <c r="L254" s="40"/>
      <c r="M254" s="334">
        <v>2444673</v>
      </c>
      <c r="N254" s="117"/>
      <c r="O254" s="117"/>
      <c r="P254" s="117"/>
      <c r="Q254" s="117"/>
      <c r="R254" s="117"/>
    </row>
    <row r="255" spans="1:18" ht="23.15" customHeight="1">
      <c r="A255" s="49" t="s">
        <v>227</v>
      </c>
      <c r="B255" s="49"/>
      <c r="C255" s="49"/>
      <c r="D255" s="49"/>
      <c r="E255" s="141"/>
      <c r="F255" s="141"/>
      <c r="G255" s="334">
        <v>0</v>
      </c>
      <c r="H255" s="334"/>
      <c r="I255" s="334">
        <v>0</v>
      </c>
      <c r="J255" s="40"/>
      <c r="K255" s="334">
        <v>1443624.6</v>
      </c>
      <c r="L255" s="40"/>
      <c r="M255" s="334">
        <v>5426578.2000000002</v>
      </c>
      <c r="N255" s="117"/>
      <c r="O255" s="117"/>
      <c r="P255" s="117"/>
      <c r="Q255" s="117"/>
      <c r="R255" s="117"/>
    </row>
    <row r="256" spans="1:18" ht="23.15" customHeight="1">
      <c r="A256" s="49" t="s">
        <v>228</v>
      </c>
      <c r="B256" s="115"/>
      <c r="C256" s="115"/>
      <c r="D256" s="115"/>
      <c r="E256" s="115"/>
      <c r="F256" s="115"/>
      <c r="G256" s="334">
        <v>0</v>
      </c>
      <c r="H256" s="334"/>
      <c r="I256" s="334">
        <v>0</v>
      </c>
      <c r="J256" s="40"/>
      <c r="K256" s="334">
        <v>503241.3</v>
      </c>
      <c r="L256" s="40"/>
      <c r="M256" s="334">
        <v>1379060.1</v>
      </c>
      <c r="N256" s="117"/>
      <c r="O256" s="117"/>
      <c r="P256" s="117"/>
      <c r="Q256" s="117"/>
      <c r="R256" s="117"/>
    </row>
    <row r="257" spans="1:18" ht="23.15" customHeight="1">
      <c r="A257" s="141" t="s">
        <v>142</v>
      </c>
      <c r="B257" s="115"/>
      <c r="C257" s="115"/>
      <c r="D257" s="115"/>
      <c r="E257" s="115"/>
      <c r="F257" s="115"/>
      <c r="G257" s="334">
        <v>74301377.519999996</v>
      </c>
      <c r="H257" s="334"/>
      <c r="I257" s="334">
        <v>48199139.340000004</v>
      </c>
      <c r="J257" s="40"/>
      <c r="K257" s="334">
        <v>0</v>
      </c>
      <c r="L257" s="40"/>
      <c r="M257" s="334">
        <v>0</v>
      </c>
      <c r="N257" s="117"/>
      <c r="O257" s="117"/>
      <c r="P257" s="117"/>
      <c r="Q257" s="117"/>
      <c r="R257" s="117"/>
    </row>
    <row r="258" spans="1:18" ht="23.15" customHeight="1" thickBot="1">
      <c r="A258" s="141" t="s">
        <v>134</v>
      </c>
      <c r="B258" s="115"/>
      <c r="C258" s="115"/>
      <c r="D258" s="115"/>
      <c r="E258" s="115"/>
      <c r="F258" s="115"/>
      <c r="G258" s="54">
        <f>SUM(G253:G257)</f>
        <v>74301377.519999996</v>
      </c>
      <c r="H258" s="42"/>
      <c r="I258" s="54">
        <f>SUM(I253:I257)</f>
        <v>48199139.340000004</v>
      </c>
      <c r="J258" s="43"/>
      <c r="K258" s="54">
        <f>SUM(K253:K257)</f>
        <v>4149837.6999999997</v>
      </c>
      <c r="L258" s="43"/>
      <c r="M258" s="54">
        <f>SUM(M253:M257)</f>
        <v>9250311.3000000007</v>
      </c>
      <c r="N258" s="117"/>
      <c r="O258" s="117"/>
      <c r="P258" s="117"/>
      <c r="Q258" s="117"/>
      <c r="R258" s="117"/>
    </row>
    <row r="259" spans="1:18" ht="15" customHeight="1" thickTop="1">
      <c r="A259" s="536"/>
      <c r="B259" s="115"/>
      <c r="C259" s="115"/>
      <c r="D259" s="115"/>
      <c r="E259" s="115"/>
      <c r="F259" s="115"/>
      <c r="G259" s="146"/>
      <c r="H259" s="42"/>
      <c r="I259" s="146"/>
      <c r="J259" s="43"/>
      <c r="K259" s="146"/>
      <c r="L259" s="43"/>
      <c r="M259" s="146"/>
      <c r="N259" s="117"/>
      <c r="O259" s="117"/>
      <c r="P259" s="117"/>
      <c r="Q259" s="117"/>
      <c r="R259" s="117"/>
    </row>
    <row r="260" spans="1:18" s="49" customFormat="1" ht="23.15" customHeight="1">
      <c r="A260" s="141" t="s">
        <v>160</v>
      </c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</row>
    <row r="261" spans="1:18" s="115" customFormat="1" ht="23.15" customHeight="1">
      <c r="A261" s="141" t="s">
        <v>1688</v>
      </c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</row>
    <row r="262" spans="1:18" s="115" customFormat="1" ht="23.15" customHeight="1">
      <c r="A262" s="44"/>
      <c r="B262" s="44"/>
      <c r="C262" s="44"/>
      <c r="D262" s="44"/>
      <c r="E262" s="44"/>
      <c r="F262" s="44"/>
      <c r="G262" s="603" t="s">
        <v>127</v>
      </c>
      <c r="H262" s="603"/>
      <c r="I262" s="603"/>
      <c r="J262" s="603"/>
      <c r="K262" s="603"/>
      <c r="L262" s="603"/>
      <c r="M262" s="603"/>
    </row>
    <row r="263" spans="1:18" s="115" customFormat="1" ht="23.15" customHeight="1">
      <c r="A263" s="44"/>
      <c r="B263" s="44"/>
      <c r="C263" s="44"/>
      <c r="D263" s="44"/>
      <c r="E263" s="44"/>
      <c r="F263" s="44"/>
      <c r="G263" s="605" t="s">
        <v>128</v>
      </c>
      <c r="H263" s="605"/>
      <c r="I263" s="605"/>
      <c r="J263" s="143"/>
      <c r="K263" s="605" t="s">
        <v>129</v>
      </c>
      <c r="L263" s="605"/>
      <c r="M263" s="605"/>
    </row>
    <row r="264" spans="1:18" s="115" customFormat="1" ht="23.15" customHeight="1">
      <c r="A264" s="44"/>
      <c r="B264" s="44"/>
      <c r="C264" s="44"/>
      <c r="D264" s="44"/>
      <c r="E264" s="44"/>
      <c r="F264" s="44"/>
      <c r="G264" s="261" t="s">
        <v>1395</v>
      </c>
      <c r="H264" s="257"/>
      <c r="I264" s="261" t="s">
        <v>1396</v>
      </c>
      <c r="J264" s="143"/>
      <c r="K264" s="144" t="str">
        <f>+G264</f>
        <v>2021</v>
      </c>
      <c r="L264" s="143"/>
      <c r="M264" s="144" t="str">
        <f>+I264</f>
        <v>2020</v>
      </c>
    </row>
    <row r="265" spans="1:18" s="115" customFormat="1" ht="23.15" customHeight="1">
      <c r="A265" s="19" t="s">
        <v>161</v>
      </c>
      <c r="B265" s="44"/>
      <c r="C265" s="44"/>
      <c r="D265" s="44"/>
      <c r="E265" s="44"/>
      <c r="F265" s="44"/>
      <c r="G265" s="141"/>
      <c r="H265" s="57"/>
      <c r="I265" s="141"/>
      <c r="J265" s="141"/>
      <c r="K265" s="141"/>
      <c r="L265" s="57"/>
      <c r="M265" s="141"/>
    </row>
    <row r="266" spans="1:18" s="115" customFormat="1" ht="23.15" customHeight="1">
      <c r="A266" s="44" t="s">
        <v>147</v>
      </c>
      <c r="B266" s="44"/>
      <c r="C266" s="141"/>
      <c r="D266" s="44"/>
      <c r="E266" s="44"/>
      <c r="F266" s="44"/>
      <c r="G266" s="341">
        <v>0</v>
      </c>
      <c r="H266" s="56"/>
      <c r="I266" s="341">
        <v>0</v>
      </c>
      <c r="J266" s="56"/>
      <c r="K266" s="341">
        <v>8469203.3599999994</v>
      </c>
      <c r="L266" s="56"/>
      <c r="M266" s="341">
        <v>0</v>
      </c>
    </row>
    <row r="267" spans="1:18" s="115" customFormat="1" ht="23.15" customHeight="1">
      <c r="A267" s="49" t="s">
        <v>296</v>
      </c>
      <c r="B267" s="44"/>
      <c r="C267" s="141"/>
      <c r="D267" s="44"/>
      <c r="E267" s="44"/>
      <c r="F267" s="44"/>
      <c r="G267" s="341">
        <v>0</v>
      </c>
      <c r="H267" s="56"/>
      <c r="I267" s="341">
        <v>0</v>
      </c>
      <c r="J267" s="56"/>
      <c r="K267" s="341">
        <v>0</v>
      </c>
      <c r="L267" s="56"/>
      <c r="M267" s="341">
        <v>0</v>
      </c>
    </row>
    <row r="268" spans="1:18" s="115" customFormat="1" ht="23.15" customHeight="1">
      <c r="A268" s="49" t="s">
        <v>168</v>
      </c>
      <c r="B268" s="44"/>
      <c r="C268" s="44"/>
      <c r="D268" s="44"/>
      <c r="E268" s="44"/>
      <c r="F268" s="44"/>
      <c r="G268" s="341">
        <v>0</v>
      </c>
      <c r="H268" s="56"/>
      <c r="I268" s="341">
        <v>0</v>
      </c>
      <c r="J268" s="56"/>
      <c r="K268" s="341">
        <v>5693535.8200000003</v>
      </c>
      <c r="L268" s="56"/>
      <c r="M268" s="341">
        <v>18708508.440000001</v>
      </c>
    </row>
    <row r="269" spans="1:18" s="115" customFormat="1" ht="23.15" customHeight="1">
      <c r="A269" s="49" t="s">
        <v>1544</v>
      </c>
      <c r="B269" s="44"/>
      <c r="C269" s="141"/>
      <c r="D269" s="44"/>
      <c r="E269" s="44"/>
      <c r="F269" s="44"/>
      <c r="G269" s="341">
        <v>0</v>
      </c>
      <c r="H269" s="56"/>
      <c r="I269" s="341">
        <v>0</v>
      </c>
      <c r="J269" s="56"/>
      <c r="K269" s="341">
        <v>952514.4</v>
      </c>
      <c r="L269" s="56"/>
      <c r="M269" s="341">
        <v>0</v>
      </c>
    </row>
    <row r="270" spans="1:18" s="115" customFormat="1" ht="23.15" customHeight="1">
      <c r="A270" s="49" t="s">
        <v>226</v>
      </c>
      <c r="B270" s="44"/>
      <c r="C270" s="44"/>
      <c r="D270" s="44"/>
      <c r="E270" s="44"/>
      <c r="F270" s="44"/>
      <c r="G270" s="341">
        <v>0</v>
      </c>
      <c r="H270" s="56"/>
      <c r="I270" s="341">
        <v>0</v>
      </c>
      <c r="J270" s="56"/>
      <c r="K270" s="341">
        <v>2419858.9</v>
      </c>
      <c r="L270" s="56"/>
      <c r="M270" s="341">
        <v>28617993.960000001</v>
      </c>
    </row>
    <row r="271" spans="1:18" s="115" customFormat="1" ht="23.15" customHeight="1">
      <c r="A271" s="49" t="s">
        <v>227</v>
      </c>
      <c r="B271" s="44"/>
      <c r="C271" s="44"/>
      <c r="D271" s="44"/>
      <c r="E271" s="44"/>
      <c r="F271" s="44"/>
      <c r="G271" s="341">
        <v>0</v>
      </c>
      <c r="H271" s="56"/>
      <c r="I271" s="341">
        <v>0</v>
      </c>
      <c r="J271" s="56"/>
      <c r="K271" s="341">
        <v>505754.91</v>
      </c>
      <c r="L271" s="56"/>
      <c r="M271" s="341">
        <v>37142079.259999998</v>
      </c>
    </row>
    <row r="272" spans="1:18" s="115" customFormat="1" ht="23.15" customHeight="1">
      <c r="A272" s="49" t="s">
        <v>228</v>
      </c>
      <c r="B272" s="44"/>
      <c r="C272" s="44"/>
      <c r="D272" s="44"/>
      <c r="E272" s="44"/>
      <c r="F272" s="44"/>
      <c r="G272" s="341">
        <v>0</v>
      </c>
      <c r="H272" s="56"/>
      <c r="I272" s="341">
        <v>0</v>
      </c>
      <c r="J272" s="56"/>
      <c r="K272" s="62">
        <v>1120958.99</v>
      </c>
      <c r="L272" s="56"/>
      <c r="M272" s="341">
        <v>20860076.120000001</v>
      </c>
    </row>
    <row r="273" spans="1:18" s="115" customFormat="1" ht="23.15" customHeight="1">
      <c r="A273" s="49" t="s">
        <v>1608</v>
      </c>
      <c r="B273" s="44"/>
      <c r="C273" s="44"/>
      <c r="D273" s="44"/>
      <c r="E273" s="44"/>
      <c r="F273" s="44"/>
      <c r="G273" s="341">
        <v>0</v>
      </c>
      <c r="H273" s="56"/>
      <c r="I273" s="341">
        <v>0</v>
      </c>
      <c r="J273" s="56"/>
      <c r="K273" s="341">
        <v>3521554.56</v>
      </c>
      <c r="L273" s="56"/>
      <c r="M273" s="341">
        <v>0</v>
      </c>
    </row>
    <row r="274" spans="1:18" s="115" customFormat="1" ht="23.15" customHeight="1">
      <c r="A274" s="141" t="s">
        <v>142</v>
      </c>
      <c r="B274" s="44"/>
      <c r="C274" s="44"/>
      <c r="D274" s="44"/>
      <c r="E274" s="44"/>
      <c r="F274" s="44"/>
      <c r="G274" s="341">
        <v>11401226.470000001</v>
      </c>
      <c r="H274" s="56"/>
      <c r="I274" s="341">
        <v>103307347.52</v>
      </c>
      <c r="J274" s="56"/>
      <c r="K274" s="341">
        <v>0</v>
      </c>
      <c r="L274" s="56"/>
      <c r="M274" s="341">
        <v>0</v>
      </c>
    </row>
    <row r="275" spans="1:18" s="115" customFormat="1" ht="23.15" customHeight="1" thickBot="1">
      <c r="A275" s="141" t="s">
        <v>134</v>
      </c>
      <c r="B275" s="44"/>
      <c r="C275" s="44"/>
      <c r="D275" s="44"/>
      <c r="E275" s="44"/>
      <c r="F275" s="44"/>
      <c r="G275" s="94">
        <f>SUM(G266:G274)</f>
        <v>11401226.470000001</v>
      </c>
      <c r="H275" s="56"/>
      <c r="I275" s="94">
        <f>SUM(I266:I274)</f>
        <v>103307347.52</v>
      </c>
      <c r="J275" s="56"/>
      <c r="K275" s="94">
        <f>SUM(K266:K274)</f>
        <v>22683380.939999998</v>
      </c>
      <c r="L275" s="56"/>
      <c r="M275" s="94">
        <f>SUM(M266:M274)</f>
        <v>105328657.78</v>
      </c>
    </row>
    <row r="276" spans="1:18" ht="15" customHeight="1" thickTop="1">
      <c r="G276" s="42"/>
      <c r="H276" s="42"/>
      <c r="I276" s="42"/>
      <c r="J276" s="42"/>
      <c r="K276" s="42"/>
      <c r="L276" s="42"/>
      <c r="M276" s="42"/>
      <c r="N276" s="117"/>
      <c r="O276" s="117"/>
      <c r="P276" s="117"/>
      <c r="Q276" s="117"/>
      <c r="R276" s="117"/>
    </row>
    <row r="277" spans="1:18" ht="23.15" customHeight="1">
      <c r="G277" s="42"/>
      <c r="H277" s="42"/>
      <c r="I277" s="42"/>
      <c r="J277" s="42"/>
      <c r="K277" s="42"/>
      <c r="L277" s="42"/>
      <c r="M277" s="42"/>
      <c r="N277" s="117"/>
      <c r="O277" s="117"/>
      <c r="P277" s="117"/>
      <c r="Q277" s="117"/>
      <c r="R277" s="117"/>
    </row>
    <row r="278" spans="1:18" ht="23.15" customHeight="1">
      <c r="A278" s="601" t="str">
        <f>+A193</f>
        <v>(Sign) ……………………………………...........……………………………...……………. Authorized Director</v>
      </c>
      <c r="B278" s="601"/>
      <c r="C278" s="601"/>
      <c r="D278" s="601"/>
      <c r="E278" s="601"/>
      <c r="F278" s="601"/>
      <c r="G278" s="601"/>
      <c r="H278" s="601"/>
      <c r="I278" s="601"/>
      <c r="J278" s="601"/>
      <c r="K278" s="601"/>
      <c r="L278" s="601"/>
      <c r="M278" s="601"/>
      <c r="N278" s="117"/>
      <c r="O278" s="117"/>
      <c r="P278" s="117"/>
      <c r="Q278" s="117"/>
      <c r="R278" s="117"/>
    </row>
    <row r="279" spans="1:18" ht="23.15" customHeight="1">
      <c r="A279" s="141"/>
      <c r="B279" s="141"/>
      <c r="C279" s="141" t="str">
        <f>+C194</f>
        <v xml:space="preserve">                (                                                                                                                                )           </v>
      </c>
      <c r="D279" s="141"/>
      <c r="E279" s="141"/>
      <c r="F279" s="141"/>
      <c r="G279" s="141"/>
      <c r="H279" s="141"/>
      <c r="I279" s="141"/>
      <c r="J279" s="141"/>
      <c r="K279" s="70"/>
      <c r="L279" s="70"/>
      <c r="M279" s="70"/>
      <c r="N279" s="117"/>
      <c r="O279" s="117"/>
      <c r="P279" s="117"/>
      <c r="Q279" s="117"/>
      <c r="R279" s="117"/>
    </row>
    <row r="280" spans="1:18" ht="24" customHeight="1">
      <c r="A280" s="604" t="s">
        <v>193</v>
      </c>
      <c r="B280" s="601"/>
      <c r="C280" s="601"/>
      <c r="D280" s="601"/>
      <c r="E280" s="601"/>
      <c r="F280" s="601"/>
      <c r="G280" s="601"/>
      <c r="H280" s="601"/>
      <c r="I280" s="601"/>
      <c r="J280" s="601"/>
      <c r="K280" s="601"/>
      <c r="L280" s="601"/>
      <c r="M280" s="601"/>
      <c r="N280" s="117"/>
      <c r="O280" s="117"/>
      <c r="P280" s="117"/>
      <c r="Q280" s="117"/>
      <c r="R280" s="117"/>
    </row>
    <row r="281" spans="1:18" ht="24" customHeight="1">
      <c r="A281" s="141"/>
      <c r="B281" s="58"/>
      <c r="C281" s="58"/>
      <c r="D281" s="58"/>
      <c r="E281" s="58"/>
      <c r="G281" s="41"/>
      <c r="H281" s="41"/>
      <c r="I281" s="41"/>
      <c r="J281" s="41"/>
      <c r="K281" s="41"/>
      <c r="L281" s="41"/>
      <c r="M281" s="41"/>
      <c r="N281" s="117"/>
      <c r="O281" s="117"/>
      <c r="P281" s="117"/>
      <c r="Q281" s="117"/>
      <c r="R281" s="117"/>
    </row>
    <row r="282" spans="1:18" ht="24" customHeight="1">
      <c r="A282" s="536"/>
      <c r="B282" s="58"/>
      <c r="C282" s="58"/>
      <c r="D282" s="58"/>
      <c r="E282" s="58"/>
      <c r="G282" s="603" t="s">
        <v>127</v>
      </c>
      <c r="H282" s="603"/>
      <c r="I282" s="603"/>
      <c r="J282" s="603"/>
      <c r="K282" s="603"/>
      <c r="L282" s="603"/>
      <c r="M282" s="603"/>
      <c r="N282" s="117"/>
      <c r="O282" s="117"/>
      <c r="P282" s="117"/>
      <c r="Q282" s="117"/>
      <c r="R282" s="117"/>
    </row>
    <row r="283" spans="1:18" ht="24" customHeight="1">
      <c r="A283" s="536"/>
      <c r="B283" s="58"/>
      <c r="C283" s="58"/>
      <c r="D283" s="58"/>
      <c r="E283" s="58"/>
      <c r="G283" s="605" t="s">
        <v>128</v>
      </c>
      <c r="H283" s="605"/>
      <c r="I283" s="605"/>
      <c r="J283" s="538"/>
      <c r="K283" s="605" t="s">
        <v>129</v>
      </c>
      <c r="L283" s="605"/>
      <c r="M283" s="605"/>
      <c r="N283" s="117"/>
      <c r="O283" s="117"/>
      <c r="P283" s="117"/>
      <c r="Q283" s="117"/>
      <c r="R283" s="117"/>
    </row>
    <row r="284" spans="1:18" ht="24" customHeight="1">
      <c r="A284" s="536"/>
      <c r="B284" s="58"/>
      <c r="C284" s="58"/>
      <c r="D284" s="58"/>
      <c r="E284" s="58"/>
      <c r="G284" s="261" t="s">
        <v>1395</v>
      </c>
      <c r="H284" s="538"/>
      <c r="I284" s="261" t="s">
        <v>1396</v>
      </c>
      <c r="J284" s="538"/>
      <c r="K284" s="540" t="str">
        <f>+G284</f>
        <v>2021</v>
      </c>
      <c r="L284" s="538"/>
      <c r="M284" s="540" t="str">
        <f>+I284</f>
        <v>2020</v>
      </c>
      <c r="N284" s="117"/>
      <c r="O284" s="117"/>
      <c r="P284" s="117"/>
      <c r="Q284" s="117"/>
      <c r="R284" s="117"/>
    </row>
    <row r="285" spans="1:18" s="115" customFormat="1" ht="24" customHeight="1">
      <c r="A285" s="19" t="s">
        <v>163</v>
      </c>
      <c r="B285" s="141"/>
      <c r="C285" s="141"/>
      <c r="D285" s="141"/>
      <c r="E285" s="70" t="s">
        <v>585</v>
      </c>
      <c r="F285" s="472"/>
      <c r="G285" s="358"/>
      <c r="H285" s="108"/>
      <c r="I285" s="359"/>
      <c r="J285" s="108"/>
      <c r="K285" s="358"/>
      <c r="L285" s="108"/>
      <c r="M285" s="359"/>
    </row>
    <row r="286" spans="1:18" s="115" customFormat="1" ht="24" customHeight="1">
      <c r="A286" s="44" t="s">
        <v>136</v>
      </c>
      <c r="B286" s="515"/>
      <c r="C286" s="515"/>
      <c r="D286" s="515"/>
      <c r="E286" s="70"/>
      <c r="F286" s="515"/>
      <c r="G286" s="341">
        <v>0</v>
      </c>
      <c r="H286" s="334"/>
      <c r="I286" s="341">
        <v>0</v>
      </c>
      <c r="J286" s="40"/>
      <c r="K286" s="341">
        <v>16308.76</v>
      </c>
      <c r="L286" s="108"/>
      <c r="M286" s="341">
        <v>144000</v>
      </c>
    </row>
    <row r="287" spans="1:18" s="115" customFormat="1" ht="24" customHeight="1">
      <c r="A287" s="44" t="s">
        <v>138</v>
      </c>
      <c r="B287" s="402"/>
      <c r="C287" s="402"/>
      <c r="D287" s="402"/>
      <c r="E287" s="70" t="s">
        <v>585</v>
      </c>
      <c r="F287" s="472"/>
      <c r="G287" s="341">
        <v>0</v>
      </c>
      <c r="H287" s="334"/>
      <c r="I287" s="341">
        <v>0</v>
      </c>
      <c r="J287" s="40"/>
      <c r="K287" s="341">
        <v>391308.76</v>
      </c>
      <c r="L287" s="40"/>
      <c r="M287" s="341">
        <v>0</v>
      </c>
    </row>
    <row r="288" spans="1:18" s="115" customFormat="1" ht="24" customHeight="1">
      <c r="A288" s="44" t="s">
        <v>147</v>
      </c>
      <c r="B288" s="565"/>
      <c r="C288" s="565"/>
      <c r="D288" s="565"/>
      <c r="E288" s="70"/>
      <c r="F288" s="565"/>
      <c r="G288" s="341">
        <v>0</v>
      </c>
      <c r="H288" s="334"/>
      <c r="I288" s="341">
        <v>0</v>
      </c>
      <c r="J288" s="40"/>
      <c r="K288" s="341">
        <v>1795372.4</v>
      </c>
      <c r="L288" s="40"/>
      <c r="M288" s="341">
        <v>0</v>
      </c>
    </row>
    <row r="289" spans="1:18" s="115" customFormat="1" ht="24" customHeight="1">
      <c r="A289" s="141" t="s">
        <v>148</v>
      </c>
      <c r="B289" s="141"/>
      <c r="C289" s="141"/>
      <c r="D289" s="141"/>
      <c r="E289" s="141"/>
      <c r="F289" s="141"/>
      <c r="G289" s="341">
        <v>30000</v>
      </c>
      <c r="H289" s="43"/>
      <c r="I289" s="341">
        <v>30000</v>
      </c>
      <c r="J289" s="43"/>
      <c r="K289" s="341">
        <v>0</v>
      </c>
      <c r="L289" s="43"/>
      <c r="M289" s="341">
        <v>0</v>
      </c>
    </row>
    <row r="290" spans="1:18" s="115" customFormat="1" ht="24" customHeight="1">
      <c r="A290" s="141" t="s">
        <v>142</v>
      </c>
      <c r="B290" s="141"/>
      <c r="C290" s="141"/>
      <c r="D290" s="141"/>
      <c r="E290" s="141"/>
      <c r="F290" s="141"/>
      <c r="G290" s="341">
        <v>0</v>
      </c>
      <c r="H290" s="43"/>
      <c r="I290" s="341">
        <v>0</v>
      </c>
      <c r="J290" s="43"/>
      <c r="K290" s="341">
        <v>0</v>
      </c>
      <c r="L290" s="43"/>
      <c r="M290" s="341">
        <v>0</v>
      </c>
    </row>
    <row r="291" spans="1:18" s="115" customFormat="1" ht="24" customHeight="1" thickBot="1">
      <c r="A291" s="141" t="s">
        <v>134</v>
      </c>
      <c r="B291" s="141"/>
      <c r="C291" s="141"/>
      <c r="D291" s="141"/>
      <c r="E291" s="141"/>
      <c r="F291" s="141"/>
      <c r="G291" s="94">
        <f>SUM(G286:G290)</f>
        <v>30000</v>
      </c>
      <c r="H291" s="141"/>
      <c r="I291" s="94">
        <f>SUM(I286:I290)</f>
        <v>30000</v>
      </c>
      <c r="J291" s="141"/>
      <c r="K291" s="94">
        <f>SUM(K286:K290)</f>
        <v>2202989.92</v>
      </c>
      <c r="L291" s="40"/>
      <c r="M291" s="94">
        <f>SUM(M286:M290)</f>
        <v>144000</v>
      </c>
    </row>
    <row r="292" spans="1:18" s="115" customFormat="1" ht="24" customHeight="1" thickTop="1">
      <c r="A292" s="19" t="s">
        <v>164</v>
      </c>
      <c r="B292" s="58"/>
      <c r="C292" s="58"/>
      <c r="D292" s="58"/>
      <c r="E292" s="58"/>
      <c r="F292" s="58"/>
      <c r="G292" s="49"/>
      <c r="H292" s="49"/>
      <c r="I292" s="49"/>
      <c r="J292" s="49"/>
      <c r="K292" s="49"/>
      <c r="L292" s="49"/>
      <c r="M292" s="49"/>
    </row>
    <row r="293" spans="1:18" s="115" customFormat="1" ht="24" customHeight="1">
      <c r="A293" s="44" t="s">
        <v>136</v>
      </c>
      <c r="B293" s="141"/>
      <c r="C293" s="141"/>
      <c r="D293" s="141"/>
      <c r="E293" s="141"/>
      <c r="F293" s="58"/>
      <c r="G293" s="42">
        <v>0</v>
      </c>
      <c r="H293" s="42"/>
      <c r="I293" s="42">
        <v>0</v>
      </c>
      <c r="J293" s="42"/>
      <c r="K293" s="42">
        <v>2765656.03</v>
      </c>
      <c r="L293" s="42"/>
      <c r="M293" s="42">
        <v>2797717.09</v>
      </c>
    </row>
    <row r="294" spans="1:18" s="115" customFormat="1" ht="24" customHeight="1">
      <c r="A294" s="44" t="s">
        <v>137</v>
      </c>
      <c r="B294" s="563"/>
      <c r="C294" s="563"/>
      <c r="D294" s="563"/>
      <c r="E294" s="563"/>
      <c r="F294" s="58"/>
      <c r="G294" s="42">
        <v>0</v>
      </c>
      <c r="H294" s="42"/>
      <c r="I294" s="42">
        <v>0</v>
      </c>
      <c r="J294" s="42"/>
      <c r="K294" s="42">
        <v>54410.96</v>
      </c>
      <c r="L294" s="42"/>
      <c r="M294" s="42">
        <v>0</v>
      </c>
    </row>
    <row r="295" spans="1:18" s="115" customFormat="1" ht="24" customHeight="1">
      <c r="A295" s="44" t="s">
        <v>144</v>
      </c>
      <c r="B295" s="141"/>
      <c r="C295" s="141"/>
      <c r="D295" s="141"/>
      <c r="E295" s="141"/>
      <c r="F295" s="58"/>
    </row>
    <row r="296" spans="1:18" s="115" customFormat="1" ht="24" customHeight="1">
      <c r="A296" s="141" t="s">
        <v>145</v>
      </c>
      <c r="B296" s="58"/>
      <c r="C296" s="58"/>
      <c r="D296" s="58"/>
      <c r="E296" s="58"/>
      <c r="F296" s="58"/>
      <c r="G296" s="42">
        <v>0</v>
      </c>
      <c r="H296" s="42"/>
      <c r="I296" s="42">
        <v>0</v>
      </c>
      <c r="J296" s="42"/>
      <c r="K296" s="42">
        <v>512979.21</v>
      </c>
      <c r="L296" s="42"/>
      <c r="M296" s="42">
        <v>613893.15</v>
      </c>
    </row>
    <row r="297" spans="1:18" s="115" customFormat="1" ht="24" customHeight="1">
      <c r="A297" s="44" t="s">
        <v>147</v>
      </c>
      <c r="B297" s="58"/>
      <c r="C297" s="58"/>
      <c r="D297" s="58"/>
      <c r="E297" s="141"/>
      <c r="F297" s="58"/>
      <c r="G297" s="42">
        <v>0</v>
      </c>
      <c r="H297" s="40"/>
      <c r="I297" s="42">
        <v>0</v>
      </c>
      <c r="J297" s="40"/>
      <c r="K297" s="42">
        <v>26232.880000000001</v>
      </c>
      <c r="L297" s="43"/>
      <c r="M297" s="42">
        <v>254978.22</v>
      </c>
    </row>
    <row r="298" spans="1:18" ht="24" customHeight="1">
      <c r="A298" s="44" t="s">
        <v>146</v>
      </c>
      <c r="B298" s="58"/>
      <c r="C298" s="58"/>
      <c r="D298" s="58"/>
      <c r="E298" s="58"/>
      <c r="F298" s="58"/>
      <c r="G298" s="42">
        <v>16100.99</v>
      </c>
      <c r="H298" s="42"/>
      <c r="I298" s="42">
        <v>18909.38</v>
      </c>
      <c r="J298" s="42"/>
      <c r="K298" s="42">
        <v>16100.99</v>
      </c>
      <c r="L298" s="42"/>
      <c r="M298" s="42">
        <v>18909.38</v>
      </c>
      <c r="O298" s="70"/>
    </row>
    <row r="299" spans="1:18" ht="24" customHeight="1">
      <c r="A299" s="70" t="s">
        <v>142</v>
      </c>
      <c r="B299" s="58"/>
      <c r="C299" s="58"/>
      <c r="D299" s="58"/>
      <c r="E299" s="141"/>
      <c r="F299" s="58"/>
      <c r="G299" s="42">
        <v>0</v>
      </c>
      <c r="H299" s="40"/>
      <c r="I299" s="42">
        <v>2845301.36</v>
      </c>
      <c r="J299" s="40"/>
      <c r="K299" s="42">
        <v>0</v>
      </c>
      <c r="L299" s="42"/>
      <c r="M299" s="42">
        <v>0</v>
      </c>
      <c r="P299" s="117"/>
      <c r="Q299" s="117"/>
      <c r="R299" s="117"/>
    </row>
    <row r="300" spans="1:18" ht="24" customHeight="1" thickBot="1">
      <c r="A300" s="141" t="s">
        <v>134</v>
      </c>
      <c r="B300" s="58"/>
      <c r="C300" s="58"/>
      <c r="D300" s="58"/>
      <c r="E300" s="58"/>
      <c r="F300" s="58"/>
      <c r="G300" s="94">
        <f>SUM(G293:G299)</f>
        <v>16100.99</v>
      </c>
      <c r="H300" s="141"/>
      <c r="I300" s="94">
        <f>SUM(I293:I299)</f>
        <v>2864210.7399999998</v>
      </c>
      <c r="J300" s="141"/>
      <c r="K300" s="94">
        <f>SUM(K293:K299)</f>
        <v>3375380.07</v>
      </c>
      <c r="L300" s="40"/>
      <c r="M300" s="94">
        <f>SUM(M293:M299)</f>
        <v>3685497.84</v>
      </c>
      <c r="P300" s="117"/>
      <c r="Q300" s="117"/>
      <c r="R300" s="117"/>
    </row>
    <row r="301" spans="1:18" ht="24" customHeight="1" thickTop="1">
      <c r="A301" s="432" t="s">
        <v>1556</v>
      </c>
      <c r="G301" s="180"/>
      <c r="H301" s="57"/>
      <c r="I301" s="433"/>
      <c r="J301" s="182"/>
      <c r="K301" s="180"/>
      <c r="L301" s="57"/>
      <c r="M301" s="180"/>
      <c r="N301" s="117"/>
      <c r="O301" s="117"/>
      <c r="P301" s="117"/>
      <c r="Q301" s="117"/>
      <c r="R301" s="117"/>
    </row>
    <row r="302" spans="1:18" ht="24" customHeight="1">
      <c r="A302" s="44" t="s">
        <v>138</v>
      </c>
      <c r="G302" s="434">
        <v>0</v>
      </c>
      <c r="H302" s="40"/>
      <c r="I302" s="434">
        <v>0</v>
      </c>
      <c r="J302" s="43"/>
      <c r="K302" s="434">
        <v>0</v>
      </c>
      <c r="L302" s="43"/>
      <c r="M302" s="42">
        <v>14568396.48</v>
      </c>
      <c r="N302" s="117"/>
      <c r="O302" s="117"/>
      <c r="P302" s="117"/>
      <c r="Q302" s="117"/>
      <c r="R302" s="117"/>
    </row>
    <row r="303" spans="1:18" s="115" customFormat="1" ht="24" customHeight="1">
      <c r="A303" s="489" t="s">
        <v>1634</v>
      </c>
      <c r="B303" s="49"/>
      <c r="C303" s="49"/>
      <c r="D303" s="44"/>
      <c r="E303" s="44"/>
      <c r="F303" s="44"/>
      <c r="G303" s="221"/>
      <c r="H303" s="56"/>
      <c r="I303" s="221"/>
      <c r="J303" s="56"/>
      <c r="K303" s="221"/>
      <c r="L303" s="56"/>
      <c r="M303" s="221"/>
    </row>
    <row r="304" spans="1:18" s="115" customFormat="1" ht="24" customHeight="1">
      <c r="A304" s="49" t="s">
        <v>1607</v>
      </c>
      <c r="B304" s="49"/>
      <c r="C304" s="49"/>
      <c r="D304" s="44"/>
      <c r="E304" s="44"/>
      <c r="F304" s="44"/>
      <c r="G304" s="341">
        <v>0</v>
      </c>
      <c r="H304" s="43"/>
      <c r="I304" s="341">
        <v>0</v>
      </c>
      <c r="J304" s="43"/>
      <c r="K304" s="341">
        <v>0</v>
      </c>
      <c r="L304" s="43"/>
      <c r="M304" s="341">
        <v>0</v>
      </c>
    </row>
    <row r="305" spans="1:18" s="115" customFormat="1" ht="24" customHeight="1">
      <c r="A305" s="49" t="s">
        <v>1608</v>
      </c>
      <c r="B305" s="49"/>
      <c r="C305" s="49"/>
      <c r="D305" s="44"/>
      <c r="E305" s="44"/>
      <c r="F305" s="44"/>
      <c r="G305" s="341">
        <v>0</v>
      </c>
      <c r="H305" s="43"/>
      <c r="I305" s="341">
        <v>0</v>
      </c>
      <c r="J305" s="43"/>
      <c r="K305" s="341">
        <v>0</v>
      </c>
      <c r="L305" s="43"/>
      <c r="M305" s="341">
        <v>0</v>
      </c>
    </row>
    <row r="306" spans="1:18" s="115" customFormat="1" ht="24" customHeight="1" thickBot="1">
      <c r="A306" s="455" t="s">
        <v>134</v>
      </c>
      <c r="B306" s="49"/>
      <c r="C306" s="49"/>
      <c r="D306" s="44"/>
      <c r="E306" s="44"/>
      <c r="F306" s="44"/>
      <c r="G306" s="464">
        <f>SUM(G304:G305)</f>
        <v>0</v>
      </c>
      <c r="H306" s="334"/>
      <c r="I306" s="464">
        <f>SUM(I304:I305)</f>
        <v>0</v>
      </c>
      <c r="J306" s="40"/>
      <c r="K306" s="464">
        <f>SUM(K304:K305)</f>
        <v>0</v>
      </c>
      <c r="L306" s="40"/>
      <c r="M306" s="464">
        <f>SUM(M304:M305)</f>
        <v>0</v>
      </c>
    </row>
    <row r="307" spans="1:18" ht="24" customHeight="1" thickTop="1">
      <c r="A307" s="19" t="s">
        <v>473</v>
      </c>
      <c r="G307" s="42"/>
      <c r="H307" s="42"/>
      <c r="I307" s="42"/>
      <c r="J307" s="43"/>
      <c r="K307" s="42"/>
      <c r="L307" s="43"/>
      <c r="M307" s="42"/>
      <c r="P307" s="117"/>
      <c r="Q307" s="117"/>
      <c r="R307" s="117"/>
    </row>
    <row r="308" spans="1:18" ht="24" customHeight="1">
      <c r="A308" s="49" t="s">
        <v>493</v>
      </c>
      <c r="G308" s="434">
        <v>3275745.13</v>
      </c>
      <c r="H308" s="42"/>
      <c r="I308" s="42">
        <v>3443136.5</v>
      </c>
      <c r="J308" s="42"/>
      <c r="K308" s="42">
        <v>0</v>
      </c>
      <c r="L308" s="42"/>
      <c r="M308" s="42">
        <v>0</v>
      </c>
      <c r="P308" s="117"/>
      <c r="Q308" s="117"/>
      <c r="R308" s="117"/>
    </row>
    <row r="309" spans="1:18" ht="24" customHeight="1">
      <c r="A309" s="49" t="s">
        <v>140</v>
      </c>
      <c r="G309" s="434">
        <v>0</v>
      </c>
      <c r="H309" s="42"/>
      <c r="I309" s="42">
        <v>1056215.73</v>
      </c>
      <c r="J309" s="42"/>
      <c r="K309" s="42">
        <v>0</v>
      </c>
      <c r="L309" s="42"/>
      <c r="M309" s="42">
        <v>0</v>
      </c>
      <c r="P309" s="117"/>
      <c r="Q309" s="117"/>
      <c r="R309" s="117"/>
    </row>
    <row r="310" spans="1:18" ht="24" customHeight="1">
      <c r="A310" s="49" t="s">
        <v>848</v>
      </c>
      <c r="G310" s="434">
        <v>49391028</v>
      </c>
      <c r="H310" s="42"/>
      <c r="I310" s="42">
        <v>37484471.100000001</v>
      </c>
      <c r="J310" s="42"/>
      <c r="K310" s="42">
        <v>0</v>
      </c>
      <c r="L310" s="42"/>
      <c r="M310" s="42">
        <v>0</v>
      </c>
      <c r="P310" s="117"/>
      <c r="Q310" s="117"/>
      <c r="R310" s="117"/>
    </row>
    <row r="311" spans="1:18" ht="24" customHeight="1">
      <c r="A311" s="49" t="s">
        <v>877</v>
      </c>
      <c r="G311" s="434">
        <v>9609165.9499999993</v>
      </c>
      <c r="H311" s="42"/>
      <c r="I311" s="42">
        <v>7622655.7999999998</v>
      </c>
      <c r="J311" s="42"/>
      <c r="K311" s="42">
        <v>0</v>
      </c>
      <c r="L311" s="42"/>
      <c r="M311" s="42">
        <v>0</v>
      </c>
      <c r="P311" s="117"/>
      <c r="Q311" s="117"/>
      <c r="R311" s="117"/>
    </row>
    <row r="312" spans="1:18" ht="24" customHeight="1">
      <c r="A312" s="115" t="s">
        <v>1557</v>
      </c>
      <c r="G312" s="434">
        <v>0</v>
      </c>
      <c r="H312" s="42"/>
      <c r="I312" s="434">
        <v>0</v>
      </c>
      <c r="J312" s="42"/>
      <c r="K312" s="42">
        <v>0</v>
      </c>
      <c r="L312" s="42"/>
      <c r="M312" s="42">
        <v>0</v>
      </c>
      <c r="P312" s="117"/>
      <c r="Q312" s="117"/>
      <c r="R312" s="117"/>
    </row>
    <row r="313" spans="1:18" ht="24" customHeight="1" thickBot="1">
      <c r="A313" s="141" t="s">
        <v>134</v>
      </c>
      <c r="G313" s="54">
        <f>SUM(G308:G312)</f>
        <v>62275939.079999998</v>
      </c>
      <c r="H313" s="42"/>
      <c r="I313" s="54">
        <f>SUM(I308:I312)</f>
        <v>49606479.129999995</v>
      </c>
      <c r="J313" s="42"/>
      <c r="K313" s="54">
        <f>SUM(K308:K312)</f>
        <v>0</v>
      </c>
      <c r="L313" s="42"/>
      <c r="M313" s="54">
        <f>SUM(M308:M312)</f>
        <v>0</v>
      </c>
      <c r="P313" s="117"/>
      <c r="Q313" s="117"/>
      <c r="R313" s="117"/>
    </row>
    <row r="314" spans="1:18" ht="24" customHeight="1" thickTop="1">
      <c r="A314" s="474"/>
      <c r="B314" s="58"/>
      <c r="C314" s="58"/>
      <c r="D314" s="58"/>
      <c r="E314" s="58"/>
      <c r="F314" s="58"/>
      <c r="G314" s="340"/>
      <c r="H314" s="289"/>
      <c r="I314" s="340"/>
      <c r="J314" s="289"/>
      <c r="K314" s="340"/>
      <c r="L314" s="289"/>
      <c r="M314" s="340"/>
    </row>
    <row r="315" spans="1:18" ht="24" customHeight="1">
      <c r="A315" s="420"/>
      <c r="B315" s="58"/>
      <c r="C315" s="58"/>
      <c r="D315" s="58"/>
      <c r="E315" s="58"/>
      <c r="F315" s="58"/>
      <c r="G315" s="340"/>
      <c r="H315" s="289"/>
      <c r="I315" s="340"/>
      <c r="J315" s="289"/>
      <c r="K315" s="340"/>
      <c r="L315" s="289"/>
      <c r="M315" s="340"/>
    </row>
    <row r="316" spans="1:18" ht="24" customHeight="1">
      <c r="A316" s="601" t="str">
        <f>+A278</f>
        <v>(Sign) ……………………………………...........……………………………...……………. Authorized Director</v>
      </c>
      <c r="B316" s="601"/>
      <c r="C316" s="601"/>
      <c r="D316" s="601"/>
      <c r="E316" s="601"/>
      <c r="F316" s="601"/>
      <c r="G316" s="601"/>
      <c r="H316" s="601"/>
      <c r="I316" s="601"/>
      <c r="J316" s="601"/>
      <c r="K316" s="601"/>
      <c r="L316" s="601"/>
      <c r="M316" s="601"/>
    </row>
    <row r="317" spans="1:18" ht="24" customHeight="1">
      <c r="A317" s="420"/>
      <c r="B317" s="420"/>
      <c r="C317" s="420" t="str">
        <f>+C279</f>
        <v xml:space="preserve">                (                                                                                                                                )           </v>
      </c>
      <c r="D317" s="420"/>
      <c r="E317" s="420"/>
      <c r="F317" s="420"/>
      <c r="G317" s="420"/>
      <c r="H317" s="420"/>
      <c r="I317" s="420"/>
      <c r="J317" s="420"/>
      <c r="K317" s="70"/>
      <c r="L317" s="70"/>
      <c r="M317" s="70"/>
    </row>
    <row r="318" spans="1:18" ht="23.15" customHeight="1">
      <c r="A318" s="604" t="s">
        <v>1559</v>
      </c>
      <c r="B318" s="601"/>
      <c r="C318" s="601"/>
      <c r="D318" s="601"/>
      <c r="E318" s="601"/>
      <c r="F318" s="601"/>
      <c r="G318" s="601"/>
      <c r="H318" s="601"/>
      <c r="I318" s="601"/>
      <c r="J318" s="601"/>
      <c r="K318" s="601"/>
      <c r="L318" s="601"/>
      <c r="M318" s="601"/>
    </row>
    <row r="319" spans="1:18" ht="23.15" customHeight="1">
      <c r="A319" s="420"/>
      <c r="B319" s="420"/>
      <c r="C319" s="420"/>
      <c r="D319" s="420"/>
      <c r="E319" s="420"/>
      <c r="F319" s="420"/>
      <c r="G319" s="420"/>
      <c r="H319" s="420"/>
      <c r="I319" s="420"/>
      <c r="J319" s="420"/>
      <c r="K319" s="70"/>
      <c r="L319" s="70"/>
      <c r="M319" s="70"/>
    </row>
    <row r="320" spans="1:18" ht="23.15" customHeight="1">
      <c r="A320" s="141"/>
      <c r="B320" s="58"/>
      <c r="C320" s="58"/>
      <c r="D320" s="58"/>
      <c r="E320" s="58"/>
      <c r="G320" s="603" t="s">
        <v>127</v>
      </c>
      <c r="H320" s="603"/>
      <c r="I320" s="603"/>
      <c r="J320" s="603"/>
      <c r="K320" s="603"/>
      <c r="L320" s="603"/>
      <c r="M320" s="603"/>
      <c r="N320" s="117"/>
      <c r="O320" s="117"/>
      <c r="P320" s="117"/>
      <c r="Q320" s="117"/>
      <c r="R320" s="117"/>
    </row>
    <row r="321" spans="1:18" ht="23.15" customHeight="1">
      <c r="A321" s="141"/>
      <c r="B321" s="58"/>
      <c r="C321" s="58"/>
      <c r="D321" s="58"/>
      <c r="E321" s="58"/>
      <c r="G321" s="605" t="s">
        <v>128</v>
      </c>
      <c r="H321" s="605"/>
      <c r="I321" s="605"/>
      <c r="J321" s="154"/>
      <c r="K321" s="605" t="s">
        <v>129</v>
      </c>
      <c r="L321" s="605"/>
      <c r="M321" s="605"/>
      <c r="N321" s="117"/>
      <c r="O321" s="117"/>
      <c r="P321" s="117"/>
      <c r="Q321" s="117"/>
      <c r="R321" s="117"/>
    </row>
    <row r="322" spans="1:18" ht="23.15" customHeight="1">
      <c r="A322" s="141"/>
      <c r="B322" s="58"/>
      <c r="C322" s="58"/>
      <c r="D322" s="58"/>
      <c r="E322" s="58"/>
      <c r="G322" s="156" t="str">
        <f>+G264</f>
        <v>2021</v>
      </c>
      <c r="H322" s="154"/>
      <c r="I322" s="156" t="str">
        <f>+I264</f>
        <v>2020</v>
      </c>
      <c r="J322" s="154"/>
      <c r="K322" s="155" t="str">
        <f>+G322</f>
        <v>2021</v>
      </c>
      <c r="L322" s="154"/>
      <c r="M322" s="156" t="str">
        <f>+I322</f>
        <v>2020</v>
      </c>
      <c r="N322" s="117"/>
      <c r="O322" s="117"/>
      <c r="P322" s="117"/>
      <c r="Q322" s="117"/>
      <c r="R322" s="117"/>
    </row>
    <row r="323" spans="1:18" ht="23.15" customHeight="1">
      <c r="A323" s="19" t="s">
        <v>165</v>
      </c>
      <c r="B323" s="115"/>
      <c r="C323" s="115"/>
      <c r="D323" s="115"/>
      <c r="E323" s="55"/>
      <c r="F323" s="55"/>
      <c r="G323" s="46"/>
      <c r="H323" s="40"/>
      <c r="I323" s="46"/>
      <c r="J323" s="43"/>
      <c r="K323" s="46"/>
      <c r="L323" s="43"/>
      <c r="M323" s="46"/>
    </row>
    <row r="324" spans="1:18" ht="23.15" customHeight="1">
      <c r="A324" s="115" t="s">
        <v>137</v>
      </c>
      <c r="B324" s="115"/>
      <c r="C324" s="115"/>
      <c r="D324" s="115"/>
      <c r="E324" s="55"/>
      <c r="F324" s="55"/>
      <c r="G324" s="42">
        <v>0</v>
      </c>
      <c r="H324" s="42"/>
      <c r="I324" s="42">
        <v>0</v>
      </c>
      <c r="J324" s="43"/>
      <c r="K324" s="42">
        <v>1860103.5</v>
      </c>
      <c r="L324" s="43"/>
      <c r="M324" s="42">
        <v>2017899.25</v>
      </c>
    </row>
    <row r="325" spans="1:18" ht="23.15" customHeight="1">
      <c r="A325" s="19" t="s">
        <v>883</v>
      </c>
      <c r="B325" s="141"/>
      <c r="C325" s="141"/>
      <c r="D325" s="141"/>
      <c r="E325" s="58"/>
      <c r="F325" s="58"/>
      <c r="G325" s="146"/>
      <c r="H325" s="289"/>
      <c r="I325" s="146"/>
      <c r="J325" s="289"/>
      <c r="K325" s="146"/>
      <c r="L325" s="289"/>
      <c r="M325" s="146"/>
    </row>
    <row r="326" spans="1:18" ht="23.15" customHeight="1">
      <c r="A326" s="115" t="s">
        <v>140</v>
      </c>
      <c r="B326" s="141"/>
      <c r="C326" s="141"/>
      <c r="D326" s="141"/>
      <c r="E326" s="58"/>
      <c r="F326" s="58"/>
      <c r="G326" s="42">
        <v>8388828</v>
      </c>
      <c r="H326" s="289"/>
      <c r="I326" s="42">
        <v>7617958</v>
      </c>
      <c r="J326" s="43"/>
      <c r="K326" s="42">
        <v>0</v>
      </c>
      <c r="L326" s="289"/>
      <c r="M326" s="42">
        <v>0</v>
      </c>
    </row>
    <row r="327" spans="1:18" ht="23.15" customHeight="1">
      <c r="A327" s="19" t="s">
        <v>863</v>
      </c>
      <c r="B327" s="141"/>
      <c r="C327" s="141"/>
      <c r="D327" s="141"/>
      <c r="E327" s="58"/>
      <c r="F327" s="58"/>
      <c r="G327" s="290"/>
      <c r="H327" s="43"/>
      <c r="I327" s="290"/>
      <c r="J327" s="43"/>
      <c r="K327" s="290"/>
      <c r="L327" s="43"/>
      <c r="M327" s="42"/>
    </row>
    <row r="328" spans="1:18" ht="23.15" customHeight="1">
      <c r="A328" s="141" t="s">
        <v>155</v>
      </c>
      <c r="B328" s="70"/>
      <c r="C328" s="70"/>
      <c r="D328" s="141"/>
      <c r="E328" s="58"/>
      <c r="F328" s="58"/>
      <c r="G328" s="42">
        <v>64374375.310000002</v>
      </c>
      <c r="H328" s="43"/>
      <c r="I328" s="42">
        <v>64489945.729999997</v>
      </c>
      <c r="J328" s="43"/>
      <c r="K328" s="42">
        <v>0</v>
      </c>
      <c r="L328" s="43"/>
      <c r="M328" s="42">
        <v>0</v>
      </c>
    </row>
    <row r="329" spans="1:18" ht="23.15" customHeight="1">
      <c r="A329" s="115" t="s">
        <v>140</v>
      </c>
      <c r="B329" s="70"/>
      <c r="C329" s="70"/>
      <c r="D329" s="141"/>
      <c r="E329" s="58"/>
      <c r="F329" s="58"/>
      <c r="G329" s="42">
        <v>18706824.34</v>
      </c>
      <c r="H329" s="43"/>
      <c r="I329" s="42">
        <v>16949389.539999999</v>
      </c>
      <c r="J329" s="42">
        <v>0</v>
      </c>
      <c r="K329" s="42">
        <v>0</v>
      </c>
      <c r="L329" s="42">
        <v>0</v>
      </c>
      <c r="M329" s="42">
        <v>0</v>
      </c>
    </row>
    <row r="330" spans="1:18" ht="23.15" customHeight="1" thickBot="1">
      <c r="A330" s="141" t="s">
        <v>134</v>
      </c>
      <c r="B330" s="141"/>
      <c r="C330" s="141"/>
      <c r="D330" s="141"/>
      <c r="E330" s="58"/>
      <c r="F330" s="58"/>
      <c r="G330" s="54">
        <f>SUM(G328:G329)</f>
        <v>83081199.650000006</v>
      </c>
      <c r="H330" s="141"/>
      <c r="I330" s="54">
        <f>SUM(I328:I329)</f>
        <v>81439335.269999996</v>
      </c>
      <c r="J330" s="141"/>
      <c r="K330" s="54">
        <f>SUM(K328:K329)</f>
        <v>0</v>
      </c>
      <c r="L330" s="141"/>
      <c r="M330" s="54">
        <f>SUM(M328:M329)</f>
        <v>0</v>
      </c>
    </row>
    <row r="331" spans="1:18" ht="23.15" customHeight="1" thickTop="1">
      <c r="A331" s="19" t="s">
        <v>876</v>
      </c>
      <c r="B331" s="141"/>
      <c r="C331" s="141"/>
      <c r="D331" s="141"/>
      <c r="E331" s="141"/>
      <c r="F331" s="141"/>
      <c r="G331" s="141"/>
      <c r="H331" s="57"/>
      <c r="I331" s="141"/>
      <c r="J331" s="141"/>
      <c r="K331" s="141"/>
      <c r="L331" s="57"/>
      <c r="M331" s="141"/>
    </row>
    <row r="332" spans="1:18" ht="23.15" customHeight="1">
      <c r="A332" s="115" t="s">
        <v>137</v>
      </c>
      <c r="B332" s="141"/>
      <c r="C332" s="141"/>
      <c r="D332" s="141"/>
      <c r="E332" s="141"/>
      <c r="F332" s="141"/>
      <c r="G332" s="42">
        <v>0</v>
      </c>
      <c r="H332" s="43"/>
      <c r="I332" s="42">
        <v>0</v>
      </c>
      <c r="J332" s="43"/>
      <c r="K332" s="42">
        <v>0</v>
      </c>
      <c r="L332" s="43"/>
      <c r="M332" s="42">
        <v>10000</v>
      </c>
    </row>
    <row r="333" spans="1:18" ht="23.15" customHeight="1">
      <c r="A333" s="19" t="s">
        <v>1543</v>
      </c>
      <c r="B333" s="402"/>
      <c r="C333" s="402"/>
      <c r="D333" s="402"/>
      <c r="E333" s="402"/>
      <c r="F333" s="402"/>
      <c r="G333" s="42"/>
      <c r="H333" s="43"/>
      <c r="I333" s="42"/>
      <c r="J333" s="43"/>
      <c r="K333" s="42"/>
      <c r="L333" s="43"/>
      <c r="M333" s="42"/>
    </row>
    <row r="334" spans="1:18" ht="23.15" customHeight="1">
      <c r="A334" s="49" t="s">
        <v>226</v>
      </c>
      <c r="D334" s="402"/>
      <c r="E334" s="402"/>
      <c r="F334" s="402"/>
      <c r="G334" s="42">
        <v>0</v>
      </c>
      <c r="H334" s="43"/>
      <c r="I334" s="42">
        <v>0</v>
      </c>
      <c r="J334" s="43"/>
      <c r="K334" s="42">
        <v>3272</v>
      </c>
      <c r="L334" s="43"/>
      <c r="M334" s="42">
        <v>0</v>
      </c>
    </row>
    <row r="335" spans="1:18" ht="23.15" customHeight="1">
      <c r="A335" s="19" t="s">
        <v>167</v>
      </c>
      <c r="B335" s="58"/>
      <c r="C335" s="58"/>
      <c r="D335" s="58"/>
      <c r="E335" s="58"/>
      <c r="F335" s="58"/>
      <c r="G335" s="49"/>
      <c r="H335" s="49"/>
      <c r="I335" s="49"/>
      <c r="J335" s="49"/>
      <c r="K335" s="50"/>
      <c r="L335" s="49"/>
      <c r="M335" s="291"/>
    </row>
    <row r="336" spans="1:18" ht="23.15" customHeight="1">
      <c r="A336" s="44" t="s">
        <v>147</v>
      </c>
      <c r="B336" s="58"/>
      <c r="C336" s="58"/>
      <c r="D336" s="58"/>
      <c r="F336" s="58"/>
      <c r="G336" s="146">
        <v>0</v>
      </c>
      <c r="H336" s="40"/>
      <c r="I336" s="146">
        <v>0</v>
      </c>
      <c r="J336" s="43"/>
      <c r="K336" s="146">
        <v>45328.84</v>
      </c>
      <c r="L336" s="43"/>
      <c r="M336" s="146">
        <v>0</v>
      </c>
    </row>
    <row r="337" spans="1:13" ht="23.15" customHeight="1">
      <c r="A337" s="44" t="s">
        <v>1610</v>
      </c>
      <c r="B337" s="58"/>
      <c r="C337" s="58"/>
      <c r="D337" s="58"/>
      <c r="F337" s="58"/>
      <c r="G337" s="146">
        <v>0</v>
      </c>
      <c r="H337" s="40"/>
      <c r="I337" s="146">
        <v>0</v>
      </c>
      <c r="J337" s="43"/>
      <c r="K337" s="146">
        <v>87089.04</v>
      </c>
      <c r="L337" s="43"/>
      <c r="M337" s="146">
        <v>0</v>
      </c>
    </row>
    <row r="338" spans="1:13" ht="23.15" customHeight="1">
      <c r="A338" s="70" t="s">
        <v>1864</v>
      </c>
      <c r="B338" s="58"/>
      <c r="C338" s="58"/>
      <c r="D338" s="58"/>
      <c r="E338" s="58"/>
      <c r="F338" s="58"/>
      <c r="G338" s="146">
        <v>4657.54</v>
      </c>
      <c r="H338" s="40"/>
      <c r="I338" s="146">
        <v>0</v>
      </c>
      <c r="J338" s="43"/>
      <c r="K338" s="146">
        <v>0</v>
      </c>
      <c r="L338" s="43"/>
      <c r="M338" s="146">
        <v>0</v>
      </c>
    </row>
    <row r="339" spans="1:13" ht="23.15" customHeight="1">
      <c r="A339" s="44" t="s">
        <v>148</v>
      </c>
      <c r="B339" s="58"/>
      <c r="C339" s="58"/>
      <c r="D339" s="58"/>
      <c r="E339" s="58"/>
      <c r="F339" s="58"/>
      <c r="G339" s="146">
        <v>71945.2</v>
      </c>
      <c r="H339" s="40"/>
      <c r="I339" s="146">
        <v>43698.63</v>
      </c>
      <c r="J339" s="43"/>
      <c r="K339" s="146">
        <v>0</v>
      </c>
      <c r="L339" s="43"/>
      <c r="M339" s="146">
        <v>0</v>
      </c>
    </row>
    <row r="340" spans="1:13" ht="23.15" customHeight="1">
      <c r="A340" s="70" t="s">
        <v>1558</v>
      </c>
      <c r="B340" s="58"/>
      <c r="C340" s="58"/>
      <c r="D340" s="58"/>
      <c r="E340" s="58"/>
      <c r="F340" s="58"/>
      <c r="G340" s="146">
        <v>0</v>
      </c>
      <c r="H340" s="40"/>
      <c r="I340" s="146">
        <v>86958.9</v>
      </c>
      <c r="J340" s="43"/>
      <c r="K340" s="146">
        <v>0</v>
      </c>
      <c r="L340" s="43"/>
      <c r="M340" s="146">
        <v>0</v>
      </c>
    </row>
    <row r="341" spans="1:13" ht="23.15" customHeight="1">
      <c r="A341" s="70" t="s">
        <v>2195</v>
      </c>
      <c r="B341" s="58"/>
      <c r="C341" s="58"/>
      <c r="D341" s="58"/>
      <c r="F341" s="58"/>
      <c r="G341" s="146">
        <v>323287.67</v>
      </c>
      <c r="H341" s="40"/>
      <c r="I341" s="146">
        <v>0</v>
      </c>
      <c r="J341" s="43"/>
      <c r="K341" s="146">
        <v>323287.67</v>
      </c>
      <c r="L341" s="43"/>
      <c r="M341" s="146">
        <v>0</v>
      </c>
    </row>
    <row r="342" spans="1:13" ht="23.15" customHeight="1" thickBot="1">
      <c r="A342" s="141" t="s">
        <v>134</v>
      </c>
      <c r="B342" s="58"/>
      <c r="C342" s="58"/>
      <c r="D342" s="58"/>
      <c r="E342" s="58"/>
      <c r="F342" s="58"/>
      <c r="G342" s="366">
        <f>SUM(G336:G341)</f>
        <v>399890.41</v>
      </c>
      <c r="H342" s="289"/>
      <c r="I342" s="366">
        <f>SUM(I336:I341)</f>
        <v>130657.53</v>
      </c>
      <c r="J342" s="289"/>
      <c r="K342" s="366">
        <f>SUM(K336:K341)</f>
        <v>455705.55</v>
      </c>
      <c r="L342" s="289"/>
      <c r="M342" s="366">
        <f>SUM(M336:M341)</f>
        <v>0</v>
      </c>
    </row>
    <row r="343" spans="1:13" ht="23.15" customHeight="1" thickTop="1">
      <c r="A343" s="536"/>
      <c r="B343" s="58"/>
      <c r="C343" s="58"/>
      <c r="D343" s="58"/>
      <c r="E343" s="58"/>
      <c r="F343" s="58"/>
      <c r="G343" s="340"/>
      <c r="H343" s="289"/>
      <c r="I343" s="340"/>
      <c r="J343" s="289"/>
      <c r="K343" s="340"/>
      <c r="L343" s="289"/>
      <c r="M343" s="340"/>
    </row>
    <row r="344" spans="1:13" ht="23.15" customHeight="1">
      <c r="A344" s="420" t="s">
        <v>1689</v>
      </c>
    </row>
    <row r="345" spans="1:13" ht="23.15" customHeight="1">
      <c r="G345" s="603" t="s">
        <v>127</v>
      </c>
      <c r="H345" s="603"/>
      <c r="I345" s="603"/>
      <c r="J345" s="603"/>
      <c r="K345" s="603"/>
      <c r="L345" s="603"/>
      <c r="M345" s="603"/>
    </row>
    <row r="346" spans="1:13" ht="23.15" customHeight="1">
      <c r="G346" s="605" t="s">
        <v>128</v>
      </c>
      <c r="H346" s="605"/>
      <c r="I346" s="605"/>
      <c r="J346" s="422"/>
      <c r="K346" s="605" t="s">
        <v>129</v>
      </c>
      <c r="L346" s="605"/>
      <c r="M346" s="605"/>
    </row>
    <row r="347" spans="1:13" ht="23.15" customHeight="1">
      <c r="G347" s="261" t="s">
        <v>1395</v>
      </c>
      <c r="H347" s="422"/>
      <c r="I347" s="261" t="s">
        <v>1396</v>
      </c>
      <c r="J347" s="422"/>
      <c r="K347" s="423" t="str">
        <f>+G347</f>
        <v>2021</v>
      </c>
      <c r="L347" s="422"/>
      <c r="M347" s="423" t="str">
        <f>+I347</f>
        <v>2020</v>
      </c>
    </row>
    <row r="348" spans="1:13" ht="23.15" customHeight="1">
      <c r="A348" s="19" t="s">
        <v>161</v>
      </c>
      <c r="G348" s="420"/>
      <c r="H348" s="57"/>
      <c r="I348" s="420"/>
      <c r="J348" s="420"/>
      <c r="K348" s="420"/>
      <c r="L348" s="57"/>
      <c r="M348" s="420"/>
    </row>
    <row r="349" spans="1:13" ht="23.15" customHeight="1">
      <c r="A349" s="44" t="s">
        <v>147</v>
      </c>
      <c r="C349" s="420"/>
      <c r="G349" s="341">
        <v>0</v>
      </c>
      <c r="H349" s="56"/>
      <c r="I349" s="341">
        <v>0</v>
      </c>
      <c r="J349" s="56"/>
      <c r="K349" s="341">
        <v>49534058.299999997</v>
      </c>
      <c r="L349" s="56"/>
      <c r="M349" s="341">
        <v>0</v>
      </c>
    </row>
    <row r="350" spans="1:13" ht="23.15" customHeight="1">
      <c r="A350" s="49" t="s">
        <v>296</v>
      </c>
      <c r="C350" s="420"/>
      <c r="G350" s="341">
        <v>0</v>
      </c>
      <c r="H350" s="56"/>
      <c r="I350" s="341">
        <v>0</v>
      </c>
      <c r="J350" s="56"/>
      <c r="K350" s="341">
        <v>935253.41</v>
      </c>
      <c r="L350" s="56"/>
      <c r="M350" s="341">
        <v>0</v>
      </c>
    </row>
    <row r="351" spans="1:13" ht="23.15" customHeight="1">
      <c r="A351" s="49" t="s">
        <v>168</v>
      </c>
      <c r="G351" s="341">
        <v>0</v>
      </c>
      <c r="H351" s="56"/>
      <c r="I351" s="341">
        <v>0</v>
      </c>
      <c r="J351" s="56"/>
      <c r="K351" s="341">
        <v>22318134.02</v>
      </c>
      <c r="L351" s="56"/>
      <c r="M351" s="341">
        <v>188238022.16999999</v>
      </c>
    </row>
    <row r="352" spans="1:13" ht="23.15" customHeight="1">
      <c r="A352" s="474"/>
      <c r="B352" s="58"/>
      <c r="C352" s="58"/>
      <c r="D352" s="58"/>
      <c r="E352" s="58"/>
      <c r="F352" s="58"/>
      <c r="G352" s="221"/>
      <c r="H352" s="474"/>
      <c r="I352" s="221"/>
      <c r="J352" s="474"/>
      <c r="K352" s="221"/>
      <c r="L352" s="40"/>
      <c r="M352" s="221"/>
    </row>
    <row r="353" spans="1:13" ht="23.15" customHeight="1">
      <c r="A353" s="420"/>
      <c r="B353" s="58"/>
      <c r="C353" s="58"/>
      <c r="D353" s="58"/>
      <c r="E353" s="58"/>
      <c r="F353" s="58"/>
      <c r="G353" s="340"/>
      <c r="H353" s="289"/>
      <c r="I353" s="340"/>
      <c r="J353" s="289"/>
      <c r="K353" s="340"/>
      <c r="L353" s="289"/>
      <c r="M353" s="340"/>
    </row>
    <row r="354" spans="1:13" ht="23.15" customHeight="1">
      <c r="A354" s="601" t="str">
        <f>+A316</f>
        <v>(Sign) ……………………………………...........……………………………...……………. Authorized Director</v>
      </c>
      <c r="B354" s="601"/>
      <c r="C354" s="601"/>
      <c r="D354" s="601"/>
      <c r="E354" s="601"/>
      <c r="F354" s="601"/>
      <c r="G354" s="601"/>
      <c r="H354" s="601"/>
      <c r="I354" s="601"/>
      <c r="J354" s="601"/>
      <c r="K354" s="601"/>
      <c r="L354" s="601"/>
      <c r="M354" s="601"/>
    </row>
    <row r="355" spans="1:13" ht="23.15" customHeight="1">
      <c r="A355" s="420"/>
      <c r="B355" s="420"/>
      <c r="C355" s="420" t="str">
        <f>+C317</f>
        <v xml:space="preserve">                (                                                                                                                                )           </v>
      </c>
      <c r="D355" s="420"/>
      <c r="E355" s="420"/>
      <c r="F355" s="420"/>
      <c r="G355" s="420"/>
      <c r="H355" s="420"/>
      <c r="I355" s="420"/>
      <c r="J355" s="420"/>
      <c r="K355" s="70"/>
      <c r="L355" s="70"/>
      <c r="M355" s="70"/>
    </row>
    <row r="356" spans="1:13" ht="23.15" customHeight="1">
      <c r="A356" s="604" t="s">
        <v>1570</v>
      </c>
      <c r="B356" s="601"/>
      <c r="C356" s="601"/>
      <c r="D356" s="601"/>
      <c r="E356" s="601"/>
      <c r="F356" s="601"/>
      <c r="G356" s="601"/>
      <c r="H356" s="601"/>
      <c r="I356" s="601"/>
      <c r="J356" s="601"/>
      <c r="K356" s="601"/>
      <c r="L356" s="601"/>
      <c r="M356" s="601"/>
    </row>
    <row r="357" spans="1:13" ht="23.15" customHeight="1">
      <c r="A357" s="420"/>
      <c r="C357" s="420"/>
      <c r="D357" s="420"/>
      <c r="E357" s="420"/>
      <c r="F357" s="420"/>
      <c r="G357" s="420"/>
      <c r="H357" s="420"/>
      <c r="I357" s="420"/>
      <c r="J357" s="420"/>
      <c r="K357" s="70"/>
      <c r="L357" s="70"/>
      <c r="M357" s="70"/>
    </row>
    <row r="358" spans="1:13" ht="23.15" customHeight="1">
      <c r="A358" s="420"/>
      <c r="B358" s="49"/>
      <c r="C358" s="58"/>
      <c r="D358" s="58"/>
      <c r="E358" s="58"/>
      <c r="G358" s="603" t="s">
        <v>127</v>
      </c>
      <c r="H358" s="603"/>
      <c r="I358" s="603"/>
      <c r="J358" s="603"/>
      <c r="K358" s="603"/>
      <c r="L358" s="603"/>
      <c r="M358" s="603"/>
    </row>
    <row r="359" spans="1:13" ht="23.15" customHeight="1">
      <c r="A359" s="420"/>
      <c r="C359" s="58"/>
      <c r="D359" s="58"/>
      <c r="E359" s="58"/>
      <c r="G359" s="605" t="s">
        <v>128</v>
      </c>
      <c r="H359" s="605"/>
      <c r="I359" s="605"/>
      <c r="J359" s="422"/>
      <c r="K359" s="605" t="s">
        <v>129</v>
      </c>
      <c r="L359" s="605"/>
      <c r="M359" s="605"/>
    </row>
    <row r="360" spans="1:13" ht="23.15" customHeight="1">
      <c r="A360" s="420"/>
      <c r="B360" s="58"/>
      <c r="C360" s="58"/>
      <c r="D360" s="58"/>
      <c r="E360" s="58"/>
      <c r="G360" s="423" t="str">
        <f>+G347</f>
        <v>2021</v>
      </c>
      <c r="H360" s="422"/>
      <c r="I360" s="423" t="str">
        <f>+I347</f>
        <v>2020</v>
      </c>
      <c r="J360" s="422"/>
      <c r="K360" s="421" t="str">
        <f>+G360</f>
        <v>2021</v>
      </c>
      <c r="L360" s="422"/>
      <c r="M360" s="423" t="str">
        <f>+I360</f>
        <v>2020</v>
      </c>
    </row>
    <row r="361" spans="1:13" ht="23.15" customHeight="1">
      <c r="A361" s="49" t="s">
        <v>133</v>
      </c>
      <c r="C361" s="420"/>
      <c r="G361" s="341">
        <v>0</v>
      </c>
      <c r="H361" s="56"/>
      <c r="I361" s="341">
        <v>0</v>
      </c>
      <c r="J361" s="56"/>
      <c r="K361" s="341">
        <v>808849.35</v>
      </c>
      <c r="L361" s="56"/>
      <c r="M361" s="341">
        <v>0</v>
      </c>
    </row>
    <row r="362" spans="1:13" ht="23.15" customHeight="1">
      <c r="A362" s="49" t="s">
        <v>1544</v>
      </c>
      <c r="C362" s="455"/>
      <c r="G362" s="341">
        <v>0</v>
      </c>
      <c r="H362" s="56"/>
      <c r="I362" s="341">
        <v>0</v>
      </c>
      <c r="J362" s="56"/>
      <c r="K362" s="341">
        <v>1995000</v>
      </c>
      <c r="L362" s="56"/>
      <c r="M362" s="341">
        <v>0</v>
      </c>
    </row>
    <row r="363" spans="1:13" ht="23.15" customHeight="1">
      <c r="A363" s="49" t="s">
        <v>226</v>
      </c>
      <c r="G363" s="341">
        <v>0</v>
      </c>
      <c r="H363" s="56"/>
      <c r="I363" s="341">
        <v>0</v>
      </c>
      <c r="J363" s="56"/>
      <c r="K363" s="341">
        <v>61199725.100000001</v>
      </c>
      <c r="L363" s="56"/>
      <c r="M363" s="341">
        <v>142956996.11000001</v>
      </c>
    </row>
    <row r="364" spans="1:13" ht="23.15" customHeight="1">
      <c r="A364" s="49" t="s">
        <v>227</v>
      </c>
      <c r="G364" s="341">
        <v>0</v>
      </c>
      <c r="H364" s="56"/>
      <c r="I364" s="341">
        <v>0</v>
      </c>
      <c r="J364" s="56"/>
      <c r="K364" s="341">
        <v>65950307.869999997</v>
      </c>
      <c r="L364" s="56"/>
      <c r="M364" s="341">
        <v>156658572.03</v>
      </c>
    </row>
    <row r="365" spans="1:13" ht="23.15" customHeight="1">
      <c r="A365" s="49" t="s">
        <v>228</v>
      </c>
      <c r="G365" s="341">
        <v>0</v>
      </c>
      <c r="H365" s="56"/>
      <c r="I365" s="341">
        <v>0</v>
      </c>
      <c r="J365" s="56"/>
      <c r="K365" s="62">
        <v>3480196.48</v>
      </c>
      <c r="L365" s="56"/>
      <c r="M365" s="341">
        <v>170851071.41999999</v>
      </c>
    </row>
    <row r="366" spans="1:13" ht="23.15" customHeight="1">
      <c r="A366" s="563" t="s">
        <v>1608</v>
      </c>
      <c r="G366" s="341">
        <v>0</v>
      </c>
      <c r="H366" s="56"/>
      <c r="I366" s="341">
        <v>0</v>
      </c>
      <c r="J366" s="56"/>
      <c r="K366" s="341">
        <v>3521554.56</v>
      </c>
      <c r="L366" s="56"/>
      <c r="M366" s="341">
        <v>0</v>
      </c>
    </row>
    <row r="367" spans="1:13" ht="23.15" customHeight="1">
      <c r="A367" s="420" t="s">
        <v>142</v>
      </c>
      <c r="G367" s="341">
        <v>116911787.31</v>
      </c>
      <c r="H367" s="56"/>
      <c r="I367" s="341">
        <v>265103600.53999999</v>
      </c>
      <c r="J367" s="56"/>
      <c r="K367" s="341">
        <v>0</v>
      </c>
      <c r="L367" s="56"/>
      <c r="M367" s="341">
        <v>0</v>
      </c>
    </row>
    <row r="368" spans="1:13" ht="23.15" customHeight="1" thickBot="1">
      <c r="A368" s="420" t="s">
        <v>134</v>
      </c>
      <c r="G368" s="465">
        <f>SUM(G349:G367)</f>
        <v>116911787.31</v>
      </c>
      <c r="H368" s="56"/>
      <c r="I368" s="465">
        <f>SUM(I349:I367)</f>
        <v>265103600.53999999</v>
      </c>
      <c r="J368" s="56"/>
      <c r="K368" s="465">
        <f>SUM(K349:K367)</f>
        <v>209743079.08999997</v>
      </c>
      <c r="L368" s="56"/>
      <c r="M368" s="465">
        <f>SUM(M349:M367)</f>
        <v>658704661.7299999</v>
      </c>
    </row>
    <row r="369" spans="1:13" ht="23.15" customHeight="1" thickTop="1">
      <c r="A369" s="489" t="s">
        <v>1634</v>
      </c>
      <c r="B369" s="49"/>
      <c r="G369" s="49"/>
      <c r="H369" s="49"/>
      <c r="I369" s="49"/>
      <c r="J369" s="49"/>
      <c r="K369" s="49"/>
      <c r="L369" s="49"/>
      <c r="M369" s="49"/>
    </row>
    <row r="370" spans="1:13" ht="23.15" customHeight="1">
      <c r="A370" s="49" t="s">
        <v>1607</v>
      </c>
      <c r="B370" s="49"/>
      <c r="G370" s="341">
        <v>0</v>
      </c>
      <c r="H370" s="56"/>
      <c r="I370" s="341">
        <v>0</v>
      </c>
      <c r="J370" s="56"/>
      <c r="K370" s="341">
        <v>2220000</v>
      </c>
      <c r="L370" s="56"/>
      <c r="M370" s="341">
        <v>0</v>
      </c>
    </row>
    <row r="371" spans="1:13" ht="23.15" customHeight="1">
      <c r="A371" s="49" t="s">
        <v>1608</v>
      </c>
      <c r="B371" s="49"/>
      <c r="G371" s="341">
        <v>0</v>
      </c>
      <c r="H371" s="56"/>
      <c r="I371" s="341">
        <v>0</v>
      </c>
      <c r="J371" s="56"/>
      <c r="K371" s="341">
        <v>2220000</v>
      </c>
      <c r="L371" s="56"/>
      <c r="M371" s="341">
        <v>0</v>
      </c>
    </row>
    <row r="372" spans="1:13" ht="23.15" customHeight="1" thickBot="1">
      <c r="A372" s="455" t="s">
        <v>134</v>
      </c>
      <c r="B372" s="49"/>
      <c r="G372" s="465">
        <f>SUM(G370:G371)</f>
        <v>0</v>
      </c>
      <c r="H372" s="56"/>
      <c r="I372" s="465">
        <f>SUM(I370:I371)</f>
        <v>0</v>
      </c>
      <c r="J372" s="56"/>
      <c r="K372" s="465">
        <f>SUM(K370:K371)</f>
        <v>4440000</v>
      </c>
      <c r="L372" s="56"/>
      <c r="M372" s="465">
        <f>SUM(M370:M371)</f>
        <v>0</v>
      </c>
    </row>
    <row r="373" spans="1:13" ht="23.15" customHeight="1" thickTop="1">
      <c r="A373" s="19" t="s">
        <v>163</v>
      </c>
      <c r="B373" s="420"/>
      <c r="C373" s="420"/>
      <c r="D373" s="420"/>
      <c r="E373" s="420"/>
      <c r="F373" s="420"/>
    </row>
    <row r="374" spans="1:13" ht="23.15" customHeight="1">
      <c r="A374" s="44" t="s">
        <v>136</v>
      </c>
      <c r="B374" s="420"/>
      <c r="C374" s="420"/>
      <c r="D374" s="420"/>
      <c r="E374" s="420"/>
      <c r="F374" s="420"/>
      <c r="G374" s="341">
        <v>0</v>
      </c>
      <c r="H374" s="334"/>
      <c r="I374" s="341">
        <v>0</v>
      </c>
      <c r="J374" s="108"/>
      <c r="K374" s="341">
        <v>16308.76</v>
      </c>
      <c r="L374" s="108"/>
      <c r="M374" s="341">
        <v>704665.89</v>
      </c>
    </row>
    <row r="375" spans="1:13" ht="23.15" customHeight="1">
      <c r="A375" s="44" t="s">
        <v>138</v>
      </c>
      <c r="B375" s="420"/>
      <c r="C375" s="420"/>
      <c r="D375" s="420"/>
      <c r="E375" s="420"/>
      <c r="F375" s="420"/>
      <c r="G375" s="341">
        <v>0</v>
      </c>
      <c r="H375" s="334"/>
      <c r="I375" s="341">
        <v>0</v>
      </c>
      <c r="J375" s="40"/>
      <c r="K375" s="341">
        <v>1174579.44</v>
      </c>
      <c r="L375" s="40"/>
      <c r="M375" s="341">
        <v>0</v>
      </c>
    </row>
    <row r="376" spans="1:13" ht="23.15" customHeight="1">
      <c r="A376" s="44" t="s">
        <v>147</v>
      </c>
      <c r="B376" s="420"/>
      <c r="C376" s="420"/>
      <c r="D376" s="420"/>
      <c r="E376" s="420"/>
      <c r="F376" s="420"/>
      <c r="G376" s="341">
        <v>0</v>
      </c>
      <c r="H376" s="334"/>
      <c r="I376" s="341">
        <v>0</v>
      </c>
      <c r="J376" s="40"/>
      <c r="K376" s="341">
        <v>1916411.4</v>
      </c>
      <c r="L376" s="40"/>
      <c r="M376" s="341">
        <v>0</v>
      </c>
    </row>
    <row r="377" spans="1:13" ht="23.15" customHeight="1">
      <c r="A377" s="420" t="s">
        <v>148</v>
      </c>
      <c r="B377" s="420"/>
      <c r="C377" s="420"/>
      <c r="D377" s="420"/>
      <c r="E377" s="420"/>
      <c r="F377" s="420"/>
      <c r="G377" s="341">
        <v>90000</v>
      </c>
      <c r="H377" s="334"/>
      <c r="I377" s="341">
        <v>90000</v>
      </c>
      <c r="J377" s="43"/>
      <c r="K377" s="341">
        <v>0</v>
      </c>
      <c r="L377" s="43"/>
      <c r="M377" s="341">
        <v>0</v>
      </c>
    </row>
    <row r="378" spans="1:13" ht="23.15" customHeight="1">
      <c r="A378" s="420" t="s">
        <v>142</v>
      </c>
      <c r="B378" s="420"/>
      <c r="C378" s="420"/>
      <c r="D378" s="420"/>
      <c r="E378" s="420"/>
      <c r="F378" s="420"/>
      <c r="G378" s="341">
        <v>0</v>
      </c>
      <c r="H378" s="43"/>
      <c r="I378" s="341">
        <v>553383.56000000006</v>
      </c>
      <c r="J378" s="43"/>
      <c r="K378" s="341">
        <v>0</v>
      </c>
      <c r="L378" s="43"/>
      <c r="M378" s="341">
        <v>0</v>
      </c>
    </row>
    <row r="379" spans="1:13" ht="23.15" customHeight="1" thickBot="1">
      <c r="A379" s="420" t="s">
        <v>134</v>
      </c>
      <c r="B379" s="420"/>
      <c r="C379" s="420"/>
      <c r="D379" s="420"/>
      <c r="E379" s="420"/>
      <c r="F379" s="420"/>
      <c r="G379" s="94">
        <f>SUM(G374:G378)</f>
        <v>90000</v>
      </c>
      <c r="H379" s="420"/>
      <c r="I379" s="94">
        <f>SUM(I374:I378)</f>
        <v>643383.56000000006</v>
      </c>
      <c r="J379" s="420"/>
      <c r="K379" s="94">
        <f>SUM(K374:K378)</f>
        <v>3107299.5999999996</v>
      </c>
      <c r="L379" s="40"/>
      <c r="M379" s="94">
        <f>SUM(M374:M378)</f>
        <v>704665.89</v>
      </c>
    </row>
    <row r="380" spans="1:13" ht="23.15" customHeight="1" thickTop="1">
      <c r="A380" s="19" t="s">
        <v>164</v>
      </c>
      <c r="B380" s="58"/>
      <c r="C380" s="58"/>
      <c r="D380" s="58"/>
      <c r="E380" s="58"/>
      <c r="F380" s="58"/>
      <c r="G380" s="49"/>
      <c r="H380" s="49"/>
      <c r="I380" s="49"/>
      <c r="J380" s="49"/>
      <c r="K380" s="49"/>
      <c r="L380" s="49"/>
      <c r="M380" s="49"/>
    </row>
    <row r="381" spans="1:13" ht="23.15" customHeight="1">
      <c r="A381" s="44" t="s">
        <v>136</v>
      </c>
      <c r="B381" s="420"/>
      <c r="C381" s="420"/>
      <c r="D381" s="420"/>
      <c r="E381" s="420"/>
      <c r="F381" s="58"/>
      <c r="G381" s="42">
        <v>0</v>
      </c>
      <c r="H381" s="42"/>
      <c r="I381" s="42">
        <v>0</v>
      </c>
      <c r="J381" s="42"/>
      <c r="K381" s="42">
        <v>8157479</v>
      </c>
      <c r="L381" s="42"/>
      <c r="M381" s="42">
        <v>11524914.41</v>
      </c>
    </row>
    <row r="382" spans="1:13" ht="23.15" customHeight="1">
      <c r="A382" s="44" t="s">
        <v>137</v>
      </c>
      <c r="B382" s="563"/>
      <c r="C382" s="563"/>
      <c r="D382" s="563"/>
      <c r="E382" s="563"/>
      <c r="F382" s="58"/>
      <c r="G382" s="42">
        <v>0</v>
      </c>
      <c r="H382" s="42"/>
      <c r="I382" s="42">
        <v>0</v>
      </c>
      <c r="J382" s="42"/>
      <c r="K382" s="42">
        <v>54410.96</v>
      </c>
      <c r="L382" s="42"/>
      <c r="M382" s="42">
        <v>0</v>
      </c>
    </row>
    <row r="383" spans="1:13" ht="23.15" customHeight="1">
      <c r="A383" s="44" t="s">
        <v>144</v>
      </c>
      <c r="B383" s="420"/>
      <c r="C383" s="420"/>
      <c r="D383" s="420"/>
      <c r="E383" s="420"/>
      <c r="F383" s="58"/>
      <c r="G383" s="117"/>
      <c r="H383" s="117"/>
      <c r="I383" s="117"/>
      <c r="J383" s="117"/>
      <c r="K383" s="117"/>
      <c r="L383" s="117"/>
      <c r="M383" s="117"/>
    </row>
    <row r="384" spans="1:13" ht="23.15" customHeight="1">
      <c r="A384" s="420" t="s">
        <v>145</v>
      </c>
      <c r="B384" s="58"/>
      <c r="C384" s="58"/>
      <c r="D384" s="58"/>
      <c r="E384" s="58"/>
      <c r="F384" s="58"/>
      <c r="G384" s="42">
        <v>0</v>
      </c>
      <c r="H384" s="42"/>
      <c r="I384" s="42">
        <v>0</v>
      </c>
      <c r="J384" s="42"/>
      <c r="K384" s="42">
        <v>1522210.05</v>
      </c>
      <c r="L384" s="42"/>
      <c r="M384" s="42">
        <v>1828333.95</v>
      </c>
    </row>
    <row r="385" spans="1:13" ht="23.15" customHeight="1">
      <c r="A385" s="44" t="s">
        <v>147</v>
      </c>
      <c r="B385" s="58"/>
      <c r="C385" s="58"/>
      <c r="D385" s="58"/>
      <c r="E385" s="420"/>
      <c r="F385" s="58"/>
      <c r="G385" s="42">
        <v>0</v>
      </c>
      <c r="H385" s="40"/>
      <c r="I385" s="42">
        <v>0</v>
      </c>
      <c r="J385" s="40"/>
      <c r="K385" s="42">
        <v>26232.880000000001</v>
      </c>
      <c r="L385" s="43"/>
      <c r="M385" s="42">
        <v>2265244.3199999998</v>
      </c>
    </row>
    <row r="386" spans="1:13" ht="23.15" customHeight="1">
      <c r="A386" s="44" t="s">
        <v>146</v>
      </c>
      <c r="B386" s="58"/>
      <c r="C386" s="58"/>
      <c r="D386" s="58"/>
      <c r="E386" s="58"/>
      <c r="F386" s="58"/>
      <c r="G386" s="42">
        <v>47400.63</v>
      </c>
      <c r="H386" s="42"/>
      <c r="I386" s="42">
        <v>55984.75</v>
      </c>
      <c r="J386" s="42"/>
      <c r="K386" s="42">
        <v>47400.63</v>
      </c>
      <c r="L386" s="42"/>
      <c r="M386" s="42">
        <v>55984.75</v>
      </c>
    </row>
    <row r="387" spans="1:13" ht="23.15" customHeight="1">
      <c r="A387" s="70" t="s">
        <v>148</v>
      </c>
      <c r="B387" s="58"/>
      <c r="C387" s="58"/>
      <c r="D387" s="58"/>
      <c r="E387" s="420"/>
      <c r="F387" s="58"/>
      <c r="G387" s="42">
        <v>11301.37</v>
      </c>
      <c r="H387" s="40"/>
      <c r="I387" s="42">
        <v>0</v>
      </c>
      <c r="J387" s="40"/>
      <c r="K387" s="42">
        <v>0</v>
      </c>
      <c r="L387" s="43"/>
      <c r="M387" s="42">
        <v>0</v>
      </c>
    </row>
    <row r="388" spans="1:13" ht="23.15" customHeight="1">
      <c r="A388" s="70" t="s">
        <v>142</v>
      </c>
      <c r="B388" s="58"/>
      <c r="C388" s="58"/>
      <c r="D388" s="58"/>
      <c r="E388" s="420"/>
      <c r="F388" s="58"/>
      <c r="G388" s="42">
        <v>2233869.9300000002</v>
      </c>
      <c r="H388" s="40"/>
      <c r="I388" s="42">
        <v>8894265.75</v>
      </c>
      <c r="J388" s="40"/>
      <c r="K388" s="42">
        <v>0</v>
      </c>
      <c r="L388" s="42"/>
      <c r="M388" s="42">
        <v>0</v>
      </c>
    </row>
    <row r="389" spans="1:13" ht="23.15" customHeight="1">
      <c r="A389" s="70" t="s">
        <v>1609</v>
      </c>
      <c r="B389" s="58"/>
      <c r="C389" s="58"/>
      <c r="D389" s="58"/>
      <c r="E389" s="563"/>
      <c r="F389" s="58"/>
      <c r="G389" s="42">
        <v>4489.7299999999996</v>
      </c>
      <c r="H389" s="40"/>
      <c r="I389" s="42">
        <v>0</v>
      </c>
      <c r="J389" s="40"/>
      <c r="K389" s="42">
        <v>0</v>
      </c>
      <c r="L389" s="42"/>
      <c r="M389" s="42">
        <v>0</v>
      </c>
    </row>
    <row r="390" spans="1:13" ht="23.15" customHeight="1">
      <c r="A390" s="70" t="s">
        <v>1614</v>
      </c>
      <c r="B390" s="70"/>
      <c r="C390" s="58"/>
      <c r="D390" s="58"/>
      <c r="E390" s="536"/>
      <c r="F390" s="58"/>
      <c r="G390" s="42">
        <v>3150.69</v>
      </c>
      <c r="H390" s="40"/>
      <c r="I390" s="42">
        <v>0</v>
      </c>
      <c r="J390" s="40"/>
      <c r="K390" s="42">
        <v>0</v>
      </c>
      <c r="L390" s="42"/>
      <c r="M390" s="42">
        <v>0</v>
      </c>
    </row>
    <row r="391" spans="1:13" ht="23.15" customHeight="1" thickBot="1">
      <c r="A391" s="420" t="s">
        <v>134</v>
      </c>
      <c r="B391" s="58"/>
      <c r="C391" s="58"/>
      <c r="D391" s="58"/>
      <c r="E391" s="58"/>
      <c r="F391" s="58"/>
      <c r="G391" s="94">
        <f>SUM(G381:G390)</f>
        <v>2300212.35</v>
      </c>
      <c r="H391" s="420"/>
      <c r="I391" s="94">
        <f>SUM(I381:I390)</f>
        <v>8950250.5</v>
      </c>
      <c r="J391" s="420"/>
      <c r="K391" s="94">
        <f>SUM(K381:K390)</f>
        <v>9807733.5200000014</v>
      </c>
      <c r="L391" s="40"/>
      <c r="M391" s="94">
        <f>SUM(M381:M390)</f>
        <v>15674477.43</v>
      </c>
    </row>
    <row r="392" spans="1:13" ht="23.15" customHeight="1" thickTop="1">
      <c r="A392" s="536"/>
      <c r="B392" s="536"/>
      <c r="C392" s="536"/>
      <c r="D392" s="536"/>
      <c r="E392" s="536"/>
      <c r="F392" s="536"/>
      <c r="G392" s="340"/>
      <c r="H392" s="289"/>
      <c r="I392" s="340"/>
      <c r="J392" s="289"/>
      <c r="K392" s="340"/>
      <c r="L392" s="289"/>
      <c r="M392" s="340"/>
    </row>
    <row r="393" spans="1:13" ht="23.15" customHeight="1">
      <c r="A393" s="536"/>
      <c r="B393" s="536"/>
      <c r="C393" s="536"/>
      <c r="D393" s="536"/>
      <c r="E393" s="536"/>
      <c r="F393" s="536"/>
      <c r="G393" s="340"/>
      <c r="H393" s="289"/>
      <c r="I393" s="340"/>
      <c r="J393" s="289"/>
      <c r="K393" s="340"/>
      <c r="L393" s="289"/>
      <c r="M393" s="340"/>
    </row>
    <row r="394" spans="1:13" ht="23.15" customHeight="1">
      <c r="A394" s="601" t="str">
        <f>+A354</f>
        <v>(Sign) ……………………………………...........……………………………...……………. Authorized Director</v>
      </c>
      <c r="B394" s="601"/>
      <c r="C394" s="601"/>
      <c r="D394" s="601"/>
      <c r="E394" s="601"/>
      <c r="F394" s="601"/>
      <c r="G394" s="601"/>
      <c r="H394" s="601"/>
      <c r="I394" s="601"/>
      <c r="J394" s="601"/>
      <c r="K394" s="601"/>
      <c r="L394" s="601"/>
      <c r="M394" s="601"/>
    </row>
    <row r="395" spans="1:13" ht="23.15" customHeight="1">
      <c r="A395" s="536"/>
      <c r="B395" s="536"/>
      <c r="C395" s="536" t="str">
        <f>+C355</f>
        <v xml:space="preserve">                (                                                                                                                                )           </v>
      </c>
      <c r="D395" s="536"/>
      <c r="E395" s="536"/>
      <c r="F395" s="536"/>
      <c r="G395" s="536"/>
      <c r="H395" s="536"/>
      <c r="I395" s="536"/>
      <c r="J395" s="536"/>
      <c r="K395" s="70"/>
      <c r="L395" s="70"/>
      <c r="M395" s="70"/>
    </row>
    <row r="396" spans="1:13" ht="23.15" customHeight="1">
      <c r="A396" s="604" t="s">
        <v>1839</v>
      </c>
      <c r="B396" s="601"/>
      <c r="C396" s="601"/>
      <c r="D396" s="601"/>
      <c r="E396" s="601"/>
      <c r="F396" s="601"/>
      <c r="G396" s="601"/>
      <c r="H396" s="601"/>
      <c r="I396" s="601"/>
      <c r="J396" s="601"/>
      <c r="K396" s="601"/>
      <c r="L396" s="601"/>
      <c r="M396" s="601"/>
    </row>
    <row r="397" spans="1:13" ht="23.15" customHeight="1">
      <c r="A397" s="536"/>
      <c r="B397" s="536"/>
      <c r="C397" s="536"/>
      <c r="D397" s="536"/>
      <c r="E397" s="536"/>
      <c r="F397" s="536"/>
      <c r="G397" s="340"/>
      <c r="H397" s="289"/>
      <c r="I397" s="340"/>
      <c r="J397" s="289"/>
      <c r="K397" s="340"/>
      <c r="L397" s="289"/>
      <c r="M397" s="340"/>
    </row>
    <row r="398" spans="1:13" ht="23.15" customHeight="1">
      <c r="A398" s="536"/>
      <c r="B398" s="536"/>
      <c r="C398" s="536"/>
      <c r="D398" s="536"/>
      <c r="E398" s="536"/>
      <c r="F398" s="536"/>
      <c r="G398" s="603" t="s">
        <v>127</v>
      </c>
      <c r="H398" s="603"/>
      <c r="I398" s="603"/>
      <c r="J398" s="603"/>
      <c r="K398" s="603"/>
      <c r="L398" s="603"/>
      <c r="M398" s="603"/>
    </row>
    <row r="399" spans="1:13" ht="23.15" customHeight="1">
      <c r="A399" s="536"/>
      <c r="B399" s="536"/>
      <c r="C399" s="536"/>
      <c r="D399" s="536"/>
      <c r="E399" s="536"/>
      <c r="F399" s="536"/>
      <c r="G399" s="605" t="s">
        <v>128</v>
      </c>
      <c r="H399" s="605"/>
      <c r="I399" s="605"/>
      <c r="J399" s="538"/>
      <c r="K399" s="605" t="s">
        <v>129</v>
      </c>
      <c r="L399" s="605"/>
      <c r="M399" s="605"/>
    </row>
    <row r="400" spans="1:13" ht="23.15" customHeight="1">
      <c r="A400" s="536"/>
      <c r="B400" s="536"/>
      <c r="C400" s="536"/>
      <c r="D400" s="536"/>
      <c r="E400" s="536"/>
      <c r="F400" s="536"/>
      <c r="G400" s="540" t="str">
        <f>+G360</f>
        <v>2021</v>
      </c>
      <c r="H400" s="538"/>
      <c r="I400" s="540" t="str">
        <f>+I360</f>
        <v>2020</v>
      </c>
      <c r="J400" s="538"/>
      <c r="K400" s="537" t="str">
        <f>+G400</f>
        <v>2021</v>
      </c>
      <c r="L400" s="538"/>
      <c r="M400" s="540" t="str">
        <f>+I400</f>
        <v>2020</v>
      </c>
    </row>
    <row r="401" spans="1:13" ht="23.15" customHeight="1">
      <c r="A401" s="432" t="s">
        <v>1556</v>
      </c>
      <c r="G401" s="180"/>
      <c r="H401" s="57"/>
      <c r="I401" s="433"/>
      <c r="J401" s="182"/>
      <c r="K401" s="180"/>
      <c r="L401" s="57"/>
      <c r="M401" s="180"/>
    </row>
    <row r="402" spans="1:13" ht="23.15" customHeight="1">
      <c r="A402" s="44" t="s">
        <v>138</v>
      </c>
      <c r="G402" s="434">
        <v>0</v>
      </c>
      <c r="H402" s="40"/>
      <c r="I402" s="434">
        <v>0</v>
      </c>
      <c r="J402" s="43"/>
      <c r="K402" s="434">
        <v>18210495.600000001</v>
      </c>
      <c r="L402" s="40"/>
      <c r="M402" s="42">
        <v>34931041.560000002</v>
      </c>
    </row>
    <row r="403" spans="1:13" ht="23.15" customHeight="1">
      <c r="A403" s="19" t="s">
        <v>473</v>
      </c>
      <c r="G403" s="42"/>
      <c r="H403" s="42"/>
      <c r="I403" s="42"/>
      <c r="J403" s="43"/>
      <c r="K403" s="42"/>
      <c r="L403" s="43"/>
      <c r="M403" s="42"/>
    </row>
    <row r="404" spans="1:13" ht="23.15" customHeight="1">
      <c r="A404" s="49" t="s">
        <v>493</v>
      </c>
      <c r="G404" s="434">
        <v>7825795.7599999998</v>
      </c>
      <c r="H404" s="42"/>
      <c r="I404" s="42">
        <v>7538393.2000000002</v>
      </c>
      <c r="J404" s="42"/>
      <c r="K404" s="42">
        <v>0</v>
      </c>
      <c r="L404" s="42"/>
      <c r="M404" s="42">
        <v>0</v>
      </c>
    </row>
    <row r="405" spans="1:13" ht="23.15" customHeight="1">
      <c r="A405" s="49" t="s">
        <v>140</v>
      </c>
      <c r="G405" s="434">
        <v>0</v>
      </c>
      <c r="H405" s="42"/>
      <c r="I405" s="42">
        <v>5096189.04</v>
      </c>
      <c r="J405" s="42"/>
      <c r="K405" s="42">
        <v>0</v>
      </c>
      <c r="L405" s="42"/>
      <c r="M405" s="42">
        <v>0</v>
      </c>
    </row>
    <row r="406" spans="1:13" ht="23.15" customHeight="1">
      <c r="A406" s="49" t="s">
        <v>848</v>
      </c>
      <c r="G406" s="434">
        <v>139237700.59999999</v>
      </c>
      <c r="H406" s="42"/>
      <c r="I406" s="42">
        <v>80535606.010000005</v>
      </c>
      <c r="J406" s="42"/>
      <c r="K406" s="42">
        <v>0</v>
      </c>
      <c r="L406" s="42"/>
      <c r="M406" s="42">
        <v>0</v>
      </c>
    </row>
    <row r="407" spans="1:13" ht="23.15" customHeight="1">
      <c r="A407" s="49" t="s">
        <v>877</v>
      </c>
      <c r="G407" s="434">
        <v>200756719.06</v>
      </c>
      <c r="H407" s="42"/>
      <c r="I407" s="42">
        <v>13745124.6</v>
      </c>
      <c r="J407" s="42"/>
      <c r="K407" s="42">
        <v>0</v>
      </c>
      <c r="L407" s="42"/>
      <c r="M407" s="42">
        <v>0</v>
      </c>
    </row>
    <row r="408" spans="1:13" ht="23.15" customHeight="1">
      <c r="A408" s="115" t="s">
        <v>1557</v>
      </c>
      <c r="G408" s="434">
        <v>0</v>
      </c>
      <c r="H408" s="42"/>
      <c r="I408" s="42">
        <v>5373226.0499999998</v>
      </c>
      <c r="J408" s="42"/>
      <c r="K408" s="42">
        <v>0</v>
      </c>
      <c r="L408" s="42"/>
      <c r="M408" s="42">
        <v>0</v>
      </c>
    </row>
    <row r="409" spans="1:13" ht="23.15" customHeight="1" thickBot="1">
      <c r="A409" s="420" t="s">
        <v>134</v>
      </c>
      <c r="G409" s="54">
        <f>SUM(G404:G408)</f>
        <v>347820215.41999996</v>
      </c>
      <c r="H409" s="42"/>
      <c r="I409" s="54">
        <f>SUM(I404:I408)</f>
        <v>112288538.89999999</v>
      </c>
      <c r="J409" s="42"/>
      <c r="K409" s="54">
        <f>SUM(K404:K408)</f>
        <v>0</v>
      </c>
      <c r="L409" s="42"/>
      <c r="M409" s="54">
        <f>SUM(M404:M408)</f>
        <v>0</v>
      </c>
    </row>
    <row r="410" spans="1:13" ht="23.15" customHeight="1" thickTop="1">
      <c r="A410" s="19" t="s">
        <v>165</v>
      </c>
      <c r="B410" s="115"/>
      <c r="C410" s="115"/>
      <c r="D410" s="115"/>
      <c r="E410" s="55"/>
      <c r="F410" s="55"/>
      <c r="G410" s="46"/>
      <c r="H410" s="40"/>
      <c r="I410" s="46"/>
      <c r="J410" s="43"/>
      <c r="K410" s="46"/>
      <c r="L410" s="43"/>
      <c r="M410" s="46"/>
    </row>
    <row r="411" spans="1:13" ht="23.15" customHeight="1">
      <c r="A411" s="115" t="s">
        <v>137</v>
      </c>
      <c r="B411" s="115"/>
      <c r="C411" s="115"/>
      <c r="D411" s="115"/>
      <c r="E411" s="55"/>
      <c r="F411" s="55"/>
      <c r="G411" s="42">
        <v>0</v>
      </c>
      <c r="H411" s="42"/>
      <c r="I411" s="42">
        <v>0</v>
      </c>
      <c r="J411" s="43"/>
      <c r="K411" s="42">
        <v>12027850.5</v>
      </c>
      <c r="L411" s="42"/>
      <c r="M411" s="42">
        <v>13765180.5</v>
      </c>
    </row>
    <row r="412" spans="1:13" ht="23.15" customHeight="1">
      <c r="A412" s="19" t="s">
        <v>883</v>
      </c>
      <c r="B412" s="420"/>
      <c r="C412" s="420"/>
      <c r="D412" s="420"/>
      <c r="E412" s="58"/>
      <c r="F412" s="58"/>
      <c r="G412" s="146"/>
      <c r="H412" s="289"/>
      <c r="I412" s="146"/>
      <c r="J412" s="289"/>
      <c r="K412" s="146"/>
      <c r="L412" s="289"/>
      <c r="M412" s="146"/>
    </row>
    <row r="413" spans="1:13" ht="23.15" customHeight="1">
      <c r="A413" s="115" t="s">
        <v>140</v>
      </c>
      <c r="B413" s="420"/>
      <c r="C413" s="420"/>
      <c r="D413" s="420"/>
      <c r="E413" s="58"/>
      <c r="F413" s="58"/>
      <c r="G413" s="42">
        <v>23412640</v>
      </c>
      <c r="H413" s="289"/>
      <c r="I413" s="146">
        <v>14922881.5</v>
      </c>
      <c r="J413" s="43"/>
      <c r="K413" s="42">
        <v>0</v>
      </c>
      <c r="L413" s="289"/>
      <c r="M413" s="42">
        <v>0</v>
      </c>
    </row>
    <row r="414" spans="1:13" ht="23.15" customHeight="1">
      <c r="A414" s="19" t="s">
        <v>863</v>
      </c>
      <c r="B414" s="420"/>
      <c r="C414" s="420"/>
      <c r="D414" s="420"/>
      <c r="E414" s="58"/>
      <c r="F414" s="58"/>
      <c r="G414" s="290"/>
      <c r="H414" s="43"/>
      <c r="I414" s="290"/>
      <c r="J414" s="43"/>
      <c r="K414" s="290"/>
      <c r="L414" s="43"/>
      <c r="M414" s="42"/>
    </row>
    <row r="415" spans="1:13" ht="23.15" customHeight="1">
      <c r="A415" s="420" t="s">
        <v>155</v>
      </c>
      <c r="B415" s="70"/>
      <c r="C415" s="70"/>
      <c r="D415" s="420"/>
      <c r="E415" s="58"/>
      <c r="F415" s="58"/>
      <c r="G415" s="42">
        <v>192670166.09999999</v>
      </c>
      <c r="H415" s="43"/>
      <c r="I415" s="42">
        <v>198586283.71000001</v>
      </c>
      <c r="J415" s="43"/>
      <c r="K415" s="42">
        <v>0</v>
      </c>
      <c r="L415" s="43"/>
      <c r="M415" s="42">
        <v>0</v>
      </c>
    </row>
    <row r="416" spans="1:13" ht="23.15" customHeight="1">
      <c r="A416" s="115" t="s">
        <v>140</v>
      </c>
      <c r="B416" s="70"/>
      <c r="C416" s="70"/>
      <c r="D416" s="420"/>
      <c r="E416" s="58"/>
      <c r="F416" s="58"/>
      <c r="G416" s="42">
        <v>49420126.590000004</v>
      </c>
      <c r="H416" s="43"/>
      <c r="I416" s="42">
        <v>86905959.890000001</v>
      </c>
      <c r="J416" s="42">
        <v>0</v>
      </c>
      <c r="K416" s="42">
        <v>0</v>
      </c>
      <c r="L416" s="42">
        <v>0</v>
      </c>
      <c r="M416" s="42">
        <v>0</v>
      </c>
    </row>
    <row r="417" spans="1:13" ht="23.15" customHeight="1" thickBot="1">
      <c r="A417" s="420" t="s">
        <v>134</v>
      </c>
      <c r="B417" s="420"/>
      <c r="C417" s="420"/>
      <c r="D417" s="420"/>
      <c r="E417" s="58"/>
      <c r="F417" s="58"/>
      <c r="G417" s="54">
        <f>SUM(G415:G416)</f>
        <v>242090292.69</v>
      </c>
      <c r="H417" s="420"/>
      <c r="I417" s="54">
        <f>SUM(I415:I416)</f>
        <v>285492243.60000002</v>
      </c>
      <c r="J417" s="420"/>
      <c r="K417" s="54">
        <f>SUM(K415:K416)</f>
        <v>0</v>
      </c>
      <c r="L417" s="420"/>
      <c r="M417" s="54">
        <f>SUM(M415:M416)</f>
        <v>0</v>
      </c>
    </row>
    <row r="418" spans="1:13" ht="23.15" customHeight="1" thickTop="1">
      <c r="A418" s="19" t="s">
        <v>876</v>
      </c>
      <c r="B418" s="420"/>
      <c r="C418" s="420"/>
      <c r="D418" s="420"/>
      <c r="E418" s="420"/>
      <c r="F418" s="420"/>
      <c r="G418" s="420"/>
      <c r="H418" s="57"/>
      <c r="I418" s="420"/>
      <c r="J418" s="420"/>
      <c r="K418" s="420"/>
      <c r="L418" s="57"/>
      <c r="M418" s="420"/>
    </row>
    <row r="419" spans="1:13" ht="23.15" customHeight="1">
      <c r="A419" s="115" t="s">
        <v>137</v>
      </c>
      <c r="B419" s="420"/>
      <c r="C419" s="420"/>
      <c r="D419" s="420"/>
      <c r="E419" s="420"/>
      <c r="F419" s="420"/>
      <c r="G419" s="42">
        <v>0</v>
      </c>
      <c r="H419" s="43"/>
      <c r="I419" s="42">
        <v>0</v>
      </c>
      <c r="J419" s="43"/>
      <c r="K419" s="42">
        <v>0</v>
      </c>
      <c r="L419" s="43"/>
      <c r="M419" s="42">
        <v>67500</v>
      </c>
    </row>
    <row r="420" spans="1:13" ht="23.15" customHeight="1">
      <c r="A420" s="19" t="s">
        <v>1543</v>
      </c>
      <c r="B420" s="420"/>
      <c r="C420" s="420"/>
      <c r="D420" s="420"/>
      <c r="E420" s="420"/>
      <c r="F420" s="420"/>
      <c r="G420" s="42"/>
      <c r="H420" s="43"/>
      <c r="I420" s="42"/>
      <c r="J420" s="43"/>
      <c r="K420" s="42"/>
      <c r="L420" s="43"/>
      <c r="M420" s="42"/>
    </row>
    <row r="421" spans="1:13" ht="23.15" customHeight="1">
      <c r="A421" s="49" t="s">
        <v>226</v>
      </c>
      <c r="D421" s="420"/>
      <c r="E421" s="420"/>
      <c r="F421" s="420"/>
      <c r="G421" s="42">
        <v>0</v>
      </c>
      <c r="H421" s="43"/>
      <c r="I421" s="42">
        <v>0</v>
      </c>
      <c r="J421" s="43"/>
      <c r="K421" s="42">
        <v>600115.75</v>
      </c>
      <c r="L421" s="43"/>
      <c r="M421" s="42">
        <v>0</v>
      </c>
    </row>
    <row r="422" spans="1:13" ht="23.15" customHeight="1">
      <c r="A422" s="49" t="s">
        <v>227</v>
      </c>
      <c r="D422" s="420"/>
      <c r="E422" s="420"/>
      <c r="F422" s="420"/>
      <c r="G422" s="42">
        <v>0</v>
      </c>
      <c r="H422" s="43"/>
      <c r="I422" s="42">
        <v>0</v>
      </c>
      <c r="J422" s="43"/>
      <c r="K422" s="42">
        <v>540829.07999999996</v>
      </c>
      <c r="L422" s="43"/>
      <c r="M422" s="42">
        <v>0</v>
      </c>
    </row>
    <row r="423" spans="1:13" ht="23.15" customHeight="1">
      <c r="A423" s="49" t="s">
        <v>228</v>
      </c>
      <c r="D423" s="420"/>
      <c r="E423" s="420"/>
      <c r="F423" s="420"/>
      <c r="G423" s="42">
        <v>0</v>
      </c>
      <c r="H423" s="43"/>
      <c r="I423" s="42">
        <v>0</v>
      </c>
      <c r="J423" s="43"/>
      <c r="K423" s="42">
        <v>308614</v>
      </c>
      <c r="L423" s="43"/>
      <c r="M423" s="42">
        <v>0</v>
      </c>
    </row>
    <row r="424" spans="1:13" ht="23.15" customHeight="1" thickBot="1">
      <c r="A424" s="420" t="s">
        <v>134</v>
      </c>
      <c r="B424" s="420"/>
      <c r="C424" s="420"/>
      <c r="D424" s="420"/>
      <c r="E424" s="420"/>
      <c r="F424" s="420"/>
      <c r="G424" s="366">
        <f>SUM(G421:G423)</f>
        <v>0</v>
      </c>
      <c r="H424" s="289"/>
      <c r="I424" s="366">
        <f>SUM(I421:I423)</f>
        <v>0</v>
      </c>
      <c r="J424" s="289"/>
      <c r="K424" s="366">
        <f>SUM(K421:K423)</f>
        <v>1449558.83</v>
      </c>
      <c r="L424" s="289"/>
      <c r="M424" s="366">
        <f>SUM(M421:M423)</f>
        <v>0</v>
      </c>
    </row>
    <row r="425" spans="1:13" ht="23.15" customHeight="1" thickTop="1">
      <c r="A425" s="19" t="s">
        <v>167</v>
      </c>
      <c r="B425" s="58"/>
      <c r="C425" s="58"/>
      <c r="D425" s="58"/>
      <c r="E425" s="58"/>
      <c r="F425" s="58"/>
      <c r="G425" s="49"/>
      <c r="H425" s="49"/>
      <c r="I425" s="49"/>
      <c r="J425" s="49"/>
      <c r="K425" s="50"/>
      <c r="L425" s="49"/>
      <c r="M425" s="291"/>
    </row>
    <row r="426" spans="1:13" ht="23.15" customHeight="1">
      <c r="A426" s="44" t="s">
        <v>147</v>
      </c>
      <c r="B426" s="58"/>
      <c r="C426" s="58"/>
      <c r="D426" s="58"/>
      <c r="E426" s="58"/>
      <c r="F426" s="58"/>
      <c r="G426" s="146">
        <v>0</v>
      </c>
      <c r="H426" s="40"/>
      <c r="I426" s="146">
        <v>0</v>
      </c>
      <c r="J426" s="43"/>
      <c r="K426" s="146">
        <v>921911.39</v>
      </c>
      <c r="L426" s="43"/>
      <c r="M426" s="146">
        <v>0</v>
      </c>
    </row>
    <row r="427" spans="1:13" ht="23.15" customHeight="1">
      <c r="A427" s="44" t="s">
        <v>1610</v>
      </c>
      <c r="B427" s="58"/>
      <c r="C427" s="58"/>
      <c r="D427" s="58"/>
      <c r="E427" s="58"/>
      <c r="F427" s="58"/>
      <c r="G427" s="146">
        <v>0</v>
      </c>
      <c r="H427" s="40"/>
      <c r="I427" s="146">
        <v>0</v>
      </c>
      <c r="J427" s="43"/>
      <c r="K427" s="146">
        <v>89006.55</v>
      </c>
      <c r="L427" s="43"/>
      <c r="M427" s="146">
        <v>0</v>
      </c>
    </row>
    <row r="428" spans="1:13" ht="23.15" customHeight="1">
      <c r="A428" s="134" t="s">
        <v>148</v>
      </c>
      <c r="B428" s="58"/>
      <c r="C428" s="58"/>
      <c r="D428" s="58"/>
      <c r="E428" s="58"/>
      <c r="F428" s="58"/>
      <c r="G428" s="146">
        <v>95123.3</v>
      </c>
      <c r="H428" s="40"/>
      <c r="I428" s="146">
        <v>104486.32</v>
      </c>
      <c r="J428" s="43"/>
      <c r="K428" s="146">
        <v>0</v>
      </c>
      <c r="L428" s="43"/>
      <c r="M428" s="146">
        <v>0</v>
      </c>
    </row>
    <row r="429" spans="1:13" ht="23.15" customHeight="1">
      <c r="A429" s="134" t="s">
        <v>1864</v>
      </c>
      <c r="B429" s="58"/>
      <c r="C429" s="58"/>
      <c r="D429" s="58"/>
      <c r="E429" s="58"/>
      <c r="F429" s="58"/>
      <c r="G429" s="146">
        <v>4657.54</v>
      </c>
      <c r="H429" s="40"/>
      <c r="I429" s="146">
        <v>0</v>
      </c>
      <c r="J429" s="43"/>
      <c r="K429" s="146">
        <v>0</v>
      </c>
      <c r="L429" s="43"/>
      <c r="M429" s="146">
        <v>0</v>
      </c>
    </row>
    <row r="430" spans="1:13" ht="23.15" customHeight="1">
      <c r="A430" s="70" t="s">
        <v>1558</v>
      </c>
      <c r="B430" s="58"/>
      <c r="C430" s="58"/>
      <c r="D430" s="58"/>
      <c r="E430" s="58"/>
      <c r="F430" s="58"/>
      <c r="G430" s="146">
        <v>0</v>
      </c>
      <c r="H430" s="40"/>
      <c r="I430" s="146">
        <v>128547.94</v>
      </c>
      <c r="J430" s="43"/>
      <c r="K430" s="146">
        <v>0</v>
      </c>
      <c r="L430" s="43"/>
      <c r="M430" s="146">
        <v>0</v>
      </c>
    </row>
    <row r="431" spans="1:13" ht="23.15" customHeight="1">
      <c r="A431" s="70" t="s">
        <v>2195</v>
      </c>
      <c r="B431" s="58"/>
      <c r="C431" s="58"/>
      <c r="D431" s="58"/>
      <c r="E431" s="58"/>
      <c r="F431" s="58"/>
      <c r="G431" s="146">
        <v>323287.67</v>
      </c>
      <c r="H431" s="40"/>
      <c r="I431" s="146">
        <v>0</v>
      </c>
      <c r="J431" s="43"/>
      <c r="K431" s="146">
        <v>232287.67</v>
      </c>
      <c r="L431" s="43"/>
      <c r="M431" s="146">
        <v>0</v>
      </c>
    </row>
    <row r="432" spans="1:13" ht="23.15" customHeight="1" thickBot="1">
      <c r="A432" s="420" t="s">
        <v>134</v>
      </c>
      <c r="B432" s="58"/>
      <c r="C432" s="58"/>
      <c r="D432" s="58"/>
      <c r="E432" s="58"/>
      <c r="F432" s="58"/>
      <c r="G432" s="366">
        <f>SUM(G426:G431)</f>
        <v>423068.51</v>
      </c>
      <c r="H432" s="289"/>
      <c r="I432" s="366">
        <f>SUM(I426:I431)</f>
        <v>233034.26</v>
      </c>
      <c r="J432" s="289"/>
      <c r="K432" s="366">
        <f>SUM(K426:K431)</f>
        <v>1243205.6100000001</v>
      </c>
      <c r="L432" s="289"/>
      <c r="M432" s="366">
        <f>SUM(M426:M431)</f>
        <v>0</v>
      </c>
    </row>
    <row r="433" spans="1:18" ht="23.15" customHeight="1" thickTop="1">
      <c r="A433" s="536"/>
      <c r="B433" s="58"/>
      <c r="C433" s="58"/>
      <c r="D433" s="58"/>
      <c r="E433" s="44" t="s">
        <v>650</v>
      </c>
      <c r="G433" s="340"/>
      <c r="H433" s="289"/>
      <c r="I433" s="340"/>
      <c r="J433" s="289"/>
      <c r="K433" s="340"/>
      <c r="L433" s="289"/>
      <c r="M433" s="340"/>
    </row>
    <row r="434" spans="1:18" s="115" customFormat="1" ht="23.15" customHeight="1">
      <c r="A434" s="601" t="str">
        <f>+A193</f>
        <v>(Sign) ……………………………………...........……………………………...……………. Authorized Director</v>
      </c>
      <c r="B434" s="601"/>
      <c r="C434" s="601"/>
      <c r="D434" s="601"/>
      <c r="E434" s="601"/>
      <c r="F434" s="601"/>
      <c r="G434" s="601"/>
      <c r="H434" s="601"/>
      <c r="I434" s="601"/>
      <c r="J434" s="601"/>
      <c r="K434" s="601"/>
      <c r="L434" s="601"/>
      <c r="M434" s="601"/>
    </row>
    <row r="435" spans="1:18" s="115" customFormat="1" ht="23.15" customHeight="1">
      <c r="A435" s="141"/>
      <c r="B435" s="141"/>
      <c r="C435" s="141" t="str">
        <f>+C194</f>
        <v xml:space="preserve">                (                                                                                                                                )           </v>
      </c>
      <c r="D435" s="141"/>
      <c r="E435" s="141"/>
      <c r="F435" s="141"/>
      <c r="G435" s="141"/>
      <c r="H435" s="141"/>
      <c r="I435" s="141"/>
      <c r="J435" s="141"/>
      <c r="K435" s="70"/>
      <c r="L435" s="70"/>
      <c r="M435" s="70"/>
    </row>
    <row r="436" spans="1:18" ht="21" customHeight="1">
      <c r="P436" s="117"/>
      <c r="Q436" s="117"/>
      <c r="R436" s="117"/>
    </row>
  </sheetData>
  <sheetProtection formatCells="0" formatColumns="0" formatRows="0" insertColumns="0" insertRows="0" insertHyperlinks="0" deleteColumns="0" deleteRows="0" sort="0" autoFilter="0" pivotTables="0"/>
  <mergeCells count="75">
    <mergeCell ref="G220:M220"/>
    <mergeCell ref="I221:K221"/>
    <mergeCell ref="G120:M120"/>
    <mergeCell ref="I121:K121"/>
    <mergeCell ref="G197:M197"/>
    <mergeCell ref="G198:I198"/>
    <mergeCell ref="K198:M198"/>
    <mergeCell ref="G134:M134"/>
    <mergeCell ref="G135:I135"/>
    <mergeCell ref="K135:M135"/>
    <mergeCell ref="A78:M78"/>
    <mergeCell ref="A80:M80"/>
    <mergeCell ref="G101:M101"/>
    <mergeCell ref="G7:I7"/>
    <mergeCell ref="I102:K102"/>
    <mergeCell ref="G82:M82"/>
    <mergeCell ref="G83:I83"/>
    <mergeCell ref="K83:M83"/>
    <mergeCell ref="A1:M1"/>
    <mergeCell ref="A42:M42"/>
    <mergeCell ref="G44:M44"/>
    <mergeCell ref="G45:I45"/>
    <mergeCell ref="A40:M40"/>
    <mergeCell ref="K45:M45"/>
    <mergeCell ref="G6:M6"/>
    <mergeCell ref="K7:M7"/>
    <mergeCell ref="A434:M434"/>
    <mergeCell ref="A278:M278"/>
    <mergeCell ref="A280:M280"/>
    <mergeCell ref="A116:M116"/>
    <mergeCell ref="A118:M118"/>
    <mergeCell ref="G160:M160"/>
    <mergeCell ref="G161:I161"/>
    <mergeCell ref="K161:M161"/>
    <mergeCell ref="A158:M158"/>
    <mergeCell ref="A156:M156"/>
    <mergeCell ref="K263:M263"/>
    <mergeCell ref="A193:M193"/>
    <mergeCell ref="A195:M195"/>
    <mergeCell ref="G211:M211"/>
    <mergeCell ref="I212:K212"/>
    <mergeCell ref="G249:M249"/>
    <mergeCell ref="E250:F250"/>
    <mergeCell ref="G250:I250"/>
    <mergeCell ref="K250:M250"/>
    <mergeCell ref="K321:M321"/>
    <mergeCell ref="G262:M262"/>
    <mergeCell ref="G263:I263"/>
    <mergeCell ref="G282:M282"/>
    <mergeCell ref="G283:I283"/>
    <mergeCell ref="K283:M283"/>
    <mergeCell ref="G358:M358"/>
    <mergeCell ref="G359:I359"/>
    <mergeCell ref="K359:M359"/>
    <mergeCell ref="A356:M356"/>
    <mergeCell ref="A316:M316"/>
    <mergeCell ref="A354:M354"/>
    <mergeCell ref="A318:M318"/>
    <mergeCell ref="G345:M345"/>
    <mergeCell ref="G346:I346"/>
    <mergeCell ref="K346:M346"/>
    <mergeCell ref="G320:M320"/>
    <mergeCell ref="G321:I321"/>
    <mergeCell ref="A394:M394"/>
    <mergeCell ref="G398:M398"/>
    <mergeCell ref="G399:I399"/>
    <mergeCell ref="K399:M399"/>
    <mergeCell ref="A396:M396"/>
    <mergeCell ref="G242:M242"/>
    <mergeCell ref="I243:K243"/>
    <mergeCell ref="G228:M228"/>
    <mergeCell ref="G229:I229"/>
    <mergeCell ref="K229:M229"/>
    <mergeCell ref="A236:M236"/>
    <mergeCell ref="A238:M238"/>
  </mergeCells>
  <pageMargins left="0.78740157480314965" right="0.19685039370078741" top="0.59055118110236227" bottom="0.39370078740157483" header="0.43307086614173229" footer="0.19685039370078741"/>
  <pageSetup paperSize="9" scale="83" orientation="portrait" r:id="rId1"/>
  <headerFooter alignWithMargins="0">
    <oddHeader>&amp;L&amp;"Angsana New,ธรรมดา"&amp;8THAI POLYCONS PUBLIC COMPANY LIMITED</oddHeader>
  </headerFooter>
  <rowBreaks count="10" manualBreakCount="10">
    <brk id="41" max="16383" man="1"/>
    <brk id="79" min="1" max="12" man="1"/>
    <brk id="117" min="1" max="12" man="1"/>
    <brk id="157" min="1" max="12" man="1"/>
    <brk id="194" min="1" max="12" man="1"/>
    <brk id="237" max="16383" man="1"/>
    <brk id="279" max="16383" man="1"/>
    <brk id="317" max="16383" man="1"/>
    <brk id="355" max="16383" man="1"/>
    <brk id="39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showRuler="0" zoomScale="95" zoomScaleNormal="95" zoomScaleSheetLayoutView="100" workbookViewId="0">
      <selection sqref="A1:M1"/>
    </sheetView>
  </sheetViews>
  <sheetFormatPr defaultColWidth="9" defaultRowHeight="23.15" customHeight="1"/>
  <cols>
    <col min="1" max="1" width="4.58203125" style="44" customWidth="1"/>
    <col min="2" max="2" width="7" style="44" customWidth="1"/>
    <col min="3" max="3" width="10.58203125" style="44" customWidth="1"/>
    <col min="4" max="4" width="0.75" style="44" customWidth="1"/>
    <col min="5" max="5" width="2.25" style="44" customWidth="1"/>
    <col min="6" max="6" width="0.83203125" style="44" customWidth="1"/>
    <col min="7" max="7" width="14.58203125" style="44" customWidth="1"/>
    <col min="8" max="8" width="0.83203125" style="44" customWidth="1"/>
    <col min="9" max="9" width="14.58203125" style="44" customWidth="1"/>
    <col min="10" max="10" width="0.83203125" style="44" customWidth="1"/>
    <col min="11" max="11" width="14.58203125" style="44" customWidth="1"/>
    <col min="12" max="12" width="0.83203125" style="44" customWidth="1"/>
    <col min="13" max="13" width="14.58203125" style="44" customWidth="1"/>
    <col min="14" max="15" width="15.58203125" style="44" customWidth="1"/>
    <col min="16" max="18" width="15.58203125" style="70" customWidth="1"/>
    <col min="19" max="16384" width="9" style="117"/>
  </cols>
  <sheetData>
    <row r="1" spans="1:18" s="115" customFormat="1" ht="26.15" customHeight="1">
      <c r="A1" s="604" t="s">
        <v>1931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8" s="115" customFormat="1" ht="26.15" customHeight="1">
      <c r="A2" s="275"/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8" ht="26.15" customHeight="1">
      <c r="A3" s="19" t="s">
        <v>904</v>
      </c>
    </row>
    <row r="4" spans="1:18" s="44" customFormat="1" ht="26.15" customHeight="1">
      <c r="A4" s="536" t="s">
        <v>1690</v>
      </c>
      <c r="P4" s="70"/>
      <c r="Q4" s="70"/>
      <c r="R4" s="70"/>
    </row>
    <row r="5" spans="1:18" s="44" customFormat="1" ht="26.15" customHeight="1">
      <c r="A5" s="536"/>
      <c r="P5" s="70"/>
      <c r="Q5" s="70"/>
      <c r="R5" s="70"/>
    </row>
    <row r="6" spans="1:18" s="44" customFormat="1" ht="26.15" customHeight="1">
      <c r="A6" s="19"/>
      <c r="G6" s="603" t="s">
        <v>127</v>
      </c>
      <c r="H6" s="603"/>
      <c r="I6" s="603"/>
      <c r="J6" s="603"/>
      <c r="K6" s="603"/>
      <c r="L6" s="603"/>
      <c r="M6" s="603"/>
      <c r="P6" s="70"/>
      <c r="Q6" s="70"/>
      <c r="R6" s="70"/>
    </row>
    <row r="7" spans="1:18" s="44" customFormat="1" ht="26.15" customHeight="1">
      <c r="G7" s="605" t="s">
        <v>128</v>
      </c>
      <c r="H7" s="605"/>
      <c r="I7" s="605"/>
      <c r="J7" s="538"/>
      <c r="K7" s="605" t="s">
        <v>129</v>
      </c>
      <c r="L7" s="605"/>
      <c r="M7" s="605"/>
      <c r="P7" s="70"/>
      <c r="Q7" s="70"/>
      <c r="R7" s="70"/>
    </row>
    <row r="8" spans="1:18" s="44" customFormat="1" ht="26.15" customHeight="1">
      <c r="G8" s="311" t="s">
        <v>1685</v>
      </c>
      <c r="H8" s="538"/>
      <c r="I8" s="311" t="s">
        <v>1230</v>
      </c>
      <c r="J8" s="538"/>
      <c r="K8" s="537" t="str">
        <f>+G8</f>
        <v>September 30, 2021</v>
      </c>
      <c r="L8" s="538"/>
      <c r="M8" s="540" t="str">
        <f>+I8</f>
        <v>December 31, 2020</v>
      </c>
      <c r="P8" s="70"/>
      <c r="Q8" s="70"/>
      <c r="R8" s="70"/>
    </row>
    <row r="9" spans="1:18" s="44" customFormat="1" ht="26.15" customHeight="1">
      <c r="B9" s="134" t="s">
        <v>1836</v>
      </c>
      <c r="C9" s="44" t="s">
        <v>650</v>
      </c>
      <c r="G9" s="146">
        <v>1062789.25</v>
      </c>
      <c r="H9" s="43"/>
      <c r="I9" s="146">
        <v>829098.75</v>
      </c>
      <c r="J9" s="43"/>
      <c r="K9" s="146">
        <v>808480.75</v>
      </c>
      <c r="L9" s="40"/>
      <c r="M9" s="146">
        <v>567100.5</v>
      </c>
      <c r="P9" s="70"/>
      <c r="Q9" s="70"/>
      <c r="R9" s="70"/>
    </row>
    <row r="10" spans="1:18" s="44" customFormat="1" ht="26.15" customHeight="1">
      <c r="B10" s="134" t="s">
        <v>1837</v>
      </c>
      <c r="C10" s="117"/>
      <c r="E10" s="275"/>
      <c r="G10" s="146">
        <v>353737.7</v>
      </c>
      <c r="H10" s="43"/>
      <c r="I10" s="146">
        <v>40879372.579999998</v>
      </c>
      <c r="J10" s="43"/>
      <c r="K10" s="146">
        <v>10757.47</v>
      </c>
      <c r="L10" s="40"/>
      <c r="M10" s="146">
        <v>39118558.229999997</v>
      </c>
      <c r="P10" s="70"/>
      <c r="Q10" s="70"/>
      <c r="R10" s="70"/>
    </row>
    <row r="11" spans="1:18" s="44" customFormat="1" ht="26.15" customHeight="1">
      <c r="B11" s="134" t="s">
        <v>1838</v>
      </c>
      <c r="C11" s="117"/>
      <c r="E11" s="275"/>
      <c r="G11" s="146">
        <v>1560399159.96</v>
      </c>
      <c r="H11" s="43"/>
      <c r="I11" s="146">
        <v>124115447.56999999</v>
      </c>
      <c r="J11" s="43"/>
      <c r="K11" s="146">
        <v>4948263.68</v>
      </c>
      <c r="L11" s="40"/>
      <c r="M11" s="146">
        <v>27090990.43</v>
      </c>
      <c r="P11" s="70"/>
      <c r="Q11" s="70"/>
      <c r="R11" s="70"/>
    </row>
    <row r="12" spans="1:18" s="44" customFormat="1" ht="26.15" customHeight="1" thickBot="1">
      <c r="B12" s="58"/>
      <c r="C12" s="134" t="s">
        <v>134</v>
      </c>
      <c r="E12" s="275"/>
      <c r="G12" s="54">
        <f>SUM(G9:G11)</f>
        <v>1561815686.9100001</v>
      </c>
      <c r="H12" s="43"/>
      <c r="I12" s="53">
        <f>SUM(I9:I11)</f>
        <v>165823918.89999998</v>
      </c>
      <c r="J12" s="46"/>
      <c r="K12" s="54">
        <f>SUM(K9:K11)</f>
        <v>5767501.8999999994</v>
      </c>
      <c r="L12" s="46"/>
      <c r="M12" s="53">
        <f>SUM(M9:M11)</f>
        <v>66776649.159999996</v>
      </c>
      <c r="P12" s="70"/>
      <c r="Q12" s="70"/>
      <c r="R12" s="70"/>
    </row>
    <row r="13" spans="1:18" s="44" customFormat="1" ht="26.15" customHeight="1" thickTop="1">
      <c r="E13" s="275"/>
      <c r="P13" s="70"/>
      <c r="Q13" s="70"/>
      <c r="R13" s="70"/>
    </row>
    <row r="14" spans="1:18" s="44" customFormat="1" ht="26.15" customHeight="1">
      <c r="A14" s="70"/>
      <c r="B14" s="58"/>
      <c r="E14" s="275"/>
      <c r="G14" s="146"/>
      <c r="H14" s="43"/>
      <c r="I14" s="46"/>
      <c r="J14" s="46"/>
      <c r="K14" s="146"/>
      <c r="L14" s="46"/>
      <c r="M14" s="46"/>
      <c r="P14" s="70"/>
      <c r="Q14" s="70"/>
      <c r="R14" s="70"/>
    </row>
    <row r="15" spans="1:18" s="44" customFormat="1" ht="26.15" customHeight="1">
      <c r="A15" s="70"/>
      <c r="B15" s="58"/>
      <c r="E15" s="275"/>
      <c r="G15" s="146"/>
      <c r="H15" s="43"/>
      <c r="I15" s="46"/>
      <c r="J15" s="46"/>
      <c r="K15" s="146"/>
      <c r="L15" s="46"/>
      <c r="M15" s="46"/>
      <c r="P15" s="70"/>
      <c r="Q15" s="70"/>
      <c r="R15" s="70"/>
    </row>
    <row r="16" spans="1:18" s="44" customFormat="1" ht="26.15" customHeight="1">
      <c r="A16" s="70"/>
      <c r="B16" s="58"/>
      <c r="E16" s="275"/>
      <c r="G16" s="146"/>
      <c r="H16" s="43"/>
      <c r="I16" s="46"/>
      <c r="J16" s="46"/>
      <c r="K16" s="146"/>
      <c r="L16" s="46"/>
      <c r="M16" s="46"/>
      <c r="P16" s="70"/>
      <c r="Q16" s="70"/>
      <c r="R16" s="70"/>
    </row>
    <row r="17" spans="1:18" s="44" customFormat="1" ht="26.15" customHeight="1">
      <c r="A17" s="70"/>
      <c r="B17" s="58"/>
      <c r="E17" s="399"/>
      <c r="G17" s="146"/>
      <c r="H17" s="43"/>
      <c r="I17" s="46"/>
      <c r="J17" s="46"/>
      <c r="K17" s="146"/>
      <c r="L17" s="46"/>
      <c r="M17" s="46"/>
      <c r="P17" s="70"/>
      <c r="Q17" s="70"/>
      <c r="R17" s="70"/>
    </row>
    <row r="18" spans="1:18" s="44" customFormat="1" ht="26.15" customHeight="1">
      <c r="A18" s="70"/>
      <c r="B18" s="58"/>
      <c r="E18" s="275"/>
      <c r="G18" s="146"/>
      <c r="H18" s="43"/>
      <c r="I18" s="46"/>
      <c r="J18" s="46"/>
      <c r="K18" s="146"/>
      <c r="L18" s="46"/>
      <c r="M18" s="46"/>
      <c r="P18" s="70"/>
      <c r="Q18" s="70"/>
      <c r="R18" s="70"/>
    </row>
    <row r="19" spans="1:18" s="44" customFormat="1" ht="26.15" customHeight="1">
      <c r="A19" s="70"/>
      <c r="B19" s="58"/>
      <c r="E19" s="275"/>
      <c r="G19" s="146"/>
      <c r="H19" s="43"/>
      <c r="I19" s="46"/>
      <c r="J19" s="46"/>
      <c r="K19" s="146"/>
      <c r="L19" s="46"/>
      <c r="M19" s="46"/>
      <c r="P19" s="70"/>
      <c r="Q19" s="70"/>
      <c r="R19" s="70"/>
    </row>
    <row r="20" spans="1:18" ht="26.15" customHeight="1">
      <c r="A20" s="70"/>
      <c r="B20" s="58"/>
      <c r="E20" s="275"/>
      <c r="G20" s="146"/>
      <c r="H20" s="43"/>
      <c r="I20" s="46"/>
      <c r="J20" s="46"/>
      <c r="K20" s="146"/>
      <c r="L20" s="46"/>
      <c r="M20" s="46"/>
    </row>
    <row r="21" spans="1:18" ht="26.15" customHeight="1">
      <c r="A21" s="70"/>
      <c r="B21" s="58"/>
      <c r="E21" s="275"/>
      <c r="G21" s="146"/>
      <c r="H21" s="43"/>
      <c r="I21" s="46"/>
      <c r="J21" s="46"/>
      <c r="K21" s="146"/>
      <c r="L21" s="46"/>
      <c r="M21" s="46"/>
    </row>
    <row r="22" spans="1:18" ht="26.15" customHeight="1">
      <c r="A22" s="70"/>
      <c r="B22" s="58"/>
      <c r="E22" s="275"/>
      <c r="G22" s="146"/>
      <c r="H22" s="43"/>
      <c r="I22" s="46"/>
      <c r="J22" s="46"/>
      <c r="K22" s="146"/>
      <c r="L22" s="46"/>
      <c r="M22" s="46"/>
    </row>
    <row r="23" spans="1:18" ht="26.15" customHeight="1">
      <c r="A23" s="70"/>
      <c r="B23" s="58"/>
      <c r="E23" s="305"/>
      <c r="G23" s="146"/>
      <c r="H23" s="43"/>
      <c r="I23" s="46"/>
      <c r="J23" s="46"/>
      <c r="K23" s="146"/>
      <c r="L23" s="46"/>
      <c r="M23" s="46"/>
    </row>
    <row r="24" spans="1:18" ht="26.15" customHeight="1">
      <c r="A24" s="70"/>
      <c r="B24" s="58"/>
      <c r="E24" s="305"/>
      <c r="G24" s="146"/>
      <c r="H24" s="43"/>
      <c r="I24" s="46"/>
      <c r="J24" s="46"/>
      <c r="K24" s="146"/>
      <c r="L24" s="46"/>
      <c r="M24" s="46"/>
    </row>
    <row r="25" spans="1:18" ht="26.15" customHeight="1">
      <c r="A25" s="70"/>
      <c r="B25" s="58"/>
      <c r="E25" s="305"/>
      <c r="G25" s="146"/>
      <c r="H25" s="43"/>
      <c r="I25" s="46"/>
      <c r="J25" s="46"/>
      <c r="K25" s="146"/>
      <c r="L25" s="46"/>
      <c r="M25" s="46"/>
    </row>
    <row r="26" spans="1:18" ht="26.15" customHeight="1">
      <c r="A26" s="70"/>
      <c r="B26" s="58"/>
      <c r="E26" s="275"/>
      <c r="G26" s="146"/>
      <c r="H26" s="43"/>
      <c r="I26" s="46"/>
      <c r="J26" s="46"/>
      <c r="K26" s="146"/>
      <c r="L26" s="46"/>
      <c r="M26" s="46"/>
    </row>
    <row r="27" spans="1:18" ht="26.15" customHeight="1">
      <c r="A27" s="70"/>
      <c r="B27" s="58"/>
      <c r="E27" s="275"/>
      <c r="G27" s="146"/>
      <c r="H27" s="43"/>
      <c r="I27" s="46"/>
      <c r="J27" s="46"/>
      <c r="K27" s="146"/>
      <c r="L27" s="46"/>
      <c r="M27" s="46"/>
    </row>
    <row r="28" spans="1:18" ht="26.15" customHeight="1">
      <c r="A28" s="275"/>
      <c r="G28" s="275"/>
      <c r="H28" s="42"/>
      <c r="I28" s="275"/>
      <c r="J28" s="42"/>
      <c r="K28" s="275"/>
      <c r="L28" s="42"/>
      <c r="M28" s="275"/>
      <c r="P28" s="117"/>
      <c r="Q28" s="117"/>
      <c r="R28" s="117"/>
    </row>
    <row r="29" spans="1:18" s="115" customFormat="1" ht="26.15" customHeight="1">
      <c r="A29" s="275"/>
      <c r="G29" s="275"/>
      <c r="H29" s="275"/>
      <c r="I29" s="275"/>
      <c r="J29" s="275"/>
      <c r="K29" s="275"/>
      <c r="L29" s="40"/>
      <c r="M29" s="275"/>
    </row>
    <row r="30" spans="1:18" s="115" customFormat="1" ht="26.15" customHeight="1">
      <c r="A30" s="601" t="s">
        <v>1382</v>
      </c>
      <c r="B30" s="601"/>
      <c r="C30" s="601"/>
      <c r="D30" s="601"/>
      <c r="E30" s="601"/>
      <c r="F30" s="601"/>
      <c r="G30" s="601"/>
      <c r="H30" s="601"/>
      <c r="I30" s="601"/>
      <c r="J30" s="601"/>
      <c r="K30" s="601"/>
      <c r="L30" s="601"/>
      <c r="M30" s="601"/>
    </row>
    <row r="31" spans="1:18" s="115" customFormat="1" ht="26.15" customHeight="1">
      <c r="A31" s="275"/>
      <c r="B31" s="275"/>
      <c r="C31" s="275" t="s">
        <v>1383</v>
      </c>
      <c r="D31" s="275"/>
      <c r="E31" s="275"/>
      <c r="F31" s="275"/>
      <c r="G31" s="275"/>
      <c r="H31" s="275"/>
      <c r="I31" s="275"/>
      <c r="J31" s="275"/>
      <c r="K31" s="70"/>
      <c r="L31" s="70"/>
      <c r="M31" s="70"/>
    </row>
    <row r="32" spans="1:18" ht="21" customHeight="1">
      <c r="P32" s="117"/>
      <c r="Q32" s="117"/>
      <c r="R32" s="117"/>
    </row>
  </sheetData>
  <sheetProtection formatCells="0" formatColumns="0" formatRows="0" insertColumns="0" insertRows="0" insertHyperlinks="0" deleteColumns="0" deleteRows="0" sort="0" autoFilter="0" pivotTables="0"/>
  <mergeCells count="5">
    <mergeCell ref="A30:M30"/>
    <mergeCell ref="A1:M1"/>
    <mergeCell ref="G6:M6"/>
    <mergeCell ref="G7:I7"/>
    <mergeCell ref="K7:M7"/>
  </mergeCells>
  <pageMargins left="0.78740157480314965" right="0.19685039370078741" top="0.59055118110236227" bottom="0.39370078740157483" header="0.43307086614173229" footer="0.19685039370078741"/>
  <pageSetup paperSize="9" scale="95" orientation="portrait" r:id="rId1"/>
  <headerFooter alignWithMargins="0">
    <oddHeader>&amp;L&amp;"Angsana New,ธรรมดา"&amp;8THAI POLYCONS PUBLIC COMPANY LIMITED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7"/>
  <sheetViews>
    <sheetView zoomScaleNormal="100" zoomScaleSheetLayoutView="85" workbookViewId="0">
      <selection sqref="A1:R1"/>
    </sheetView>
  </sheetViews>
  <sheetFormatPr defaultColWidth="9.08203125" defaultRowHeight="23.15" customHeight="1"/>
  <cols>
    <col min="1" max="1" width="2.25" style="111" customWidth="1"/>
    <col min="2" max="2" width="8.83203125" style="111" customWidth="1"/>
    <col min="3" max="3" width="9" style="111" customWidth="1"/>
    <col min="4" max="4" width="6.33203125" style="111" customWidth="1"/>
    <col min="5" max="5" width="0.33203125" style="153" customWidth="1"/>
    <col min="6" max="6" width="14.25" style="153" customWidth="1"/>
    <col min="7" max="7" width="0.58203125" style="153" customWidth="1"/>
    <col min="8" max="8" width="13" style="153" customWidth="1"/>
    <col min="9" max="9" width="0.58203125" style="153" customWidth="1"/>
    <col min="10" max="10" width="13.58203125" style="153" customWidth="1"/>
    <col min="11" max="11" width="0.58203125" style="153" customWidth="1"/>
    <col min="12" max="12" width="13.08203125" style="153" customWidth="1"/>
    <col min="13" max="13" width="0.58203125" style="153" customWidth="1"/>
    <col min="14" max="14" width="11.75" style="238" customWidth="1"/>
    <col min="15" max="15" width="0.58203125" style="238" customWidth="1"/>
    <col min="16" max="16" width="13.08203125" style="238" customWidth="1"/>
    <col min="17" max="17" width="0.58203125" style="238" customWidth="1"/>
    <col min="18" max="18" width="15.5" style="153" customWidth="1"/>
    <col min="19" max="19" width="1.83203125" style="111" customWidth="1"/>
    <col min="20" max="20" width="12.08203125" style="111" bestFit="1" customWidth="1"/>
    <col min="21" max="21" width="10.33203125" style="111" bestFit="1" customWidth="1"/>
    <col min="22" max="22" width="9.08203125" style="111"/>
    <col min="23" max="23" width="12" style="111" customWidth="1"/>
    <col min="24" max="16384" width="9.08203125" style="111"/>
  </cols>
  <sheetData>
    <row r="1" spans="1:18" ht="32.15" customHeight="1">
      <c r="A1" s="601" t="s">
        <v>1932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</row>
    <row r="2" spans="1:18" ht="32.15" customHeight="1"/>
    <row r="3" spans="1:18" ht="32.15" customHeight="1">
      <c r="A3" s="113"/>
      <c r="B3" s="153" t="s">
        <v>1164</v>
      </c>
      <c r="C3" s="113"/>
      <c r="D3" s="113"/>
    </row>
    <row r="4" spans="1:18" ht="32.15" customHeight="1">
      <c r="A4" s="113"/>
      <c r="B4" s="113" t="s">
        <v>1691</v>
      </c>
      <c r="C4" s="113"/>
      <c r="D4" s="113"/>
    </row>
    <row r="5" spans="1:18" ht="32.15" customHeight="1">
      <c r="A5" s="113"/>
      <c r="B5" s="113"/>
      <c r="C5" s="113"/>
      <c r="D5" s="113"/>
    </row>
    <row r="6" spans="1:18" ht="32.15" customHeight="1">
      <c r="A6" s="113"/>
      <c r="B6" s="113"/>
      <c r="C6" s="113"/>
      <c r="D6" s="113"/>
      <c r="E6" s="126"/>
      <c r="F6" s="608" t="s">
        <v>788</v>
      </c>
      <c r="G6" s="608"/>
      <c r="H6" s="608"/>
      <c r="I6" s="608"/>
      <c r="J6" s="608"/>
      <c r="K6" s="608"/>
      <c r="L6" s="608"/>
      <c r="M6" s="608"/>
      <c r="N6" s="608"/>
      <c r="O6" s="608"/>
      <c r="P6" s="608"/>
      <c r="Q6" s="608"/>
      <c r="R6" s="608"/>
    </row>
    <row r="7" spans="1:18" ht="32.15" customHeight="1">
      <c r="A7" s="113"/>
      <c r="B7" s="113"/>
      <c r="C7" s="113"/>
      <c r="D7" s="113"/>
      <c r="E7" s="126"/>
      <c r="F7" s="214"/>
      <c r="G7" s="214"/>
      <c r="H7" s="214"/>
      <c r="I7" s="214"/>
      <c r="J7" s="214"/>
      <c r="K7" s="214"/>
      <c r="L7" s="607" t="s">
        <v>1601</v>
      </c>
      <c r="M7" s="607"/>
      <c r="N7" s="607"/>
      <c r="O7" s="607"/>
      <c r="P7" s="607"/>
      <c r="Q7" s="607"/>
      <c r="R7" s="214"/>
    </row>
    <row r="8" spans="1:18" ht="32.15" customHeight="1">
      <c r="A8" s="113"/>
      <c r="B8" s="113"/>
      <c r="C8" s="113"/>
      <c r="D8" s="113"/>
      <c r="E8" s="126"/>
      <c r="F8" s="126" t="s">
        <v>1165</v>
      </c>
      <c r="G8" s="126"/>
      <c r="H8" s="247" t="s">
        <v>1211</v>
      </c>
      <c r="I8" s="126"/>
      <c r="J8" s="126" t="s">
        <v>1211</v>
      </c>
      <c r="K8" s="126"/>
      <c r="L8" s="126" t="s">
        <v>1213</v>
      </c>
      <c r="M8" s="126"/>
      <c r="N8" s="126" t="s">
        <v>1217</v>
      </c>
      <c r="O8" s="126"/>
      <c r="P8" s="126" t="s">
        <v>1210</v>
      </c>
      <c r="Q8" s="126"/>
      <c r="R8" s="247" t="s">
        <v>1165</v>
      </c>
    </row>
    <row r="9" spans="1:18" ht="32.15" customHeight="1">
      <c r="A9" s="113"/>
      <c r="B9" s="153"/>
      <c r="C9" s="153"/>
      <c r="D9" s="113"/>
      <c r="E9" s="75"/>
      <c r="F9" s="208" t="s">
        <v>1238</v>
      </c>
      <c r="G9" s="207"/>
      <c r="H9" s="208" t="s">
        <v>1399</v>
      </c>
      <c r="I9" s="207"/>
      <c r="J9" s="208" t="s">
        <v>1212</v>
      </c>
      <c r="K9" s="207"/>
      <c r="L9" s="208" t="s">
        <v>1214</v>
      </c>
      <c r="M9" s="207"/>
      <c r="N9" s="380" t="s">
        <v>1218</v>
      </c>
      <c r="O9" s="239"/>
      <c r="P9" s="240"/>
      <c r="Q9" s="239"/>
      <c r="R9" s="208" t="s">
        <v>1692</v>
      </c>
    </row>
    <row r="10" spans="1:18" ht="32.15" customHeight="1">
      <c r="A10" s="113"/>
      <c r="B10" s="206" t="s">
        <v>2085</v>
      </c>
      <c r="C10" s="206"/>
      <c r="D10" s="48"/>
      <c r="E10" s="75"/>
    </row>
    <row r="11" spans="1:18" ht="32.15" customHeight="1">
      <c r="A11" s="113"/>
      <c r="B11" s="206" t="s">
        <v>1160</v>
      </c>
      <c r="C11" s="206"/>
      <c r="D11" s="48"/>
      <c r="E11" s="75"/>
      <c r="F11" s="194">
        <v>618041639.70000005</v>
      </c>
      <c r="G11" s="75"/>
      <c r="H11" s="360">
        <v>86898825.319999993</v>
      </c>
      <c r="I11" s="75"/>
      <c r="J11" s="194">
        <v>0</v>
      </c>
      <c r="K11" s="75"/>
      <c r="L11" s="194">
        <v>0</v>
      </c>
      <c r="M11" s="194"/>
      <c r="N11" s="194">
        <v>0</v>
      </c>
      <c r="O11" s="194"/>
      <c r="P11" s="194">
        <v>0</v>
      </c>
      <c r="Q11" s="42"/>
      <c r="R11" s="42">
        <f>SUM(F11:Q11)</f>
        <v>704940465.01999998</v>
      </c>
    </row>
    <row r="12" spans="1:18" ht="32.15" customHeight="1">
      <c r="A12" s="113"/>
      <c r="B12" s="599" t="s">
        <v>2085</v>
      </c>
      <c r="C12" s="599"/>
      <c r="D12" s="48"/>
      <c r="E12" s="75"/>
      <c r="F12" s="194"/>
      <c r="G12" s="75"/>
      <c r="H12" s="360"/>
      <c r="I12" s="75"/>
      <c r="J12" s="194"/>
      <c r="K12" s="75"/>
      <c r="L12" s="194"/>
      <c r="M12" s="194"/>
      <c r="N12" s="194"/>
      <c r="O12" s="194"/>
      <c r="P12" s="194"/>
      <c r="Q12" s="42"/>
      <c r="R12" s="42"/>
    </row>
    <row r="13" spans="1:18" ht="32.15" customHeight="1">
      <c r="A13" s="113"/>
      <c r="B13" s="599" t="s">
        <v>1484</v>
      </c>
      <c r="C13" s="599"/>
      <c r="D13" s="48"/>
      <c r="E13" s="75"/>
      <c r="F13" s="194">
        <v>0</v>
      </c>
      <c r="G13" s="75"/>
      <c r="H13" s="360">
        <v>-19500000</v>
      </c>
      <c r="I13" s="75"/>
      <c r="J13" s="194">
        <v>65500000</v>
      </c>
      <c r="K13" s="75"/>
      <c r="L13" s="194">
        <v>0</v>
      </c>
      <c r="M13" s="194"/>
      <c r="N13" s="194">
        <v>0</v>
      </c>
      <c r="O13" s="194"/>
      <c r="P13" s="194">
        <v>0</v>
      </c>
      <c r="Q13" s="42"/>
      <c r="R13" s="42">
        <f>SUM(F13:Q13)</f>
        <v>46000000</v>
      </c>
    </row>
    <row r="14" spans="1:18" ht="32.15" customHeight="1">
      <c r="A14" s="113"/>
      <c r="B14" s="599" t="s">
        <v>2086</v>
      </c>
      <c r="C14" s="599"/>
      <c r="D14" s="48"/>
      <c r="E14" s="75"/>
      <c r="F14" s="194"/>
      <c r="G14" s="75"/>
      <c r="H14" s="360"/>
      <c r="I14" s="75"/>
      <c r="J14" s="194"/>
      <c r="K14" s="75"/>
      <c r="L14" s="194"/>
      <c r="M14" s="194"/>
      <c r="N14" s="194"/>
      <c r="O14" s="194"/>
      <c r="P14" s="194"/>
      <c r="Q14" s="42"/>
      <c r="R14" s="42"/>
    </row>
    <row r="15" spans="1:18" ht="32.15" customHeight="1">
      <c r="A15" s="113"/>
      <c r="B15" s="599" t="s">
        <v>2087</v>
      </c>
      <c r="C15" s="599"/>
      <c r="D15" s="48"/>
      <c r="E15" s="75"/>
      <c r="F15" s="194">
        <v>0</v>
      </c>
      <c r="G15" s="75"/>
      <c r="H15" s="194">
        <v>0</v>
      </c>
      <c r="I15" s="75"/>
      <c r="J15" s="194">
        <v>40000000</v>
      </c>
      <c r="K15" s="194"/>
      <c r="L15" s="194">
        <v>0</v>
      </c>
      <c r="M15" s="194"/>
      <c r="N15" s="194">
        <v>0</v>
      </c>
      <c r="O15" s="194"/>
      <c r="P15" s="194">
        <v>0</v>
      </c>
      <c r="Q15" s="42"/>
      <c r="R15" s="42">
        <f>SUM(F15:Q15)</f>
        <v>40000000</v>
      </c>
    </row>
    <row r="16" spans="1:18" ht="32.15" customHeight="1">
      <c r="A16" s="113"/>
      <c r="B16" s="206" t="s">
        <v>1161</v>
      </c>
      <c r="C16" s="206"/>
      <c r="D16" s="48"/>
      <c r="E16" s="75"/>
      <c r="F16" s="194">
        <v>3641141878.7399998</v>
      </c>
      <c r="G16" s="75"/>
      <c r="H16" s="360">
        <v>-440626805.70999998</v>
      </c>
      <c r="I16" s="75"/>
      <c r="J16" s="194">
        <v>582359500</v>
      </c>
      <c r="K16" s="194"/>
      <c r="L16" s="194">
        <v>0</v>
      </c>
      <c r="M16" s="194"/>
      <c r="N16" s="194">
        <v>0</v>
      </c>
      <c r="O16" s="194"/>
      <c r="P16" s="194">
        <v>0</v>
      </c>
      <c r="R16" s="42">
        <f>SUM(F16:Q16)</f>
        <v>3782874573.0299997</v>
      </c>
    </row>
    <row r="17" spans="1:29" ht="32.15" customHeight="1">
      <c r="A17" s="113"/>
      <c r="B17" s="206" t="s">
        <v>1162</v>
      </c>
      <c r="C17" s="206"/>
      <c r="D17" s="48"/>
      <c r="E17" s="75"/>
      <c r="F17" s="194">
        <v>70241035.530000001</v>
      </c>
      <c r="G17" s="75"/>
      <c r="H17" s="360">
        <v>-13905699.9</v>
      </c>
      <c r="I17" s="75"/>
      <c r="J17" s="194">
        <v>0</v>
      </c>
      <c r="K17" s="194"/>
      <c r="L17" s="194">
        <v>8659508.3000000007</v>
      </c>
      <c r="M17" s="194"/>
      <c r="N17" s="194">
        <v>0</v>
      </c>
      <c r="O17" s="194"/>
      <c r="P17" s="194">
        <v>0</v>
      </c>
      <c r="Q17" s="42"/>
      <c r="R17" s="42">
        <f>SUM(F17:Q17)</f>
        <v>64994843.930000007</v>
      </c>
    </row>
    <row r="18" spans="1:29" ht="32.15" customHeight="1" thickBot="1">
      <c r="A18" s="113"/>
      <c r="B18" s="153"/>
      <c r="C18" s="153"/>
      <c r="D18" s="48"/>
      <c r="E18" s="75"/>
      <c r="F18" s="54">
        <f>SUM(F11:F17)</f>
        <v>4329424553.9699993</v>
      </c>
      <c r="G18" s="42"/>
      <c r="H18" s="418">
        <f>SUM(H11:H17)</f>
        <v>-387133680.28999996</v>
      </c>
      <c r="I18" s="42"/>
      <c r="J18" s="54">
        <f>SUM(J11:J17)</f>
        <v>687859500</v>
      </c>
      <c r="K18" s="42"/>
      <c r="L18" s="54">
        <f>SUM(L11:L17)</f>
        <v>8659508.3000000007</v>
      </c>
      <c r="M18" s="42"/>
      <c r="N18" s="54">
        <f>SUM(N11:N17)</f>
        <v>0</v>
      </c>
      <c r="O18" s="42"/>
      <c r="P18" s="54">
        <f>SUM(P11:P17)</f>
        <v>0</v>
      </c>
      <c r="Q18" s="42"/>
      <c r="R18" s="54">
        <f>SUM(R11:R17)</f>
        <v>4638809881.9799995</v>
      </c>
    </row>
    <row r="19" spans="1:29" ht="32.15" customHeight="1" thickTop="1">
      <c r="A19" s="113"/>
      <c r="B19" s="153"/>
      <c r="C19" s="113"/>
      <c r="D19" s="113"/>
      <c r="E19" s="75"/>
      <c r="G19" s="75"/>
      <c r="H19" s="59"/>
      <c r="I19" s="75"/>
      <c r="M19" s="75"/>
      <c r="N19" s="75"/>
      <c r="O19" s="75"/>
      <c r="P19" s="75"/>
      <c r="Q19" s="75"/>
      <c r="R19" s="59"/>
    </row>
    <row r="20" spans="1:29" ht="32.15" customHeight="1">
      <c r="A20" s="113"/>
      <c r="B20" s="113"/>
      <c r="C20" s="113"/>
      <c r="D20" s="113"/>
      <c r="E20" s="126"/>
      <c r="F20" s="608" t="s">
        <v>833</v>
      </c>
      <c r="G20" s="608"/>
      <c r="H20" s="608"/>
      <c r="I20" s="608"/>
      <c r="J20" s="608"/>
      <c r="K20" s="608"/>
      <c r="L20" s="608"/>
      <c r="M20" s="608"/>
      <c r="N20" s="608"/>
      <c r="O20" s="608"/>
      <c r="P20" s="608"/>
      <c r="Q20" s="608"/>
      <c r="R20" s="608"/>
    </row>
    <row r="21" spans="1:29" ht="32.15" customHeight="1">
      <c r="A21" s="113"/>
      <c r="B21" s="113"/>
      <c r="C21" s="113"/>
      <c r="D21" s="113"/>
      <c r="E21" s="126"/>
      <c r="F21" s="214"/>
      <c r="G21" s="214"/>
      <c r="H21" s="214"/>
      <c r="I21" s="214"/>
      <c r="J21" s="214"/>
      <c r="K21" s="214"/>
      <c r="L21" s="607" t="s">
        <v>1601</v>
      </c>
      <c r="M21" s="607"/>
      <c r="N21" s="607"/>
      <c r="O21" s="607"/>
      <c r="P21" s="607"/>
      <c r="Q21" s="607"/>
      <c r="R21" s="214"/>
      <c r="U21" s="606"/>
      <c r="V21" s="606"/>
      <c r="W21" s="606"/>
      <c r="X21" s="606"/>
      <c r="Y21" s="606"/>
      <c r="Z21" s="606"/>
      <c r="AA21" s="606"/>
      <c r="AB21" s="606"/>
      <c r="AC21" s="606"/>
    </row>
    <row r="22" spans="1:29" ht="32.15" customHeight="1">
      <c r="A22" s="113"/>
      <c r="B22" s="113"/>
      <c r="C22" s="113"/>
      <c r="D22" s="113"/>
      <c r="E22" s="126"/>
      <c r="F22" s="126" t="s">
        <v>1165</v>
      </c>
      <c r="G22" s="126"/>
      <c r="H22" s="307" t="s">
        <v>1211</v>
      </c>
      <c r="I22" s="126"/>
      <c r="J22" s="126" t="s">
        <v>1211</v>
      </c>
      <c r="K22" s="126"/>
      <c r="L22" s="126" t="s">
        <v>1213</v>
      </c>
      <c r="M22" s="126"/>
      <c r="N22" s="126" t="s">
        <v>1217</v>
      </c>
      <c r="O22" s="126"/>
      <c r="P22" s="126" t="s">
        <v>1210</v>
      </c>
      <c r="Q22" s="126"/>
      <c r="R22" s="247" t="s">
        <v>1165</v>
      </c>
    </row>
    <row r="23" spans="1:29" ht="32.15" customHeight="1">
      <c r="A23" s="113"/>
      <c r="B23" s="216"/>
      <c r="C23" s="217"/>
      <c r="D23" s="113"/>
      <c r="E23" s="75"/>
      <c r="F23" s="240" t="str">
        <f>+F9</f>
        <v xml:space="preserve">January 1, 2021 </v>
      </c>
      <c r="G23" s="239"/>
      <c r="H23" s="303" t="s">
        <v>1399</v>
      </c>
      <c r="I23" s="239"/>
      <c r="J23" s="240" t="s">
        <v>1212</v>
      </c>
      <c r="K23" s="239"/>
      <c r="L23" s="240" t="s">
        <v>1214</v>
      </c>
      <c r="M23" s="239"/>
      <c r="N23" s="380" t="s">
        <v>1218</v>
      </c>
      <c r="O23" s="381"/>
      <c r="P23" s="380"/>
      <c r="Q23" s="239"/>
      <c r="R23" s="240" t="str">
        <f>+R9</f>
        <v>September 30,2021</v>
      </c>
    </row>
    <row r="24" spans="1:29" ht="32.15" customHeight="1">
      <c r="A24" s="113"/>
      <c r="B24" s="153" t="s">
        <v>2085</v>
      </c>
      <c r="C24" s="153"/>
      <c r="D24" s="48"/>
      <c r="E24" s="75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</row>
    <row r="25" spans="1:29" ht="32.15" customHeight="1">
      <c r="A25" s="113"/>
      <c r="B25" s="153" t="s">
        <v>1160</v>
      </c>
      <c r="C25" s="153"/>
      <c r="D25" s="48"/>
      <c r="E25" s="75"/>
      <c r="F25" s="194">
        <v>363041639.69999999</v>
      </c>
      <c r="G25" s="75"/>
      <c r="H25" s="194">
        <v>39406333.600000001</v>
      </c>
      <c r="I25" s="75"/>
      <c r="J25" s="194">
        <v>0</v>
      </c>
      <c r="K25" s="75"/>
      <c r="L25" s="194">
        <v>0</v>
      </c>
      <c r="M25" s="194"/>
      <c r="N25" s="194">
        <v>0</v>
      </c>
      <c r="O25" s="194"/>
      <c r="P25" s="194">
        <v>0</v>
      </c>
      <c r="Q25" s="194"/>
      <c r="R25" s="62">
        <f t="shared" ref="R25:R30" si="0">SUM(F25:P25)</f>
        <v>402447973.30000001</v>
      </c>
    </row>
    <row r="26" spans="1:29" s="328" customFormat="1" ht="32.15" customHeight="1">
      <c r="A26" s="324"/>
      <c r="B26" s="324" t="s">
        <v>2085</v>
      </c>
      <c r="C26" s="324"/>
      <c r="D26" s="48"/>
      <c r="E26" s="75"/>
      <c r="F26" s="194"/>
      <c r="G26" s="75"/>
      <c r="H26" s="360"/>
      <c r="I26" s="75"/>
      <c r="J26" s="194"/>
      <c r="K26" s="194"/>
      <c r="L26" s="194"/>
      <c r="M26" s="194"/>
      <c r="N26" s="194"/>
      <c r="O26" s="194"/>
      <c r="P26" s="194"/>
      <c r="Q26" s="194"/>
      <c r="R26" s="62"/>
      <c r="S26" s="324"/>
      <c r="T26" s="324"/>
    </row>
    <row r="27" spans="1:29" s="328" customFormat="1" ht="32.15" customHeight="1">
      <c r="A27" s="324"/>
      <c r="B27" s="324" t="s">
        <v>1484</v>
      </c>
      <c r="C27" s="324"/>
      <c r="D27" s="48"/>
      <c r="E27" s="75"/>
      <c r="F27" s="194">
        <v>45000000</v>
      </c>
      <c r="G27" s="75">
        <v>-150000000</v>
      </c>
      <c r="H27" s="360">
        <v>-60500000</v>
      </c>
      <c r="I27" s="75"/>
      <c r="J27" s="194">
        <v>22000000</v>
      </c>
      <c r="K27" s="194"/>
      <c r="L27" s="194">
        <v>0</v>
      </c>
      <c r="M27" s="194"/>
      <c r="N27" s="194">
        <v>0</v>
      </c>
      <c r="O27" s="194"/>
      <c r="P27" s="194">
        <v>0</v>
      </c>
      <c r="Q27" s="194"/>
      <c r="R27" s="62">
        <f>+F27+H27+J27+L27</f>
        <v>6500000</v>
      </c>
      <c r="S27" s="324"/>
      <c r="T27" s="324"/>
    </row>
    <row r="28" spans="1:29" s="578" customFormat="1" ht="32.15" customHeight="1">
      <c r="A28" s="575"/>
      <c r="B28" s="575" t="s">
        <v>2086</v>
      </c>
      <c r="C28" s="575"/>
      <c r="D28" s="48"/>
      <c r="E28" s="75"/>
      <c r="F28" s="194"/>
      <c r="G28" s="75"/>
      <c r="H28" s="360"/>
      <c r="I28" s="75"/>
      <c r="J28" s="194"/>
      <c r="K28" s="194"/>
      <c r="L28" s="194"/>
      <c r="M28" s="194"/>
      <c r="N28" s="194"/>
      <c r="O28" s="194"/>
      <c r="P28" s="194"/>
      <c r="Q28" s="194"/>
      <c r="R28" s="62"/>
      <c r="S28" s="575"/>
      <c r="T28" s="575"/>
    </row>
    <row r="29" spans="1:29" s="578" customFormat="1" ht="32.15" customHeight="1">
      <c r="A29" s="575"/>
      <c r="B29" s="575" t="s">
        <v>2087</v>
      </c>
      <c r="C29" s="575"/>
      <c r="D29" s="48"/>
      <c r="E29" s="75"/>
      <c r="F29" s="194">
        <v>0</v>
      </c>
      <c r="G29" s="75"/>
      <c r="H29" s="194">
        <v>0</v>
      </c>
      <c r="I29" s="75"/>
      <c r="J29" s="194">
        <v>40000000</v>
      </c>
      <c r="K29" s="194"/>
      <c r="L29" s="194">
        <v>0</v>
      </c>
      <c r="M29" s="194"/>
      <c r="N29" s="194">
        <v>0</v>
      </c>
      <c r="O29" s="194"/>
      <c r="P29" s="194">
        <v>0</v>
      </c>
      <c r="Q29" s="194"/>
      <c r="R29" s="62">
        <f>+F29+H29+J29+L29</f>
        <v>40000000</v>
      </c>
      <c r="S29" s="575"/>
      <c r="T29" s="575"/>
    </row>
    <row r="30" spans="1:29" ht="32.15" customHeight="1">
      <c r="A30" s="75"/>
      <c r="B30" s="153" t="s">
        <v>1161</v>
      </c>
      <c r="C30" s="153"/>
      <c r="D30" s="48"/>
      <c r="E30" s="75"/>
      <c r="F30" s="194">
        <v>97268590.530000001</v>
      </c>
      <c r="G30" s="75"/>
      <c r="H30" s="360">
        <v>-38214252.450000003</v>
      </c>
      <c r="I30" s="75"/>
      <c r="J30" s="194">
        <v>30000000</v>
      </c>
      <c r="K30" s="194"/>
      <c r="L30" s="194">
        <v>0</v>
      </c>
      <c r="M30" s="194"/>
      <c r="N30" s="194">
        <v>0</v>
      </c>
      <c r="O30" s="194"/>
      <c r="P30" s="194">
        <v>0</v>
      </c>
      <c r="Q30" s="194"/>
      <c r="R30" s="62">
        <f t="shared" si="0"/>
        <v>89054338.079999998</v>
      </c>
    </row>
    <row r="31" spans="1:29" customFormat="1" ht="32.15" customHeight="1">
      <c r="A31" s="153"/>
      <c r="B31" s="153" t="s">
        <v>1162</v>
      </c>
      <c r="C31" s="153"/>
      <c r="D31" s="48"/>
      <c r="E31" s="75"/>
      <c r="F31" s="194">
        <v>20026986.809999999</v>
      </c>
      <c r="G31" s="75"/>
      <c r="H31" s="360">
        <v>-4021451.6</v>
      </c>
      <c r="I31" s="75"/>
      <c r="J31" s="194">
        <v>0</v>
      </c>
      <c r="K31" s="194"/>
      <c r="L31" s="194">
        <v>6198555.1399999997</v>
      </c>
      <c r="M31" s="194"/>
      <c r="N31" s="194">
        <v>0</v>
      </c>
      <c r="O31" s="194"/>
      <c r="P31" s="194">
        <v>0</v>
      </c>
      <c r="Q31" s="194"/>
      <c r="R31" s="62">
        <f>SUM(F31:P31)</f>
        <v>22204090.349999998</v>
      </c>
      <c r="S31" s="153"/>
      <c r="T31" s="153"/>
    </row>
    <row r="32" spans="1:29" customFormat="1" ht="32.15" customHeight="1" thickBot="1">
      <c r="A32" s="153"/>
      <c r="B32" s="153"/>
      <c r="C32" s="153"/>
      <c r="D32" s="48"/>
      <c r="E32" s="75"/>
      <c r="F32" s="54">
        <f>SUM(F25:F31)</f>
        <v>525337217.04000002</v>
      </c>
      <c r="G32" s="42"/>
      <c r="H32" s="63">
        <f>SUM(H25:H31)</f>
        <v>-63329370.450000003</v>
      </c>
      <c r="I32" s="42"/>
      <c r="J32" s="54">
        <f>SUM(J25:J31)</f>
        <v>92000000</v>
      </c>
      <c r="K32" s="42"/>
      <c r="L32" s="54">
        <f>SUM(L25:L31)</f>
        <v>6198555.1399999997</v>
      </c>
      <c r="M32" s="42"/>
      <c r="N32" s="54">
        <f>SUM(N25:N31)</f>
        <v>0</v>
      </c>
      <c r="O32" s="42"/>
      <c r="P32" s="54">
        <f>SUM(P25:P31)</f>
        <v>0</v>
      </c>
      <c r="Q32" s="42"/>
      <c r="R32" s="54">
        <f>SUM(R25:R31)</f>
        <v>560206401.73000002</v>
      </c>
      <c r="S32" s="153"/>
      <c r="T32" s="153"/>
    </row>
    <row r="33" spans="1:20" customFormat="1" ht="32.15" customHeight="1" thickTop="1">
      <c r="A33" s="153"/>
      <c r="B33" s="153"/>
      <c r="C33" s="153"/>
      <c r="D33" s="48"/>
      <c r="E33" s="75"/>
      <c r="F33" s="153"/>
      <c r="G33" s="75"/>
      <c r="H33" s="59"/>
      <c r="I33" s="75"/>
      <c r="J33" s="153"/>
      <c r="K33" s="75"/>
      <c r="L33" s="153"/>
      <c r="M33" s="75"/>
      <c r="N33" s="75"/>
      <c r="O33" s="75"/>
      <c r="P33" s="75"/>
      <c r="Q33" s="75"/>
      <c r="R33" s="153"/>
      <c r="S33" s="153"/>
      <c r="T33" s="153"/>
    </row>
    <row r="34" spans="1:20" ht="32.15" customHeight="1">
      <c r="A34" s="113"/>
      <c r="B34" s="153"/>
      <c r="C34" s="113"/>
      <c r="D34" s="113"/>
    </row>
    <row r="35" spans="1:20" ht="32.15" customHeight="1">
      <c r="A35" s="600" t="s">
        <v>1084</v>
      </c>
      <c r="B35" s="600"/>
      <c r="C35" s="600"/>
      <c r="D35" s="600"/>
      <c r="E35" s="600"/>
      <c r="F35" s="600"/>
      <c r="G35" s="600"/>
      <c r="H35" s="600"/>
      <c r="I35" s="600"/>
      <c r="J35" s="600"/>
      <c r="K35" s="600"/>
      <c r="L35" s="600"/>
      <c r="M35" s="600"/>
      <c r="N35" s="600"/>
      <c r="O35" s="600"/>
      <c r="P35" s="600"/>
      <c r="Q35" s="600"/>
      <c r="R35" s="75"/>
    </row>
    <row r="36" spans="1:20" ht="32.15" customHeight="1">
      <c r="A36" s="113"/>
      <c r="B36" s="153"/>
      <c r="C36" s="113"/>
      <c r="D36" s="113"/>
      <c r="F36" s="280" t="s">
        <v>1141</v>
      </c>
      <c r="G36" s="280"/>
      <c r="H36" s="280"/>
      <c r="I36" s="280"/>
      <c r="J36" s="280"/>
      <c r="K36" s="280"/>
      <c r="L36" s="280"/>
      <c r="M36" s="280"/>
      <c r="N36" s="275"/>
    </row>
    <row r="37" spans="1:20" customFormat="1" ht="24" customHeight="1">
      <c r="A37" s="153"/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238"/>
      <c r="O37" s="238"/>
      <c r="P37" s="238"/>
      <c r="Q37" s="238"/>
      <c r="R37" s="153"/>
      <c r="S37" s="153"/>
      <c r="T37" s="153"/>
    </row>
  </sheetData>
  <mergeCells count="7">
    <mergeCell ref="U21:AC21"/>
    <mergeCell ref="A1:R1"/>
    <mergeCell ref="A35:Q35"/>
    <mergeCell ref="L21:Q21"/>
    <mergeCell ref="L7:Q7"/>
    <mergeCell ref="F20:R20"/>
    <mergeCell ref="F6:R6"/>
  </mergeCells>
  <pageMargins left="0.78740157480314965" right="0.19685039370078741" top="0.59055118110236227" bottom="0.39370078740157483" header="0.39370078740157483" footer="0.19685039370078741"/>
  <pageSetup paperSize="9" scale="65" orientation="portrait" r:id="rId1"/>
  <headerFooter scaleWithDoc="0">
    <oddHeader>&amp;L&amp;"Angsana New,Regular"&amp;12THAI POLYCONS PUBLIC COMPANY LIMITED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"/>
  <sheetViews>
    <sheetView showRuler="0" zoomScale="95" zoomScaleNormal="95" zoomScaleSheetLayoutView="100" workbookViewId="0">
      <selection sqref="A1:M1"/>
    </sheetView>
  </sheetViews>
  <sheetFormatPr defaultColWidth="9" defaultRowHeight="23.15" customHeight="1"/>
  <cols>
    <col min="1" max="1" width="4.58203125" style="44" customWidth="1"/>
    <col min="2" max="2" width="7" style="44" customWidth="1"/>
    <col min="3" max="3" width="18.5" style="44" customWidth="1"/>
    <col min="4" max="4" width="0.75" style="44" customWidth="1"/>
    <col min="5" max="5" width="10.5" style="44" customWidth="1"/>
    <col min="6" max="6" width="0.5" style="44" customWidth="1"/>
    <col min="7" max="7" width="14.58203125" style="44" customWidth="1"/>
    <col min="8" max="8" width="0.5" style="44" customWidth="1"/>
    <col min="9" max="9" width="14.58203125" style="44" customWidth="1"/>
    <col min="10" max="10" width="0.5" style="44" customWidth="1"/>
    <col min="11" max="11" width="14.58203125" style="44" customWidth="1"/>
    <col min="12" max="12" width="0.5" style="44" customWidth="1"/>
    <col min="13" max="13" width="14.58203125" style="44" customWidth="1"/>
    <col min="14" max="15" width="15.58203125" style="44" customWidth="1"/>
    <col min="16" max="18" width="15.58203125" style="70" customWidth="1"/>
    <col min="19" max="16384" width="9" style="117"/>
  </cols>
  <sheetData>
    <row r="1" spans="1:18" s="44" customFormat="1" ht="24" customHeight="1">
      <c r="A1" s="604" t="s">
        <v>1088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P1" s="70"/>
      <c r="Q1" s="70"/>
      <c r="R1" s="70"/>
    </row>
    <row r="2" spans="1:18" s="44" customFormat="1" ht="24" customHeight="1">
      <c r="A2" s="115"/>
      <c r="B2" s="124"/>
      <c r="C2" s="153"/>
      <c r="D2" s="49"/>
      <c r="E2" s="51"/>
      <c r="F2" s="49"/>
      <c r="G2" s="49"/>
      <c r="H2" s="49"/>
      <c r="I2" s="49"/>
      <c r="J2" s="49"/>
      <c r="K2" s="84"/>
      <c r="L2" s="49"/>
      <c r="M2" s="115"/>
      <c r="P2" s="70"/>
      <c r="Q2" s="70"/>
      <c r="R2" s="70"/>
    </row>
    <row r="3" spans="1:18" s="44" customFormat="1" ht="24" customHeight="1">
      <c r="A3" s="19" t="s">
        <v>1239</v>
      </c>
      <c r="P3" s="70"/>
      <c r="Q3" s="70"/>
      <c r="R3" s="70"/>
    </row>
    <row r="4" spans="1:18" s="44" customFormat="1" ht="24" customHeight="1">
      <c r="A4" s="153" t="s">
        <v>1240</v>
      </c>
      <c r="P4" s="70"/>
      <c r="Q4" s="70"/>
      <c r="R4" s="70"/>
    </row>
    <row r="5" spans="1:18" s="44" customFormat="1" ht="24" customHeight="1">
      <c r="A5" s="153" t="s">
        <v>1693</v>
      </c>
      <c r="P5" s="70"/>
      <c r="Q5" s="70"/>
      <c r="R5" s="70"/>
    </row>
    <row r="6" spans="1:18" s="44" customFormat="1" ht="24" customHeight="1">
      <c r="A6" s="153"/>
      <c r="P6" s="70"/>
      <c r="Q6" s="70"/>
      <c r="R6" s="70"/>
    </row>
    <row r="7" spans="1:18" s="44" customFormat="1" ht="24" customHeight="1">
      <c r="G7" s="603" t="s">
        <v>127</v>
      </c>
      <c r="H7" s="603"/>
      <c r="I7" s="603"/>
      <c r="J7" s="603"/>
      <c r="K7" s="603"/>
      <c r="L7" s="603"/>
      <c r="M7" s="603"/>
      <c r="P7" s="70"/>
      <c r="Q7" s="70"/>
      <c r="R7" s="70"/>
    </row>
    <row r="8" spans="1:18" s="44" customFormat="1" ht="24" customHeight="1">
      <c r="G8" s="605" t="str">
        <f>+'P31'!G7:I7</f>
        <v>Consolidated financial statements</v>
      </c>
      <c r="H8" s="605"/>
      <c r="I8" s="605"/>
      <c r="J8" s="154"/>
      <c r="K8" s="605" t="str">
        <f>+'P31'!K7:M7</f>
        <v>Separate financial statements</v>
      </c>
      <c r="L8" s="605"/>
      <c r="M8" s="605"/>
      <c r="P8" s="70"/>
      <c r="Q8" s="70"/>
      <c r="R8" s="70"/>
    </row>
    <row r="9" spans="1:18" s="44" customFormat="1" ht="24" customHeight="1">
      <c r="G9" s="156" t="str">
        <f>+'P31'!G8</f>
        <v>September 30, 2021</v>
      </c>
      <c r="H9" s="57"/>
      <c r="I9" s="156" t="str">
        <f>+'P31'!I8</f>
        <v>December 31, 2020</v>
      </c>
      <c r="J9" s="154"/>
      <c r="K9" s="156" t="str">
        <f>+G9</f>
        <v>September 30, 2021</v>
      </c>
      <c r="L9" s="57"/>
      <c r="M9" s="156" t="str">
        <f>+I9</f>
        <v>December 31, 2020</v>
      </c>
      <c r="P9" s="70"/>
      <c r="Q9" s="70"/>
      <c r="R9" s="70"/>
    </row>
    <row r="10" spans="1:18" s="44" customFormat="1" ht="24" customHeight="1">
      <c r="A10" s="153" t="s">
        <v>363</v>
      </c>
      <c r="B10" s="58"/>
      <c r="C10" s="58"/>
      <c r="D10" s="58"/>
      <c r="E10" s="58"/>
      <c r="F10" s="58"/>
      <c r="G10" s="58"/>
      <c r="P10" s="70"/>
      <c r="Q10" s="70"/>
      <c r="R10" s="70"/>
    </row>
    <row r="11" spans="1:18" s="44" customFormat="1" ht="24" customHeight="1">
      <c r="A11" s="115" t="s">
        <v>173</v>
      </c>
      <c r="B11" s="58"/>
      <c r="C11" s="58"/>
      <c r="D11" s="58"/>
      <c r="E11" s="58"/>
      <c r="F11" s="58"/>
      <c r="G11" s="58"/>
      <c r="I11" s="58"/>
      <c r="P11" s="70"/>
      <c r="Q11" s="70"/>
      <c r="R11" s="70"/>
    </row>
    <row r="12" spans="1:18" s="44" customFormat="1" ht="24" customHeight="1">
      <c r="A12" s="153" t="s">
        <v>174</v>
      </c>
      <c r="E12" s="58"/>
      <c r="G12" s="82">
        <v>0</v>
      </c>
      <c r="H12" s="82"/>
      <c r="I12" s="82">
        <v>0</v>
      </c>
      <c r="J12" s="40"/>
      <c r="K12" s="82">
        <v>6103038.4400000004</v>
      </c>
      <c r="L12" s="40"/>
      <c r="M12" s="82">
        <v>243745.98</v>
      </c>
      <c r="P12" s="70"/>
      <c r="Q12" s="70"/>
      <c r="R12" s="70"/>
    </row>
    <row r="13" spans="1:18" s="44" customFormat="1" ht="24" customHeight="1">
      <c r="A13" s="153" t="s">
        <v>175</v>
      </c>
      <c r="E13" s="58"/>
      <c r="G13" s="82">
        <v>668570.94999999995</v>
      </c>
      <c r="H13" s="82"/>
      <c r="I13" s="82">
        <v>0</v>
      </c>
      <c r="J13" s="40"/>
      <c r="K13" s="82">
        <v>2868023.83</v>
      </c>
      <c r="L13" s="40"/>
      <c r="M13" s="82">
        <v>13568975.76</v>
      </c>
      <c r="P13" s="70"/>
      <c r="Q13" s="70"/>
      <c r="R13" s="70"/>
    </row>
    <row r="14" spans="1:18" s="44" customFormat="1" ht="24" customHeight="1">
      <c r="A14" s="153" t="s">
        <v>176</v>
      </c>
      <c r="E14" s="58"/>
      <c r="G14" s="82">
        <v>0</v>
      </c>
      <c r="H14" s="82"/>
      <c r="I14" s="82">
        <v>0</v>
      </c>
      <c r="J14" s="40"/>
      <c r="K14" s="82">
        <v>0</v>
      </c>
      <c r="L14" s="40"/>
      <c r="M14" s="82">
        <v>77160109.640000001</v>
      </c>
      <c r="P14" s="70"/>
      <c r="Q14" s="70"/>
      <c r="R14" s="70"/>
    </row>
    <row r="15" spans="1:18" s="44" customFormat="1" ht="24" customHeight="1">
      <c r="A15" s="153" t="s">
        <v>177</v>
      </c>
      <c r="E15" s="58"/>
      <c r="G15" s="82">
        <v>0</v>
      </c>
      <c r="H15" s="82"/>
      <c r="I15" s="82">
        <v>0</v>
      </c>
      <c r="J15" s="40"/>
      <c r="K15" s="82">
        <v>0</v>
      </c>
      <c r="L15" s="40"/>
      <c r="M15" s="82">
        <v>29836685.870000001</v>
      </c>
      <c r="P15" s="70"/>
      <c r="Q15" s="70"/>
      <c r="R15" s="70"/>
    </row>
    <row r="16" spans="1:18" s="44" customFormat="1" ht="24" customHeight="1">
      <c r="A16" s="153" t="s">
        <v>178</v>
      </c>
      <c r="E16" s="58"/>
      <c r="G16" s="229">
        <v>0</v>
      </c>
      <c r="H16" s="82"/>
      <c r="I16" s="229">
        <v>0</v>
      </c>
      <c r="J16" s="40"/>
      <c r="K16" s="229">
        <v>2451356.4700000002</v>
      </c>
      <c r="L16" s="40"/>
      <c r="M16" s="229">
        <v>2451356.4700000002</v>
      </c>
      <c r="P16" s="70"/>
      <c r="Q16" s="70"/>
      <c r="R16" s="70"/>
    </row>
    <row r="17" spans="1:18" s="44" customFormat="1" ht="24" customHeight="1">
      <c r="A17" s="153" t="s">
        <v>134</v>
      </c>
      <c r="E17" s="58"/>
      <c r="G17" s="42">
        <f>SUM(G12:G16)</f>
        <v>668570.94999999995</v>
      </c>
      <c r="H17" s="153"/>
      <c r="I17" s="42">
        <f>SUM(I12:I16)</f>
        <v>0</v>
      </c>
      <c r="J17" s="46"/>
      <c r="K17" s="42">
        <f>SUM(K12:K16)</f>
        <v>11422418.74</v>
      </c>
      <c r="L17" s="46"/>
      <c r="M17" s="42">
        <f>SUM(M12:M16)</f>
        <v>123260873.72</v>
      </c>
      <c r="P17" s="70"/>
      <c r="Q17" s="70"/>
      <c r="R17" s="70"/>
    </row>
    <row r="18" spans="1:18" s="44" customFormat="1" ht="24" customHeight="1">
      <c r="A18" s="210" t="s">
        <v>1148</v>
      </c>
      <c r="E18" s="58"/>
      <c r="G18" s="42">
        <v>0</v>
      </c>
      <c r="H18" s="82"/>
      <c r="I18" s="42">
        <v>0</v>
      </c>
      <c r="J18" s="40"/>
      <c r="K18" s="560">
        <v>-2451356.4700000002</v>
      </c>
      <c r="L18" s="40"/>
      <c r="M18" s="59">
        <v>-2451356.4700000002</v>
      </c>
      <c r="P18" s="70"/>
      <c r="Q18" s="70"/>
      <c r="R18" s="70"/>
    </row>
    <row r="19" spans="1:18" s="44" customFormat="1" ht="24" customHeight="1" thickBot="1">
      <c r="A19" s="153" t="s">
        <v>179</v>
      </c>
      <c r="E19" s="58"/>
      <c r="G19" s="54">
        <f>SUM(G17:G18)</f>
        <v>668570.94999999995</v>
      </c>
      <c r="H19" s="153"/>
      <c r="I19" s="54">
        <f>SUM(I17:I18)</f>
        <v>0</v>
      </c>
      <c r="J19" s="40"/>
      <c r="K19" s="54">
        <f>SUM(K17:K18)</f>
        <v>8971062.2699999996</v>
      </c>
      <c r="L19" s="40"/>
      <c r="M19" s="54">
        <f>SUM(M17:M18)</f>
        <v>120809517.25</v>
      </c>
      <c r="P19" s="70"/>
      <c r="Q19" s="70"/>
      <c r="R19" s="70"/>
    </row>
    <row r="20" spans="1:18" s="44" customFormat="1" ht="24" customHeight="1" thickTop="1">
      <c r="A20" s="19" t="s">
        <v>180</v>
      </c>
      <c r="G20" s="153"/>
      <c r="H20" s="57"/>
      <c r="I20" s="153"/>
      <c r="J20" s="153"/>
      <c r="K20" s="153"/>
      <c r="L20" s="57"/>
      <c r="M20" s="153"/>
      <c r="P20" s="70"/>
      <c r="Q20" s="70"/>
      <c r="R20" s="70"/>
    </row>
    <row r="21" spans="1:18" s="44" customFormat="1" ht="24" customHeight="1">
      <c r="A21" s="115" t="s">
        <v>173</v>
      </c>
      <c r="B21" s="58"/>
      <c r="C21" s="58"/>
      <c r="D21" s="58"/>
      <c r="E21" s="58"/>
      <c r="F21" s="58"/>
      <c r="G21" s="58"/>
      <c r="P21" s="70"/>
      <c r="Q21" s="70"/>
      <c r="R21" s="70"/>
    </row>
    <row r="22" spans="1:18" s="44" customFormat="1" ht="24" customHeight="1">
      <c r="A22" s="153" t="s">
        <v>181</v>
      </c>
      <c r="E22" s="58"/>
      <c r="G22" s="82">
        <v>557154152.73000002</v>
      </c>
      <c r="H22" s="40"/>
      <c r="I22" s="82">
        <v>455074756.74000001</v>
      </c>
      <c r="J22" s="40"/>
      <c r="K22" s="82">
        <v>75928529.840000004</v>
      </c>
      <c r="L22" s="40"/>
      <c r="M22" s="82">
        <v>90205682.689999998</v>
      </c>
      <c r="P22" s="70"/>
      <c r="Q22" s="70"/>
      <c r="R22" s="70"/>
    </row>
    <row r="23" spans="1:18" ht="24" customHeight="1">
      <c r="A23" s="153" t="s">
        <v>175</v>
      </c>
      <c r="E23" s="58"/>
      <c r="G23" s="82">
        <v>49702097.159999996</v>
      </c>
      <c r="H23" s="40"/>
      <c r="I23" s="82">
        <v>31994050.620000001</v>
      </c>
      <c r="J23" s="40"/>
      <c r="K23" s="82">
        <v>49702097.159999996</v>
      </c>
      <c r="L23" s="40"/>
      <c r="M23" s="82">
        <v>31994050.620000001</v>
      </c>
    </row>
    <row r="24" spans="1:18" ht="24" customHeight="1">
      <c r="A24" s="153" t="s">
        <v>176</v>
      </c>
      <c r="E24" s="153"/>
      <c r="G24" s="82">
        <v>23722156.260000002</v>
      </c>
      <c r="H24" s="40"/>
      <c r="I24" s="82">
        <v>0</v>
      </c>
      <c r="J24" s="40"/>
      <c r="K24" s="82">
        <v>23722156.260000002</v>
      </c>
      <c r="L24" s="40"/>
      <c r="M24" s="82">
        <v>0</v>
      </c>
      <c r="P24" s="117"/>
      <c r="Q24" s="117"/>
      <c r="R24" s="117"/>
    </row>
    <row r="25" spans="1:18" ht="24" customHeight="1">
      <c r="A25" s="153" t="s">
        <v>177</v>
      </c>
      <c r="E25" s="153"/>
      <c r="G25" s="82">
        <v>6737.07</v>
      </c>
      <c r="H25" s="40"/>
      <c r="I25" s="82">
        <v>6167415.5499999998</v>
      </c>
      <c r="J25" s="40"/>
      <c r="K25" s="82">
        <v>6737.07</v>
      </c>
      <c r="L25" s="40"/>
      <c r="M25" s="82">
        <v>6167415.5499999998</v>
      </c>
      <c r="P25" s="117"/>
      <c r="Q25" s="117"/>
      <c r="R25" s="117"/>
    </row>
    <row r="26" spans="1:18" ht="24" customHeight="1">
      <c r="A26" s="153" t="s">
        <v>178</v>
      </c>
      <c r="E26" s="58"/>
      <c r="G26" s="229">
        <v>138101794.02000001</v>
      </c>
      <c r="H26" s="40"/>
      <c r="I26" s="229">
        <v>138101793.99000001</v>
      </c>
      <c r="J26" s="40"/>
      <c r="K26" s="229">
        <v>137735933.99000001</v>
      </c>
      <c r="L26" s="40"/>
      <c r="M26" s="229">
        <v>137735933.99000001</v>
      </c>
      <c r="P26" s="117"/>
      <c r="Q26" s="117"/>
      <c r="R26" s="117"/>
    </row>
    <row r="27" spans="1:18" ht="24" customHeight="1">
      <c r="A27" s="70"/>
      <c r="C27" s="153" t="s">
        <v>134</v>
      </c>
      <c r="E27" s="58"/>
      <c r="G27" s="42">
        <f>SUM(G22:G26)</f>
        <v>768686937.24000001</v>
      </c>
      <c r="H27" s="40"/>
      <c r="I27" s="59">
        <f>SUM(I22:I26)</f>
        <v>631338016.9000001</v>
      </c>
      <c r="J27" s="40"/>
      <c r="K27" s="42">
        <f>SUM(K22:K26)</f>
        <v>287095454.31999999</v>
      </c>
      <c r="L27" s="40"/>
      <c r="M27" s="42">
        <f>SUM(M22:M26)</f>
        <v>266103082.85000002</v>
      </c>
      <c r="P27" s="117"/>
      <c r="Q27" s="117"/>
      <c r="R27" s="117"/>
    </row>
    <row r="28" spans="1:18" ht="24" customHeight="1">
      <c r="A28" s="210" t="s">
        <v>1149</v>
      </c>
      <c r="E28" s="58"/>
      <c r="G28" s="60">
        <v>-48492219.460000001</v>
      </c>
      <c r="H28" s="40"/>
      <c r="I28" s="60">
        <v>-48492219.43</v>
      </c>
      <c r="J28" s="40"/>
      <c r="K28" s="342">
        <v>-48126359.43</v>
      </c>
      <c r="L28" s="40"/>
      <c r="M28" s="342">
        <v>-48126359.43</v>
      </c>
      <c r="N28" s="70"/>
      <c r="O28" s="70"/>
      <c r="P28" s="117"/>
      <c r="Q28" s="117"/>
      <c r="R28" s="117"/>
    </row>
    <row r="29" spans="1:18" s="49" customFormat="1" ht="24" customHeight="1">
      <c r="A29" s="153" t="s">
        <v>475</v>
      </c>
      <c r="B29" s="44"/>
      <c r="C29" s="44"/>
      <c r="D29" s="44"/>
      <c r="E29" s="58"/>
      <c r="F29" s="44"/>
      <c r="G29" s="42">
        <f>SUM(G27:G28)</f>
        <v>720194717.77999997</v>
      </c>
      <c r="H29" s="40"/>
      <c r="I29" s="59">
        <f>SUM(I27:I28)</f>
        <v>582845797.47000015</v>
      </c>
      <c r="J29" s="40"/>
      <c r="K29" s="42">
        <f>SUM(K27:K28)</f>
        <v>238969094.88999999</v>
      </c>
      <c r="L29" s="59"/>
      <c r="M29" s="59">
        <f>SUM(M27:M28)</f>
        <v>217976723.42000002</v>
      </c>
    </row>
    <row r="30" spans="1:18" s="49" customFormat="1" ht="24" customHeight="1">
      <c r="A30" s="153" t="s">
        <v>881</v>
      </c>
      <c r="B30" s="44"/>
      <c r="C30" s="44"/>
      <c r="D30" s="44"/>
      <c r="E30" s="58"/>
      <c r="F30" s="44"/>
      <c r="G30" s="153"/>
      <c r="H30" s="153"/>
      <c r="I30" s="153"/>
      <c r="J30" s="153"/>
      <c r="K30" s="153"/>
      <c r="L30" s="153"/>
      <c r="M30" s="153"/>
    </row>
    <row r="31" spans="1:18" s="49" customFormat="1" ht="24" customHeight="1">
      <c r="A31" s="153"/>
      <c r="B31" s="44" t="s">
        <v>882</v>
      </c>
      <c r="C31" s="70"/>
      <c r="D31" s="44"/>
      <c r="E31" s="58"/>
      <c r="F31" s="44"/>
      <c r="G31" s="60">
        <v>-6167415.5499999998</v>
      </c>
      <c r="H31" s="40"/>
      <c r="I31" s="60">
        <v>-6167415.5499999998</v>
      </c>
      <c r="J31" s="40"/>
      <c r="K31" s="60">
        <v>-6167415.5499999998</v>
      </c>
      <c r="L31" s="40"/>
      <c r="M31" s="60">
        <v>-6167415.5499999998</v>
      </c>
    </row>
    <row r="32" spans="1:18" s="49" customFormat="1" ht="24" customHeight="1" thickBot="1">
      <c r="A32" s="153" t="s">
        <v>938</v>
      </c>
      <c r="B32" s="44"/>
      <c r="C32" s="44"/>
      <c r="D32" s="44"/>
      <c r="E32" s="44"/>
      <c r="F32" s="44"/>
      <c r="G32" s="54">
        <f>SUM(G29:G31)</f>
        <v>714027302.23000002</v>
      </c>
      <c r="H32" s="40"/>
      <c r="I32" s="54">
        <f>SUM(I29:I31)</f>
        <v>576678381.9200002</v>
      </c>
      <c r="J32" s="46"/>
      <c r="K32" s="54">
        <f>SUM(K29:K31)</f>
        <v>232801679.33999997</v>
      </c>
      <c r="L32" s="46"/>
      <c r="M32" s="54">
        <f>SUM(M29:M31)</f>
        <v>211809307.87</v>
      </c>
    </row>
    <row r="33" spans="1:18" s="49" customFormat="1" ht="24" customHeight="1" thickTop="1">
      <c r="A33" s="305"/>
      <c r="B33" s="44"/>
      <c r="C33" s="44"/>
      <c r="D33" s="44"/>
      <c r="E33" s="44"/>
      <c r="F33" s="44"/>
      <c r="G33" s="146"/>
      <c r="H33" s="40"/>
      <c r="I33" s="146"/>
      <c r="J33" s="46"/>
      <c r="K33" s="146"/>
      <c r="L33" s="46"/>
      <c r="M33" s="146"/>
    </row>
    <row r="34" spans="1:18" s="44" customFormat="1" ht="24" customHeight="1">
      <c r="A34" s="124"/>
      <c r="B34" s="48"/>
      <c r="C34" s="48"/>
      <c r="D34" s="48"/>
      <c r="E34" s="125"/>
      <c r="F34" s="125"/>
      <c r="G34" s="125"/>
      <c r="H34" s="125"/>
      <c r="I34" s="125"/>
      <c r="J34" s="125"/>
      <c r="K34" s="125"/>
      <c r="L34" s="48"/>
      <c r="M34" s="48"/>
      <c r="P34" s="70"/>
      <c r="Q34" s="70"/>
      <c r="R34" s="70"/>
    </row>
    <row r="35" spans="1:18" s="44" customFormat="1" ht="24" customHeight="1">
      <c r="G35" s="153"/>
      <c r="H35" s="40"/>
      <c r="I35" s="153"/>
      <c r="J35" s="46"/>
      <c r="K35" s="153"/>
      <c r="L35" s="46"/>
      <c r="M35" s="153"/>
      <c r="P35" s="70"/>
      <c r="Q35" s="70"/>
      <c r="R35" s="70"/>
    </row>
    <row r="36" spans="1:18" s="44" customFormat="1" ht="24" customHeight="1">
      <c r="A36" s="601" t="str">
        <f>+'P20-30'!A434:M434</f>
        <v>(Sign) ……………………………………...........……………………………...……………. Authorized Director</v>
      </c>
      <c r="B36" s="601"/>
      <c r="C36" s="601"/>
      <c r="D36" s="601"/>
      <c r="E36" s="601"/>
      <c r="F36" s="601"/>
      <c r="G36" s="601"/>
      <c r="H36" s="601"/>
      <c r="I36" s="601"/>
      <c r="J36" s="601"/>
      <c r="K36" s="601"/>
      <c r="L36" s="601"/>
      <c r="M36" s="601"/>
      <c r="P36" s="70"/>
      <c r="Q36" s="70"/>
      <c r="R36" s="70"/>
    </row>
    <row r="37" spans="1:18" s="44" customFormat="1" ht="24" customHeight="1">
      <c r="A37" s="153"/>
      <c r="B37" s="153"/>
      <c r="C37" s="153" t="str">
        <f>+'P20-30'!C435</f>
        <v xml:space="preserve">                (                                                                                                                                )           </v>
      </c>
      <c r="D37" s="153"/>
      <c r="E37" s="153"/>
      <c r="F37" s="153"/>
      <c r="G37" s="153"/>
      <c r="H37" s="153"/>
      <c r="I37" s="153"/>
      <c r="J37" s="153"/>
      <c r="K37" s="70"/>
      <c r="L37" s="70"/>
      <c r="M37" s="70"/>
      <c r="P37" s="70"/>
      <c r="Q37" s="70"/>
      <c r="R37" s="70"/>
    </row>
    <row r="38" spans="1:18" s="44" customFormat="1" ht="28" customHeight="1">
      <c r="A38" s="604" t="s">
        <v>1089</v>
      </c>
      <c r="B38" s="601"/>
      <c r="C38" s="601"/>
      <c r="D38" s="601"/>
      <c r="E38" s="601"/>
      <c r="F38" s="601"/>
      <c r="G38" s="601"/>
      <c r="H38" s="601"/>
      <c r="I38" s="601"/>
      <c r="J38" s="601"/>
      <c r="K38" s="601"/>
      <c r="L38" s="601"/>
      <c r="M38" s="601"/>
      <c r="P38" s="70"/>
      <c r="Q38" s="70"/>
      <c r="R38" s="70"/>
    </row>
    <row r="39" spans="1:18" s="44" customFormat="1" ht="28" customHeight="1">
      <c r="A39" s="153"/>
      <c r="E39" s="58"/>
      <c r="G39" s="46"/>
      <c r="H39" s="43"/>
      <c r="I39" s="46"/>
      <c r="J39" s="43"/>
      <c r="K39" s="46"/>
      <c r="L39" s="40"/>
      <c r="M39" s="46"/>
      <c r="P39" s="70"/>
      <c r="Q39" s="70"/>
      <c r="R39" s="70"/>
    </row>
    <row r="40" spans="1:18" ht="28" customHeight="1">
      <c r="A40" s="49" t="s">
        <v>1694</v>
      </c>
      <c r="B40" s="49"/>
      <c r="G40" s="153"/>
      <c r="H40" s="40"/>
      <c r="I40" s="153"/>
      <c r="J40" s="46"/>
      <c r="K40" s="153"/>
      <c r="L40" s="46"/>
      <c r="M40" s="153"/>
      <c r="N40" s="70"/>
      <c r="O40" s="70"/>
      <c r="P40" s="117"/>
      <c r="Q40" s="117"/>
      <c r="R40" s="117"/>
    </row>
    <row r="41" spans="1:18" ht="28" customHeight="1">
      <c r="A41" s="49" t="s">
        <v>1696</v>
      </c>
      <c r="B41" s="49"/>
      <c r="G41" s="153"/>
      <c r="H41" s="40"/>
      <c r="I41" s="153"/>
      <c r="J41" s="46"/>
      <c r="K41" s="153"/>
      <c r="L41" s="46"/>
      <c r="M41" s="153"/>
      <c r="N41" s="70"/>
      <c r="O41" s="70"/>
      <c r="P41" s="117"/>
      <c r="Q41" s="117"/>
      <c r="R41" s="117"/>
    </row>
    <row r="42" spans="1:18" ht="28" customHeight="1">
      <c r="A42" s="49" t="s">
        <v>1697</v>
      </c>
      <c r="G42" s="153"/>
      <c r="H42" s="40"/>
      <c r="I42" s="153"/>
      <c r="J42" s="46"/>
      <c r="K42" s="153"/>
      <c r="L42" s="46"/>
      <c r="M42" s="153"/>
      <c r="N42" s="70"/>
      <c r="O42" s="70"/>
      <c r="P42" s="117"/>
      <c r="Q42" s="117"/>
      <c r="R42" s="117"/>
    </row>
    <row r="43" spans="1:18" ht="28" customHeight="1">
      <c r="A43" s="49" t="s">
        <v>1695</v>
      </c>
      <c r="G43" s="153"/>
      <c r="H43" s="40"/>
      <c r="I43" s="153"/>
      <c r="J43" s="46"/>
      <c r="K43" s="153"/>
      <c r="L43" s="46"/>
      <c r="M43" s="153"/>
      <c r="N43" s="70"/>
      <c r="O43" s="70"/>
      <c r="P43" s="117"/>
      <c r="Q43" s="117"/>
      <c r="R43" s="117"/>
    </row>
    <row r="44" spans="1:18" ht="28" customHeight="1">
      <c r="A44" s="49" t="s">
        <v>1698</v>
      </c>
      <c r="B44" s="49"/>
      <c r="C44" s="49"/>
      <c r="D44" s="49"/>
      <c r="E44" s="49"/>
      <c r="F44" s="153"/>
      <c r="G44" s="153"/>
      <c r="H44" s="153"/>
      <c r="I44" s="40"/>
      <c r="J44" s="153"/>
      <c r="K44" s="45"/>
      <c r="L44" s="153"/>
      <c r="N44" s="70"/>
      <c r="O44" s="70"/>
      <c r="P44" s="117"/>
      <c r="Q44" s="117"/>
      <c r="R44" s="117"/>
    </row>
    <row r="45" spans="1:18" ht="28" customHeight="1">
      <c r="A45" s="49" t="s">
        <v>970</v>
      </c>
      <c r="B45" s="49"/>
      <c r="C45" s="49"/>
      <c r="D45" s="49"/>
      <c r="E45" s="49"/>
      <c r="F45" s="153"/>
      <c r="G45" s="153"/>
      <c r="H45" s="153"/>
      <c r="I45" s="40"/>
      <c r="J45" s="153"/>
      <c r="K45" s="45"/>
      <c r="L45" s="153"/>
      <c r="N45" s="70"/>
      <c r="O45" s="70"/>
      <c r="P45" s="117"/>
      <c r="Q45" s="117"/>
      <c r="R45" s="117"/>
    </row>
    <row r="46" spans="1:18" ht="28" customHeight="1">
      <c r="A46" s="49" t="s">
        <v>971</v>
      </c>
      <c r="B46" s="49"/>
      <c r="C46" s="49"/>
      <c r="D46" s="49"/>
      <c r="E46" s="49"/>
      <c r="F46" s="153"/>
      <c r="G46" s="153"/>
      <c r="H46" s="153"/>
      <c r="I46" s="40"/>
      <c r="J46" s="153"/>
      <c r="K46" s="45"/>
      <c r="L46" s="153"/>
      <c r="N46" s="70"/>
      <c r="O46" s="70"/>
      <c r="P46" s="117"/>
      <c r="Q46" s="117"/>
      <c r="R46" s="117"/>
    </row>
    <row r="47" spans="1:18" ht="28" customHeight="1">
      <c r="A47" s="49" t="s">
        <v>1913</v>
      </c>
      <c r="B47" s="49"/>
      <c r="C47" s="49"/>
      <c r="D47" s="49"/>
      <c r="E47" s="49"/>
      <c r="F47" s="153"/>
      <c r="G47" s="153"/>
      <c r="H47" s="153"/>
      <c r="I47" s="40"/>
      <c r="J47" s="153"/>
      <c r="K47" s="45"/>
      <c r="L47" s="153"/>
      <c r="N47" s="70"/>
      <c r="O47" s="70"/>
      <c r="P47" s="117"/>
      <c r="Q47" s="117"/>
      <c r="R47" s="117"/>
    </row>
    <row r="48" spans="1:18" ht="28" customHeight="1">
      <c r="A48" s="49" t="s">
        <v>1914</v>
      </c>
      <c r="B48" s="49"/>
      <c r="C48" s="49"/>
      <c r="D48" s="49"/>
      <c r="E48" s="49"/>
      <c r="G48" s="153"/>
      <c r="H48" s="40"/>
      <c r="I48" s="153"/>
      <c r="J48" s="46"/>
      <c r="K48" s="153"/>
      <c r="L48" s="46"/>
      <c r="M48" s="153"/>
      <c r="N48" s="70"/>
      <c r="O48" s="70"/>
      <c r="P48" s="117"/>
      <c r="Q48" s="117"/>
      <c r="R48" s="117"/>
    </row>
    <row r="49" spans="1:18" ht="28" customHeight="1">
      <c r="A49" s="153" t="s">
        <v>1699</v>
      </c>
      <c r="G49" s="153"/>
      <c r="H49" s="40"/>
      <c r="I49" s="153"/>
      <c r="J49" s="46"/>
      <c r="K49" s="153"/>
      <c r="L49" s="46"/>
      <c r="M49" s="153"/>
      <c r="N49" s="70"/>
      <c r="O49" s="70"/>
      <c r="P49" s="117"/>
      <c r="Q49" s="117"/>
      <c r="R49" s="117"/>
    </row>
    <row r="50" spans="1:18" ht="28" customHeight="1">
      <c r="A50" s="44" t="s">
        <v>2257</v>
      </c>
      <c r="G50" s="153"/>
      <c r="H50" s="40"/>
      <c r="I50" s="153"/>
      <c r="J50" s="46"/>
      <c r="K50" s="153"/>
      <c r="L50" s="46"/>
      <c r="M50" s="153"/>
      <c r="N50" s="70"/>
      <c r="O50" s="70"/>
      <c r="P50" s="117"/>
      <c r="Q50" s="117"/>
      <c r="R50" s="117"/>
    </row>
    <row r="51" spans="1:18" ht="28" customHeight="1">
      <c r="A51" s="44" t="s">
        <v>1700</v>
      </c>
      <c r="G51" s="153"/>
      <c r="H51" s="40"/>
      <c r="I51" s="153"/>
      <c r="J51" s="46"/>
      <c r="K51" s="153"/>
      <c r="L51" s="46"/>
      <c r="M51" s="153"/>
      <c r="N51" s="70"/>
      <c r="O51" s="70"/>
      <c r="P51" s="117"/>
      <c r="Q51" s="117"/>
      <c r="R51" s="117"/>
    </row>
    <row r="52" spans="1:18" ht="28" customHeight="1">
      <c r="A52" s="44" t="s">
        <v>1701</v>
      </c>
      <c r="G52" s="153"/>
      <c r="H52" s="40"/>
      <c r="I52" s="153"/>
      <c r="J52" s="46"/>
      <c r="K52" s="153"/>
      <c r="L52" s="46"/>
      <c r="M52" s="153"/>
      <c r="N52" s="70"/>
      <c r="O52" s="70"/>
      <c r="P52" s="117"/>
      <c r="Q52" s="117"/>
      <c r="R52" s="117"/>
    </row>
    <row r="53" spans="1:18" ht="28" customHeight="1">
      <c r="A53" s="49" t="s">
        <v>1225</v>
      </c>
      <c r="B53" s="248"/>
      <c r="C53" s="248"/>
      <c r="D53" s="248"/>
      <c r="E53" s="248"/>
      <c r="F53" s="248"/>
      <c r="G53" s="248"/>
      <c r="H53" s="248"/>
      <c r="I53" s="40"/>
      <c r="J53" s="243"/>
      <c r="K53" s="45"/>
      <c r="L53" s="243"/>
      <c r="N53" s="70"/>
      <c r="O53" s="70"/>
      <c r="P53" s="117"/>
      <c r="Q53" s="117"/>
      <c r="R53" s="117"/>
    </row>
    <row r="54" spans="1:18" ht="28" customHeight="1">
      <c r="A54" s="49" t="s">
        <v>1387</v>
      </c>
      <c r="B54" s="248"/>
      <c r="C54" s="248"/>
      <c r="D54" s="248"/>
      <c r="E54" s="248"/>
      <c r="F54" s="248"/>
      <c r="G54" s="248"/>
      <c r="H54" s="248"/>
      <c r="I54" s="40"/>
      <c r="J54" s="243"/>
      <c r="K54" s="45"/>
      <c r="L54" s="243"/>
      <c r="N54" s="70"/>
      <c r="O54" s="70"/>
      <c r="P54" s="117"/>
      <c r="Q54" s="117"/>
      <c r="R54" s="117"/>
    </row>
    <row r="55" spans="1:18" ht="28" customHeight="1">
      <c r="A55" s="49"/>
      <c r="B55" s="49"/>
      <c r="C55" s="248"/>
      <c r="D55" s="49"/>
      <c r="E55" s="49"/>
      <c r="F55" s="243"/>
      <c r="G55" s="243"/>
      <c r="H55" s="243"/>
      <c r="I55" s="40"/>
      <c r="J55" s="243"/>
      <c r="K55" s="609" t="s">
        <v>127</v>
      </c>
      <c r="L55" s="609"/>
      <c r="M55" s="609"/>
      <c r="N55" s="70"/>
      <c r="O55" s="70"/>
      <c r="P55" s="117"/>
      <c r="Q55" s="117"/>
      <c r="R55" s="117"/>
    </row>
    <row r="56" spans="1:18" ht="28" customHeight="1">
      <c r="A56" s="49"/>
      <c r="B56" s="49"/>
      <c r="C56" s="251"/>
      <c r="D56" s="49"/>
      <c r="E56" s="49"/>
      <c r="F56" s="243"/>
      <c r="G56" s="243"/>
      <c r="H56" s="243"/>
      <c r="I56" s="40"/>
      <c r="J56" s="243"/>
      <c r="K56" s="250" t="s">
        <v>1220</v>
      </c>
      <c r="L56" s="250"/>
      <c r="M56" s="250" t="s">
        <v>1221</v>
      </c>
      <c r="N56" s="70"/>
      <c r="O56" s="70"/>
      <c r="P56" s="117"/>
      <c r="Q56" s="117"/>
      <c r="R56" s="117"/>
    </row>
    <row r="57" spans="1:18" ht="28" customHeight="1">
      <c r="A57" s="49"/>
      <c r="B57" s="49"/>
      <c r="C57" s="251"/>
      <c r="D57" s="49"/>
      <c r="E57" s="49"/>
      <c r="F57" s="243"/>
      <c r="G57" s="243"/>
      <c r="H57" s="243"/>
      <c r="I57" s="40"/>
      <c r="J57" s="243"/>
      <c r="K57" s="249" t="s">
        <v>1219</v>
      </c>
      <c r="L57" s="250"/>
      <c r="M57" s="249" t="s">
        <v>1222</v>
      </c>
      <c r="N57" s="70"/>
      <c r="O57" s="70"/>
      <c r="P57" s="117"/>
      <c r="Q57" s="117"/>
      <c r="R57" s="117"/>
    </row>
    <row r="58" spans="1:18" ht="28" customHeight="1">
      <c r="A58" s="49"/>
      <c r="B58" s="117"/>
      <c r="C58" s="117"/>
      <c r="D58" s="248"/>
      <c r="E58" s="49"/>
      <c r="F58" s="243"/>
      <c r="G58" s="243"/>
      <c r="H58" s="243"/>
      <c r="I58" s="40"/>
      <c r="J58" s="243"/>
      <c r="K58" s="248"/>
      <c r="L58" s="248"/>
      <c r="M58" s="248"/>
      <c r="N58" s="70"/>
      <c r="O58" s="70"/>
      <c r="P58" s="117"/>
      <c r="Q58" s="117"/>
      <c r="R58" s="117"/>
    </row>
    <row r="59" spans="1:18" ht="28" customHeight="1">
      <c r="A59" s="243" t="s">
        <v>1266</v>
      </c>
      <c r="B59" s="117"/>
      <c r="C59" s="117"/>
      <c r="D59" s="251"/>
      <c r="E59" s="49"/>
      <c r="F59" s="243"/>
      <c r="G59" s="243"/>
      <c r="H59" s="243"/>
      <c r="I59" s="40"/>
      <c r="J59" s="243"/>
      <c r="K59" s="82">
        <v>174446886.66999999</v>
      </c>
      <c r="L59" s="82"/>
      <c r="M59" s="82">
        <v>187116091.66</v>
      </c>
      <c r="N59" s="70"/>
      <c r="O59" s="70"/>
      <c r="P59" s="117"/>
      <c r="Q59" s="117"/>
      <c r="R59" s="117"/>
    </row>
    <row r="60" spans="1:18" ht="28" customHeight="1">
      <c r="A60" s="243" t="s">
        <v>674</v>
      </c>
      <c r="B60" s="117"/>
      <c r="C60" s="117"/>
      <c r="D60" s="251"/>
      <c r="E60" s="49"/>
      <c r="F60" s="243"/>
      <c r="G60" s="243"/>
      <c r="H60" s="243"/>
      <c r="I60" s="40"/>
      <c r="J60" s="243"/>
      <c r="K60" s="82">
        <v>4984499</v>
      </c>
      <c r="L60" s="82"/>
      <c r="M60" s="82">
        <v>6506709.0800000001</v>
      </c>
      <c r="N60" s="70"/>
      <c r="O60" s="70"/>
      <c r="P60" s="117"/>
      <c r="Q60" s="117"/>
      <c r="R60" s="117"/>
    </row>
    <row r="61" spans="1:18" ht="28" customHeight="1">
      <c r="A61" s="243" t="s">
        <v>1191</v>
      </c>
      <c r="B61" s="117"/>
      <c r="C61" s="117"/>
      <c r="D61" s="251"/>
      <c r="E61" s="49"/>
      <c r="F61" s="243"/>
      <c r="G61" s="243"/>
      <c r="H61" s="243"/>
      <c r="I61" s="40"/>
      <c r="J61" s="243"/>
      <c r="K61" s="60">
        <v>-1348312.74</v>
      </c>
      <c r="L61" s="82"/>
      <c r="M61" s="60">
        <v>-1348312.74</v>
      </c>
      <c r="N61" s="70"/>
      <c r="O61" s="70"/>
      <c r="P61" s="117"/>
      <c r="Q61" s="117"/>
      <c r="R61" s="117"/>
    </row>
    <row r="62" spans="1:18" ht="28" customHeight="1" thickBot="1">
      <c r="A62" s="243" t="s">
        <v>1702</v>
      </c>
      <c r="B62" s="49"/>
      <c r="C62" s="49"/>
      <c r="D62" s="49"/>
      <c r="E62" s="49"/>
      <c r="F62" s="243"/>
      <c r="G62" s="243"/>
      <c r="H62" s="243"/>
      <c r="I62" s="40"/>
      <c r="J62" s="243"/>
      <c r="K62" s="94">
        <f>SUM(K59:K61)</f>
        <v>178083072.92999998</v>
      </c>
      <c r="L62" s="82"/>
      <c r="M62" s="94">
        <f>SUM(M59:M61)</f>
        <v>192274488</v>
      </c>
      <c r="N62" s="70"/>
      <c r="O62" s="70"/>
      <c r="P62" s="117"/>
      <c r="Q62" s="117"/>
      <c r="R62" s="117"/>
    </row>
    <row r="63" spans="1:18" ht="28" customHeight="1" thickTop="1">
      <c r="A63" s="263"/>
      <c r="B63" s="49"/>
      <c r="C63" s="49"/>
      <c r="D63" s="49"/>
      <c r="E63" s="49"/>
      <c r="F63" s="263"/>
      <c r="G63" s="263"/>
      <c r="H63" s="263"/>
      <c r="I63" s="40"/>
      <c r="J63" s="263"/>
      <c r="K63" s="221"/>
      <c r="L63" s="82"/>
      <c r="M63" s="221"/>
      <c r="N63" s="70"/>
      <c r="O63" s="70"/>
      <c r="P63" s="117"/>
      <c r="Q63" s="117"/>
      <c r="R63" s="117"/>
    </row>
    <row r="64" spans="1:18" ht="28" customHeight="1">
      <c r="A64" s="263"/>
      <c r="B64" s="49"/>
      <c r="C64" s="49"/>
      <c r="D64" s="49"/>
      <c r="E64" s="49"/>
      <c r="F64" s="263"/>
      <c r="G64" s="263"/>
      <c r="H64" s="263"/>
      <c r="I64" s="40"/>
      <c r="J64" s="263"/>
      <c r="K64" s="221"/>
      <c r="L64" s="82"/>
      <c r="M64" s="221"/>
      <c r="N64" s="70"/>
      <c r="O64" s="70"/>
      <c r="P64" s="117"/>
      <c r="Q64" s="117"/>
      <c r="R64" s="117"/>
    </row>
    <row r="65" spans="1:18" ht="28" customHeight="1">
      <c r="A65" s="263"/>
      <c r="B65" s="49"/>
      <c r="C65" s="49"/>
      <c r="D65" s="49"/>
      <c r="E65" s="49"/>
      <c r="F65" s="263"/>
      <c r="G65" s="263"/>
      <c r="H65" s="263"/>
      <c r="I65" s="40"/>
      <c r="J65" s="263"/>
      <c r="K65" s="221"/>
      <c r="L65" s="82"/>
      <c r="M65" s="221"/>
      <c r="N65" s="70"/>
      <c r="O65" s="70"/>
      <c r="P65" s="117"/>
      <c r="Q65" s="117"/>
      <c r="R65" s="117"/>
    </row>
    <row r="66" spans="1:18" ht="28" customHeight="1">
      <c r="A66" s="285"/>
      <c r="B66" s="49"/>
      <c r="C66" s="49"/>
      <c r="D66" s="49"/>
      <c r="E66" s="49"/>
      <c r="F66" s="285"/>
      <c r="G66" s="285"/>
      <c r="H66" s="285"/>
      <c r="I66" s="40"/>
      <c r="J66" s="285"/>
      <c r="K66" s="221"/>
      <c r="L66" s="82"/>
      <c r="M66" s="221"/>
      <c r="N66" s="70"/>
      <c r="O66" s="70"/>
      <c r="P66" s="117"/>
      <c r="Q66" s="117"/>
      <c r="R66" s="117"/>
    </row>
    <row r="67" spans="1:18" s="49" customFormat="1" ht="28" customHeight="1">
      <c r="A67" s="44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</row>
    <row r="68" spans="1:18" s="49" customFormat="1" ht="28" customHeight="1">
      <c r="A68" s="601" t="str">
        <f>+A36</f>
        <v>(Sign) ……………………………………...........……………………………...……………. Authorized Director</v>
      </c>
      <c r="B68" s="601"/>
      <c r="C68" s="601"/>
      <c r="D68" s="601"/>
      <c r="E68" s="601"/>
      <c r="F68" s="601"/>
      <c r="G68" s="601"/>
      <c r="H68" s="601"/>
      <c r="I68" s="601"/>
      <c r="J68" s="601"/>
      <c r="K68" s="601"/>
      <c r="L68" s="601"/>
      <c r="M68" s="601"/>
    </row>
    <row r="69" spans="1:18" s="49" customFormat="1" ht="28" customHeight="1">
      <c r="A69" s="44"/>
      <c r="B69" s="44"/>
      <c r="C69" s="44" t="str">
        <f>+C37</f>
        <v xml:space="preserve">                (                                                                                                                                )           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</row>
    <row r="70" spans="1:18" ht="23.15" customHeight="1">
      <c r="A70" s="604" t="s">
        <v>1560</v>
      </c>
      <c r="B70" s="601"/>
      <c r="C70" s="601"/>
      <c r="D70" s="601"/>
      <c r="E70" s="601"/>
      <c r="F70" s="601"/>
      <c r="G70" s="601"/>
      <c r="H70" s="601"/>
      <c r="I70" s="601"/>
      <c r="J70" s="601"/>
      <c r="K70" s="601"/>
      <c r="L70" s="601"/>
      <c r="M70" s="601"/>
      <c r="N70" s="70"/>
      <c r="O70" s="70"/>
      <c r="P70" s="117"/>
      <c r="Q70" s="117"/>
      <c r="R70" s="117"/>
    </row>
    <row r="71" spans="1:18" ht="15" customHeight="1">
      <c r="A71" s="49"/>
      <c r="B71" s="49"/>
      <c r="C71" s="49"/>
      <c r="D71" s="49"/>
      <c r="E71" s="49"/>
      <c r="F71" s="153"/>
      <c r="G71" s="153"/>
      <c r="H71" s="153"/>
      <c r="I71" s="40"/>
      <c r="J71" s="153"/>
      <c r="K71" s="45"/>
      <c r="L71" s="153"/>
      <c r="N71" s="70"/>
      <c r="O71" s="70"/>
      <c r="P71" s="117"/>
      <c r="Q71" s="117"/>
      <c r="R71" s="117"/>
    </row>
    <row r="72" spans="1:18" ht="23.15" customHeight="1">
      <c r="A72" s="153" t="s">
        <v>1241</v>
      </c>
      <c r="N72" s="70"/>
      <c r="O72" s="70"/>
      <c r="P72" s="117"/>
      <c r="Q72" s="117"/>
      <c r="R72" s="117"/>
    </row>
    <row r="73" spans="1:18" ht="23.15" customHeight="1">
      <c r="E73" s="153"/>
      <c r="F73" s="153"/>
      <c r="G73" s="603" t="s">
        <v>127</v>
      </c>
      <c r="H73" s="603"/>
      <c r="I73" s="603"/>
      <c r="J73" s="603"/>
      <c r="K73" s="603"/>
      <c r="L73" s="603"/>
      <c r="M73" s="603"/>
      <c r="N73" s="70"/>
      <c r="O73" s="70"/>
      <c r="P73" s="117"/>
      <c r="Q73" s="117"/>
      <c r="R73" s="117"/>
    </row>
    <row r="74" spans="1:18" ht="23.15" customHeight="1">
      <c r="E74" s="153"/>
      <c r="F74" s="153"/>
      <c r="G74" s="605" t="s">
        <v>170</v>
      </c>
      <c r="H74" s="605"/>
      <c r="I74" s="605"/>
      <c r="J74" s="154"/>
      <c r="K74" s="605" t="s">
        <v>182</v>
      </c>
      <c r="L74" s="605"/>
      <c r="M74" s="605"/>
      <c r="N74" s="70"/>
      <c r="O74" s="70"/>
      <c r="P74" s="117"/>
      <c r="Q74" s="117"/>
      <c r="R74" s="117"/>
    </row>
    <row r="75" spans="1:18" ht="23.15" customHeight="1">
      <c r="E75" s="154" t="s">
        <v>2110</v>
      </c>
      <c r="F75" s="153"/>
      <c r="G75" s="156" t="str">
        <f>+G9</f>
        <v>September 30, 2021</v>
      </c>
      <c r="H75" s="57"/>
      <c r="I75" s="156" t="str">
        <f>+I9</f>
        <v>December 31, 2020</v>
      </c>
      <c r="J75" s="154"/>
      <c r="K75" s="156" t="str">
        <f>+K9</f>
        <v>September 30, 2021</v>
      </c>
      <c r="L75" s="57"/>
      <c r="M75" s="156" t="str">
        <f>+M9</f>
        <v>December 31, 2020</v>
      </c>
      <c r="N75" s="70"/>
      <c r="O75" s="70"/>
      <c r="P75" s="117"/>
      <c r="Q75" s="117"/>
      <c r="R75" s="117"/>
    </row>
    <row r="76" spans="1:18" ht="23.15" customHeight="1">
      <c r="A76" s="153" t="s">
        <v>183</v>
      </c>
      <c r="E76" s="58"/>
      <c r="G76" s="334">
        <v>118225296.8</v>
      </c>
      <c r="H76" s="40"/>
      <c r="I76" s="334">
        <v>158392274.88</v>
      </c>
      <c r="J76" s="40"/>
      <c r="K76" s="334">
        <v>2758197.22</v>
      </c>
      <c r="L76" s="42"/>
      <c r="M76" s="334">
        <v>0</v>
      </c>
      <c r="N76" s="70"/>
      <c r="O76" s="70"/>
      <c r="P76" s="117"/>
      <c r="Q76" s="117"/>
      <c r="R76" s="117"/>
    </row>
    <row r="77" spans="1:18" ht="23.15" customHeight="1">
      <c r="A77" s="153" t="s">
        <v>184</v>
      </c>
      <c r="E77" s="58"/>
      <c r="G77" s="334">
        <v>24132344.379999999</v>
      </c>
      <c r="H77" s="40"/>
      <c r="I77" s="334">
        <v>29567695.09</v>
      </c>
      <c r="J77" s="40"/>
      <c r="K77" s="334">
        <v>14143850.18</v>
      </c>
      <c r="L77" s="40"/>
      <c r="M77" s="334">
        <v>11097892.1</v>
      </c>
      <c r="N77" s="70"/>
      <c r="O77" s="70"/>
      <c r="P77" s="117"/>
      <c r="Q77" s="117"/>
      <c r="R77" s="117"/>
    </row>
    <row r="78" spans="1:18" ht="23.15" customHeight="1">
      <c r="A78" s="153" t="s">
        <v>185</v>
      </c>
      <c r="E78" s="58"/>
      <c r="G78" s="334">
        <v>18571913.350000001</v>
      </c>
      <c r="H78" s="40"/>
      <c r="I78" s="334">
        <v>16554317.59</v>
      </c>
      <c r="J78" s="40"/>
      <c r="K78" s="334">
        <v>9624369.9900000002</v>
      </c>
      <c r="L78" s="40"/>
      <c r="M78" s="334">
        <v>7546412.6400000006</v>
      </c>
      <c r="N78" s="70"/>
      <c r="O78" s="70"/>
      <c r="P78" s="117"/>
      <c r="Q78" s="117"/>
      <c r="R78" s="117"/>
    </row>
    <row r="79" spans="1:18" ht="23.15" customHeight="1">
      <c r="A79" s="153" t="s">
        <v>153</v>
      </c>
      <c r="E79" s="58"/>
      <c r="G79" s="334">
        <v>713014.03</v>
      </c>
      <c r="H79" s="40"/>
      <c r="I79" s="334">
        <v>832234.86</v>
      </c>
      <c r="J79" s="40"/>
      <c r="K79" s="334">
        <v>16347483.41</v>
      </c>
      <c r="L79" s="49"/>
      <c r="M79" s="334">
        <v>13038422.490000002</v>
      </c>
      <c r="N79" s="70"/>
      <c r="O79" s="70"/>
      <c r="P79" s="117"/>
      <c r="Q79" s="117"/>
      <c r="R79" s="117"/>
    </row>
    <row r="80" spans="1:18" ht="23.15" customHeight="1">
      <c r="A80" s="575" t="s">
        <v>2111</v>
      </c>
      <c r="E80" s="580" t="s">
        <v>2109</v>
      </c>
      <c r="G80" s="334">
        <v>15000000</v>
      </c>
      <c r="H80" s="40"/>
      <c r="I80" s="334"/>
      <c r="J80" s="40"/>
      <c r="K80" s="334"/>
      <c r="L80" s="49"/>
      <c r="M80" s="334"/>
      <c r="N80" s="70"/>
      <c r="O80" s="70"/>
      <c r="P80" s="117"/>
      <c r="Q80" s="117"/>
      <c r="R80" s="117"/>
    </row>
    <row r="81" spans="1:18" ht="23.15" customHeight="1">
      <c r="A81" s="575" t="s">
        <v>2112</v>
      </c>
      <c r="E81" s="58"/>
      <c r="G81" s="334">
        <v>100000000</v>
      </c>
      <c r="H81" s="40"/>
      <c r="I81" s="334">
        <v>0</v>
      </c>
      <c r="J81" s="40"/>
      <c r="K81" s="334">
        <v>100000000</v>
      </c>
      <c r="L81" s="40"/>
      <c r="M81" s="334">
        <v>0</v>
      </c>
      <c r="N81" s="70"/>
      <c r="O81" s="70"/>
      <c r="P81" s="117"/>
      <c r="Q81" s="117"/>
      <c r="R81" s="117"/>
    </row>
    <row r="82" spans="1:18" ht="23.15" customHeight="1">
      <c r="A82" s="153" t="s">
        <v>186</v>
      </c>
      <c r="E82" s="58"/>
      <c r="G82" s="343">
        <v>204293979.02000001</v>
      </c>
      <c r="H82" s="40"/>
      <c r="I82" s="343">
        <v>131634102.91</v>
      </c>
      <c r="J82" s="40"/>
      <c r="K82" s="343">
        <v>117678144.3</v>
      </c>
      <c r="L82" s="40"/>
      <c r="M82" s="343">
        <v>114930413.23</v>
      </c>
      <c r="N82" s="70"/>
      <c r="O82" s="70"/>
      <c r="P82" s="117"/>
      <c r="Q82" s="117"/>
      <c r="R82" s="117"/>
    </row>
    <row r="83" spans="1:18" s="48" customFormat="1" ht="23.15" customHeight="1">
      <c r="A83" s="153" t="s">
        <v>187</v>
      </c>
      <c r="B83" s="44"/>
      <c r="C83" s="44"/>
      <c r="D83" s="44"/>
      <c r="E83" s="58"/>
      <c r="F83" s="44"/>
      <c r="G83" s="42">
        <f>SUM(G76:G82)</f>
        <v>480936547.58000004</v>
      </c>
      <c r="H83" s="43"/>
      <c r="I83" s="42">
        <f>SUM(I76:I82)</f>
        <v>336980625.33000004</v>
      </c>
      <c r="J83" s="43"/>
      <c r="K83" s="42">
        <f>SUM(K76:K82)</f>
        <v>260552045.10000002</v>
      </c>
      <c r="L83" s="40"/>
      <c r="M83" s="42">
        <f>SUM(M76:M82)</f>
        <v>146613140.46000001</v>
      </c>
    </row>
    <row r="84" spans="1:18" s="48" customFormat="1" ht="23.15" customHeight="1">
      <c r="A84" s="210" t="s">
        <v>1149</v>
      </c>
      <c r="B84" s="44"/>
      <c r="C84" s="44"/>
      <c r="D84" s="44"/>
      <c r="E84" s="58"/>
      <c r="F84" s="44"/>
      <c r="G84" s="60">
        <v>-36684171.960000001</v>
      </c>
      <c r="H84" s="45"/>
      <c r="I84" s="60">
        <v>-34808076.859999999</v>
      </c>
      <c r="J84" s="43"/>
      <c r="K84" s="60">
        <v>-48790090.729999997</v>
      </c>
      <c r="L84" s="40"/>
      <c r="M84" s="344">
        <v>-45391785.479999997</v>
      </c>
    </row>
    <row r="85" spans="1:18" s="48" customFormat="1" ht="23.15" customHeight="1" thickBot="1">
      <c r="A85" s="153" t="s">
        <v>188</v>
      </c>
      <c r="B85" s="44"/>
      <c r="C85" s="44"/>
      <c r="D85" s="44"/>
      <c r="E85" s="58"/>
      <c r="F85" s="44"/>
      <c r="G85" s="54">
        <f>SUM(G83:G84)</f>
        <v>444252375.62000006</v>
      </c>
      <c r="H85" s="43"/>
      <c r="I85" s="53">
        <f>SUM(I83:I84)</f>
        <v>302172548.47000003</v>
      </c>
      <c r="J85" s="43"/>
      <c r="K85" s="54">
        <f>SUM(K83:K84)</f>
        <v>211761954.37000003</v>
      </c>
      <c r="L85" s="40"/>
      <c r="M85" s="53">
        <f>SUM(M83:M84)</f>
        <v>101221354.98000002</v>
      </c>
    </row>
    <row r="86" spans="1:18" ht="10" customHeight="1" thickTop="1">
      <c r="A86" s="49"/>
      <c r="B86" s="49"/>
      <c r="C86" s="49"/>
      <c r="D86" s="49"/>
      <c r="E86" s="49"/>
      <c r="F86" s="243"/>
      <c r="G86" s="243"/>
      <c r="H86" s="243"/>
      <c r="I86" s="40"/>
      <c r="J86" s="243"/>
      <c r="K86" s="117"/>
      <c r="L86" s="117"/>
      <c r="M86" s="117"/>
      <c r="N86" s="70"/>
      <c r="O86" s="70"/>
      <c r="P86" s="117"/>
      <c r="Q86" s="117"/>
      <c r="R86" s="117"/>
    </row>
    <row r="87" spans="1:18" ht="23.15" customHeight="1">
      <c r="A87" s="44" t="s">
        <v>2113</v>
      </c>
      <c r="D87" s="49"/>
      <c r="E87" s="49"/>
      <c r="F87" s="575"/>
      <c r="G87" s="575"/>
      <c r="H87" s="575"/>
      <c r="I87" s="40"/>
      <c r="J87" s="575"/>
      <c r="K87" s="117"/>
      <c r="L87" s="117"/>
      <c r="M87" s="117"/>
      <c r="N87" s="70"/>
      <c r="O87" s="70"/>
      <c r="P87" s="117"/>
      <c r="Q87" s="117"/>
      <c r="R87" s="117"/>
    </row>
    <row r="88" spans="1:18" ht="23.15" customHeight="1">
      <c r="A88" s="44" t="s">
        <v>2223</v>
      </c>
      <c r="D88" s="49"/>
      <c r="E88" s="49"/>
      <c r="F88" s="575"/>
      <c r="G88" s="575"/>
      <c r="H88" s="575"/>
      <c r="I88" s="40"/>
      <c r="J88" s="575"/>
      <c r="K88" s="117"/>
      <c r="L88" s="117"/>
      <c r="M88" s="117"/>
      <c r="N88" s="70"/>
      <c r="O88" s="70"/>
      <c r="P88" s="117"/>
      <c r="Q88" s="117"/>
      <c r="R88" s="117"/>
    </row>
    <row r="89" spans="1:18" ht="23.15" customHeight="1">
      <c r="A89" s="44" t="s">
        <v>2114</v>
      </c>
      <c r="D89" s="49"/>
      <c r="E89" s="49"/>
      <c r="F89" s="575"/>
      <c r="G89" s="575"/>
      <c r="H89" s="575"/>
      <c r="I89" s="40"/>
      <c r="J89" s="575"/>
      <c r="K89" s="117"/>
      <c r="L89" s="117"/>
      <c r="M89" s="117"/>
      <c r="N89" s="70"/>
      <c r="O89" s="70"/>
      <c r="P89" s="117"/>
      <c r="Q89" s="117"/>
      <c r="R89" s="117"/>
    </row>
    <row r="90" spans="1:18" ht="15" customHeight="1">
      <c r="A90" s="49"/>
      <c r="B90" s="49"/>
      <c r="C90" s="49"/>
      <c r="D90" s="49"/>
      <c r="E90" s="49"/>
      <c r="F90" s="575"/>
      <c r="G90" s="575"/>
      <c r="H90" s="575"/>
      <c r="I90" s="40"/>
      <c r="J90" s="575"/>
      <c r="K90" s="117"/>
      <c r="L90" s="117"/>
      <c r="M90" s="117"/>
      <c r="N90" s="70"/>
      <c r="O90" s="70"/>
      <c r="P90" s="117"/>
      <c r="Q90" s="117"/>
      <c r="R90" s="117"/>
    </row>
    <row r="91" spans="1:18" ht="23.15" customHeight="1">
      <c r="A91" s="19" t="s">
        <v>1242</v>
      </c>
      <c r="N91" s="70"/>
      <c r="O91" s="70"/>
      <c r="P91" s="117"/>
      <c r="Q91" s="117"/>
      <c r="R91" s="117"/>
    </row>
    <row r="92" spans="1:18" ht="23.15" customHeight="1">
      <c r="A92" s="153" t="s">
        <v>1243</v>
      </c>
      <c r="N92" s="70"/>
      <c r="O92" s="70"/>
      <c r="P92" s="117"/>
      <c r="Q92" s="117"/>
      <c r="R92" s="117"/>
    </row>
    <row r="93" spans="1:18" ht="23.15" customHeight="1">
      <c r="A93" s="70"/>
      <c r="G93" s="603" t="s">
        <v>127</v>
      </c>
      <c r="H93" s="603"/>
      <c r="I93" s="603"/>
      <c r="J93" s="603"/>
      <c r="K93" s="603"/>
      <c r="L93" s="603"/>
      <c r="M93" s="603"/>
      <c r="N93" s="70"/>
      <c r="O93" s="70"/>
      <c r="P93" s="117"/>
      <c r="Q93" s="117"/>
      <c r="R93" s="117"/>
    </row>
    <row r="94" spans="1:18" ht="23.15" customHeight="1">
      <c r="G94" s="605" t="s">
        <v>170</v>
      </c>
      <c r="H94" s="605"/>
      <c r="I94" s="605"/>
      <c r="J94" s="154"/>
      <c r="K94" s="605" t="s">
        <v>182</v>
      </c>
      <c r="L94" s="605"/>
      <c r="M94" s="605"/>
      <c r="N94" s="70"/>
      <c r="O94" s="70"/>
      <c r="P94" s="117"/>
      <c r="Q94" s="117"/>
      <c r="R94" s="117"/>
    </row>
    <row r="95" spans="1:18" ht="23.15" customHeight="1">
      <c r="G95" s="156" t="str">
        <f>+G75</f>
        <v>September 30, 2021</v>
      </c>
      <c r="H95" s="57"/>
      <c r="I95" s="156" t="str">
        <f>+I75</f>
        <v>December 31, 2020</v>
      </c>
      <c r="J95" s="154"/>
      <c r="K95" s="156" t="str">
        <f>+K75</f>
        <v>September 30, 2021</v>
      </c>
      <c r="L95" s="57"/>
      <c r="M95" s="156" t="str">
        <f>+I95</f>
        <v>December 31, 2020</v>
      </c>
      <c r="N95" s="70"/>
      <c r="O95" s="70"/>
      <c r="P95" s="117"/>
      <c r="Q95" s="117"/>
      <c r="R95" s="117"/>
    </row>
    <row r="96" spans="1:18" ht="23.15" customHeight="1">
      <c r="A96" s="153" t="s">
        <v>190</v>
      </c>
      <c r="E96" s="58"/>
      <c r="G96" s="334">
        <v>10837017412.93</v>
      </c>
      <c r="H96" s="40"/>
      <c r="I96" s="334">
        <v>13972564484.860001</v>
      </c>
      <c r="J96" s="40"/>
      <c r="K96" s="334">
        <v>13202028626.469999</v>
      </c>
      <c r="L96" s="40"/>
      <c r="M96" s="334">
        <v>16883114759.67</v>
      </c>
      <c r="N96" s="70"/>
      <c r="O96" s="70"/>
      <c r="P96" s="117"/>
      <c r="Q96" s="117"/>
      <c r="R96" s="117"/>
    </row>
    <row r="97" spans="1:18" ht="10" customHeight="1">
      <c r="A97" s="153"/>
      <c r="E97" s="58"/>
      <c r="G97" s="42"/>
      <c r="H97" s="40"/>
      <c r="I97" s="42"/>
      <c r="J97" s="40"/>
      <c r="K97" s="42"/>
      <c r="L97" s="40"/>
      <c r="M97" s="42"/>
      <c r="N97" s="70"/>
      <c r="O97" s="70"/>
      <c r="P97" s="117"/>
      <c r="Q97" s="117"/>
      <c r="R97" s="117"/>
    </row>
    <row r="98" spans="1:18" ht="23.15" customHeight="1">
      <c r="A98" s="153" t="s">
        <v>501</v>
      </c>
      <c r="E98" s="58"/>
      <c r="G98" s="334">
        <v>8397805485.7799997</v>
      </c>
      <c r="H98" s="40"/>
      <c r="I98" s="334">
        <v>11182527213.549999</v>
      </c>
      <c r="J98" s="40"/>
      <c r="K98" s="334">
        <v>10789194098.26</v>
      </c>
      <c r="L98" s="40"/>
      <c r="M98" s="334">
        <v>14123443457.879999</v>
      </c>
      <c r="N98" s="70"/>
      <c r="O98" s="70"/>
      <c r="P98" s="117"/>
      <c r="Q98" s="117"/>
      <c r="R98" s="117"/>
    </row>
    <row r="99" spans="1:18" ht="23.15" customHeight="1">
      <c r="A99" s="153" t="s">
        <v>360</v>
      </c>
      <c r="E99" s="58"/>
      <c r="G99" s="60">
        <v>-8040833954.75</v>
      </c>
      <c r="H99" s="40"/>
      <c r="I99" s="60">
        <v>-10884002832.879999</v>
      </c>
      <c r="J99" s="40"/>
      <c r="K99" s="60">
        <v>-10404525510.549999</v>
      </c>
      <c r="L99" s="40"/>
      <c r="M99" s="60">
        <v>-13865163493.870001</v>
      </c>
      <c r="N99" s="70"/>
      <c r="O99" s="70"/>
      <c r="P99" s="117"/>
      <c r="Q99" s="117"/>
      <c r="R99" s="117"/>
    </row>
    <row r="100" spans="1:18" ht="23.15" customHeight="1">
      <c r="A100" s="153" t="s">
        <v>596</v>
      </c>
      <c r="E100" s="58"/>
      <c r="G100" s="42">
        <f>SUM(G98:G99)</f>
        <v>356971531.02999973</v>
      </c>
      <c r="H100" s="40"/>
      <c r="I100" s="40">
        <f>SUM(I98:I99)</f>
        <v>298524380.67000008</v>
      </c>
      <c r="J100" s="40"/>
      <c r="K100" s="42">
        <f>SUM(K98:K99)</f>
        <v>384668587.71000099</v>
      </c>
      <c r="L100" s="40"/>
      <c r="M100" s="40">
        <f>SUM(M98:M99)</f>
        <v>258279964.00999832</v>
      </c>
      <c r="N100" s="70"/>
      <c r="O100" s="70"/>
      <c r="P100" s="117"/>
      <c r="Q100" s="117"/>
      <c r="R100" s="117"/>
    </row>
    <row r="101" spans="1:18" ht="23.15" customHeight="1">
      <c r="A101" s="210" t="s">
        <v>1149</v>
      </c>
      <c r="E101" s="58"/>
      <c r="G101" s="60">
        <v>-48824799.18</v>
      </c>
      <c r="H101" s="40"/>
      <c r="I101" s="60">
        <v>-48724799.149999999</v>
      </c>
      <c r="J101" s="40"/>
      <c r="K101" s="60">
        <v>-48824799.18</v>
      </c>
      <c r="L101" s="40"/>
      <c r="M101" s="60">
        <v>-48724799.149999999</v>
      </c>
      <c r="N101" s="70"/>
      <c r="O101" s="70"/>
      <c r="P101" s="117"/>
      <c r="Q101" s="117"/>
      <c r="R101" s="117"/>
    </row>
    <row r="102" spans="1:18" ht="23.15" customHeight="1" thickBot="1">
      <c r="A102" s="44" t="s">
        <v>597</v>
      </c>
      <c r="E102" s="58"/>
      <c r="G102" s="54">
        <f>SUM(G100:G101)</f>
        <v>308146731.84999973</v>
      </c>
      <c r="H102" s="40"/>
      <c r="I102" s="53">
        <f>SUM(I100:I101)</f>
        <v>249799581.52000007</v>
      </c>
      <c r="J102" s="40"/>
      <c r="K102" s="54">
        <f>SUM(K100:K101)</f>
        <v>335843788.53000098</v>
      </c>
      <c r="L102" s="40"/>
      <c r="M102" s="53">
        <f>SUM(M100:M101)</f>
        <v>209555164.85999832</v>
      </c>
      <c r="N102" s="70"/>
      <c r="O102" s="70"/>
      <c r="P102" s="117"/>
      <c r="Q102" s="117"/>
      <c r="R102" s="117"/>
    </row>
    <row r="103" spans="1:18" s="48" customFormat="1" ht="10" customHeight="1" thickTop="1">
      <c r="A103" s="243"/>
      <c r="B103" s="44"/>
      <c r="C103" s="44"/>
      <c r="D103" s="44"/>
      <c r="E103" s="58"/>
      <c r="F103" s="44"/>
      <c r="G103" s="146"/>
      <c r="H103" s="43"/>
      <c r="I103" s="46"/>
      <c r="J103" s="43"/>
      <c r="K103" s="46"/>
      <c r="L103" s="40"/>
      <c r="M103" s="46"/>
    </row>
    <row r="104" spans="1:18" ht="23.15" customHeight="1">
      <c r="A104" s="44" t="s">
        <v>1703</v>
      </c>
      <c r="E104" s="58"/>
      <c r="G104" s="153"/>
      <c r="H104" s="40"/>
      <c r="I104" s="46"/>
      <c r="J104" s="40"/>
      <c r="K104" s="153"/>
      <c r="L104" s="40"/>
      <c r="M104" s="46"/>
      <c r="N104" s="70"/>
      <c r="O104" s="70"/>
      <c r="P104" s="117"/>
      <c r="Q104" s="117"/>
      <c r="R104" s="117"/>
    </row>
    <row r="105" spans="1:18" ht="23.15" customHeight="1">
      <c r="A105" s="44" t="s">
        <v>2252</v>
      </c>
      <c r="E105" s="58"/>
      <c r="G105" s="153"/>
      <c r="H105" s="43"/>
      <c r="I105" s="46"/>
      <c r="J105" s="43"/>
      <c r="K105" s="153"/>
      <c r="L105" s="40"/>
      <c r="M105" s="46"/>
      <c r="N105" s="70"/>
      <c r="O105" s="70"/>
      <c r="P105" s="117"/>
      <c r="Q105" s="117"/>
      <c r="R105" s="117"/>
    </row>
    <row r="106" spans="1:18" ht="23.15" customHeight="1">
      <c r="A106" s="44" t="s">
        <v>1267</v>
      </c>
      <c r="E106" s="58"/>
      <c r="G106" s="153"/>
      <c r="H106" s="43"/>
      <c r="I106" s="46"/>
      <c r="J106" s="43"/>
      <c r="K106" s="153"/>
      <c r="L106" s="40"/>
      <c r="M106" s="46"/>
      <c r="N106" s="70"/>
      <c r="O106" s="70"/>
      <c r="P106" s="117"/>
      <c r="Q106" s="117"/>
      <c r="R106" s="117"/>
    </row>
    <row r="107" spans="1:18" ht="23.15" customHeight="1">
      <c r="A107" s="44" t="s">
        <v>678</v>
      </c>
      <c r="E107" s="58"/>
      <c r="G107" s="153"/>
      <c r="H107" s="40"/>
      <c r="I107" s="153"/>
      <c r="J107" s="46"/>
      <c r="K107" s="153"/>
      <c r="L107" s="46"/>
      <c r="M107" s="153"/>
      <c r="N107" s="70"/>
      <c r="O107" s="70"/>
      <c r="P107" s="117"/>
      <c r="Q107" s="117"/>
      <c r="R107" s="117"/>
    </row>
    <row r="108" spans="1:18" ht="15" customHeight="1">
      <c r="E108" s="58"/>
      <c r="G108" s="153"/>
      <c r="H108" s="40"/>
      <c r="I108" s="153"/>
      <c r="J108" s="46"/>
      <c r="K108" s="153"/>
      <c r="L108" s="46"/>
      <c r="M108" s="153"/>
      <c r="N108" s="70"/>
      <c r="O108" s="70"/>
      <c r="P108" s="117"/>
      <c r="Q108" s="117"/>
      <c r="R108" s="117"/>
    </row>
    <row r="109" spans="1:18" ht="23.15" customHeight="1">
      <c r="N109" s="70"/>
      <c r="O109" s="70"/>
      <c r="P109" s="117"/>
      <c r="Q109" s="117"/>
      <c r="R109" s="117"/>
    </row>
    <row r="110" spans="1:18" ht="23.15" customHeight="1">
      <c r="A110" s="601" t="str">
        <f>+A68</f>
        <v>(Sign) ……………………………………...........……………………………...……………. Authorized Director</v>
      </c>
      <c r="B110" s="601"/>
      <c r="C110" s="601"/>
      <c r="D110" s="601"/>
      <c r="E110" s="601"/>
      <c r="F110" s="601"/>
      <c r="G110" s="601"/>
      <c r="H110" s="601"/>
      <c r="I110" s="601"/>
      <c r="J110" s="601"/>
      <c r="K110" s="601"/>
      <c r="L110" s="601"/>
      <c r="M110" s="601"/>
      <c r="N110" s="70"/>
      <c r="O110" s="70"/>
      <c r="P110" s="117"/>
      <c r="Q110" s="117"/>
      <c r="R110" s="117"/>
    </row>
    <row r="111" spans="1:18" ht="23.15" customHeight="1">
      <c r="C111" s="44" t="str">
        <f>+C69</f>
        <v xml:space="preserve">                (                                                                                                                                )           </v>
      </c>
      <c r="N111" s="70"/>
      <c r="O111" s="70"/>
      <c r="P111" s="117"/>
      <c r="Q111" s="117"/>
      <c r="R111" s="117"/>
    </row>
    <row r="112" spans="1:18" ht="23.5" customHeight="1">
      <c r="A112" s="604" t="s">
        <v>1561</v>
      </c>
      <c r="B112" s="601"/>
      <c r="C112" s="601"/>
      <c r="D112" s="601"/>
      <c r="E112" s="601"/>
      <c r="F112" s="601"/>
      <c r="G112" s="601"/>
      <c r="H112" s="601"/>
      <c r="I112" s="601"/>
      <c r="J112" s="601"/>
      <c r="K112" s="601"/>
      <c r="L112" s="601"/>
      <c r="M112" s="601"/>
      <c r="N112" s="70"/>
      <c r="O112" s="70"/>
      <c r="P112" s="117"/>
      <c r="Q112" s="117"/>
      <c r="R112" s="117"/>
    </row>
    <row r="113" spans="1:18" ht="23.5" customHeight="1">
      <c r="E113" s="58"/>
      <c r="G113" s="153"/>
      <c r="H113" s="40"/>
      <c r="I113" s="46"/>
      <c r="J113" s="40"/>
      <c r="K113" s="153"/>
      <c r="L113" s="40"/>
      <c r="M113" s="46"/>
      <c r="N113" s="70"/>
      <c r="O113" s="70"/>
      <c r="P113" s="117"/>
      <c r="Q113" s="117"/>
      <c r="R113" s="117"/>
    </row>
    <row r="114" spans="1:18" ht="23.5" customHeight="1">
      <c r="A114" s="44" t="s">
        <v>1903</v>
      </c>
      <c r="N114" s="70"/>
      <c r="O114" s="70"/>
      <c r="P114" s="117"/>
      <c r="Q114" s="117"/>
      <c r="R114" s="117"/>
    </row>
    <row r="115" spans="1:18" ht="23.5" customHeight="1">
      <c r="A115" s="44" t="s">
        <v>1268</v>
      </c>
      <c r="N115" s="70"/>
      <c r="O115" s="70"/>
      <c r="P115" s="117"/>
      <c r="Q115" s="117"/>
      <c r="R115" s="117"/>
    </row>
    <row r="116" spans="1:18" ht="23.5" customHeight="1">
      <c r="A116" s="44" t="s">
        <v>949</v>
      </c>
      <c r="N116" s="70"/>
      <c r="O116" s="70"/>
      <c r="P116" s="117"/>
      <c r="Q116" s="117"/>
      <c r="R116" s="117"/>
    </row>
    <row r="117" spans="1:18" ht="23.5" customHeight="1">
      <c r="N117" s="70"/>
      <c r="O117" s="70"/>
      <c r="P117" s="117"/>
      <c r="Q117" s="117"/>
      <c r="R117" s="117"/>
    </row>
    <row r="118" spans="1:18" ht="23.5" customHeight="1">
      <c r="A118" s="153" t="s">
        <v>1244</v>
      </c>
      <c r="B118" s="49"/>
      <c r="C118" s="49"/>
      <c r="D118" s="49"/>
      <c r="E118" s="49"/>
      <c r="F118" s="49"/>
      <c r="G118" s="49"/>
      <c r="H118" s="49"/>
      <c r="N118" s="70"/>
      <c r="O118" s="70"/>
      <c r="P118" s="117"/>
      <c r="Q118" s="117"/>
      <c r="R118" s="117"/>
    </row>
    <row r="119" spans="1:18" ht="23.5" customHeight="1">
      <c r="A119" s="49" t="s">
        <v>1704</v>
      </c>
      <c r="B119" s="49"/>
      <c r="C119" s="49"/>
      <c r="D119" s="49"/>
      <c r="E119" s="49"/>
      <c r="F119" s="49"/>
      <c r="G119" s="49"/>
      <c r="H119" s="49"/>
      <c r="N119" s="70"/>
      <c r="O119" s="70"/>
      <c r="P119" s="117"/>
      <c r="Q119" s="117"/>
      <c r="R119" s="117"/>
    </row>
    <row r="120" spans="1:18" ht="23.5" customHeight="1">
      <c r="A120" s="49"/>
      <c r="B120" s="49"/>
      <c r="C120" s="49"/>
      <c r="D120" s="49"/>
      <c r="E120" s="49"/>
      <c r="F120" s="49"/>
      <c r="G120" s="49"/>
      <c r="H120" s="49"/>
      <c r="K120" s="603" t="s">
        <v>127</v>
      </c>
      <c r="L120" s="603"/>
      <c r="M120" s="603"/>
      <c r="N120" s="70"/>
      <c r="O120" s="70"/>
      <c r="P120" s="117"/>
      <c r="Q120" s="117"/>
      <c r="R120" s="117"/>
    </row>
    <row r="121" spans="1:18" ht="23.5" customHeight="1">
      <c r="A121" s="49"/>
      <c r="B121" s="70"/>
      <c r="C121" s="49"/>
      <c r="D121" s="49"/>
      <c r="E121" s="49"/>
      <c r="F121" s="49"/>
      <c r="G121" s="49"/>
      <c r="H121" s="49"/>
      <c r="K121" s="154" t="s">
        <v>686</v>
      </c>
      <c r="L121" s="154"/>
      <c r="M121" s="154" t="s">
        <v>688</v>
      </c>
      <c r="N121" s="70"/>
      <c r="O121" s="70"/>
      <c r="P121" s="117"/>
      <c r="Q121" s="117"/>
      <c r="R121" s="117"/>
    </row>
    <row r="122" spans="1:18" ht="23.5" customHeight="1">
      <c r="A122" s="49"/>
      <c r="B122" s="49"/>
      <c r="C122" s="49"/>
      <c r="D122" s="49"/>
      <c r="E122" s="49"/>
      <c r="F122" s="49"/>
      <c r="G122" s="49"/>
      <c r="H122" s="49"/>
      <c r="K122" s="155" t="s">
        <v>687</v>
      </c>
      <c r="L122" s="154"/>
      <c r="M122" s="155" t="s">
        <v>279</v>
      </c>
      <c r="N122" s="70" t="s">
        <v>2</v>
      </c>
      <c r="O122" s="70"/>
      <c r="P122" s="117"/>
      <c r="Q122" s="117"/>
      <c r="R122" s="117"/>
    </row>
    <row r="123" spans="1:18" ht="23.5" customHeight="1">
      <c r="A123" s="49" t="s">
        <v>690</v>
      </c>
      <c r="B123" s="49"/>
      <c r="C123" s="49"/>
      <c r="D123" s="49"/>
      <c r="E123" s="49"/>
      <c r="F123" s="49"/>
      <c r="G123" s="49"/>
      <c r="H123" s="49"/>
      <c r="N123" s="70" t="s">
        <v>692</v>
      </c>
      <c r="O123" s="70"/>
      <c r="P123" s="117"/>
      <c r="Q123" s="117"/>
      <c r="R123" s="117"/>
    </row>
    <row r="124" spans="1:18" ht="23.5" customHeight="1">
      <c r="A124" s="49" t="s">
        <v>864</v>
      </c>
      <c r="B124" s="49"/>
      <c r="C124" s="49"/>
      <c r="D124" s="49"/>
      <c r="E124" s="49"/>
      <c r="F124" s="49"/>
      <c r="G124" s="49"/>
      <c r="H124" s="49"/>
      <c r="K124" s="334">
        <v>178794863.16999999</v>
      </c>
      <c r="L124" s="49"/>
      <c r="M124" s="334">
        <v>143690488.19999999</v>
      </c>
      <c r="N124" s="70" t="s">
        <v>692</v>
      </c>
      <c r="O124" s="70"/>
      <c r="P124" s="117"/>
      <c r="Q124" s="117"/>
      <c r="R124" s="117"/>
    </row>
    <row r="125" spans="1:18" ht="23.5" customHeight="1">
      <c r="A125" s="49"/>
      <c r="B125" s="49"/>
      <c r="C125" s="49"/>
      <c r="D125" s="49"/>
      <c r="E125" s="49"/>
      <c r="F125" s="49"/>
      <c r="G125" s="49"/>
      <c r="H125" s="49"/>
      <c r="K125" s="42"/>
      <c r="L125" s="49"/>
      <c r="M125" s="42"/>
      <c r="N125" s="70"/>
      <c r="O125" s="70"/>
      <c r="P125" s="117"/>
      <c r="Q125" s="117"/>
      <c r="R125" s="117"/>
    </row>
    <row r="126" spans="1:18" ht="23.5" customHeight="1">
      <c r="A126" s="49" t="s">
        <v>1245</v>
      </c>
      <c r="B126" s="49"/>
      <c r="C126" s="49"/>
      <c r="D126" s="49"/>
      <c r="E126" s="49"/>
      <c r="F126" s="49"/>
      <c r="G126" s="49"/>
      <c r="H126" s="49"/>
      <c r="N126" s="70"/>
      <c r="O126" s="70"/>
      <c r="P126" s="117"/>
      <c r="Q126" s="117"/>
      <c r="R126" s="117"/>
    </row>
    <row r="127" spans="1:18" ht="23.5" customHeight="1">
      <c r="A127" s="49" t="s">
        <v>1705</v>
      </c>
      <c r="B127" s="49"/>
      <c r="C127" s="49"/>
      <c r="D127" s="49"/>
      <c r="E127" s="49"/>
      <c r="F127" s="49"/>
      <c r="G127" s="49"/>
      <c r="H127" s="49"/>
      <c r="N127" s="70"/>
      <c r="O127" s="70"/>
      <c r="P127" s="117"/>
      <c r="Q127" s="117"/>
      <c r="R127" s="117"/>
    </row>
    <row r="128" spans="1:18" ht="23.5" customHeight="1">
      <c r="A128" s="49" t="s">
        <v>2198</v>
      </c>
      <c r="B128" s="49"/>
      <c r="C128" s="49"/>
      <c r="D128" s="49"/>
      <c r="E128" s="49"/>
      <c r="F128" s="49"/>
      <c r="G128" s="49"/>
      <c r="H128" s="49"/>
      <c r="N128" s="70"/>
      <c r="O128" s="70"/>
      <c r="P128" s="117"/>
      <c r="Q128" s="117"/>
      <c r="R128" s="117"/>
    </row>
    <row r="129" spans="1:18" ht="23.5" customHeight="1">
      <c r="A129" s="49" t="s">
        <v>2199</v>
      </c>
      <c r="B129" s="49"/>
      <c r="C129" s="49"/>
      <c r="D129" s="49"/>
      <c r="E129" s="49"/>
      <c r="F129" s="49"/>
      <c r="G129" s="49"/>
      <c r="H129" s="49"/>
      <c r="N129" s="70"/>
      <c r="O129" s="70"/>
      <c r="P129" s="117"/>
      <c r="Q129" s="117"/>
      <c r="R129" s="117"/>
    </row>
    <row r="130" spans="1:18" ht="23.5" customHeight="1">
      <c r="A130" s="49" t="s">
        <v>1269</v>
      </c>
      <c r="B130" s="49"/>
      <c r="C130" s="49"/>
      <c r="D130" s="49"/>
      <c r="E130" s="49"/>
      <c r="F130" s="49"/>
      <c r="G130" s="49"/>
      <c r="H130" s="49"/>
      <c r="N130" s="70"/>
      <c r="O130" s="70"/>
      <c r="P130" s="117"/>
      <c r="Q130" s="117"/>
      <c r="R130" s="117"/>
    </row>
    <row r="131" spans="1:18" ht="23.5" customHeight="1">
      <c r="A131" s="49" t="s">
        <v>1397</v>
      </c>
      <c r="B131" s="49"/>
      <c r="C131" s="49"/>
      <c r="D131" s="49"/>
      <c r="E131" s="49"/>
      <c r="F131" s="49"/>
      <c r="G131" s="49"/>
      <c r="H131" s="49"/>
      <c r="N131" s="70"/>
      <c r="O131" s="70"/>
      <c r="P131" s="117"/>
      <c r="Q131" s="117"/>
      <c r="R131" s="117"/>
    </row>
    <row r="132" spans="1:18" ht="23.5" customHeight="1">
      <c r="A132" s="49" t="s">
        <v>1013</v>
      </c>
      <c r="B132" s="49"/>
      <c r="C132" s="49"/>
      <c r="D132" s="49"/>
      <c r="E132" s="49"/>
      <c r="F132" s="49"/>
      <c r="G132" s="49"/>
      <c r="H132" s="49"/>
      <c r="N132" s="70"/>
      <c r="O132" s="70"/>
      <c r="P132" s="117"/>
      <c r="Q132" s="117"/>
      <c r="R132" s="117"/>
    </row>
    <row r="133" spans="1:18" ht="23.5" customHeight="1">
      <c r="A133" s="49"/>
      <c r="B133" s="49"/>
      <c r="C133" s="49"/>
      <c r="D133" s="49"/>
      <c r="E133" s="49"/>
      <c r="F133" s="49"/>
      <c r="G133" s="49"/>
      <c r="H133" s="49"/>
      <c r="K133" s="42"/>
      <c r="L133" s="49"/>
      <c r="M133" s="42"/>
      <c r="N133" s="70"/>
      <c r="O133" s="70"/>
      <c r="P133" s="117"/>
      <c r="Q133" s="117"/>
      <c r="R133" s="117"/>
    </row>
    <row r="134" spans="1:18" ht="23.5" customHeight="1">
      <c r="A134" s="19" t="s">
        <v>1246</v>
      </c>
      <c r="N134" s="70"/>
      <c r="O134" s="70"/>
      <c r="P134" s="117"/>
      <c r="Q134" s="117"/>
      <c r="R134" s="117"/>
    </row>
    <row r="135" spans="1:18" ht="23.5" customHeight="1">
      <c r="G135" s="603" t="s">
        <v>127</v>
      </c>
      <c r="H135" s="603"/>
      <c r="I135" s="603"/>
      <c r="J135" s="603"/>
      <c r="K135" s="603"/>
      <c r="L135" s="603"/>
      <c r="M135" s="603"/>
      <c r="N135" s="70"/>
      <c r="O135" s="70"/>
      <c r="P135" s="117"/>
      <c r="Q135" s="117"/>
      <c r="R135" s="117"/>
    </row>
    <row r="136" spans="1:18" ht="23.5" customHeight="1">
      <c r="G136" s="605" t="s">
        <v>170</v>
      </c>
      <c r="H136" s="605"/>
      <c r="I136" s="605"/>
      <c r="J136" s="154"/>
      <c r="K136" s="605" t="s">
        <v>182</v>
      </c>
      <c r="L136" s="605"/>
      <c r="M136" s="605"/>
      <c r="N136" s="70"/>
      <c r="O136" s="70"/>
      <c r="P136" s="117"/>
      <c r="Q136" s="117"/>
      <c r="R136" s="117"/>
    </row>
    <row r="137" spans="1:18" ht="23.5" customHeight="1">
      <c r="E137" s="58"/>
      <c r="G137" s="156" t="str">
        <f>+G95</f>
        <v>September 30, 2021</v>
      </c>
      <c r="H137" s="57"/>
      <c r="I137" s="156" t="str">
        <f>+I95</f>
        <v>December 31, 2020</v>
      </c>
      <c r="J137" s="154"/>
      <c r="K137" s="156" t="str">
        <f>+K95</f>
        <v>September 30, 2021</v>
      </c>
      <c r="L137" s="57"/>
      <c r="M137" s="156" t="str">
        <f>+I137</f>
        <v>December 31, 2020</v>
      </c>
      <c r="N137" s="70"/>
      <c r="O137" s="70"/>
      <c r="P137" s="117"/>
      <c r="Q137" s="117"/>
      <c r="R137" s="117"/>
    </row>
    <row r="138" spans="1:18" ht="23.5" customHeight="1">
      <c r="A138" s="153" t="s">
        <v>191</v>
      </c>
      <c r="E138" s="58"/>
      <c r="G138" s="334">
        <v>260617359</v>
      </c>
      <c r="H138" s="61"/>
      <c r="I138" s="334">
        <v>219965479.94</v>
      </c>
      <c r="J138" s="62"/>
      <c r="K138" s="334">
        <v>393456094.01999998</v>
      </c>
      <c r="L138" s="62"/>
      <c r="M138" s="334">
        <v>425352635.62</v>
      </c>
      <c r="N138" s="70"/>
      <c r="O138" s="70"/>
      <c r="P138" s="117"/>
      <c r="Q138" s="117"/>
      <c r="R138" s="117"/>
    </row>
    <row r="139" spans="1:18" ht="23.5" customHeight="1">
      <c r="A139" s="210" t="s">
        <v>1149</v>
      </c>
      <c r="E139" s="58"/>
      <c r="G139" s="345">
        <v>-823155.81</v>
      </c>
      <c r="H139" s="49"/>
      <c r="I139" s="345">
        <v>-823155.81</v>
      </c>
      <c r="J139" s="49"/>
      <c r="K139" s="503">
        <v>-823155.81</v>
      </c>
      <c r="L139" s="49"/>
      <c r="M139" s="503">
        <v>-823155.81</v>
      </c>
      <c r="N139" s="70"/>
      <c r="O139" s="70"/>
      <c r="P139" s="117"/>
      <c r="Q139" s="117"/>
      <c r="R139" s="117"/>
    </row>
    <row r="140" spans="1:18" ht="23.5" customHeight="1">
      <c r="A140" s="153" t="s">
        <v>192</v>
      </c>
      <c r="E140" s="58"/>
      <c r="G140" s="42">
        <f>SUM(G138:G139)</f>
        <v>259794203.19</v>
      </c>
      <c r="H140" s="153"/>
      <c r="I140" s="68">
        <f>SUM(I138:I139)</f>
        <v>219142324.13</v>
      </c>
      <c r="J140" s="59"/>
      <c r="K140" s="42">
        <f>SUM(K138:K139)</f>
        <v>392632938.20999998</v>
      </c>
      <c r="L140" s="68"/>
      <c r="M140" s="68">
        <f>SUM(M138:M139)</f>
        <v>424529479.81</v>
      </c>
      <c r="N140" s="70"/>
      <c r="O140" s="70"/>
      <c r="P140" s="117"/>
      <c r="Q140" s="117"/>
      <c r="R140" s="117"/>
    </row>
    <row r="141" spans="1:18" ht="23.5" customHeight="1">
      <c r="A141" s="153" t="s">
        <v>384</v>
      </c>
      <c r="E141" s="58"/>
      <c r="G141" s="345">
        <v>-81591163.549999997</v>
      </c>
      <c r="H141" s="61"/>
      <c r="I141" s="345">
        <v>-9695183.5099999998</v>
      </c>
      <c r="J141" s="62"/>
      <c r="K141" s="503">
        <v>-304975913.92000002</v>
      </c>
      <c r="L141" s="62"/>
      <c r="M141" s="503">
        <v>-283512769.52000004</v>
      </c>
      <c r="N141" s="70"/>
      <c r="O141" s="70"/>
      <c r="P141" s="117"/>
      <c r="Q141" s="117"/>
      <c r="R141" s="117"/>
    </row>
    <row r="142" spans="1:18" ht="23.5" customHeight="1" thickBot="1">
      <c r="A142" s="153" t="s">
        <v>191</v>
      </c>
      <c r="E142" s="58"/>
      <c r="G142" s="54">
        <f>SUM(G140:G141)</f>
        <v>178203039.63999999</v>
      </c>
      <c r="H142" s="61"/>
      <c r="I142" s="63">
        <f>SUM(I140:I141)</f>
        <v>209447140.62</v>
      </c>
      <c r="J142" s="59"/>
      <c r="K142" s="54">
        <f>SUM(K140:K141)</f>
        <v>87657024.289999962</v>
      </c>
      <c r="L142" s="62"/>
      <c r="M142" s="63">
        <f>SUM(M140:M141)</f>
        <v>141016710.28999996</v>
      </c>
      <c r="N142" s="70"/>
      <c r="O142" s="70"/>
      <c r="P142" s="117"/>
      <c r="Q142" s="117"/>
      <c r="R142" s="117"/>
    </row>
    <row r="143" spans="1:18" ht="15" customHeight="1" thickTop="1">
      <c r="A143" s="49"/>
      <c r="B143" s="49"/>
      <c r="C143" s="49"/>
      <c r="D143" s="49"/>
      <c r="E143" s="49"/>
      <c r="F143" s="49"/>
      <c r="G143" s="49"/>
      <c r="H143" s="49"/>
      <c r="K143" s="153"/>
      <c r="L143" s="49"/>
      <c r="M143" s="153"/>
      <c r="N143" s="70"/>
      <c r="O143" s="70"/>
      <c r="P143" s="117"/>
      <c r="Q143" s="117"/>
      <c r="R143" s="117"/>
    </row>
    <row r="144" spans="1:18" ht="23.5" customHeight="1">
      <c r="A144" s="44" t="s">
        <v>1361</v>
      </c>
      <c r="D144" s="49"/>
      <c r="E144" s="49"/>
      <c r="F144" s="49"/>
      <c r="G144" s="49"/>
      <c r="H144" s="49"/>
      <c r="N144" s="70"/>
      <c r="O144" s="70"/>
      <c r="P144" s="117"/>
      <c r="Q144" s="117"/>
      <c r="R144" s="117"/>
    </row>
    <row r="145" spans="1:18" ht="23.5" customHeight="1">
      <c r="A145" s="44" t="s">
        <v>1363</v>
      </c>
      <c r="D145" s="49"/>
      <c r="E145" s="49"/>
      <c r="F145" s="49"/>
      <c r="G145" s="49"/>
      <c r="H145" s="49"/>
      <c r="K145" s="153"/>
      <c r="L145" s="49"/>
      <c r="M145" s="153"/>
      <c r="N145" s="70"/>
      <c r="O145" s="70"/>
      <c r="P145" s="117"/>
      <c r="Q145" s="117"/>
      <c r="R145" s="117"/>
    </row>
    <row r="146" spans="1:18" ht="23.5" customHeight="1">
      <c r="A146" s="44" t="s">
        <v>1362</v>
      </c>
      <c r="E146" s="58"/>
      <c r="G146" s="153"/>
      <c r="H146" s="61"/>
      <c r="I146" s="59"/>
      <c r="J146" s="59"/>
      <c r="K146" s="153"/>
      <c r="L146" s="62"/>
      <c r="M146" s="59"/>
      <c r="N146" s="70"/>
      <c r="O146" s="70"/>
      <c r="P146" s="117"/>
      <c r="Q146" s="117"/>
      <c r="R146" s="117"/>
    </row>
    <row r="147" spans="1:18" ht="23.5" customHeight="1">
      <c r="E147" s="58"/>
      <c r="G147" s="305"/>
      <c r="H147" s="61"/>
      <c r="I147" s="59"/>
      <c r="J147" s="59"/>
      <c r="K147" s="305"/>
      <c r="L147" s="62"/>
      <c r="M147" s="59"/>
      <c r="N147" s="70"/>
      <c r="O147" s="70"/>
      <c r="P147" s="117"/>
      <c r="Q147" s="117"/>
      <c r="R147" s="117"/>
    </row>
    <row r="148" spans="1:18" ht="23.5" customHeight="1">
      <c r="A148" s="49"/>
      <c r="B148" s="49"/>
      <c r="C148" s="49"/>
      <c r="D148" s="49"/>
      <c r="E148" s="49"/>
      <c r="F148" s="49"/>
      <c r="G148" s="49"/>
      <c r="H148" s="49"/>
      <c r="K148" s="153"/>
      <c r="L148" s="49"/>
      <c r="M148" s="153"/>
      <c r="N148" s="70"/>
      <c r="O148" s="70"/>
      <c r="P148" s="117"/>
      <c r="Q148" s="117"/>
      <c r="R148" s="117"/>
    </row>
    <row r="149" spans="1:18" ht="23.5" customHeight="1">
      <c r="A149" s="601" t="str">
        <f>+A110</f>
        <v>(Sign) ……………………………………...........……………………………...……………. Authorized Director</v>
      </c>
      <c r="B149" s="601"/>
      <c r="C149" s="601"/>
      <c r="D149" s="601"/>
      <c r="E149" s="601"/>
      <c r="F149" s="601"/>
      <c r="G149" s="601"/>
      <c r="H149" s="601"/>
      <c r="I149" s="601"/>
      <c r="J149" s="601"/>
      <c r="K149" s="601"/>
      <c r="L149" s="601"/>
      <c r="M149" s="601"/>
      <c r="N149" s="70"/>
      <c r="O149" s="70"/>
      <c r="P149" s="117"/>
      <c r="Q149" s="117"/>
      <c r="R149" s="117"/>
    </row>
    <row r="150" spans="1:18" ht="23.5" customHeight="1">
      <c r="C150" s="44" t="str">
        <f>+C111</f>
        <v xml:space="preserve">                (                                                                                                                                )           </v>
      </c>
      <c r="N150" s="70"/>
      <c r="O150" s="70"/>
      <c r="P150" s="117"/>
      <c r="Q150" s="117"/>
      <c r="R150" s="117"/>
    </row>
    <row r="151" spans="1:18" ht="24" customHeight="1">
      <c r="A151" s="604" t="s">
        <v>1840</v>
      </c>
      <c r="B151" s="601"/>
      <c r="C151" s="601"/>
      <c r="D151" s="601"/>
      <c r="E151" s="601"/>
      <c r="F151" s="601"/>
      <c r="G151" s="601"/>
      <c r="H151" s="601"/>
      <c r="I151" s="601"/>
      <c r="J151" s="601"/>
      <c r="K151" s="601"/>
      <c r="L151" s="601"/>
      <c r="M151" s="601"/>
      <c r="N151" s="70"/>
      <c r="O151" s="70"/>
      <c r="P151" s="117"/>
      <c r="Q151" s="117"/>
      <c r="R151" s="117"/>
    </row>
    <row r="152" spans="1:18" ht="24" customHeight="1">
      <c r="E152" s="58"/>
      <c r="G152" s="243"/>
      <c r="H152" s="61"/>
      <c r="I152" s="59"/>
      <c r="J152" s="59"/>
      <c r="K152" s="243"/>
      <c r="L152" s="62"/>
      <c r="M152" s="59"/>
      <c r="N152" s="70"/>
      <c r="O152" s="70"/>
      <c r="P152" s="117"/>
      <c r="Q152" s="117"/>
      <c r="R152" s="117"/>
    </row>
    <row r="153" spans="1:18" ht="24" customHeight="1">
      <c r="A153" s="19" t="s">
        <v>1247</v>
      </c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70"/>
      <c r="O153" s="70"/>
      <c r="P153" s="117"/>
      <c r="Q153" s="117"/>
      <c r="R153" s="117"/>
    </row>
    <row r="154" spans="1:18" ht="24" customHeight="1">
      <c r="G154" s="603" t="s">
        <v>127</v>
      </c>
      <c r="H154" s="603"/>
      <c r="I154" s="603"/>
      <c r="J154" s="603"/>
      <c r="K154" s="603"/>
      <c r="L154" s="603"/>
      <c r="M154" s="603"/>
      <c r="N154" s="70"/>
      <c r="O154" s="70"/>
      <c r="P154" s="117"/>
      <c r="Q154" s="117"/>
      <c r="R154" s="117"/>
    </row>
    <row r="155" spans="1:18" ht="24" customHeight="1">
      <c r="G155" s="605" t="s">
        <v>170</v>
      </c>
      <c r="H155" s="605"/>
      <c r="I155" s="605"/>
      <c r="J155" s="154"/>
      <c r="K155" s="605" t="s">
        <v>182</v>
      </c>
      <c r="L155" s="605"/>
      <c r="M155" s="605"/>
      <c r="N155" s="70"/>
      <c r="O155" s="70"/>
      <c r="P155" s="117"/>
      <c r="Q155" s="117"/>
      <c r="R155" s="117"/>
    </row>
    <row r="156" spans="1:18" ht="24" customHeight="1">
      <c r="E156" s="58"/>
      <c r="G156" s="156" t="str">
        <f>+G137</f>
        <v>September 30, 2021</v>
      </c>
      <c r="H156" s="57"/>
      <c r="I156" s="156" t="str">
        <f>+I137</f>
        <v>December 31, 2020</v>
      </c>
      <c r="J156" s="154"/>
      <c r="K156" s="156" t="str">
        <f>+K137</f>
        <v>September 30, 2021</v>
      </c>
      <c r="L156" s="57"/>
      <c r="M156" s="156" t="str">
        <f>+M137</f>
        <v>December 31, 2020</v>
      </c>
      <c r="N156" s="70"/>
      <c r="O156" s="70"/>
      <c r="P156" s="117"/>
      <c r="Q156" s="117"/>
      <c r="R156" s="117"/>
    </row>
    <row r="157" spans="1:18" ht="24" customHeight="1">
      <c r="A157" s="153" t="s">
        <v>477</v>
      </c>
      <c r="B157" s="49"/>
      <c r="C157" s="49"/>
      <c r="D157" s="49"/>
      <c r="E157" s="49"/>
      <c r="F157" s="49"/>
      <c r="G157" s="42"/>
      <c r="H157" s="49"/>
      <c r="I157" s="49"/>
      <c r="J157" s="49"/>
      <c r="K157" s="49"/>
      <c r="L157" s="49"/>
      <c r="M157" s="49"/>
      <c r="N157" s="70"/>
      <c r="O157" s="70"/>
      <c r="P157" s="117"/>
      <c r="Q157" s="117"/>
      <c r="R157" s="117"/>
    </row>
    <row r="158" spans="1:18" ht="24" customHeight="1">
      <c r="A158" s="153" t="s">
        <v>476</v>
      </c>
      <c r="B158" s="49"/>
      <c r="C158" s="49"/>
      <c r="D158" s="49"/>
      <c r="E158" s="49"/>
      <c r="F158" s="49"/>
      <c r="G158" s="334">
        <v>116886998.48</v>
      </c>
      <c r="H158" s="504"/>
      <c r="I158" s="334">
        <v>137164613.66</v>
      </c>
      <c r="J158" s="504"/>
      <c r="K158" s="334">
        <v>61860623.380000003</v>
      </c>
      <c r="L158" s="504"/>
      <c r="M158" s="334">
        <v>69161758.13000001</v>
      </c>
      <c r="N158" s="70"/>
      <c r="O158" s="70"/>
      <c r="P158" s="117"/>
      <c r="Q158" s="117"/>
      <c r="R158" s="117"/>
    </row>
    <row r="159" spans="1:18" ht="24" customHeight="1">
      <c r="A159" s="305" t="s">
        <v>1400</v>
      </c>
      <c r="B159" s="49"/>
      <c r="C159" s="49"/>
      <c r="D159" s="49"/>
      <c r="E159" s="49"/>
      <c r="F159" s="49"/>
      <c r="G159" s="403">
        <v>-21880141.289999999</v>
      </c>
      <c r="H159" s="403"/>
      <c r="I159" s="403">
        <v>-21880141.289999999</v>
      </c>
      <c r="J159" s="403"/>
      <c r="K159" s="344">
        <v>-21880141.289999999</v>
      </c>
      <c r="L159" s="403"/>
      <c r="M159" s="344">
        <v>-21880141.289999999</v>
      </c>
      <c r="N159" s="70"/>
      <c r="O159" s="70"/>
      <c r="P159" s="117"/>
      <c r="Q159" s="117"/>
      <c r="R159" s="117"/>
    </row>
    <row r="160" spans="1:18" ht="24" customHeight="1" thickBot="1">
      <c r="A160" s="153" t="s">
        <v>263</v>
      </c>
      <c r="B160" s="49"/>
      <c r="C160" s="49"/>
      <c r="D160" s="49"/>
      <c r="E160" s="49"/>
      <c r="F160" s="49"/>
      <c r="G160" s="54">
        <f>SUM(G158:G159)</f>
        <v>95006857.189999998</v>
      </c>
      <c r="H160" s="49"/>
      <c r="I160" s="54">
        <f>SUM(I158:I159)</f>
        <v>115284472.37</v>
      </c>
      <c r="J160" s="49"/>
      <c r="K160" s="54">
        <f>SUM(K158:K159)</f>
        <v>39980482.090000004</v>
      </c>
      <c r="L160" s="49"/>
      <c r="M160" s="54">
        <f>SUM(M158:M159)</f>
        <v>47281616.840000011</v>
      </c>
      <c r="N160" s="70"/>
      <c r="O160" s="70"/>
      <c r="P160" s="117"/>
      <c r="Q160" s="117"/>
      <c r="R160" s="117"/>
    </row>
    <row r="161" spans="1:18" ht="24" customHeight="1" thickTop="1">
      <c r="A161" s="153"/>
      <c r="B161" s="49"/>
      <c r="C161" s="49"/>
      <c r="D161" s="49"/>
      <c r="E161" s="49"/>
      <c r="F161" s="49"/>
      <c r="G161" s="42"/>
      <c r="H161" s="49"/>
      <c r="I161" s="42"/>
      <c r="J161" s="49"/>
      <c r="K161" s="42"/>
      <c r="L161" s="49"/>
      <c r="M161" s="42"/>
      <c r="N161" s="70"/>
      <c r="O161" s="70"/>
      <c r="P161" s="117"/>
      <c r="Q161" s="117"/>
      <c r="R161" s="117"/>
    </row>
    <row r="162" spans="1:18" ht="24" customHeight="1">
      <c r="A162" s="19" t="s">
        <v>1248</v>
      </c>
      <c r="B162" s="49"/>
      <c r="C162" s="49"/>
      <c r="D162" s="49"/>
      <c r="E162" s="49"/>
      <c r="F162" s="49"/>
      <c r="G162" s="153"/>
      <c r="H162" s="49"/>
      <c r="I162" s="153"/>
      <c r="J162" s="49"/>
      <c r="K162" s="153"/>
      <c r="L162" s="49"/>
      <c r="M162" s="153"/>
      <c r="N162" s="70"/>
      <c r="O162" s="70"/>
      <c r="P162" s="117"/>
      <c r="Q162" s="117"/>
      <c r="R162" s="117"/>
    </row>
    <row r="163" spans="1:18" ht="24" customHeight="1">
      <c r="A163" s="153"/>
      <c r="B163" s="49"/>
      <c r="C163" s="49"/>
      <c r="D163" s="49"/>
      <c r="E163" s="49"/>
      <c r="F163" s="49"/>
      <c r="G163" s="603" t="s">
        <v>127</v>
      </c>
      <c r="H163" s="603"/>
      <c r="I163" s="603"/>
      <c r="J163" s="603"/>
      <c r="K163" s="603"/>
      <c r="L163" s="603"/>
      <c r="M163" s="603"/>
      <c r="N163" s="70"/>
      <c r="O163" s="70"/>
      <c r="P163" s="117"/>
      <c r="Q163" s="117"/>
      <c r="R163" s="117"/>
    </row>
    <row r="164" spans="1:18" ht="24" customHeight="1">
      <c r="A164" s="153"/>
      <c r="B164" s="49"/>
      <c r="C164" s="49"/>
      <c r="D164" s="49"/>
      <c r="E164" s="49"/>
      <c r="F164" s="49"/>
      <c r="G164" s="605" t="s">
        <v>170</v>
      </c>
      <c r="H164" s="605"/>
      <c r="I164" s="605"/>
      <c r="J164" s="154"/>
      <c r="K164" s="605" t="s">
        <v>182</v>
      </c>
      <c r="L164" s="605"/>
      <c r="M164" s="605"/>
      <c r="N164" s="70"/>
      <c r="O164" s="70"/>
      <c r="P164" s="117"/>
      <c r="Q164" s="117"/>
      <c r="R164" s="117"/>
    </row>
    <row r="165" spans="1:18" ht="24" customHeight="1">
      <c r="B165" s="49"/>
      <c r="C165" s="49"/>
      <c r="D165" s="49"/>
      <c r="E165" s="49"/>
      <c r="F165" s="49"/>
      <c r="G165" s="156" t="str">
        <f>+G156</f>
        <v>September 30, 2021</v>
      </c>
      <c r="H165" s="57"/>
      <c r="I165" s="156" t="str">
        <f>+I156</f>
        <v>December 31, 2020</v>
      </c>
      <c r="J165" s="154"/>
      <c r="K165" s="156" t="str">
        <f>+G165</f>
        <v>September 30, 2021</v>
      </c>
      <c r="L165" s="57"/>
      <c r="M165" s="156" t="str">
        <f>+I165</f>
        <v>December 31, 2020</v>
      </c>
      <c r="N165" s="70"/>
      <c r="O165" s="70"/>
      <c r="P165" s="117"/>
      <c r="Q165" s="117"/>
      <c r="R165" s="117"/>
    </row>
    <row r="166" spans="1:18" ht="24" customHeight="1">
      <c r="A166" s="153" t="s">
        <v>165</v>
      </c>
      <c r="E166" s="58"/>
      <c r="F166" s="49"/>
      <c r="G166" s="334">
        <v>113105188.37</v>
      </c>
      <c r="H166" s="42">
        <v>0</v>
      </c>
      <c r="I166" s="334">
        <v>72155826.819999993</v>
      </c>
      <c r="J166" s="42">
        <v>0</v>
      </c>
      <c r="K166" s="334">
        <v>112574978.37</v>
      </c>
      <c r="L166" s="42">
        <v>0</v>
      </c>
      <c r="M166" s="334">
        <v>72155826.819999993</v>
      </c>
      <c r="N166" s="70"/>
      <c r="O166" s="70"/>
      <c r="P166" s="117"/>
      <c r="Q166" s="117"/>
      <c r="R166" s="117"/>
    </row>
    <row r="167" spans="1:18" ht="24" customHeight="1">
      <c r="A167" s="153" t="s">
        <v>843</v>
      </c>
      <c r="E167" s="58"/>
      <c r="F167" s="49"/>
      <c r="G167" s="334">
        <v>69634609.719999999</v>
      </c>
      <c r="H167" s="42"/>
      <c r="I167" s="334">
        <v>20881221.199999999</v>
      </c>
      <c r="J167" s="42"/>
      <c r="K167" s="334">
        <v>0</v>
      </c>
      <c r="L167" s="42"/>
      <c r="M167" s="334">
        <v>0</v>
      </c>
      <c r="N167" s="70"/>
      <c r="O167" s="70"/>
      <c r="P167" s="117"/>
      <c r="Q167" s="117"/>
      <c r="R167" s="117"/>
    </row>
    <row r="168" spans="1:18" ht="24" customHeight="1">
      <c r="A168" s="153" t="s">
        <v>673</v>
      </c>
      <c r="E168" s="58"/>
      <c r="F168" s="49"/>
      <c r="G168" s="343">
        <v>13703684.869999999</v>
      </c>
      <c r="H168" s="42"/>
      <c r="I168" s="343">
        <v>13597399.73</v>
      </c>
      <c r="J168" s="42"/>
      <c r="K168" s="343">
        <v>0</v>
      </c>
      <c r="L168" s="42"/>
      <c r="M168" s="343">
        <v>0</v>
      </c>
      <c r="N168" s="70"/>
      <c r="O168" s="70"/>
      <c r="P168" s="117"/>
      <c r="Q168" s="117"/>
      <c r="R168" s="117"/>
    </row>
    <row r="169" spans="1:18" ht="24" customHeight="1">
      <c r="A169" s="153" t="s">
        <v>187</v>
      </c>
      <c r="E169" s="58"/>
      <c r="F169" s="49"/>
      <c r="G169" s="42">
        <f>SUM(G166:G168)</f>
        <v>196443482.96000001</v>
      </c>
      <c r="H169" s="51"/>
      <c r="I169" s="42">
        <f>SUM(I166:I168)</f>
        <v>106634447.75</v>
      </c>
      <c r="J169" s="56"/>
      <c r="K169" s="42">
        <f>SUM(K166:K168)</f>
        <v>112574978.37</v>
      </c>
      <c r="L169" s="56"/>
      <c r="M169" s="42">
        <f>SUM(M166:M168)</f>
        <v>72155826.819999993</v>
      </c>
      <c r="N169" s="70"/>
      <c r="O169" s="70"/>
      <c r="P169" s="117"/>
      <c r="Q169" s="117"/>
      <c r="R169" s="117"/>
    </row>
    <row r="170" spans="1:18" ht="24" customHeight="1">
      <c r="A170" s="153" t="s">
        <v>618</v>
      </c>
      <c r="E170" s="58"/>
      <c r="F170" s="49"/>
      <c r="G170" s="81">
        <v>-9731579.7200000007</v>
      </c>
      <c r="H170" s="51"/>
      <c r="I170" s="81">
        <v>-9731579.7200000007</v>
      </c>
      <c r="J170" s="62"/>
      <c r="K170" s="81">
        <v>-9731579.7200000007</v>
      </c>
      <c r="L170" s="51"/>
      <c r="M170" s="81">
        <v>-9731579.7200000007</v>
      </c>
      <c r="N170" s="70"/>
      <c r="O170" s="70"/>
      <c r="P170" s="117"/>
      <c r="Q170" s="117"/>
      <c r="R170" s="117"/>
    </row>
    <row r="171" spans="1:18" ht="24" customHeight="1" thickBot="1">
      <c r="A171" s="153" t="s">
        <v>679</v>
      </c>
      <c r="E171" s="58"/>
      <c r="F171" s="49"/>
      <c r="G171" s="65">
        <f>SUM(G169:G170)</f>
        <v>186711903.24000001</v>
      </c>
      <c r="H171" s="64"/>
      <c r="I171" s="65">
        <f>SUM(I169:I170)</f>
        <v>96902868.030000001</v>
      </c>
      <c r="J171" s="66"/>
      <c r="K171" s="65">
        <f>SUM(K169:K170)</f>
        <v>102843398.65000001</v>
      </c>
      <c r="L171" s="66"/>
      <c r="M171" s="65">
        <f>SUM(M169:M170)</f>
        <v>62424247.099999994</v>
      </c>
      <c r="N171" s="70"/>
      <c r="O171" s="70"/>
      <c r="P171" s="117"/>
      <c r="Q171" s="117"/>
      <c r="R171" s="117"/>
    </row>
    <row r="172" spans="1:18" ht="24" customHeight="1" thickTop="1">
      <c r="A172" s="153"/>
      <c r="E172" s="58"/>
      <c r="F172" s="49"/>
      <c r="G172" s="66"/>
      <c r="H172" s="64"/>
      <c r="I172" s="66"/>
      <c r="J172" s="66"/>
      <c r="K172" s="66"/>
      <c r="L172" s="66"/>
      <c r="M172" s="66"/>
      <c r="N172" s="70"/>
      <c r="O172" s="70"/>
      <c r="P172" s="117"/>
      <c r="Q172" s="117"/>
      <c r="R172" s="117"/>
    </row>
    <row r="173" spans="1:18" ht="24" customHeight="1">
      <c r="A173" s="19" t="s">
        <v>1249</v>
      </c>
      <c r="E173" s="58"/>
      <c r="F173" s="49"/>
      <c r="G173" s="66"/>
      <c r="H173" s="64"/>
      <c r="I173" s="66"/>
      <c r="J173" s="66"/>
      <c r="K173" s="66"/>
      <c r="L173" s="66"/>
      <c r="M173" s="66"/>
      <c r="N173" s="70"/>
      <c r="O173" s="70"/>
      <c r="P173" s="117"/>
      <c r="Q173" s="117"/>
      <c r="R173" s="117"/>
    </row>
    <row r="174" spans="1:18" ht="24" customHeight="1">
      <c r="A174" s="153"/>
      <c r="E174" s="58"/>
      <c r="F174" s="49"/>
      <c r="G174" s="603" t="s">
        <v>127</v>
      </c>
      <c r="H174" s="603"/>
      <c r="I174" s="603"/>
      <c r="J174" s="603"/>
      <c r="K174" s="603"/>
      <c r="L174" s="603"/>
      <c r="M174" s="603"/>
      <c r="N174" s="70"/>
      <c r="O174" s="70"/>
      <c r="P174" s="117"/>
      <c r="Q174" s="117"/>
      <c r="R174" s="117"/>
    </row>
    <row r="175" spans="1:18" ht="24" customHeight="1">
      <c r="A175" s="153"/>
      <c r="E175" s="58"/>
      <c r="F175" s="49"/>
      <c r="G175" s="605" t="s">
        <v>170</v>
      </c>
      <c r="H175" s="605"/>
      <c r="I175" s="605"/>
      <c r="J175" s="154"/>
      <c r="K175" s="605" t="s">
        <v>182</v>
      </c>
      <c r="L175" s="605"/>
      <c r="M175" s="605"/>
      <c r="N175" s="70"/>
      <c r="O175" s="70"/>
      <c r="P175" s="117"/>
      <c r="Q175" s="117"/>
      <c r="R175" s="117"/>
    </row>
    <row r="176" spans="1:18" ht="24" customHeight="1">
      <c r="A176" s="153"/>
      <c r="E176" s="58"/>
      <c r="F176" s="49"/>
      <c r="G176" s="156" t="str">
        <f>+G165</f>
        <v>September 30, 2021</v>
      </c>
      <c r="H176" s="57"/>
      <c r="I176" s="156" t="str">
        <f>+I165</f>
        <v>December 31, 2020</v>
      </c>
      <c r="J176" s="154"/>
      <c r="K176" s="156" t="str">
        <f>+G176</f>
        <v>September 30, 2021</v>
      </c>
      <c r="L176" s="57"/>
      <c r="M176" s="156" t="str">
        <f>+I176</f>
        <v>December 31, 2020</v>
      </c>
      <c r="N176" s="70"/>
      <c r="O176" s="70"/>
      <c r="P176" s="117"/>
      <c r="Q176" s="117"/>
      <c r="R176" s="117"/>
    </row>
    <row r="177" spans="1:18" ht="24" customHeight="1">
      <c r="A177" s="153" t="s">
        <v>194</v>
      </c>
      <c r="B177" s="58"/>
      <c r="C177" s="58"/>
      <c r="D177" s="58"/>
      <c r="N177" s="70"/>
      <c r="O177" s="70"/>
      <c r="P177" s="117"/>
      <c r="Q177" s="117"/>
      <c r="R177" s="117"/>
    </row>
    <row r="178" spans="1:18" ht="24" customHeight="1">
      <c r="A178" s="153" t="s">
        <v>385</v>
      </c>
      <c r="B178" s="58"/>
      <c r="C178" s="58"/>
      <c r="D178" s="58"/>
      <c r="G178" s="404">
        <v>8893710.0600000005</v>
      </c>
      <c r="H178" s="212"/>
      <c r="I178" s="42">
        <v>16111188.23</v>
      </c>
      <c r="J178" s="153"/>
      <c r="K178" s="42">
        <v>0</v>
      </c>
      <c r="L178" s="153"/>
      <c r="M178" s="42">
        <v>0</v>
      </c>
      <c r="N178" s="70"/>
      <c r="O178" s="70"/>
      <c r="P178" s="117"/>
      <c r="Q178" s="117"/>
      <c r="R178" s="117"/>
    </row>
    <row r="179" spans="1:18" ht="24" customHeight="1">
      <c r="A179" s="153" t="s">
        <v>195</v>
      </c>
      <c r="G179" s="404">
        <v>356973584.36000001</v>
      </c>
      <c r="H179" s="62"/>
      <c r="I179" s="42">
        <v>349964300</v>
      </c>
      <c r="J179" s="62"/>
      <c r="K179" s="42">
        <v>0</v>
      </c>
      <c r="L179" s="67"/>
      <c r="M179" s="42">
        <v>0</v>
      </c>
      <c r="N179" s="70"/>
      <c r="O179" s="70"/>
      <c r="P179" s="117"/>
      <c r="Q179" s="117"/>
      <c r="R179" s="117"/>
    </row>
    <row r="180" spans="1:18" ht="24" customHeight="1">
      <c r="A180" s="153" t="s">
        <v>197</v>
      </c>
      <c r="G180" s="64">
        <v>7560130.79</v>
      </c>
      <c r="H180" s="59"/>
      <c r="I180" s="42">
        <v>7560130.7800000003</v>
      </c>
      <c r="J180" s="59"/>
      <c r="K180" s="42">
        <v>0</v>
      </c>
      <c r="L180" s="126"/>
      <c r="M180" s="42">
        <v>0</v>
      </c>
      <c r="N180" s="70"/>
      <c r="O180" s="70"/>
      <c r="P180" s="117"/>
      <c r="Q180" s="117"/>
      <c r="R180" s="117"/>
    </row>
    <row r="181" spans="1:18" ht="24" customHeight="1">
      <c r="A181" s="153" t="s">
        <v>196</v>
      </c>
      <c r="G181" s="561">
        <v>16669464.67</v>
      </c>
      <c r="H181" s="62"/>
      <c r="I181" s="147">
        <v>16669464.67</v>
      </c>
      <c r="J181" s="62"/>
      <c r="K181" s="147">
        <v>0</v>
      </c>
      <c r="L181" s="67"/>
      <c r="M181" s="147">
        <v>0</v>
      </c>
      <c r="N181" s="70"/>
      <c r="O181" s="70"/>
      <c r="P181" s="117"/>
      <c r="Q181" s="117"/>
      <c r="R181" s="117"/>
    </row>
    <row r="182" spans="1:18" ht="24" customHeight="1" thickBot="1">
      <c r="A182" s="44" t="s">
        <v>198</v>
      </c>
      <c r="G182" s="54">
        <f>SUM(G178:G181)</f>
        <v>390096889.88000005</v>
      </c>
      <c r="H182" s="62"/>
      <c r="I182" s="54">
        <f>SUM(I178:I181)</f>
        <v>390305083.68000001</v>
      </c>
      <c r="J182" s="59"/>
      <c r="K182" s="54">
        <f>SUM(K178:K181)</f>
        <v>0</v>
      </c>
      <c r="L182" s="67"/>
      <c r="M182" s="54">
        <f>SUM(M178:M181)</f>
        <v>0</v>
      </c>
      <c r="N182" s="70"/>
      <c r="O182" s="70"/>
      <c r="P182" s="117"/>
      <c r="Q182" s="117"/>
      <c r="R182" s="117"/>
    </row>
    <row r="183" spans="1:18" ht="24" customHeight="1" thickTop="1">
      <c r="G183" s="146"/>
      <c r="H183" s="62"/>
      <c r="I183" s="146"/>
      <c r="J183" s="59"/>
      <c r="K183" s="146"/>
      <c r="L183" s="67"/>
      <c r="M183" s="146"/>
      <c r="N183" s="70"/>
      <c r="O183" s="70"/>
      <c r="P183" s="117"/>
      <c r="Q183" s="117"/>
      <c r="R183" s="117"/>
    </row>
    <row r="184" spans="1:18" ht="24" customHeight="1">
      <c r="G184" s="146"/>
      <c r="H184" s="62"/>
      <c r="I184" s="146"/>
      <c r="J184" s="59"/>
      <c r="K184" s="146"/>
      <c r="L184" s="67"/>
      <c r="M184" s="146"/>
      <c r="N184" s="70"/>
      <c r="O184" s="70"/>
      <c r="P184" s="117"/>
      <c r="Q184" s="117"/>
      <c r="R184" s="117"/>
    </row>
    <row r="185" spans="1:18" ht="24" customHeight="1">
      <c r="A185" s="153"/>
      <c r="B185" s="49"/>
      <c r="C185" s="49"/>
      <c r="D185" s="49"/>
      <c r="E185" s="49"/>
      <c r="F185" s="49"/>
      <c r="G185" s="153"/>
      <c r="H185" s="49"/>
      <c r="I185" s="153"/>
      <c r="J185" s="49"/>
      <c r="K185" s="153"/>
      <c r="L185" s="49"/>
      <c r="M185" s="153"/>
      <c r="N185" s="70"/>
      <c r="O185" s="70"/>
      <c r="P185" s="117"/>
      <c r="Q185" s="117"/>
      <c r="R185" s="117"/>
    </row>
    <row r="186" spans="1:18" ht="24" customHeight="1">
      <c r="A186" s="601" t="str">
        <f>+A110</f>
        <v>(Sign) ……………………………………...........……………………………...……………. Authorized Director</v>
      </c>
      <c r="B186" s="601"/>
      <c r="C186" s="601"/>
      <c r="D186" s="601"/>
      <c r="E186" s="601"/>
      <c r="F186" s="601"/>
      <c r="G186" s="601"/>
      <c r="H186" s="601"/>
      <c r="I186" s="601"/>
      <c r="J186" s="601"/>
      <c r="K186" s="601"/>
      <c r="L186" s="601"/>
      <c r="M186" s="601"/>
      <c r="N186" s="70"/>
      <c r="O186" s="70"/>
      <c r="P186" s="117"/>
      <c r="Q186" s="117"/>
      <c r="R186" s="117"/>
    </row>
    <row r="187" spans="1:18" ht="24" customHeight="1">
      <c r="C187" s="44" t="str">
        <f>+C111</f>
        <v xml:space="preserve">                (                                                                                                                                )           </v>
      </c>
      <c r="N187" s="70"/>
      <c r="O187" s="70"/>
      <c r="P187" s="117"/>
      <c r="Q187" s="117"/>
      <c r="R187" s="117"/>
    </row>
    <row r="188" spans="1:18" ht="26.5" customHeight="1">
      <c r="A188" s="604" t="s">
        <v>1933</v>
      </c>
      <c r="B188" s="601"/>
      <c r="C188" s="601"/>
      <c r="D188" s="601"/>
      <c r="E188" s="601"/>
      <c r="F188" s="601"/>
      <c r="G188" s="601"/>
      <c r="H188" s="601"/>
      <c r="I188" s="601"/>
      <c r="J188" s="601"/>
      <c r="K188" s="601"/>
      <c r="L188" s="601"/>
      <c r="M188" s="601"/>
      <c r="N188" s="70"/>
      <c r="O188" s="70"/>
      <c r="P188" s="117"/>
      <c r="Q188" s="117"/>
      <c r="R188" s="117"/>
    </row>
    <row r="189" spans="1:18" ht="26.5" customHeight="1">
      <c r="G189" s="153"/>
      <c r="H189" s="62"/>
      <c r="I189" s="59"/>
      <c r="J189" s="59"/>
      <c r="K189" s="153"/>
      <c r="L189" s="67"/>
      <c r="M189" s="153"/>
      <c r="N189" s="70"/>
      <c r="O189" s="70"/>
      <c r="P189" s="117"/>
      <c r="Q189" s="117"/>
      <c r="R189" s="117"/>
    </row>
    <row r="190" spans="1:18" ht="26.5" customHeight="1">
      <c r="A190" s="19" t="s">
        <v>1250</v>
      </c>
      <c r="G190" s="153"/>
      <c r="H190" s="62"/>
      <c r="I190" s="59"/>
      <c r="J190" s="59"/>
      <c r="K190" s="153"/>
      <c r="L190" s="67"/>
      <c r="M190" s="153"/>
      <c r="N190" s="70"/>
      <c r="O190" s="70"/>
      <c r="P190" s="117"/>
      <c r="Q190" s="117"/>
      <c r="R190" s="117"/>
    </row>
    <row r="191" spans="1:18" ht="26.5" customHeight="1">
      <c r="A191" s="153"/>
      <c r="G191" s="603" t="s">
        <v>788</v>
      </c>
      <c r="H191" s="603"/>
      <c r="I191" s="603"/>
      <c r="J191" s="603"/>
      <c r="K191" s="603"/>
      <c r="L191" s="603"/>
      <c r="M191" s="603"/>
      <c r="N191" s="70"/>
      <c r="O191" s="70"/>
      <c r="P191" s="117"/>
      <c r="Q191" s="117"/>
      <c r="R191" s="117"/>
    </row>
    <row r="192" spans="1:18" ht="26.5" customHeight="1">
      <c r="A192" s="153"/>
      <c r="G192" s="605" t="str">
        <f>+G176</f>
        <v>September 30, 2021</v>
      </c>
      <c r="H192" s="605"/>
      <c r="I192" s="605"/>
      <c r="J192" s="154"/>
      <c r="K192" s="605" t="str">
        <f>+I176</f>
        <v>December 31, 2020</v>
      </c>
      <c r="L192" s="605"/>
      <c r="M192" s="605"/>
      <c r="N192" s="70"/>
      <c r="O192" s="70"/>
      <c r="P192" s="117"/>
      <c r="Q192" s="117"/>
      <c r="R192" s="117"/>
    </row>
    <row r="193" spans="1:18" ht="26.5" customHeight="1">
      <c r="A193" s="70"/>
      <c r="G193" s="155" t="s">
        <v>171</v>
      </c>
      <c r="H193" s="154"/>
      <c r="I193" s="155" t="s">
        <v>172</v>
      </c>
      <c r="J193" s="154"/>
      <c r="K193" s="155" t="str">
        <f>+G193</f>
        <v>Cost</v>
      </c>
      <c r="L193" s="154"/>
      <c r="M193" s="155" t="str">
        <f>+I193</f>
        <v>Fair Value</v>
      </c>
      <c r="N193" s="70"/>
      <c r="O193" s="70"/>
      <c r="P193" s="117"/>
      <c r="Q193" s="117"/>
      <c r="R193" s="117"/>
    </row>
    <row r="194" spans="1:18" ht="26.5" customHeight="1">
      <c r="A194" s="44" t="s">
        <v>865</v>
      </c>
      <c r="B194" s="49"/>
      <c r="C194" s="49"/>
      <c r="G194" s="404">
        <v>49770252.140000001</v>
      </c>
      <c r="H194" s="332"/>
      <c r="I194" s="404">
        <v>49770252.140000001</v>
      </c>
      <c r="J194" s="405"/>
      <c r="K194" s="405">
        <v>49770252.140000001</v>
      </c>
      <c r="L194" s="332"/>
      <c r="M194" s="405">
        <v>49770252.140000001</v>
      </c>
      <c r="N194" s="70"/>
      <c r="O194" s="70"/>
      <c r="P194" s="117"/>
      <c r="Q194" s="117"/>
      <c r="R194" s="117"/>
    </row>
    <row r="195" spans="1:18" ht="26.5" customHeight="1">
      <c r="A195" s="44" t="s">
        <v>199</v>
      </c>
      <c r="B195" s="49"/>
      <c r="C195" s="49"/>
      <c r="G195" s="362">
        <v>38355.71</v>
      </c>
      <c r="H195" s="332"/>
      <c r="I195" s="362">
        <v>38355.71</v>
      </c>
      <c r="J195" s="405"/>
      <c r="K195" s="406">
        <v>37280.629999999997</v>
      </c>
      <c r="L195" s="332"/>
      <c r="M195" s="406">
        <v>37280.629999999997</v>
      </c>
      <c r="N195" s="70"/>
      <c r="O195" s="70"/>
      <c r="P195" s="117"/>
      <c r="Q195" s="117"/>
      <c r="R195" s="117"/>
    </row>
    <row r="196" spans="1:18" ht="26.5" customHeight="1">
      <c r="A196" s="44" t="s">
        <v>866</v>
      </c>
      <c r="B196" s="49"/>
      <c r="C196" s="49"/>
      <c r="G196" s="42">
        <f>SUM(G194:G195)</f>
        <v>49808607.850000001</v>
      </c>
      <c r="H196" s="153"/>
      <c r="I196" s="42">
        <f>SUM(I194:I195)</f>
        <v>49808607.850000001</v>
      </c>
      <c r="J196" s="153"/>
      <c r="K196" s="42">
        <f>SUM(K194:K195)</f>
        <v>49807532.770000003</v>
      </c>
      <c r="L196" s="153"/>
      <c r="M196" s="42">
        <f>SUM(M194:M195)</f>
        <v>49807532.770000003</v>
      </c>
      <c r="N196" s="70"/>
      <c r="O196" s="70"/>
      <c r="P196" s="117"/>
      <c r="Q196" s="117"/>
      <c r="R196" s="117"/>
    </row>
    <row r="197" spans="1:18" ht="26.5" customHeight="1">
      <c r="A197" s="210" t="s">
        <v>1149</v>
      </c>
      <c r="B197" s="49"/>
      <c r="C197" s="49"/>
      <c r="G197" s="92">
        <v>-49770252.140000001</v>
      </c>
      <c r="H197" s="332"/>
      <c r="I197" s="92">
        <v>-49770252.140000001</v>
      </c>
      <c r="J197" s="405"/>
      <c r="K197" s="92">
        <v>-49770252.140000001</v>
      </c>
      <c r="L197" s="332"/>
      <c r="M197" s="92">
        <v>-49770252.140000001</v>
      </c>
      <c r="N197" s="70"/>
      <c r="O197" s="70"/>
      <c r="P197" s="117"/>
      <c r="Q197" s="117"/>
      <c r="R197" s="117"/>
    </row>
    <row r="198" spans="1:18" ht="26.5" customHeight="1" thickBot="1">
      <c r="A198" s="44" t="s">
        <v>1602</v>
      </c>
      <c r="B198" s="49"/>
      <c r="C198" s="49"/>
      <c r="G198" s="54">
        <f>SUM(G196:G197)</f>
        <v>38355.710000000894</v>
      </c>
      <c r="H198" s="153"/>
      <c r="I198" s="54">
        <f>SUM(I196:I197)</f>
        <v>38355.710000000894</v>
      </c>
      <c r="J198" s="153"/>
      <c r="K198" s="54">
        <f>SUM(K196:K197)</f>
        <v>37280.630000002682</v>
      </c>
      <c r="L198" s="153"/>
      <c r="M198" s="54">
        <f>SUM(M196:M197)</f>
        <v>37280.630000002682</v>
      </c>
      <c r="N198" s="70"/>
      <c r="O198" s="70"/>
      <c r="P198" s="117"/>
      <c r="Q198" s="117"/>
      <c r="R198" s="117"/>
    </row>
    <row r="199" spans="1:18" ht="26.5" customHeight="1" thickTop="1">
      <c r="G199" s="153"/>
      <c r="H199" s="62"/>
      <c r="I199" s="59"/>
      <c r="J199" s="59"/>
      <c r="K199" s="153"/>
      <c r="L199" s="67"/>
      <c r="M199" s="153"/>
      <c r="N199" s="70"/>
      <c r="O199" s="70"/>
      <c r="P199" s="117"/>
      <c r="Q199" s="117"/>
      <c r="R199" s="117"/>
    </row>
    <row r="200" spans="1:18" ht="26.5" customHeight="1">
      <c r="A200" s="44" t="s">
        <v>1510</v>
      </c>
      <c r="G200" s="153"/>
      <c r="H200" s="62"/>
      <c r="I200" s="59"/>
      <c r="J200" s="59"/>
      <c r="K200" s="153"/>
      <c r="L200" s="67"/>
      <c r="M200" s="153"/>
      <c r="N200" s="70"/>
      <c r="O200" s="70"/>
      <c r="P200" s="117"/>
      <c r="Q200" s="117"/>
      <c r="R200" s="117"/>
    </row>
    <row r="201" spans="1:18" ht="26.5" customHeight="1">
      <c r="A201" s="44" t="s">
        <v>1509</v>
      </c>
      <c r="G201" s="153"/>
      <c r="H201" s="62"/>
      <c r="I201" s="59"/>
      <c r="J201" s="59"/>
      <c r="K201" s="153"/>
      <c r="L201" s="67"/>
      <c r="M201" s="153"/>
      <c r="N201" s="70"/>
      <c r="O201" s="70"/>
      <c r="P201" s="117"/>
      <c r="Q201" s="117"/>
      <c r="R201" s="117"/>
    </row>
    <row r="202" spans="1:18" ht="26.5" customHeight="1">
      <c r="G202" s="153"/>
      <c r="H202" s="62"/>
      <c r="I202" s="59"/>
      <c r="J202" s="59"/>
      <c r="K202" s="153"/>
      <c r="L202" s="67"/>
      <c r="M202" s="153"/>
      <c r="N202" s="70"/>
      <c r="O202" s="70"/>
      <c r="P202" s="117"/>
      <c r="Q202" s="117"/>
      <c r="R202" s="117"/>
    </row>
    <row r="203" spans="1:18" ht="26.5" customHeight="1">
      <c r="A203" s="19" t="s">
        <v>1251</v>
      </c>
      <c r="E203" s="58"/>
      <c r="F203" s="49"/>
      <c r="G203" s="66"/>
      <c r="H203" s="64"/>
      <c r="I203" s="66"/>
      <c r="J203" s="66"/>
      <c r="K203" s="66"/>
      <c r="L203" s="66"/>
      <c r="M203" s="66"/>
      <c r="N203" s="70"/>
      <c r="O203" s="70"/>
      <c r="P203" s="117"/>
      <c r="Q203" s="117"/>
      <c r="R203" s="117"/>
    </row>
    <row r="204" spans="1:18" ht="26.5" customHeight="1">
      <c r="A204" s="153"/>
      <c r="E204" s="58"/>
      <c r="F204" s="49"/>
      <c r="G204" s="603" t="s">
        <v>127</v>
      </c>
      <c r="H204" s="603"/>
      <c r="I204" s="603"/>
      <c r="J204" s="603"/>
      <c r="K204" s="603"/>
      <c r="L204" s="603"/>
      <c r="M204" s="603"/>
      <c r="N204" s="70"/>
      <c r="O204" s="70"/>
      <c r="P204" s="117"/>
      <c r="Q204" s="117"/>
      <c r="R204" s="117"/>
    </row>
    <row r="205" spans="1:18" ht="26.5" customHeight="1">
      <c r="A205" s="153"/>
      <c r="E205" s="58"/>
      <c r="F205" s="49"/>
      <c r="G205" s="605" t="s">
        <v>128</v>
      </c>
      <c r="H205" s="605"/>
      <c r="I205" s="605"/>
      <c r="J205" s="154"/>
      <c r="K205" s="605" t="s">
        <v>129</v>
      </c>
      <c r="L205" s="605"/>
      <c r="M205" s="605"/>
      <c r="N205" s="70"/>
      <c r="O205" s="70"/>
      <c r="P205" s="117"/>
      <c r="Q205" s="117"/>
      <c r="R205" s="117"/>
    </row>
    <row r="206" spans="1:18" ht="26.5" customHeight="1">
      <c r="A206" s="153"/>
      <c r="E206" s="58"/>
      <c r="F206" s="49"/>
      <c r="G206" s="155" t="str">
        <f>+G192</f>
        <v>September 30, 2021</v>
      </c>
      <c r="H206" s="154"/>
      <c r="I206" s="155" t="str">
        <f>+K192</f>
        <v>December 31, 2020</v>
      </c>
      <c r="J206" s="154"/>
      <c r="K206" s="156" t="str">
        <f>+G206</f>
        <v>September 30, 2021</v>
      </c>
      <c r="L206" s="154"/>
      <c r="M206" s="156" t="str">
        <f>+I206</f>
        <v>December 31, 2020</v>
      </c>
      <c r="N206" s="70"/>
      <c r="O206" s="70"/>
      <c r="P206" s="117"/>
      <c r="Q206" s="117"/>
      <c r="R206" s="117"/>
    </row>
    <row r="207" spans="1:18" ht="26.5" customHeight="1">
      <c r="A207" s="153" t="s">
        <v>199</v>
      </c>
      <c r="E207" s="58"/>
      <c r="F207" s="49"/>
      <c r="G207" s="404">
        <v>119227644.5</v>
      </c>
      <c r="H207" s="331"/>
      <c r="I207" s="405">
        <v>54913338.210000001</v>
      </c>
      <c r="J207" s="330"/>
      <c r="K207" s="404">
        <v>23324660.48</v>
      </c>
      <c r="L207" s="331"/>
      <c r="M207" s="405">
        <v>20379359.899999999</v>
      </c>
      <c r="N207" s="70"/>
      <c r="O207" s="70"/>
      <c r="P207" s="117"/>
      <c r="Q207" s="117"/>
      <c r="R207" s="117"/>
    </row>
    <row r="208" spans="1:18" ht="26.5" customHeight="1">
      <c r="A208" s="153" t="s">
        <v>200</v>
      </c>
      <c r="E208" s="58"/>
      <c r="F208" s="49"/>
      <c r="G208" s="362">
        <v>39899891.369999997</v>
      </c>
      <c r="H208" s="331"/>
      <c r="I208" s="406">
        <v>17835977.43</v>
      </c>
      <c r="J208" s="330"/>
      <c r="K208" s="362">
        <v>5832049.4400000004</v>
      </c>
      <c r="L208" s="331"/>
      <c r="M208" s="406">
        <v>5832049.4399999995</v>
      </c>
      <c r="N208" s="70"/>
      <c r="O208" s="70" t="s">
        <v>3</v>
      </c>
      <c r="P208" s="117"/>
      <c r="Q208" s="117"/>
      <c r="R208" s="117"/>
    </row>
    <row r="209" spans="1:18" ht="26.5" customHeight="1" thickBot="1">
      <c r="A209" s="153" t="s">
        <v>187</v>
      </c>
      <c r="E209" s="58"/>
      <c r="F209" s="49"/>
      <c r="G209" s="54">
        <f>SUM(G207:G208)</f>
        <v>159127535.87</v>
      </c>
      <c r="H209" s="153"/>
      <c r="I209" s="132">
        <f>SUM(I207:I208)</f>
        <v>72749315.640000001</v>
      </c>
      <c r="J209" s="153"/>
      <c r="K209" s="132">
        <f>SUM(K207:K208)</f>
        <v>29156709.920000002</v>
      </c>
      <c r="L209" s="153"/>
      <c r="M209" s="132">
        <f>SUM(M207:M208)</f>
        <v>26211409.339999996</v>
      </c>
      <c r="N209" s="70"/>
      <c r="O209" s="70"/>
      <c r="P209" s="117"/>
      <c r="Q209" s="117"/>
      <c r="R209" s="117"/>
    </row>
    <row r="210" spans="1:18" ht="26.5" customHeight="1" thickTop="1">
      <c r="A210" s="263"/>
      <c r="E210" s="58"/>
      <c r="F210" s="49"/>
      <c r="G210" s="146"/>
      <c r="H210" s="263"/>
      <c r="I210" s="270"/>
      <c r="J210" s="263"/>
      <c r="K210" s="270"/>
      <c r="L210" s="263"/>
      <c r="M210" s="270"/>
      <c r="N210" s="70"/>
      <c r="O210" s="70"/>
      <c r="P210" s="117"/>
      <c r="Q210" s="117"/>
      <c r="R210" s="117"/>
    </row>
    <row r="211" spans="1:18" ht="26.5" customHeight="1">
      <c r="A211" s="44" t="s">
        <v>1292</v>
      </c>
      <c r="E211" s="58"/>
      <c r="F211" s="49"/>
      <c r="G211" s="146"/>
      <c r="H211" s="263"/>
      <c r="I211" s="270"/>
      <c r="J211" s="263"/>
      <c r="K211" s="270"/>
      <c r="L211" s="263"/>
      <c r="M211" s="270"/>
      <c r="N211" s="70"/>
      <c r="O211" s="70"/>
      <c r="P211" s="117"/>
      <c r="Q211" s="117"/>
      <c r="R211" s="117"/>
    </row>
    <row r="212" spans="1:18" ht="26.5" customHeight="1">
      <c r="A212" s="44" t="s">
        <v>2088</v>
      </c>
      <c r="E212" s="58"/>
      <c r="F212" s="49"/>
      <c r="G212" s="146"/>
      <c r="H212" s="263"/>
      <c r="I212" s="270"/>
      <c r="J212" s="263"/>
      <c r="K212" s="270"/>
      <c r="L212" s="263"/>
      <c r="M212" s="270"/>
      <c r="N212" s="70"/>
      <c r="O212" s="70"/>
      <c r="P212" s="117"/>
      <c r="Q212" s="117"/>
      <c r="R212" s="117"/>
    </row>
    <row r="213" spans="1:18" ht="26.5" customHeight="1">
      <c r="A213" s="44" t="s">
        <v>1293</v>
      </c>
      <c r="E213" s="58"/>
      <c r="F213" s="49"/>
      <c r="G213" s="146"/>
      <c r="H213" s="263"/>
      <c r="I213" s="270"/>
      <c r="J213" s="263"/>
      <c r="K213" s="270"/>
      <c r="L213" s="263"/>
      <c r="M213" s="270"/>
      <c r="N213" s="70"/>
      <c r="O213" s="70"/>
      <c r="P213" s="117"/>
      <c r="Q213" s="117"/>
      <c r="R213" s="117"/>
    </row>
    <row r="214" spans="1:18" ht="26.5" customHeight="1">
      <c r="A214" s="44" t="s">
        <v>1364</v>
      </c>
      <c r="E214" s="58"/>
      <c r="F214" s="49"/>
      <c r="G214" s="146"/>
      <c r="H214" s="263"/>
      <c r="I214" s="270"/>
      <c r="J214" s="263"/>
      <c r="K214" s="270"/>
      <c r="L214" s="263"/>
      <c r="M214" s="270"/>
      <c r="N214" s="70"/>
      <c r="O214" s="70"/>
      <c r="P214" s="117"/>
      <c r="Q214" s="117"/>
      <c r="R214" s="117"/>
    </row>
    <row r="215" spans="1:18" ht="26.5" customHeight="1">
      <c r="A215" s="44" t="s">
        <v>1912</v>
      </c>
      <c r="E215" s="58"/>
      <c r="F215" s="49"/>
      <c r="G215" s="146"/>
      <c r="H215" s="263"/>
      <c r="I215" s="270"/>
      <c r="J215" s="263"/>
      <c r="K215" s="270"/>
      <c r="L215" s="263"/>
      <c r="M215" s="270"/>
      <c r="N215" s="70"/>
      <c r="O215" s="70"/>
      <c r="P215" s="117"/>
      <c r="Q215" s="117"/>
      <c r="R215" s="117"/>
    </row>
    <row r="216" spans="1:18" ht="26.5" customHeight="1">
      <c r="A216" s="263"/>
      <c r="E216" s="58"/>
      <c r="F216" s="49"/>
      <c r="G216" s="146"/>
      <c r="H216" s="263"/>
      <c r="I216" s="270"/>
      <c r="J216" s="263"/>
      <c r="K216" s="270"/>
      <c r="L216" s="263"/>
      <c r="M216" s="270"/>
      <c r="N216" s="70"/>
      <c r="O216" s="70"/>
      <c r="P216" s="117"/>
      <c r="Q216" s="117"/>
      <c r="R216" s="117"/>
    </row>
    <row r="217" spans="1:18" ht="26.5" customHeight="1">
      <c r="A217" s="263"/>
      <c r="E217" s="58"/>
      <c r="F217" s="49"/>
      <c r="G217" s="146"/>
      <c r="H217" s="263"/>
      <c r="I217" s="270"/>
      <c r="J217" s="263"/>
      <c r="K217" s="270"/>
      <c r="L217" s="263"/>
      <c r="M217" s="270"/>
      <c r="N217" s="70"/>
      <c r="O217" s="70"/>
      <c r="P217" s="117"/>
      <c r="Q217" s="117"/>
      <c r="R217" s="117"/>
    </row>
    <row r="218" spans="1:18" ht="26.5" customHeight="1">
      <c r="A218" s="263"/>
      <c r="E218" s="58"/>
      <c r="F218" s="49"/>
      <c r="G218" s="146"/>
      <c r="H218" s="263"/>
      <c r="I218" s="270"/>
      <c r="J218" s="263"/>
      <c r="K218" s="270"/>
      <c r="L218" s="263"/>
      <c r="M218" s="270"/>
      <c r="N218" s="70"/>
      <c r="O218" s="70"/>
      <c r="P218" s="117"/>
      <c r="Q218" s="117"/>
      <c r="R218" s="117"/>
    </row>
    <row r="219" spans="1:18" ht="26.5" customHeight="1">
      <c r="A219" s="153"/>
      <c r="E219" s="58"/>
      <c r="F219" s="49"/>
      <c r="G219" s="66"/>
      <c r="H219" s="64"/>
      <c r="I219" s="66"/>
      <c r="J219" s="66"/>
      <c r="K219" s="66"/>
      <c r="L219" s="66"/>
      <c r="M219" s="66"/>
      <c r="N219" s="70"/>
      <c r="O219" s="70"/>
      <c r="P219" s="117"/>
      <c r="Q219" s="117"/>
      <c r="R219" s="117"/>
    </row>
    <row r="220" spans="1:18" ht="26.5" customHeight="1">
      <c r="A220" s="601" t="str">
        <f>+A149</f>
        <v>(Sign) ……………………………………...........……………………………...……………. Authorized Director</v>
      </c>
      <c r="B220" s="601"/>
      <c r="C220" s="601"/>
      <c r="D220" s="601"/>
      <c r="E220" s="601"/>
      <c r="F220" s="601"/>
      <c r="G220" s="601"/>
      <c r="H220" s="601"/>
      <c r="I220" s="601"/>
      <c r="J220" s="601"/>
      <c r="K220" s="601"/>
      <c r="L220" s="601"/>
      <c r="M220" s="601"/>
      <c r="N220" s="70"/>
      <c r="O220" s="70"/>
      <c r="P220" s="117"/>
      <c r="Q220" s="117"/>
      <c r="R220" s="117"/>
    </row>
    <row r="221" spans="1:18" ht="26.5" customHeight="1">
      <c r="C221" s="44" t="str">
        <f>+C150</f>
        <v xml:space="preserve">                (                                                                                                                                )           </v>
      </c>
      <c r="N221" s="70"/>
      <c r="O221" s="70"/>
      <c r="P221" s="117"/>
      <c r="Q221" s="117"/>
      <c r="R221" s="117"/>
    </row>
    <row r="222" spans="1:18" ht="26.5" customHeight="1">
      <c r="P222" s="117"/>
      <c r="Q222" s="117"/>
      <c r="R222" s="117"/>
    </row>
  </sheetData>
  <sheetProtection formatCells="0" formatColumns="0" formatRows="0" insertColumns="0" insertRows="0" insertHyperlinks="0" deleteColumns="0" deleteRows="0" sort="0" autoFilter="0" pivotTables="0"/>
  <mergeCells count="41">
    <mergeCell ref="A1:M1"/>
    <mergeCell ref="A186:M186"/>
    <mergeCell ref="K120:M120"/>
    <mergeCell ref="A36:M36"/>
    <mergeCell ref="A38:M38"/>
    <mergeCell ref="G7:M7"/>
    <mergeCell ref="G8:I8"/>
    <mergeCell ref="K8:M8"/>
    <mergeCell ref="A68:M68"/>
    <mergeCell ref="G135:M135"/>
    <mergeCell ref="A70:M70"/>
    <mergeCell ref="G73:M73"/>
    <mergeCell ref="G74:I74"/>
    <mergeCell ref="K74:M74"/>
    <mergeCell ref="A110:M110"/>
    <mergeCell ref="G136:I136"/>
    <mergeCell ref="K136:M136"/>
    <mergeCell ref="K155:M155"/>
    <mergeCell ref="G154:M154"/>
    <mergeCell ref="G155:I155"/>
    <mergeCell ref="G93:M93"/>
    <mergeCell ref="G94:I94"/>
    <mergeCell ref="A112:M112"/>
    <mergeCell ref="K94:M94"/>
    <mergeCell ref="A149:M149"/>
    <mergeCell ref="K55:M55"/>
    <mergeCell ref="A220:M220"/>
    <mergeCell ref="G191:M191"/>
    <mergeCell ref="G192:I192"/>
    <mergeCell ref="K192:M192"/>
    <mergeCell ref="G204:M204"/>
    <mergeCell ref="G205:I205"/>
    <mergeCell ref="K205:M205"/>
    <mergeCell ref="G174:M174"/>
    <mergeCell ref="G175:I175"/>
    <mergeCell ref="K175:M175"/>
    <mergeCell ref="A151:M151"/>
    <mergeCell ref="A188:M188"/>
    <mergeCell ref="G163:M163"/>
    <mergeCell ref="G164:I164"/>
    <mergeCell ref="K164:M164"/>
  </mergeCells>
  <pageMargins left="0.78740157480314965" right="0.19685039370078741" top="0.59055118110236227" bottom="0.39370078740157483" header="0.43307086614173229" footer="0.19685039370078741"/>
  <pageSetup paperSize="9" scale="85" orientation="portrait" r:id="rId1"/>
  <headerFooter alignWithMargins="0">
    <oddHeader>&amp;L&amp;"Angsana New,ธรรมดา"&amp;8THAI POLYCONS PUBLIC COMPANY LIMITED</oddHeader>
  </headerFooter>
  <rowBreaks count="5" manualBreakCount="5">
    <brk id="37" max="12" man="1"/>
    <brk id="69" max="12" man="1"/>
    <brk id="111" max="12" man="1"/>
    <brk id="150" max="12" man="1"/>
    <brk id="187" max="1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3"/>
  <sheetViews>
    <sheetView showRuler="0" zoomScale="92" zoomScaleNormal="92" zoomScaleSheetLayoutView="100" workbookViewId="0">
      <selection sqref="A1:O1"/>
    </sheetView>
  </sheetViews>
  <sheetFormatPr defaultColWidth="9" defaultRowHeight="22" customHeight="1"/>
  <cols>
    <col min="1" max="1" width="21.58203125" style="128" customWidth="1"/>
    <col min="2" max="2" width="0.5" style="128" customWidth="1"/>
    <col min="3" max="3" width="14.58203125" style="128" customWidth="1"/>
    <col min="4" max="4" width="0.5" style="128" customWidth="1"/>
    <col min="5" max="5" width="14.08203125" style="128" customWidth="1"/>
    <col min="6" max="6" width="0.5" style="128" customWidth="1"/>
    <col min="7" max="7" width="13.58203125" style="128" customWidth="1"/>
    <col min="8" max="8" width="0.5" style="128" customWidth="1"/>
    <col min="9" max="9" width="14" style="128" customWidth="1"/>
    <col min="10" max="10" width="0.5" style="128" customWidth="1"/>
    <col min="11" max="11" width="13.08203125" style="128" customWidth="1"/>
    <col min="12" max="12" width="0.5" style="128" customWidth="1"/>
    <col min="13" max="13" width="14.33203125" style="128" customWidth="1"/>
    <col min="14" max="14" width="0.5" style="128" customWidth="1"/>
    <col min="15" max="15" width="14.58203125" style="128" customWidth="1"/>
    <col min="16" max="16" width="1.25" style="128" customWidth="1"/>
    <col min="17" max="17" width="9.08203125" style="128" customWidth="1"/>
    <col min="18" max="16384" width="9" style="117"/>
  </cols>
  <sheetData>
    <row r="1" spans="1:28" customFormat="1" ht="24" customHeight="1">
      <c r="A1" s="601" t="s">
        <v>496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153"/>
      <c r="Q1" s="153"/>
    </row>
    <row r="2" spans="1:28" s="245" customFormat="1" ht="24" customHeight="1">
      <c r="A2" s="44"/>
      <c r="B2" s="44"/>
      <c r="C2" s="44"/>
      <c r="D2" s="44"/>
      <c r="E2" s="58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</row>
    <row r="3" spans="1:28" s="128" customFormat="1" ht="24" customHeight="1">
      <c r="A3" s="19" t="s">
        <v>1252</v>
      </c>
    </row>
    <row r="4" spans="1:28" s="128" customFormat="1" ht="24" customHeight="1">
      <c r="A4" s="180"/>
      <c r="B4" s="154"/>
      <c r="C4" s="154"/>
      <c r="D4" s="154"/>
      <c r="E4" s="603" t="s">
        <v>129</v>
      </c>
      <c r="F4" s="603"/>
      <c r="G4" s="603"/>
      <c r="H4" s="603"/>
      <c r="I4" s="603"/>
      <c r="J4" s="603"/>
      <c r="K4" s="603"/>
      <c r="L4" s="603"/>
      <c r="M4" s="603"/>
      <c r="N4" s="603"/>
      <c r="O4" s="603"/>
      <c r="P4" s="153"/>
    </row>
    <row r="5" spans="1:28" s="128" customFormat="1" ht="24" customHeight="1">
      <c r="A5" s="180"/>
      <c r="B5" s="180"/>
      <c r="C5" s="180"/>
      <c r="D5" s="180"/>
      <c r="E5" s="601" t="s">
        <v>201</v>
      </c>
      <c r="F5" s="601"/>
      <c r="G5" s="601"/>
      <c r="H5" s="154"/>
      <c r="I5" s="601" t="s">
        <v>202</v>
      </c>
      <c r="J5" s="601"/>
      <c r="K5" s="601"/>
      <c r="L5" s="154"/>
      <c r="M5" s="601" t="s">
        <v>203</v>
      </c>
      <c r="N5" s="601"/>
      <c r="O5" s="601"/>
    </row>
    <row r="6" spans="1:28" s="128" customFormat="1" ht="24" customHeight="1">
      <c r="A6" s="180"/>
      <c r="B6" s="180"/>
      <c r="C6" s="154" t="s">
        <v>207</v>
      </c>
      <c r="D6" s="180"/>
      <c r="E6" s="603" t="s">
        <v>204</v>
      </c>
      <c r="F6" s="603"/>
      <c r="G6" s="603"/>
      <c r="H6" s="154"/>
      <c r="I6" s="155"/>
      <c r="J6" s="155" t="s">
        <v>205</v>
      </c>
      <c r="K6" s="155"/>
      <c r="L6" s="154"/>
      <c r="M6" s="603" t="s">
        <v>206</v>
      </c>
      <c r="N6" s="603"/>
      <c r="O6" s="603"/>
    </row>
    <row r="7" spans="1:28" s="128" customFormat="1" ht="24" customHeight="1">
      <c r="A7" s="155" t="s">
        <v>208</v>
      </c>
      <c r="B7" s="154"/>
      <c r="C7" s="155" t="s">
        <v>209</v>
      </c>
      <c r="D7" s="154"/>
      <c r="E7" s="155" t="str">
        <f>+'P33-38'!G206</f>
        <v>September 30, 2021</v>
      </c>
      <c r="F7" s="154"/>
      <c r="G7" s="155" t="str">
        <f>+'P33-38'!I206</f>
        <v>December 31, 2020</v>
      </c>
      <c r="H7" s="154"/>
      <c r="I7" s="155" t="str">
        <f>+E7</f>
        <v>September 30, 2021</v>
      </c>
      <c r="J7" s="154"/>
      <c r="K7" s="155" t="str">
        <f>+G7</f>
        <v>December 31, 2020</v>
      </c>
      <c r="L7" s="154"/>
      <c r="M7" s="155" t="str">
        <f>+I7</f>
        <v>September 30, 2021</v>
      </c>
      <c r="N7" s="154"/>
      <c r="O7" s="155" t="str">
        <f>+K7</f>
        <v>December 31, 2020</v>
      </c>
      <c r="Q7" s="130"/>
      <c r="R7" s="130"/>
      <c r="T7" s="129"/>
      <c r="Z7" s="133"/>
      <c r="AA7" s="69"/>
      <c r="AB7" s="133"/>
    </row>
    <row r="8" spans="1:28" s="128" customFormat="1" ht="24" customHeight="1">
      <c r="A8" s="122" t="s">
        <v>158</v>
      </c>
      <c r="C8" s="122" t="s">
        <v>210</v>
      </c>
      <c r="E8" s="153"/>
      <c r="F8" s="153"/>
      <c r="G8" s="153"/>
      <c r="I8" s="153"/>
      <c r="K8" s="153"/>
      <c r="M8" s="153"/>
      <c r="N8" s="69"/>
      <c r="O8" s="153"/>
      <c r="Q8" s="130"/>
      <c r="R8" s="130"/>
      <c r="T8" s="129"/>
      <c r="Z8" s="133"/>
      <c r="AA8" s="69"/>
      <c r="AB8" s="133"/>
    </row>
    <row r="9" spans="1:28" s="128" customFormat="1" ht="24" customHeight="1">
      <c r="C9" s="153" t="s">
        <v>211</v>
      </c>
      <c r="E9" s="154">
        <v>450</v>
      </c>
      <c r="F9" s="154"/>
      <c r="G9" s="154">
        <v>500</v>
      </c>
      <c r="H9" s="64"/>
      <c r="I9" s="154">
        <v>99.99</v>
      </c>
      <c r="J9" s="154"/>
      <c r="K9" s="154">
        <v>99.99</v>
      </c>
      <c r="L9" s="153"/>
      <c r="M9" s="470">
        <v>498218452.31</v>
      </c>
      <c r="N9" s="468"/>
      <c r="O9" s="470">
        <v>500000000</v>
      </c>
      <c r="Q9" s="130"/>
      <c r="R9" s="130"/>
      <c r="T9" s="129"/>
      <c r="Z9" s="133"/>
      <c r="AA9" s="69"/>
      <c r="AB9" s="133"/>
    </row>
    <row r="10" spans="1:28" s="128" customFormat="1" ht="24" customHeight="1">
      <c r="A10" s="122" t="s">
        <v>138</v>
      </c>
      <c r="C10" s="122" t="s">
        <v>15</v>
      </c>
      <c r="E10" s="154"/>
      <c r="F10" s="154"/>
      <c r="G10" s="154"/>
      <c r="H10" s="64"/>
      <c r="I10" s="154"/>
      <c r="J10" s="154"/>
      <c r="K10" s="154"/>
      <c r="L10" s="153"/>
      <c r="M10" s="468"/>
      <c r="N10" s="468"/>
      <c r="O10" s="468"/>
      <c r="Q10" s="130"/>
      <c r="R10" s="130"/>
      <c r="T10" s="129"/>
      <c r="Z10" s="133"/>
      <c r="AA10" s="69"/>
      <c r="AB10" s="133"/>
    </row>
    <row r="11" spans="1:28" s="128" customFormat="1" ht="24" customHeight="1">
      <c r="A11" s="122"/>
      <c r="C11" s="122" t="s">
        <v>16</v>
      </c>
      <c r="E11" s="154">
        <v>401</v>
      </c>
      <c r="F11" s="154"/>
      <c r="G11" s="154">
        <v>401</v>
      </c>
      <c r="H11" s="64"/>
      <c r="I11" s="154">
        <v>41.26</v>
      </c>
      <c r="J11" s="154"/>
      <c r="K11" s="154">
        <v>41.26</v>
      </c>
      <c r="L11" s="153"/>
      <c r="M11" s="470">
        <v>173149960</v>
      </c>
      <c r="N11" s="468"/>
      <c r="O11" s="470">
        <v>173149960</v>
      </c>
      <c r="Q11" s="130"/>
      <c r="R11" s="130"/>
      <c r="T11" s="129"/>
      <c r="Z11" s="133"/>
      <c r="AA11" s="69"/>
      <c r="AB11" s="133"/>
    </row>
    <row r="12" spans="1:28" s="128" customFormat="1" ht="24" customHeight="1">
      <c r="A12" s="122" t="s">
        <v>212</v>
      </c>
      <c r="C12" s="153" t="s">
        <v>214</v>
      </c>
      <c r="E12" s="154"/>
      <c r="F12" s="154"/>
      <c r="G12" s="154"/>
      <c r="H12" s="64"/>
      <c r="I12" s="154"/>
      <c r="J12" s="154"/>
      <c r="K12" s="154"/>
      <c r="L12" s="153"/>
      <c r="M12" s="500"/>
      <c r="N12" s="468"/>
      <c r="O12" s="500"/>
      <c r="Q12" s="130"/>
      <c r="R12" s="130"/>
      <c r="T12" s="129"/>
      <c r="Z12" s="133"/>
      <c r="AA12" s="69"/>
      <c r="AB12" s="133"/>
    </row>
    <row r="13" spans="1:28" s="128" customFormat="1" ht="24" customHeight="1">
      <c r="A13" s="122" t="s">
        <v>213</v>
      </c>
      <c r="E13" s="148">
        <v>27.5</v>
      </c>
      <c r="F13" s="148"/>
      <c r="G13" s="148">
        <v>27.5</v>
      </c>
      <c r="H13" s="108"/>
      <c r="I13" s="154">
        <v>99.99</v>
      </c>
      <c r="J13" s="154"/>
      <c r="K13" s="154">
        <v>99.99</v>
      </c>
      <c r="L13" s="153"/>
      <c r="M13" s="470">
        <v>29999965</v>
      </c>
      <c r="N13" s="468"/>
      <c r="O13" s="470">
        <v>27499965</v>
      </c>
      <c r="Q13" s="130"/>
      <c r="R13" s="130"/>
      <c r="T13" s="129"/>
      <c r="Z13" s="133"/>
      <c r="AA13" s="69"/>
      <c r="AB13" s="133"/>
    </row>
    <row r="14" spans="1:28" s="128" customFormat="1" ht="24" customHeight="1">
      <c r="A14" s="122" t="s">
        <v>1610</v>
      </c>
      <c r="C14" s="89" t="s">
        <v>1635</v>
      </c>
      <c r="E14" s="148"/>
      <c r="F14" s="148"/>
      <c r="G14" s="148"/>
      <c r="H14" s="108"/>
      <c r="I14" s="456"/>
      <c r="J14" s="456"/>
      <c r="K14" s="456"/>
      <c r="L14" s="455"/>
      <c r="M14" s="470"/>
      <c r="N14" s="468"/>
      <c r="O14" s="470"/>
      <c r="Q14" s="130"/>
      <c r="R14" s="130"/>
      <c r="T14" s="129"/>
      <c r="Z14" s="133"/>
      <c r="AA14" s="69"/>
      <c r="AB14" s="133"/>
    </row>
    <row r="15" spans="1:28" s="128" customFormat="1" ht="24" customHeight="1">
      <c r="A15" s="122" t="s">
        <v>671</v>
      </c>
      <c r="C15" s="89" t="s">
        <v>1636</v>
      </c>
      <c r="E15" s="148"/>
      <c r="F15" s="148"/>
      <c r="G15" s="148"/>
      <c r="H15" s="108"/>
      <c r="I15" s="456"/>
      <c r="J15" s="456"/>
      <c r="K15" s="148"/>
      <c r="L15" s="455"/>
      <c r="M15" s="470"/>
      <c r="N15" s="468"/>
      <c r="O15" s="470"/>
      <c r="Q15" s="130"/>
      <c r="R15" s="130"/>
      <c r="T15" s="129"/>
      <c r="Z15" s="133"/>
      <c r="AA15" s="69"/>
      <c r="AB15" s="133"/>
    </row>
    <row r="16" spans="1:28" s="128" customFormat="1" ht="24" customHeight="1">
      <c r="A16" s="122"/>
      <c r="C16" s="89" t="s">
        <v>1637</v>
      </c>
      <c r="E16" s="148"/>
      <c r="F16" s="148"/>
      <c r="G16" s="148"/>
      <c r="H16" s="108"/>
      <c r="I16" s="456"/>
      <c r="J16" s="456"/>
      <c r="K16" s="148"/>
      <c r="L16" s="455"/>
      <c r="M16" s="470"/>
      <c r="N16" s="468"/>
      <c r="O16" s="470"/>
      <c r="Q16" s="130"/>
      <c r="R16" s="130"/>
      <c r="T16" s="129"/>
      <c r="Z16" s="133"/>
      <c r="AA16" s="69"/>
      <c r="AB16" s="133"/>
    </row>
    <row r="17" spans="1:28" s="128" customFormat="1" ht="24" customHeight="1">
      <c r="A17" s="122"/>
      <c r="C17" s="89" t="s">
        <v>1638</v>
      </c>
      <c r="E17" s="148"/>
      <c r="F17" s="148"/>
      <c r="G17" s="148"/>
      <c r="H17" s="108"/>
      <c r="I17" s="456"/>
      <c r="J17" s="456"/>
      <c r="K17" s="148"/>
      <c r="L17" s="455"/>
      <c r="M17" s="470"/>
      <c r="N17" s="468"/>
      <c r="O17" s="470"/>
      <c r="T17" s="129"/>
      <c r="Z17" s="133"/>
      <c r="AA17" s="69"/>
      <c r="AB17" s="133"/>
    </row>
    <row r="18" spans="1:28" s="128" customFormat="1" ht="24" customHeight="1">
      <c r="A18" s="122"/>
      <c r="C18" s="89" t="s">
        <v>1639</v>
      </c>
      <c r="E18" s="148"/>
      <c r="F18" s="148"/>
      <c r="G18" s="148"/>
      <c r="H18" s="108"/>
      <c r="I18" s="456"/>
      <c r="J18" s="456"/>
      <c r="K18" s="148"/>
      <c r="L18" s="455"/>
      <c r="M18" s="470"/>
      <c r="N18" s="468"/>
      <c r="O18" s="470"/>
      <c r="T18" s="129"/>
      <c r="Z18" s="133"/>
      <c r="AA18" s="69"/>
      <c r="AB18" s="133"/>
    </row>
    <row r="19" spans="1:28" s="128" customFormat="1" ht="24" customHeight="1">
      <c r="A19" s="122"/>
      <c r="C19" s="89" t="s">
        <v>1640</v>
      </c>
      <c r="E19" s="148"/>
      <c r="F19" s="148"/>
      <c r="G19" s="148"/>
      <c r="H19" s="108"/>
      <c r="I19" s="456"/>
      <c r="J19" s="456"/>
      <c r="K19" s="148"/>
      <c r="L19" s="455"/>
      <c r="M19" s="470"/>
      <c r="N19" s="468"/>
      <c r="O19" s="470"/>
      <c r="T19" s="129"/>
      <c r="Z19" s="133"/>
      <c r="AA19" s="69"/>
      <c r="AB19" s="133"/>
    </row>
    <row r="20" spans="1:28" s="128" customFormat="1" ht="24" customHeight="1">
      <c r="A20" s="122"/>
      <c r="C20" s="89" t="s">
        <v>1641</v>
      </c>
      <c r="T20" s="129"/>
      <c r="Z20" s="133"/>
      <c r="AA20" s="69"/>
      <c r="AB20" s="133"/>
    </row>
    <row r="21" spans="1:28" s="128" customFormat="1" ht="24" customHeight="1">
      <c r="A21" s="122"/>
      <c r="C21" s="89" t="s">
        <v>1642</v>
      </c>
      <c r="E21" s="466"/>
      <c r="F21" s="467"/>
      <c r="G21" s="66"/>
      <c r="H21" s="485"/>
      <c r="I21" s="485"/>
      <c r="J21" s="468"/>
      <c r="K21" s="66"/>
      <c r="L21" s="469"/>
      <c r="M21" s="470"/>
      <c r="N21" s="468"/>
      <c r="O21" s="470"/>
      <c r="T21" s="129"/>
      <c r="Z21" s="133"/>
      <c r="AA21" s="69"/>
      <c r="AB21" s="133"/>
    </row>
    <row r="22" spans="1:28" s="128" customFormat="1" ht="24" customHeight="1">
      <c r="A22" s="122"/>
      <c r="C22" s="89" t="s">
        <v>1643</v>
      </c>
      <c r="E22" s="466">
        <v>7.5</v>
      </c>
      <c r="F22" s="467"/>
      <c r="G22" s="66" t="s">
        <v>990</v>
      </c>
      <c r="H22" s="459"/>
      <c r="I22" s="459">
        <v>94.99</v>
      </c>
      <c r="J22" s="468"/>
      <c r="K22" s="66" t="s">
        <v>990</v>
      </c>
      <c r="L22" s="469"/>
      <c r="M22" s="470">
        <v>7124990</v>
      </c>
      <c r="N22" s="468"/>
      <c r="O22" s="470">
        <v>0</v>
      </c>
      <c r="T22" s="129"/>
      <c r="Z22" s="133"/>
      <c r="AA22" s="69"/>
      <c r="AB22" s="133"/>
    </row>
    <row r="23" spans="1:28" s="128" customFormat="1" ht="24" customHeight="1">
      <c r="A23" s="122" t="s">
        <v>1610</v>
      </c>
      <c r="C23" s="89"/>
      <c r="E23" s="466"/>
      <c r="F23" s="467"/>
      <c r="G23" s="66"/>
      <c r="H23" s="535"/>
      <c r="I23" s="535"/>
      <c r="J23" s="468"/>
      <c r="K23" s="66"/>
      <c r="L23" s="469"/>
      <c r="M23" s="470"/>
      <c r="N23" s="468"/>
      <c r="O23" s="470"/>
      <c r="T23" s="129"/>
      <c r="Z23" s="133"/>
      <c r="AA23" s="69"/>
      <c r="AB23" s="133"/>
    </row>
    <row r="24" spans="1:28" s="128" customFormat="1" ht="24" customHeight="1">
      <c r="A24" s="122" t="s">
        <v>1808</v>
      </c>
      <c r="C24" s="89" t="s">
        <v>2189</v>
      </c>
      <c r="E24" s="466"/>
      <c r="F24" s="467"/>
      <c r="G24" s="66"/>
      <c r="H24" s="535"/>
      <c r="I24" s="535"/>
      <c r="J24" s="468"/>
      <c r="K24" s="66"/>
      <c r="L24" s="469"/>
      <c r="M24" s="470"/>
      <c r="N24" s="468"/>
      <c r="O24" s="470"/>
      <c r="T24" s="129"/>
      <c r="Z24" s="133"/>
      <c r="AA24" s="69"/>
      <c r="AB24" s="133"/>
    </row>
    <row r="25" spans="1:28" s="128" customFormat="1" ht="24" customHeight="1">
      <c r="A25" s="122"/>
      <c r="C25" s="89" t="s">
        <v>2190</v>
      </c>
      <c r="E25" s="466"/>
      <c r="F25" s="467"/>
      <c r="G25" s="66"/>
      <c r="H25" s="535"/>
      <c r="I25" s="535"/>
      <c r="J25" s="468"/>
      <c r="K25" s="66"/>
      <c r="L25" s="469"/>
      <c r="M25" s="470"/>
      <c r="N25" s="468"/>
      <c r="O25" s="470"/>
      <c r="T25" s="129"/>
      <c r="Z25" s="133"/>
      <c r="AA25" s="69"/>
      <c r="AB25" s="133"/>
    </row>
    <row r="26" spans="1:28" s="128" customFormat="1" ht="24" customHeight="1">
      <c r="A26" s="122"/>
      <c r="C26" s="89" t="s">
        <v>2191</v>
      </c>
      <c r="E26" s="466"/>
      <c r="F26" s="467"/>
      <c r="G26" s="66"/>
      <c r="H26" s="535"/>
      <c r="I26" s="535"/>
      <c r="J26" s="468"/>
      <c r="K26" s="66"/>
      <c r="L26" s="469"/>
      <c r="M26" s="470"/>
      <c r="N26" s="468"/>
      <c r="O26" s="470"/>
      <c r="T26" s="129"/>
      <c r="Z26" s="133"/>
      <c r="AA26" s="69"/>
      <c r="AB26" s="133"/>
    </row>
    <row r="27" spans="1:28" s="128" customFormat="1" ht="24" customHeight="1">
      <c r="A27" s="122"/>
      <c r="C27" s="89" t="s">
        <v>2192</v>
      </c>
      <c r="E27" s="466">
        <v>5</v>
      </c>
      <c r="F27" s="467"/>
      <c r="G27" s="66" t="s">
        <v>990</v>
      </c>
      <c r="H27" s="544"/>
      <c r="I27" s="544">
        <v>79.989999999999995</v>
      </c>
      <c r="J27" s="468"/>
      <c r="K27" s="66" t="s">
        <v>990</v>
      </c>
      <c r="L27" s="469"/>
      <c r="M27" s="470">
        <v>3999992.5</v>
      </c>
      <c r="N27" s="468"/>
      <c r="O27" s="470">
        <v>0</v>
      </c>
      <c r="T27" s="129"/>
      <c r="Z27" s="133"/>
      <c r="AA27" s="69"/>
      <c r="AB27" s="133"/>
    </row>
    <row r="28" spans="1:28" s="128" customFormat="1" ht="24" customHeight="1" thickBot="1">
      <c r="D28" s="153"/>
      <c r="E28" s="153"/>
      <c r="F28" s="153"/>
      <c r="G28" s="122" t="s">
        <v>134</v>
      </c>
      <c r="H28" s="153"/>
      <c r="I28" s="153"/>
      <c r="J28" s="153"/>
      <c r="K28" s="153"/>
      <c r="L28" s="70"/>
      <c r="M28" s="132">
        <f>SUM(M9:M27)</f>
        <v>712493359.80999994</v>
      </c>
      <c r="N28" s="153"/>
      <c r="O28" s="132">
        <f>SUM(O9:O27)</f>
        <v>700649925</v>
      </c>
    </row>
    <row r="29" spans="1:28" s="128" customFormat="1" ht="24" customHeight="1" thickTop="1">
      <c r="B29" s="122"/>
      <c r="C29" s="153"/>
      <c r="D29" s="153"/>
      <c r="E29" s="70"/>
      <c r="F29" s="70"/>
      <c r="G29" s="70"/>
      <c r="H29" s="70"/>
      <c r="I29" s="70"/>
      <c r="J29" s="70"/>
      <c r="K29" s="70"/>
      <c r="L29" s="70"/>
      <c r="M29" s="153"/>
      <c r="N29" s="153"/>
      <c r="O29" s="153"/>
    </row>
    <row r="30" spans="1:28" s="128" customFormat="1" ht="24" customHeight="1">
      <c r="A30" s="89" t="s">
        <v>896</v>
      </c>
      <c r="B30" s="81"/>
      <c r="C30" s="89"/>
      <c r="D30" s="153"/>
      <c r="E30" s="153"/>
      <c r="F30" s="153"/>
      <c r="G30" s="121"/>
      <c r="H30" s="121"/>
      <c r="I30" s="81"/>
      <c r="J30" s="81"/>
      <c r="K30" s="81"/>
      <c r="L30" s="70"/>
      <c r="M30" s="153"/>
      <c r="N30" s="153"/>
      <c r="O30" s="153"/>
    </row>
    <row r="31" spans="1:28" s="128" customFormat="1" ht="24" customHeight="1">
      <c r="A31" s="49" t="s">
        <v>1655</v>
      </c>
      <c r="B31" s="81"/>
      <c r="C31" s="89"/>
      <c r="D31" s="153"/>
      <c r="E31" s="153"/>
      <c r="F31" s="153"/>
      <c r="G31" s="121"/>
      <c r="H31" s="121"/>
      <c r="I31" s="81"/>
      <c r="J31" s="81"/>
      <c r="K31" s="81"/>
      <c r="L31" s="70"/>
      <c r="M31" s="153"/>
      <c r="N31" s="153"/>
      <c r="O31" s="153"/>
    </row>
    <row r="32" spans="1:28" s="128" customFormat="1" ht="24" customHeight="1">
      <c r="A32" s="49" t="s">
        <v>868</v>
      </c>
      <c r="B32" s="81"/>
      <c r="C32" s="89"/>
      <c r="D32" s="153"/>
      <c r="E32" s="153"/>
      <c r="F32" s="153"/>
      <c r="G32" s="121"/>
      <c r="H32" s="121"/>
      <c r="I32" s="81"/>
      <c r="J32" s="81"/>
      <c r="K32" s="81"/>
      <c r="L32" s="70"/>
      <c r="M32" s="153"/>
      <c r="N32" s="153"/>
      <c r="O32" s="153"/>
    </row>
    <row r="33" spans="1:19" s="128" customFormat="1" ht="24" customHeight="1">
      <c r="A33" s="89" t="s">
        <v>1647</v>
      </c>
      <c r="B33" s="81"/>
      <c r="C33" s="484"/>
      <c r="D33" s="482"/>
      <c r="E33" s="482"/>
      <c r="F33" s="482"/>
      <c r="G33" s="121"/>
      <c r="H33" s="121"/>
      <c r="I33" s="81"/>
      <c r="J33" s="81"/>
      <c r="K33" s="81"/>
      <c r="L33" s="70"/>
      <c r="M33" s="482"/>
      <c r="N33" s="482"/>
      <c r="O33" s="482"/>
    </row>
    <row r="34" spans="1:19" s="128" customFormat="1" ht="24" customHeight="1">
      <c r="A34" s="49" t="s">
        <v>1649</v>
      </c>
      <c r="B34" s="81"/>
      <c r="C34" s="484"/>
      <c r="D34" s="482"/>
      <c r="E34" s="482"/>
      <c r="F34" s="482"/>
      <c r="G34" s="121"/>
      <c r="H34" s="121"/>
      <c r="I34" s="81"/>
      <c r="J34" s="81"/>
      <c r="K34" s="81"/>
      <c r="L34" s="70"/>
      <c r="M34" s="482"/>
      <c r="N34" s="482"/>
      <c r="O34" s="482"/>
    </row>
    <row r="35" spans="1:19" s="128" customFormat="1" ht="24" customHeight="1">
      <c r="A35" s="49" t="s">
        <v>1648</v>
      </c>
      <c r="B35" s="81"/>
      <c r="C35" s="484"/>
      <c r="D35" s="482"/>
      <c r="E35" s="482"/>
      <c r="F35" s="482"/>
      <c r="G35" s="121"/>
      <c r="H35" s="121"/>
      <c r="I35" s="81"/>
      <c r="J35" s="81"/>
      <c r="K35" s="81"/>
      <c r="L35" s="70"/>
      <c r="M35" s="482"/>
      <c r="N35" s="482"/>
      <c r="O35" s="482"/>
      <c r="Q35" s="475"/>
      <c r="R35" s="81"/>
      <c r="S35" s="484"/>
    </row>
    <row r="36" spans="1:19" s="128" customFormat="1" ht="24" customHeight="1">
      <c r="A36" s="89" t="s">
        <v>1646</v>
      </c>
      <c r="B36" s="81"/>
      <c r="C36" s="492"/>
      <c r="D36" s="491"/>
      <c r="E36" s="491"/>
      <c r="F36" s="491"/>
      <c r="G36" s="121"/>
      <c r="H36" s="121"/>
      <c r="I36" s="81"/>
      <c r="J36" s="81"/>
      <c r="K36" s="81"/>
      <c r="L36" s="70"/>
      <c r="M36" s="491"/>
      <c r="N36" s="491"/>
      <c r="O36" s="491"/>
      <c r="Q36" s="475"/>
      <c r="R36" s="81"/>
      <c r="S36" s="484"/>
    </row>
    <row r="37" spans="1:19" s="128" customFormat="1" ht="24" customHeight="1">
      <c r="A37" s="49" t="s">
        <v>1644</v>
      </c>
      <c r="B37" s="81"/>
      <c r="C37" s="492"/>
      <c r="D37" s="491"/>
      <c r="E37" s="491"/>
      <c r="F37" s="491"/>
      <c r="G37" s="121"/>
      <c r="H37" s="121"/>
      <c r="I37" s="81"/>
      <c r="J37" s="81"/>
      <c r="K37" s="81"/>
      <c r="L37" s="70"/>
      <c r="M37" s="491"/>
      <c r="N37" s="491"/>
      <c r="O37" s="491"/>
      <c r="Q37" s="475"/>
      <c r="R37" s="81"/>
      <c r="S37" s="484"/>
    </row>
    <row r="38" spans="1:19" s="128" customFormat="1" ht="24" customHeight="1">
      <c r="A38" s="49" t="s">
        <v>1645</v>
      </c>
      <c r="B38" s="81"/>
      <c r="C38" s="494"/>
      <c r="D38" s="493"/>
      <c r="E38" s="493"/>
      <c r="F38" s="493"/>
      <c r="G38" s="121"/>
      <c r="H38" s="121"/>
      <c r="I38" s="81"/>
      <c r="J38" s="81"/>
      <c r="K38" s="81"/>
      <c r="L38" s="70"/>
      <c r="M38" s="493"/>
      <c r="N38" s="493"/>
      <c r="O38" s="493"/>
      <c r="Q38" s="475"/>
      <c r="R38" s="81"/>
      <c r="S38" s="494"/>
    </row>
    <row r="39" spans="1:19" s="128" customFormat="1" ht="24" customHeight="1">
      <c r="A39" s="89" t="s">
        <v>1910</v>
      </c>
      <c r="B39" s="81"/>
      <c r="C39" s="543"/>
      <c r="D39" s="532"/>
      <c r="E39" s="532"/>
      <c r="F39" s="532"/>
      <c r="G39" s="121"/>
      <c r="H39" s="121"/>
      <c r="I39" s="81"/>
      <c r="J39" s="81"/>
      <c r="K39" s="81"/>
      <c r="L39" s="70"/>
      <c r="M39" s="532"/>
      <c r="N39" s="532"/>
      <c r="O39" s="532"/>
      <c r="Q39" s="475"/>
      <c r="R39" s="81"/>
      <c r="S39" s="534"/>
    </row>
    <row r="40" spans="1:19" s="128" customFormat="1" ht="24" customHeight="1">
      <c r="A40" s="49" t="s">
        <v>1911</v>
      </c>
      <c r="B40" s="81"/>
      <c r="C40" s="543"/>
      <c r="D40" s="532"/>
      <c r="E40" s="532"/>
      <c r="F40" s="532"/>
      <c r="G40" s="121"/>
      <c r="H40" s="121"/>
      <c r="I40" s="81"/>
      <c r="J40" s="81"/>
      <c r="K40" s="81"/>
      <c r="L40" s="70"/>
      <c r="M40" s="532"/>
      <c r="N40" s="532"/>
      <c r="O40" s="532"/>
      <c r="Q40" s="475"/>
      <c r="R40" s="81"/>
      <c r="S40" s="534"/>
    </row>
    <row r="41" spans="1:19" s="128" customFormat="1" ht="24" customHeight="1">
      <c r="A41" s="49" t="s">
        <v>1853</v>
      </c>
      <c r="B41" s="81"/>
      <c r="C41" s="543"/>
      <c r="D41" s="491"/>
      <c r="E41" s="491"/>
      <c r="F41" s="491"/>
      <c r="G41" s="121"/>
      <c r="H41" s="121"/>
      <c r="I41" s="81"/>
      <c r="J41" s="81"/>
      <c r="K41" s="81"/>
      <c r="L41" s="70"/>
      <c r="M41" s="491"/>
      <c r="N41" s="491"/>
      <c r="O41" s="491"/>
      <c r="Q41" s="475"/>
      <c r="R41" s="81"/>
      <c r="S41" s="484"/>
    </row>
    <row r="42" spans="1:19" s="128" customFormat="1" ht="24" customHeight="1">
      <c r="B42" s="482"/>
      <c r="C42" s="122"/>
      <c r="D42" s="482"/>
      <c r="E42" s="122"/>
      <c r="G42" s="52"/>
      <c r="H42" s="52"/>
      <c r="I42" s="483"/>
      <c r="J42" s="483"/>
      <c r="K42" s="483"/>
      <c r="L42" s="52"/>
      <c r="M42" s="42"/>
      <c r="N42" s="42"/>
      <c r="O42" s="42"/>
    </row>
    <row r="43" spans="1:19" s="128" customFormat="1" ht="24" customHeight="1">
      <c r="B43" s="153"/>
      <c r="C43" s="122"/>
      <c r="D43" s="153"/>
      <c r="E43" s="122"/>
      <c r="G43" s="153"/>
      <c r="H43" s="91"/>
      <c r="I43" s="52"/>
      <c r="J43" s="95"/>
      <c r="K43" s="52"/>
      <c r="L43" s="95"/>
      <c r="M43" s="153"/>
      <c r="N43" s="153"/>
      <c r="O43" s="153"/>
    </row>
    <row r="44" spans="1:19" s="128" customFormat="1" ht="24" customHeight="1">
      <c r="A44" s="601" t="s">
        <v>576</v>
      </c>
      <c r="B44" s="601"/>
      <c r="C44" s="601"/>
      <c r="D44" s="601"/>
      <c r="E44" s="601"/>
      <c r="F44" s="601"/>
      <c r="G44" s="601"/>
      <c r="H44" s="601"/>
      <c r="I44" s="601"/>
      <c r="J44" s="601"/>
      <c r="K44" s="601"/>
      <c r="L44" s="601"/>
      <c r="M44" s="601"/>
      <c r="N44" s="601"/>
      <c r="O44" s="601"/>
    </row>
    <row r="45" spans="1:19" s="128" customFormat="1" ht="24" customHeight="1">
      <c r="A45" s="153"/>
      <c r="B45" s="153"/>
      <c r="C45" s="600" t="s">
        <v>910</v>
      </c>
      <c r="D45" s="600"/>
      <c r="E45" s="600"/>
      <c r="F45" s="600"/>
      <c r="G45" s="600"/>
      <c r="H45" s="600"/>
      <c r="I45" s="600"/>
      <c r="J45" s="600"/>
      <c r="K45" s="600"/>
      <c r="L45" s="600"/>
      <c r="M45" s="600"/>
      <c r="N45" s="153"/>
      <c r="O45" s="153"/>
    </row>
    <row r="46" spans="1:19" customFormat="1" ht="26.15" customHeight="1">
      <c r="A46" s="601" t="s">
        <v>485</v>
      </c>
      <c r="B46" s="601"/>
      <c r="C46" s="601"/>
      <c r="D46" s="601"/>
      <c r="E46" s="601"/>
      <c r="F46" s="601"/>
      <c r="G46" s="601"/>
      <c r="H46" s="601"/>
      <c r="I46" s="601"/>
      <c r="J46" s="601"/>
      <c r="K46" s="601"/>
      <c r="L46" s="601"/>
      <c r="M46" s="601"/>
      <c r="N46" s="601"/>
      <c r="O46" s="601"/>
      <c r="P46" s="153"/>
      <c r="Q46" s="153"/>
    </row>
    <row r="47" spans="1:19" customFormat="1" ht="26.15" customHeight="1">
      <c r="A47" s="153"/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</row>
    <row r="48" spans="1:19" s="128" customFormat="1" ht="26.15" customHeight="1">
      <c r="A48" s="128" t="s">
        <v>1253</v>
      </c>
      <c r="B48" s="153"/>
      <c r="C48" s="122"/>
      <c r="D48" s="153"/>
      <c r="E48" s="153"/>
      <c r="G48" s="153"/>
      <c r="M48" s="153"/>
      <c r="N48" s="69"/>
      <c r="O48" s="153"/>
    </row>
    <row r="49" spans="1:15" s="128" customFormat="1" ht="26.15" customHeight="1">
      <c r="A49" s="490" t="s">
        <v>215</v>
      </c>
      <c r="B49" s="153"/>
      <c r="C49" s="122"/>
      <c r="D49" s="153"/>
      <c r="E49" s="153"/>
      <c r="G49" s="153"/>
      <c r="M49" s="153"/>
      <c r="N49" s="69"/>
      <c r="O49" s="153"/>
    </row>
    <row r="50" spans="1:15" s="128" customFormat="1" ht="26.15" customHeight="1">
      <c r="A50" s="180"/>
      <c r="B50" s="154"/>
      <c r="C50" s="154"/>
      <c r="D50" s="154"/>
      <c r="E50" s="603" t="s">
        <v>129</v>
      </c>
      <c r="F50" s="603"/>
      <c r="G50" s="603"/>
      <c r="H50" s="603"/>
      <c r="I50" s="603"/>
      <c r="J50" s="603"/>
      <c r="K50" s="603"/>
      <c r="L50" s="603"/>
      <c r="M50" s="603"/>
      <c r="N50" s="603"/>
      <c r="O50" s="603"/>
    </row>
    <row r="51" spans="1:15" s="128" customFormat="1" ht="26.15" customHeight="1">
      <c r="A51" s="180"/>
      <c r="B51" s="180"/>
      <c r="C51" s="180"/>
      <c r="D51" s="180"/>
      <c r="E51" s="601"/>
      <c r="F51" s="601"/>
      <c r="G51" s="601"/>
      <c r="H51" s="154"/>
      <c r="I51" s="601" t="s">
        <v>202</v>
      </c>
      <c r="J51" s="601"/>
      <c r="K51" s="601"/>
      <c r="L51" s="154"/>
      <c r="M51" s="601" t="s">
        <v>203</v>
      </c>
      <c r="N51" s="601"/>
      <c r="O51" s="601"/>
    </row>
    <row r="52" spans="1:15" s="128" customFormat="1" ht="26.15" customHeight="1">
      <c r="A52" s="180"/>
      <c r="B52" s="180"/>
      <c r="C52" s="154"/>
      <c r="D52" s="180"/>
      <c r="E52" s="376" t="s">
        <v>207</v>
      </c>
      <c r="F52" s="376"/>
      <c r="G52" s="376" t="s">
        <v>628</v>
      </c>
      <c r="H52" s="154"/>
      <c r="I52" s="155"/>
      <c r="J52" s="155" t="s">
        <v>216</v>
      </c>
      <c r="K52" s="155"/>
      <c r="L52" s="154"/>
      <c r="M52" s="603" t="s">
        <v>206</v>
      </c>
      <c r="N52" s="603"/>
      <c r="O52" s="603"/>
    </row>
    <row r="53" spans="1:15" s="128" customFormat="1" ht="26.15" customHeight="1">
      <c r="A53" s="155" t="s">
        <v>208</v>
      </c>
      <c r="B53" s="154"/>
      <c r="C53" s="155"/>
      <c r="D53" s="154"/>
      <c r="E53" s="155" t="s">
        <v>209</v>
      </c>
      <c r="F53" s="154"/>
      <c r="G53" s="155" t="s">
        <v>206</v>
      </c>
      <c r="H53" s="154"/>
      <c r="I53" s="155" t="str">
        <f>+I7</f>
        <v>September 30, 2021</v>
      </c>
      <c r="J53" s="154"/>
      <c r="K53" s="155" t="str">
        <f>+K7</f>
        <v>December 31, 2020</v>
      </c>
      <c r="L53" s="154"/>
      <c r="M53" s="155" t="str">
        <f>+I53</f>
        <v>September 30, 2021</v>
      </c>
      <c r="N53" s="154"/>
      <c r="O53" s="155" t="str">
        <f>+K53</f>
        <v>December 31, 2020</v>
      </c>
    </row>
    <row r="54" spans="1:15" s="128" customFormat="1" ht="26.15" customHeight="1">
      <c r="A54" s="122" t="s">
        <v>217</v>
      </c>
      <c r="B54" s="153"/>
      <c r="C54" s="122"/>
      <c r="D54" s="153"/>
      <c r="E54" s="122" t="s">
        <v>218</v>
      </c>
    </row>
    <row r="55" spans="1:15" s="128" customFormat="1" ht="26.15" customHeight="1">
      <c r="A55" s="122" t="s">
        <v>219</v>
      </c>
      <c r="B55" s="153"/>
      <c r="C55" s="122"/>
      <c r="D55" s="153"/>
      <c r="E55" s="122" t="s">
        <v>220</v>
      </c>
    </row>
    <row r="56" spans="1:15" s="128" customFormat="1" ht="26.15" customHeight="1">
      <c r="A56" s="122"/>
      <c r="B56" s="153"/>
      <c r="C56" s="122"/>
      <c r="D56" s="153"/>
      <c r="E56" s="122" t="s">
        <v>221</v>
      </c>
      <c r="G56" s="52">
        <v>200000000</v>
      </c>
      <c r="H56" s="52"/>
      <c r="I56" s="154">
        <v>73.12</v>
      </c>
      <c r="J56" s="154"/>
      <c r="K56" s="154">
        <v>73.12</v>
      </c>
      <c r="L56" s="52"/>
      <c r="M56" s="42">
        <v>135143869.86000001</v>
      </c>
      <c r="N56" s="42"/>
      <c r="O56" s="42">
        <v>135143869.86000001</v>
      </c>
    </row>
    <row r="57" spans="1:15" s="128" customFormat="1" ht="26.15" customHeight="1">
      <c r="A57" s="122" t="s">
        <v>222</v>
      </c>
      <c r="B57" s="153"/>
      <c r="C57" s="122"/>
      <c r="D57" s="153"/>
      <c r="E57" s="122" t="s">
        <v>218</v>
      </c>
      <c r="G57" s="69"/>
      <c r="H57" s="52"/>
      <c r="I57" s="154"/>
      <c r="J57" s="154"/>
      <c r="K57" s="154"/>
      <c r="L57" s="70"/>
      <c r="M57" s="42"/>
      <c r="N57" s="42"/>
      <c r="O57" s="42"/>
    </row>
    <row r="58" spans="1:15" s="128" customFormat="1" ht="26.15" customHeight="1">
      <c r="A58" s="122" t="s">
        <v>219</v>
      </c>
      <c r="B58" s="153"/>
      <c r="C58" s="122"/>
      <c r="D58" s="153"/>
      <c r="E58" s="122" t="s">
        <v>220</v>
      </c>
      <c r="G58" s="69"/>
      <c r="H58" s="52"/>
      <c r="I58" s="154"/>
      <c r="J58" s="154"/>
      <c r="K58" s="154"/>
      <c r="L58" s="70"/>
      <c r="M58" s="42"/>
      <c r="N58" s="42"/>
      <c r="O58" s="42"/>
    </row>
    <row r="59" spans="1:15" s="128" customFormat="1" ht="26.15" customHeight="1">
      <c r="B59" s="153"/>
      <c r="C59" s="122"/>
      <c r="D59" s="153"/>
      <c r="E59" s="122" t="s">
        <v>221</v>
      </c>
      <c r="G59" s="52">
        <v>200000000</v>
      </c>
      <c r="H59" s="52"/>
      <c r="I59" s="148">
        <v>65</v>
      </c>
      <c r="J59" s="148"/>
      <c r="K59" s="148">
        <v>65</v>
      </c>
      <c r="L59" s="52"/>
      <c r="M59" s="42">
        <v>126737788.48999999</v>
      </c>
      <c r="N59" s="42"/>
      <c r="O59" s="42">
        <v>126737788.48999999</v>
      </c>
    </row>
    <row r="60" spans="1:15" s="128" customFormat="1" ht="26.15" customHeight="1">
      <c r="A60" s="122" t="s">
        <v>168</v>
      </c>
      <c r="B60" s="153"/>
      <c r="C60" s="122"/>
      <c r="D60" s="153"/>
      <c r="E60" s="122" t="s">
        <v>218</v>
      </c>
      <c r="G60" s="52"/>
      <c r="H60" s="52"/>
      <c r="I60" s="154"/>
      <c r="J60" s="154"/>
      <c r="K60" s="154"/>
      <c r="L60" s="52"/>
      <c r="M60" s="42"/>
      <c r="N60" s="42"/>
      <c r="O60" s="42"/>
    </row>
    <row r="61" spans="1:15" s="128" customFormat="1" ht="26.15" customHeight="1">
      <c r="A61" s="153"/>
      <c r="B61" s="153"/>
      <c r="C61" s="122"/>
      <c r="D61" s="153"/>
      <c r="E61" s="122" t="s">
        <v>220</v>
      </c>
      <c r="G61" s="52"/>
      <c r="H61" s="52"/>
      <c r="I61" s="154"/>
      <c r="J61" s="154"/>
      <c r="K61" s="154"/>
      <c r="L61" s="52"/>
      <c r="M61" s="42"/>
      <c r="N61" s="42"/>
      <c r="O61" s="42"/>
    </row>
    <row r="62" spans="1:15" s="128" customFormat="1" ht="26.15" customHeight="1">
      <c r="B62" s="153"/>
      <c r="C62" s="122"/>
      <c r="D62" s="153"/>
      <c r="E62" s="122" t="s">
        <v>221</v>
      </c>
      <c r="G62" s="52">
        <v>404450000</v>
      </c>
      <c r="H62" s="52"/>
      <c r="I62" s="154">
        <v>68.540000000000006</v>
      </c>
      <c r="J62" s="154"/>
      <c r="K62" s="321">
        <v>68.540000000000006</v>
      </c>
      <c r="L62" s="52"/>
      <c r="M62" s="42">
        <v>277224970</v>
      </c>
      <c r="N62" s="42"/>
      <c r="O62" s="42">
        <v>277224970</v>
      </c>
    </row>
    <row r="63" spans="1:15" s="128" customFormat="1" ht="26.15" customHeight="1">
      <c r="A63" s="122" t="s">
        <v>223</v>
      </c>
      <c r="B63" s="153"/>
      <c r="C63" s="122"/>
      <c r="D63" s="153"/>
      <c r="E63" s="122" t="s">
        <v>218</v>
      </c>
      <c r="G63" s="52"/>
      <c r="H63" s="52"/>
      <c r="I63" s="153"/>
      <c r="J63" s="52"/>
      <c r="K63" s="153"/>
      <c r="L63" s="52"/>
      <c r="M63" s="52"/>
      <c r="N63" s="52"/>
      <c r="O63" s="52"/>
    </row>
    <row r="64" spans="1:15" s="128" customFormat="1" ht="26.15" customHeight="1">
      <c r="A64" s="122" t="s">
        <v>219</v>
      </c>
      <c r="B64" s="153"/>
      <c r="C64" s="122"/>
      <c r="D64" s="153"/>
      <c r="E64" s="122" t="s">
        <v>220</v>
      </c>
      <c r="G64" s="52"/>
      <c r="H64" s="52"/>
      <c r="I64" s="153"/>
      <c r="J64" s="52"/>
      <c r="K64" s="153"/>
      <c r="L64" s="52"/>
      <c r="M64" s="52"/>
      <c r="N64" s="52"/>
      <c r="O64" s="52"/>
    </row>
    <row r="65" spans="1:15" s="128" customFormat="1" ht="26.15" customHeight="1">
      <c r="B65" s="153"/>
      <c r="C65" s="122"/>
      <c r="D65" s="153"/>
      <c r="E65" s="122" t="s">
        <v>221</v>
      </c>
      <c r="G65" s="52">
        <v>250000000</v>
      </c>
      <c r="H65" s="52"/>
      <c r="I65" s="148">
        <v>60</v>
      </c>
      <c r="J65" s="148"/>
      <c r="K65" s="148">
        <v>60</v>
      </c>
      <c r="L65" s="52"/>
      <c r="M65" s="42">
        <v>149999970</v>
      </c>
      <c r="N65" s="42"/>
      <c r="O65" s="42">
        <v>149999970</v>
      </c>
    </row>
    <row r="66" spans="1:15" s="128" customFormat="1" ht="26.15" customHeight="1">
      <c r="A66" s="128" t="s">
        <v>224</v>
      </c>
      <c r="B66" s="153"/>
      <c r="C66" s="122"/>
      <c r="D66" s="153"/>
      <c r="E66" s="122" t="s">
        <v>218</v>
      </c>
      <c r="G66" s="52"/>
      <c r="H66" s="52"/>
      <c r="I66" s="153"/>
      <c r="J66" s="153"/>
      <c r="K66" s="153"/>
      <c r="L66" s="52"/>
      <c r="M66" s="42"/>
      <c r="N66" s="42"/>
      <c r="O66" s="42"/>
    </row>
    <row r="67" spans="1:15" s="128" customFormat="1" ht="26.15" customHeight="1">
      <c r="A67" s="122" t="s">
        <v>219</v>
      </c>
      <c r="B67" s="153"/>
      <c r="C67" s="122"/>
      <c r="D67" s="153"/>
      <c r="E67" s="122" t="s">
        <v>220</v>
      </c>
      <c r="G67" s="52"/>
      <c r="H67" s="52"/>
      <c r="I67" s="153"/>
      <c r="J67" s="153"/>
      <c r="K67" s="153"/>
      <c r="L67" s="52"/>
      <c r="M67" s="42"/>
      <c r="N67" s="42"/>
      <c r="O67" s="42"/>
    </row>
    <row r="68" spans="1:15" s="128" customFormat="1" ht="26.15" customHeight="1">
      <c r="B68" s="153"/>
      <c r="C68" s="122"/>
      <c r="D68" s="153"/>
      <c r="E68" s="122" t="s">
        <v>221</v>
      </c>
      <c r="G68" s="52">
        <v>250000000</v>
      </c>
      <c r="H68" s="52"/>
      <c r="I68" s="148">
        <v>51</v>
      </c>
      <c r="J68" s="148"/>
      <c r="K68" s="148">
        <v>51</v>
      </c>
      <c r="L68" s="52"/>
      <c r="M68" s="42">
        <v>127499970</v>
      </c>
      <c r="N68" s="42"/>
      <c r="O68" s="42">
        <v>127499970</v>
      </c>
    </row>
    <row r="69" spans="1:15" s="128" customFormat="1" ht="26.15" customHeight="1">
      <c r="A69" s="70" t="s">
        <v>225</v>
      </c>
      <c r="B69" s="153"/>
      <c r="C69" s="122"/>
      <c r="D69" s="153"/>
      <c r="E69" s="122" t="s">
        <v>218</v>
      </c>
      <c r="G69" s="52"/>
      <c r="H69" s="52"/>
      <c r="I69" s="148"/>
      <c r="J69" s="148"/>
      <c r="K69" s="148"/>
      <c r="L69" s="52"/>
      <c r="M69" s="42"/>
      <c r="N69" s="42"/>
      <c r="O69" s="42"/>
    </row>
    <row r="70" spans="1:15" s="128" customFormat="1" ht="26.15" customHeight="1">
      <c r="A70" s="153"/>
      <c r="B70" s="153"/>
      <c r="C70" s="153"/>
      <c r="D70" s="153"/>
      <c r="E70" s="122" t="s">
        <v>220</v>
      </c>
      <c r="F70" s="153"/>
      <c r="G70" s="52"/>
      <c r="H70" s="52"/>
      <c r="I70" s="148"/>
      <c r="J70" s="148"/>
      <c r="K70" s="148"/>
      <c r="L70" s="52"/>
      <c r="M70" s="42"/>
      <c r="N70" s="42"/>
      <c r="O70" s="42"/>
    </row>
    <row r="71" spans="1:15" s="128" customFormat="1" ht="26.15" customHeight="1">
      <c r="B71" s="153"/>
      <c r="C71" s="122"/>
      <c r="D71" s="153"/>
      <c r="E71" s="122" t="s">
        <v>221</v>
      </c>
      <c r="G71" s="52">
        <v>200000000</v>
      </c>
      <c r="H71" s="52"/>
      <c r="I71" s="148">
        <v>85</v>
      </c>
      <c r="J71" s="148"/>
      <c r="K71" s="148">
        <v>85</v>
      </c>
      <c r="L71" s="52"/>
      <c r="M71" s="42">
        <v>170739500</v>
      </c>
      <c r="N71" s="42"/>
      <c r="O71" s="42">
        <v>170739500</v>
      </c>
    </row>
    <row r="72" spans="1:15" s="128" customFormat="1" ht="26.15" customHeight="1">
      <c r="A72" s="70" t="s">
        <v>226</v>
      </c>
      <c r="B72" s="153"/>
      <c r="C72" s="122"/>
      <c r="D72" s="153"/>
      <c r="E72" s="122" t="s">
        <v>218</v>
      </c>
      <c r="G72" s="52"/>
      <c r="H72" s="52"/>
      <c r="I72" s="154"/>
      <c r="J72" s="154"/>
      <c r="K72" s="154"/>
      <c r="L72" s="52"/>
      <c r="M72" s="42"/>
      <c r="N72" s="42"/>
      <c r="O72" s="42"/>
    </row>
    <row r="73" spans="1:15" s="128" customFormat="1" ht="26.15" customHeight="1">
      <c r="A73" s="153"/>
      <c r="B73" s="153"/>
      <c r="C73" s="122"/>
      <c r="D73" s="153"/>
      <c r="E73" s="122" t="s">
        <v>220</v>
      </c>
      <c r="G73" s="52"/>
      <c r="H73" s="52"/>
      <c r="I73" s="154"/>
      <c r="J73" s="154"/>
      <c r="K73" s="154"/>
      <c r="L73" s="52"/>
      <c r="M73" s="153"/>
      <c r="N73" s="153"/>
      <c r="O73" s="153"/>
    </row>
    <row r="74" spans="1:15" s="128" customFormat="1" ht="26.15" customHeight="1">
      <c r="B74" s="153"/>
      <c r="C74" s="122"/>
      <c r="D74" s="153"/>
      <c r="E74" s="122" t="s">
        <v>221</v>
      </c>
      <c r="G74" s="52">
        <v>260000000</v>
      </c>
      <c r="H74" s="91"/>
      <c r="I74" s="154">
        <v>87.73</v>
      </c>
      <c r="J74" s="154"/>
      <c r="K74" s="286">
        <v>87.73</v>
      </c>
      <c r="L74" s="95"/>
      <c r="M74" s="42">
        <v>228099990</v>
      </c>
      <c r="N74" s="42"/>
      <c r="O74" s="42">
        <v>228099990</v>
      </c>
    </row>
    <row r="75" spans="1:15" s="128" customFormat="1" ht="26.15" customHeight="1">
      <c r="A75" s="70" t="s">
        <v>227</v>
      </c>
      <c r="B75" s="153"/>
      <c r="C75" s="122"/>
      <c r="D75" s="153"/>
      <c r="E75" s="122" t="s">
        <v>218</v>
      </c>
      <c r="G75" s="52"/>
      <c r="H75" s="52"/>
      <c r="I75" s="154"/>
      <c r="J75" s="154"/>
      <c r="K75" s="154"/>
      <c r="L75" s="52"/>
      <c r="M75" s="42"/>
      <c r="N75" s="42"/>
      <c r="O75" s="42"/>
    </row>
    <row r="76" spans="1:15" s="128" customFormat="1" ht="26.15" customHeight="1">
      <c r="A76" s="153"/>
      <c r="B76" s="153"/>
      <c r="C76" s="122"/>
      <c r="D76" s="153"/>
      <c r="E76" s="122" t="s">
        <v>220</v>
      </c>
      <c r="G76" s="52"/>
      <c r="H76" s="52"/>
      <c r="I76" s="154"/>
      <c r="J76" s="154"/>
      <c r="K76" s="154"/>
      <c r="L76" s="52"/>
      <c r="M76" s="42"/>
      <c r="N76" s="42"/>
      <c r="O76" s="42"/>
    </row>
    <row r="77" spans="1:15" s="128" customFormat="1" ht="26.15" customHeight="1">
      <c r="B77" s="153"/>
      <c r="C77" s="122"/>
      <c r="D77" s="153"/>
      <c r="E77" s="122" t="s">
        <v>221</v>
      </c>
      <c r="G77" s="52">
        <v>260000000</v>
      </c>
      <c r="H77" s="91"/>
      <c r="I77" s="154">
        <v>88.23</v>
      </c>
      <c r="J77" s="154"/>
      <c r="K77" s="286">
        <v>88.23</v>
      </c>
      <c r="L77" s="95"/>
      <c r="M77" s="42">
        <v>229399990</v>
      </c>
      <c r="N77" s="42"/>
      <c r="O77" s="42">
        <v>229399990</v>
      </c>
    </row>
    <row r="78" spans="1:15" s="128" customFormat="1" ht="26.15" customHeight="1">
      <c r="A78" s="70" t="s">
        <v>228</v>
      </c>
      <c r="B78" s="153"/>
      <c r="C78" s="122"/>
      <c r="D78" s="153"/>
      <c r="E78" s="122" t="s">
        <v>218</v>
      </c>
      <c r="G78" s="52"/>
      <c r="H78" s="52"/>
      <c r="I78" s="154"/>
      <c r="J78" s="154"/>
      <c r="K78" s="154"/>
      <c r="L78" s="52"/>
      <c r="M78" s="42"/>
      <c r="N78" s="42"/>
      <c r="O78" s="42"/>
    </row>
    <row r="79" spans="1:15" s="128" customFormat="1" ht="26.15" customHeight="1">
      <c r="A79" s="153"/>
      <c r="B79" s="153"/>
      <c r="C79" s="122"/>
      <c r="D79" s="153"/>
      <c r="E79" s="122" t="s">
        <v>220</v>
      </c>
      <c r="G79" s="52"/>
      <c r="H79" s="52"/>
      <c r="I79" s="154"/>
      <c r="J79" s="154"/>
      <c r="K79" s="154"/>
      <c r="L79" s="52"/>
      <c r="M79" s="42"/>
      <c r="N79" s="42"/>
      <c r="O79" s="42"/>
    </row>
    <row r="80" spans="1:15" s="128" customFormat="1" ht="26.15" customHeight="1">
      <c r="B80" s="153"/>
      <c r="C80" s="122"/>
      <c r="D80" s="153"/>
      <c r="E80" s="122" t="s">
        <v>221</v>
      </c>
      <c r="G80" s="52">
        <v>200000000</v>
      </c>
      <c r="H80" s="91"/>
      <c r="I80" s="148">
        <v>89</v>
      </c>
      <c r="J80" s="148"/>
      <c r="K80" s="148">
        <v>89</v>
      </c>
      <c r="L80" s="95"/>
      <c r="M80" s="42">
        <v>177999990</v>
      </c>
      <c r="N80" s="42"/>
      <c r="O80" s="42">
        <v>177999990</v>
      </c>
    </row>
    <row r="81" spans="1:21" s="70" customFormat="1" ht="26.15" customHeight="1">
      <c r="A81" s="70" t="s">
        <v>1014</v>
      </c>
      <c r="B81" s="153"/>
      <c r="C81" s="122"/>
      <c r="D81" s="153"/>
      <c r="E81" s="122" t="s">
        <v>15</v>
      </c>
      <c r="F81" s="153"/>
      <c r="G81" s="52"/>
      <c r="H81" s="153"/>
      <c r="I81" s="154"/>
      <c r="J81" s="154"/>
      <c r="K81" s="154"/>
      <c r="L81" s="95"/>
      <c r="M81" s="42"/>
      <c r="N81" s="42"/>
      <c r="O81" s="42"/>
    </row>
    <row r="82" spans="1:21" ht="26.15" customHeight="1">
      <c r="B82" s="153"/>
      <c r="C82" s="122"/>
      <c r="D82" s="153"/>
      <c r="E82" s="122" t="s">
        <v>16</v>
      </c>
      <c r="F82" s="153"/>
      <c r="G82" s="52">
        <v>257200000</v>
      </c>
      <c r="H82" s="153"/>
      <c r="I82" s="154">
        <v>99.87</v>
      </c>
      <c r="J82" s="154"/>
      <c r="K82" s="288">
        <v>99.87</v>
      </c>
      <c r="L82" s="95"/>
      <c r="M82" s="42">
        <v>132000000</v>
      </c>
      <c r="N82" s="42"/>
      <c r="O82" s="42">
        <v>132000000</v>
      </c>
    </row>
    <row r="83" spans="1:21" ht="26.15" customHeight="1" thickBot="1">
      <c r="A83" s="70"/>
      <c r="B83" s="118"/>
      <c r="C83" s="153"/>
      <c r="D83" s="118"/>
      <c r="E83" s="153"/>
      <c r="F83" s="153"/>
      <c r="G83" s="153" t="s">
        <v>134</v>
      </c>
      <c r="H83" s="52"/>
      <c r="I83" s="153"/>
      <c r="J83" s="52"/>
      <c r="K83" s="52"/>
      <c r="L83" s="52"/>
      <c r="M83" s="132">
        <f>SUM(M56:M82)</f>
        <v>1754846038.3499999</v>
      </c>
      <c r="N83" s="153"/>
      <c r="O83" s="132">
        <f>SUM(O56:O82)</f>
        <v>1754846038.3499999</v>
      </c>
      <c r="R83" s="70"/>
    </row>
    <row r="84" spans="1:21" ht="26.15" customHeight="1" thickTop="1">
      <c r="A84" s="70"/>
      <c r="B84" s="118"/>
      <c r="C84" s="536"/>
      <c r="D84" s="118"/>
      <c r="E84" s="536"/>
      <c r="F84" s="536"/>
      <c r="G84" s="536"/>
      <c r="H84" s="52"/>
      <c r="I84" s="536"/>
      <c r="J84" s="52"/>
      <c r="K84" s="52"/>
      <c r="L84" s="52"/>
      <c r="M84" s="270"/>
      <c r="N84" s="536"/>
      <c r="O84" s="270"/>
      <c r="R84" s="70"/>
    </row>
    <row r="85" spans="1:21" ht="26.15" customHeight="1">
      <c r="B85" s="320"/>
      <c r="C85" s="122"/>
      <c r="D85" s="320"/>
      <c r="E85" s="122"/>
      <c r="G85" s="52"/>
      <c r="H85" s="91"/>
      <c r="I85" s="148"/>
      <c r="J85" s="148"/>
      <c r="K85" s="148"/>
      <c r="L85" s="95"/>
      <c r="M85" s="42"/>
      <c r="N85" s="42"/>
      <c r="O85" s="42"/>
    </row>
    <row r="86" spans="1:21" ht="26.15" customHeight="1">
      <c r="A86" s="601" t="s">
        <v>576</v>
      </c>
      <c r="B86" s="601"/>
      <c r="C86" s="601"/>
      <c r="D86" s="601"/>
      <c r="E86" s="601"/>
      <c r="F86" s="601"/>
      <c r="G86" s="601"/>
      <c r="H86" s="601"/>
      <c r="I86" s="601"/>
      <c r="J86" s="601"/>
      <c r="K86" s="601"/>
      <c r="L86" s="601"/>
      <c r="M86" s="601"/>
      <c r="N86" s="601"/>
      <c r="O86" s="601"/>
    </row>
    <row r="87" spans="1:21" ht="26.15" customHeight="1">
      <c r="A87" s="320"/>
      <c r="B87" s="320"/>
      <c r="C87" s="600" t="s">
        <v>910</v>
      </c>
      <c r="D87" s="600"/>
      <c r="E87" s="600"/>
      <c r="F87" s="600"/>
      <c r="G87" s="600"/>
      <c r="H87" s="600"/>
      <c r="I87" s="600"/>
      <c r="J87" s="600"/>
      <c r="K87" s="600"/>
      <c r="L87" s="600"/>
      <c r="M87" s="600"/>
      <c r="N87" s="320"/>
      <c r="O87" s="320"/>
    </row>
    <row r="88" spans="1:21" ht="24.65" customHeight="1">
      <c r="A88" s="601" t="s">
        <v>492</v>
      </c>
      <c r="B88" s="601"/>
      <c r="C88" s="601"/>
      <c r="D88" s="601"/>
      <c r="E88" s="601"/>
      <c r="F88" s="601"/>
      <c r="G88" s="601"/>
      <c r="H88" s="601"/>
      <c r="I88" s="601"/>
      <c r="J88" s="601"/>
      <c r="K88" s="601"/>
      <c r="L88" s="601"/>
      <c r="M88" s="601"/>
      <c r="N88" s="601"/>
      <c r="O88" s="601"/>
    </row>
    <row r="89" spans="1:21" ht="24.65" customHeight="1">
      <c r="B89" s="320"/>
      <c r="C89" s="122"/>
      <c r="D89" s="320"/>
      <c r="E89" s="122"/>
      <c r="G89" s="52"/>
      <c r="H89" s="91"/>
      <c r="I89" s="148"/>
      <c r="J89" s="148"/>
      <c r="K89" s="148"/>
      <c r="L89" s="95"/>
      <c r="M89" s="42"/>
      <c r="N89" s="42"/>
      <c r="O89" s="42"/>
    </row>
    <row r="90" spans="1:21" s="70" customFormat="1" ht="24.65" customHeight="1">
      <c r="A90" s="89" t="s">
        <v>1270</v>
      </c>
      <c r="B90" s="536"/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9"/>
      <c r="O90" s="89"/>
    </row>
    <row r="91" spans="1:21" ht="24.65" customHeight="1">
      <c r="A91" s="89" t="s">
        <v>1271</v>
      </c>
      <c r="B91" s="536"/>
      <c r="C91" s="89"/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70"/>
      <c r="Q91" s="70"/>
      <c r="R91" s="70"/>
      <c r="S91" s="128"/>
      <c r="T91" s="128"/>
      <c r="U91" s="70"/>
    </row>
    <row r="92" spans="1:21" ht="24.65" customHeight="1">
      <c r="A92" s="89" t="s">
        <v>1272</v>
      </c>
      <c r="B92" s="536"/>
      <c r="C92" s="89"/>
      <c r="D92" s="89"/>
      <c r="E92" s="89"/>
      <c r="F92" s="89"/>
      <c r="G92" s="89"/>
      <c r="H92" s="89"/>
      <c r="I92" s="89"/>
      <c r="J92" s="89"/>
      <c r="K92" s="89"/>
      <c r="L92" s="89"/>
      <c r="M92" s="89"/>
      <c r="N92" s="89"/>
      <c r="O92" s="89"/>
      <c r="P92" s="70"/>
      <c r="Q92" s="70"/>
      <c r="R92" s="70"/>
      <c r="S92" s="128"/>
      <c r="T92" s="128"/>
      <c r="U92" s="70"/>
    </row>
    <row r="93" spans="1:21" ht="24.65" customHeight="1">
      <c r="A93" s="89" t="s">
        <v>1273</v>
      </c>
      <c r="B93" s="536"/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9"/>
      <c r="O93" s="89"/>
      <c r="P93" s="70"/>
      <c r="Q93" s="70"/>
      <c r="R93" s="70"/>
      <c r="S93" s="128"/>
      <c r="T93" s="128"/>
      <c r="U93" s="70"/>
    </row>
    <row r="94" spans="1:21" ht="24.65" customHeight="1">
      <c r="A94" s="89" t="s">
        <v>789</v>
      </c>
      <c r="B94" s="536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128"/>
      <c r="T94" s="128"/>
      <c r="U94" s="70"/>
    </row>
    <row r="95" spans="1:21" ht="24.65" customHeight="1">
      <c r="A95" s="89" t="s">
        <v>1274</v>
      </c>
      <c r="B95" s="536"/>
      <c r="C95" s="89"/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128"/>
      <c r="T95" s="128"/>
      <c r="U95" s="70"/>
    </row>
    <row r="96" spans="1:21" ht="24.65" customHeight="1">
      <c r="A96" s="89" t="s">
        <v>790</v>
      </c>
      <c r="B96" s="89"/>
      <c r="C96" s="89"/>
      <c r="D96" s="89"/>
      <c r="E96" s="89"/>
      <c r="F96" s="89"/>
      <c r="G96" s="89"/>
      <c r="H96" s="89"/>
      <c r="I96" s="89"/>
      <c r="J96" s="89"/>
      <c r="K96" s="89"/>
      <c r="L96" s="89"/>
      <c r="M96" s="89"/>
      <c r="N96" s="89"/>
      <c r="O96" s="89"/>
      <c r="P96" s="89"/>
      <c r="Q96" s="89"/>
      <c r="R96" s="89"/>
      <c r="S96" s="128"/>
      <c r="T96" s="128"/>
      <c r="U96" s="70"/>
    </row>
    <row r="97" spans="1:8" ht="24.65" customHeight="1">
      <c r="A97" s="89" t="s">
        <v>1275</v>
      </c>
      <c r="B97" s="153"/>
      <c r="C97" s="89"/>
    </row>
    <row r="98" spans="1:8" ht="24.65" customHeight="1">
      <c r="A98" s="89" t="s">
        <v>978</v>
      </c>
      <c r="B98" s="153"/>
      <c r="C98" s="89"/>
    </row>
    <row r="99" spans="1:8" ht="24.65" customHeight="1">
      <c r="A99" s="89" t="s">
        <v>977</v>
      </c>
      <c r="B99" s="153"/>
      <c r="C99" s="153"/>
    </row>
    <row r="100" spans="1:8" ht="24.65" customHeight="1">
      <c r="A100" s="89" t="s">
        <v>1592</v>
      </c>
      <c r="C100" s="89"/>
      <c r="D100" s="89"/>
      <c r="E100" s="51"/>
      <c r="F100" s="51"/>
      <c r="G100" s="51"/>
      <c r="H100" s="89"/>
    </row>
    <row r="101" spans="1:8" ht="24.65" customHeight="1">
      <c r="A101" s="89" t="s">
        <v>1276</v>
      </c>
      <c r="C101" s="89"/>
      <c r="D101" s="89"/>
      <c r="E101" s="51"/>
      <c r="F101" s="51"/>
      <c r="G101" s="51"/>
      <c r="H101" s="89"/>
    </row>
    <row r="102" spans="1:8" ht="24.65" customHeight="1">
      <c r="A102" s="89" t="s">
        <v>982</v>
      </c>
      <c r="C102" s="89"/>
      <c r="D102" s="89"/>
      <c r="E102" s="51"/>
      <c r="F102" s="51"/>
      <c r="G102" s="51"/>
      <c r="H102" s="89"/>
    </row>
    <row r="103" spans="1:8" ht="24.65" customHeight="1">
      <c r="A103" s="89" t="s">
        <v>1277</v>
      </c>
      <c r="B103" s="89"/>
      <c r="C103" s="89"/>
      <c r="D103" s="89"/>
      <c r="E103" s="51"/>
      <c r="F103" s="51"/>
      <c r="G103" s="51"/>
      <c r="H103" s="89"/>
    </row>
    <row r="104" spans="1:8" ht="24.65" customHeight="1">
      <c r="A104" s="89" t="s">
        <v>1278</v>
      </c>
      <c r="B104" s="89"/>
      <c r="C104" s="89"/>
      <c r="D104" s="89"/>
      <c r="E104" s="51"/>
      <c r="F104" s="51"/>
      <c r="G104" s="51"/>
      <c r="H104" s="89"/>
    </row>
    <row r="105" spans="1:8" ht="24.65" customHeight="1">
      <c r="A105" s="89" t="s">
        <v>1279</v>
      </c>
      <c r="B105" s="89"/>
      <c r="C105" s="89"/>
      <c r="D105" s="89"/>
      <c r="E105" s="89"/>
      <c r="F105" s="89"/>
      <c r="G105" s="51"/>
      <c r="H105" s="89"/>
    </row>
    <row r="106" spans="1:8" ht="24.65" customHeight="1">
      <c r="A106" s="89" t="s">
        <v>1449</v>
      </c>
      <c r="B106" s="89"/>
      <c r="C106" s="89"/>
      <c r="D106" s="89"/>
      <c r="E106" s="89"/>
      <c r="F106" s="89"/>
      <c r="G106" s="51"/>
      <c r="H106" s="89"/>
    </row>
    <row r="107" spans="1:8" ht="24.65" customHeight="1">
      <c r="A107" s="89" t="s">
        <v>1450</v>
      </c>
      <c r="B107" s="89"/>
      <c r="C107" s="89"/>
      <c r="D107" s="89"/>
      <c r="E107" s="89"/>
      <c r="F107" s="89"/>
      <c r="G107" s="51"/>
      <c r="H107" s="89"/>
    </row>
    <row r="108" spans="1:8" ht="24.65" customHeight="1">
      <c r="A108" s="89" t="s">
        <v>1360</v>
      </c>
      <c r="B108" s="89"/>
      <c r="C108" s="89"/>
      <c r="G108" s="89"/>
      <c r="H108" s="89"/>
    </row>
    <row r="109" spans="1:8" ht="24.65" customHeight="1">
      <c r="A109" s="89" t="s">
        <v>1359</v>
      </c>
      <c r="B109" s="89"/>
      <c r="C109" s="89"/>
      <c r="D109" s="89"/>
      <c r="E109" s="89"/>
      <c r="F109" s="89"/>
      <c r="G109" s="89"/>
      <c r="H109" s="89"/>
    </row>
    <row r="110" spans="1:8" ht="24.65" customHeight="1">
      <c r="A110" s="89" t="s">
        <v>1671</v>
      </c>
      <c r="B110" s="89"/>
      <c r="C110" s="153"/>
      <c r="D110" s="89"/>
      <c r="E110" s="89"/>
      <c r="F110" s="89"/>
      <c r="G110" s="89"/>
      <c r="H110" s="89"/>
    </row>
    <row r="111" spans="1:8" ht="24.65" customHeight="1">
      <c r="A111" s="89" t="s">
        <v>1159</v>
      </c>
      <c r="B111" s="89"/>
      <c r="C111" s="153"/>
      <c r="D111" s="89"/>
      <c r="E111" s="89"/>
      <c r="F111" s="89"/>
      <c r="G111" s="89"/>
      <c r="H111" s="89"/>
    </row>
    <row r="112" spans="1:8" ht="24.65" customHeight="1">
      <c r="A112" s="89" t="s">
        <v>1659</v>
      </c>
      <c r="B112" s="320"/>
      <c r="C112" s="89"/>
      <c r="D112" s="89"/>
      <c r="E112" s="89"/>
      <c r="F112" s="89"/>
    </row>
    <row r="113" spans="1:6" ht="24.65" customHeight="1">
      <c r="A113" s="89" t="s">
        <v>1658</v>
      </c>
      <c r="B113" s="320"/>
      <c r="C113" s="89"/>
      <c r="D113" s="89"/>
      <c r="E113" s="89"/>
      <c r="F113" s="89"/>
    </row>
    <row r="114" spans="1:6" ht="24.65" customHeight="1">
      <c r="A114" s="89" t="s">
        <v>1660</v>
      </c>
      <c r="B114" s="320"/>
      <c r="C114" s="320"/>
      <c r="D114" s="89"/>
      <c r="E114" s="89"/>
      <c r="F114" s="89"/>
    </row>
    <row r="115" spans="1:6" ht="24.65" customHeight="1">
      <c r="A115" s="89" t="s">
        <v>1656</v>
      </c>
      <c r="B115" s="89"/>
      <c r="C115" s="89"/>
      <c r="D115" s="89"/>
      <c r="E115" s="89"/>
      <c r="F115" s="89"/>
    </row>
    <row r="116" spans="1:6" ht="24.65" customHeight="1">
      <c r="A116" s="89" t="s">
        <v>1657</v>
      </c>
      <c r="B116" s="89"/>
      <c r="C116" s="89"/>
      <c r="D116" s="89"/>
      <c r="E116" s="89"/>
      <c r="F116" s="89"/>
    </row>
    <row r="117" spans="1:6" ht="24.65" customHeight="1">
      <c r="A117" s="89" t="s">
        <v>1485</v>
      </c>
      <c r="B117" s="89"/>
      <c r="C117" s="89"/>
      <c r="D117" s="89"/>
      <c r="E117" s="89"/>
      <c r="F117" s="89"/>
    </row>
    <row r="118" spans="1:6" ht="24.65" customHeight="1">
      <c r="A118" s="89" t="s">
        <v>1493</v>
      </c>
      <c r="B118" s="89"/>
      <c r="C118" s="89"/>
      <c r="D118" s="89"/>
      <c r="E118" s="89"/>
      <c r="F118" s="89"/>
    </row>
    <row r="119" spans="1:6" ht="24.65" customHeight="1">
      <c r="A119" s="89" t="s">
        <v>1661</v>
      </c>
      <c r="B119" s="89"/>
      <c r="C119" s="89"/>
      <c r="D119" s="89"/>
      <c r="E119" s="89"/>
      <c r="F119" s="89"/>
    </row>
    <row r="120" spans="1:6" ht="24.65" customHeight="1">
      <c r="A120" s="89" t="s">
        <v>2224</v>
      </c>
      <c r="B120" s="89"/>
      <c r="C120" s="89"/>
      <c r="D120" s="89"/>
      <c r="E120" s="89"/>
      <c r="F120" s="89"/>
    </row>
    <row r="121" spans="1:6" ht="24.65" customHeight="1">
      <c r="A121" s="89" t="s">
        <v>2226</v>
      </c>
      <c r="B121" s="89"/>
      <c r="C121" s="89"/>
      <c r="D121" s="89"/>
      <c r="E121" s="89"/>
      <c r="F121" s="89"/>
    </row>
    <row r="122" spans="1:6" ht="24.65" customHeight="1">
      <c r="A122" s="89" t="s">
        <v>2227</v>
      </c>
      <c r="B122" s="89"/>
      <c r="C122" s="89"/>
      <c r="D122" s="89"/>
      <c r="E122" s="89"/>
      <c r="F122" s="89"/>
    </row>
    <row r="123" spans="1:6" ht="24.65" customHeight="1">
      <c r="A123" s="89" t="s">
        <v>2225</v>
      </c>
      <c r="B123" s="89"/>
      <c r="C123" s="89"/>
      <c r="D123" s="89"/>
      <c r="E123" s="89"/>
      <c r="F123" s="89"/>
    </row>
    <row r="124" spans="1:6" ht="24.65" customHeight="1">
      <c r="A124" s="89" t="s">
        <v>2230</v>
      </c>
      <c r="B124" s="89"/>
      <c r="C124" s="89"/>
      <c r="D124" s="89"/>
    </row>
    <row r="125" spans="1:6" ht="24.65" customHeight="1">
      <c r="A125" s="89" t="s">
        <v>2229</v>
      </c>
      <c r="B125" s="89"/>
      <c r="C125" s="89"/>
      <c r="D125" s="89"/>
    </row>
    <row r="126" spans="1:6" ht="24.65" customHeight="1">
      <c r="A126" s="89" t="s">
        <v>2231</v>
      </c>
      <c r="B126" s="89"/>
      <c r="C126" s="89"/>
      <c r="D126" s="89"/>
    </row>
    <row r="127" spans="1:6" ht="24.65" customHeight="1">
      <c r="A127" s="89" t="s">
        <v>2228</v>
      </c>
      <c r="B127" s="89"/>
      <c r="C127" s="89"/>
      <c r="D127" s="89"/>
    </row>
    <row r="128" spans="1:6" ht="24.65" customHeight="1">
      <c r="A128" s="89"/>
      <c r="B128" s="89"/>
      <c r="C128" s="89"/>
      <c r="D128" s="89"/>
    </row>
    <row r="129" spans="1:21" ht="24.65" customHeight="1">
      <c r="A129" s="89"/>
      <c r="B129" s="51"/>
      <c r="C129" s="153"/>
      <c r="D129" s="49"/>
      <c r="E129" s="51"/>
      <c r="F129" s="51"/>
      <c r="G129" s="51"/>
      <c r="H129" s="89"/>
      <c r="I129" s="89"/>
      <c r="J129" s="89"/>
      <c r="K129" s="89"/>
      <c r="L129" s="89"/>
      <c r="M129" s="89"/>
      <c r="N129" s="89"/>
      <c r="O129" s="89"/>
      <c r="P129" s="89"/>
      <c r="Q129" s="89"/>
      <c r="R129" s="89"/>
      <c r="S129" s="128"/>
      <c r="T129" s="128"/>
      <c r="U129" s="70"/>
    </row>
    <row r="130" spans="1:21" s="89" customFormat="1" ht="24.65" customHeight="1">
      <c r="A130" s="601" t="s">
        <v>576</v>
      </c>
      <c r="B130" s="601"/>
      <c r="C130" s="601"/>
      <c r="D130" s="601"/>
      <c r="E130" s="601"/>
      <c r="F130" s="601"/>
      <c r="G130" s="601"/>
      <c r="H130" s="601"/>
      <c r="I130" s="601"/>
      <c r="J130" s="601"/>
      <c r="K130" s="601"/>
      <c r="L130" s="601"/>
      <c r="M130" s="601"/>
      <c r="N130" s="601"/>
      <c r="O130" s="601"/>
    </row>
    <row r="131" spans="1:21" s="89" customFormat="1" ht="24.65" customHeight="1">
      <c r="A131" s="153"/>
      <c r="B131" s="153"/>
      <c r="C131" s="600" t="s">
        <v>910</v>
      </c>
      <c r="D131" s="600"/>
      <c r="E131" s="600"/>
      <c r="F131" s="600"/>
      <c r="G131" s="600"/>
      <c r="H131" s="600"/>
      <c r="I131" s="600"/>
      <c r="J131" s="600"/>
      <c r="K131" s="600"/>
      <c r="L131" s="600"/>
      <c r="M131" s="600"/>
      <c r="N131" s="153"/>
      <c r="O131" s="153"/>
    </row>
    <row r="132" spans="1:21" s="89" customFormat="1" ht="25" customHeight="1"/>
    <row r="133" spans="1:21" s="89" customFormat="1" ht="25" customHeight="1"/>
  </sheetData>
  <sheetProtection formatCells="0" formatColumns="0" formatRows="0" insertColumns="0" insertRows="0" insertHyperlinks="0" deleteColumns="0" deleteRows="0" sort="0" autoFilter="0" pivotTables="0"/>
  <mergeCells count="20">
    <mergeCell ref="C45:M45"/>
    <mergeCell ref="M52:O52"/>
    <mergeCell ref="A44:O44"/>
    <mergeCell ref="A88:O88"/>
    <mergeCell ref="A86:O86"/>
    <mergeCell ref="C87:M87"/>
    <mergeCell ref="E51:G51"/>
    <mergeCell ref="A130:O130"/>
    <mergeCell ref="C131:M131"/>
    <mergeCell ref="E50:O50"/>
    <mergeCell ref="A46:O46"/>
    <mergeCell ref="M51:O51"/>
    <mergeCell ref="I51:K51"/>
    <mergeCell ref="A1:O1"/>
    <mergeCell ref="M6:O6"/>
    <mergeCell ref="E6:G6"/>
    <mergeCell ref="E5:G5"/>
    <mergeCell ref="M5:O5"/>
    <mergeCell ref="E4:O4"/>
    <mergeCell ref="I5:K5"/>
  </mergeCells>
  <pageMargins left="0.78740157480314965" right="0.19685039370078741" top="0.59055118110236227" bottom="0.39370078740157483" header="0.43307086614173229" footer="0.19685039370078741"/>
  <pageSetup paperSize="9" scale="70" orientation="portrait" r:id="rId1"/>
  <headerFooter alignWithMargins="0">
    <oddHeader>&amp;L&amp;"Angsana New,ธรรมดา"&amp;8THAI POLYCONS PUBLIC COMPANY LIMITED</oddHeader>
  </headerFooter>
  <rowBreaks count="2" manualBreakCount="2">
    <brk id="45" max="16383" man="1"/>
    <brk id="8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showRuler="0" zoomScaleNormal="100" zoomScaleSheetLayoutView="100" workbookViewId="0">
      <selection sqref="A1:R1"/>
    </sheetView>
  </sheetViews>
  <sheetFormatPr defaultColWidth="9" defaultRowHeight="23.5" customHeight="1"/>
  <cols>
    <col min="1" max="1" width="5.58203125" style="128" customWidth="1"/>
    <col min="2" max="2" width="15.5" style="128" customWidth="1"/>
    <col min="3" max="3" width="0.5" style="128" customWidth="1"/>
    <col min="4" max="4" width="9.83203125" style="128" customWidth="1"/>
    <col min="5" max="5" width="0.5" style="128" customWidth="1"/>
    <col min="6" max="6" width="12.75" style="128" customWidth="1"/>
    <col min="7" max="7" width="0.5" style="128" customWidth="1"/>
    <col min="8" max="8" width="13.5" style="128" customWidth="1"/>
    <col min="9" max="9" width="0.5" style="128" customWidth="1"/>
    <col min="10" max="10" width="13.58203125" style="128" customWidth="1"/>
    <col min="11" max="11" width="0.5" style="128" customWidth="1"/>
    <col min="12" max="12" width="13.58203125" style="128" customWidth="1"/>
    <col min="13" max="13" width="0.5" style="128" customWidth="1"/>
    <col min="14" max="14" width="13.58203125" style="128" customWidth="1"/>
    <col min="15" max="15" width="0.5" style="128" customWidth="1"/>
    <col min="16" max="16" width="14.08203125" style="128" customWidth="1"/>
    <col min="17" max="17" width="0.5" style="128" customWidth="1"/>
    <col min="18" max="18" width="13.58203125" style="128" customWidth="1"/>
    <col min="19" max="19" width="2.25" style="128" customWidth="1"/>
    <col min="20" max="20" width="9" style="128"/>
    <col min="21" max="21" width="9" style="70"/>
    <col min="22" max="16384" width="9" style="117"/>
  </cols>
  <sheetData>
    <row r="1" spans="1:19" s="131" customFormat="1" ht="26.15" customHeight="1">
      <c r="A1" s="601" t="s">
        <v>568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153"/>
    </row>
    <row r="2" spans="1:19" s="131" customFormat="1" ht="26.15" customHeight="1">
      <c r="A2" s="321"/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0"/>
    </row>
    <row r="3" spans="1:19" s="128" customFormat="1" ht="26.15" customHeight="1">
      <c r="A3" s="89" t="s">
        <v>1865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70"/>
    </row>
    <row r="4" spans="1:19" s="128" customFormat="1" ht="26.15" customHeight="1">
      <c r="A4" s="89" t="s">
        <v>1850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 t="s">
        <v>1849</v>
      </c>
      <c r="Q4" s="89"/>
      <c r="R4" s="70"/>
    </row>
    <row r="5" spans="1:19" s="128" customFormat="1" ht="26.15" customHeight="1">
      <c r="A5" s="89" t="s">
        <v>1867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70"/>
      <c r="Q5" s="70"/>
      <c r="R5" s="70"/>
    </row>
    <row r="6" spans="1:19" s="128" customFormat="1" ht="26.15" customHeight="1">
      <c r="A6" s="89" t="s">
        <v>1866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70"/>
      <c r="Q6" s="70"/>
      <c r="R6" s="70"/>
    </row>
    <row r="7" spans="1:19" s="128" customFormat="1" ht="26.15" customHeight="1">
      <c r="A7" s="89" t="s">
        <v>2182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70"/>
      <c r="Q7" s="70"/>
      <c r="R7" s="70"/>
    </row>
    <row r="8" spans="1:19" s="128" customFormat="1" ht="26.15" customHeight="1">
      <c r="A8" s="89" t="s">
        <v>2090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70"/>
      <c r="Q8" s="70"/>
      <c r="R8" s="70"/>
    </row>
    <row r="9" spans="1:19" s="128" customFormat="1" ht="26.15" customHeight="1">
      <c r="A9" s="89"/>
      <c r="B9" s="89" t="s">
        <v>2089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70"/>
      <c r="Q9" s="70"/>
      <c r="R9" s="70"/>
    </row>
    <row r="10" spans="1:19" s="128" customFormat="1" ht="26.15" customHeight="1">
      <c r="A10" s="89" t="s">
        <v>2091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70"/>
      <c r="Q10" s="70"/>
      <c r="R10" s="70"/>
    </row>
    <row r="11" spans="1:19" s="128" customFormat="1" ht="26.15" customHeight="1">
      <c r="A11" s="89"/>
      <c r="B11" s="89" t="s">
        <v>2089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70"/>
      <c r="Q11" s="70"/>
      <c r="R11" s="70"/>
    </row>
    <row r="12" spans="1:19" s="128" customFormat="1" ht="26.15" customHeight="1">
      <c r="A12" s="89" t="s">
        <v>2092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70"/>
      <c r="Q12" s="70"/>
      <c r="R12" s="70"/>
    </row>
    <row r="13" spans="1:19" s="128" customFormat="1" ht="26.15" customHeight="1">
      <c r="A13" s="89"/>
      <c r="B13" s="89" t="s">
        <v>2089</v>
      </c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70"/>
      <c r="Q13" s="70"/>
      <c r="R13" s="70"/>
    </row>
    <row r="14" spans="1:19" s="128" customFormat="1" ht="26.15" customHeight="1">
      <c r="A14" s="89" t="s">
        <v>2093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70"/>
      <c r="Q14" s="70"/>
      <c r="R14" s="70"/>
    </row>
    <row r="15" spans="1:19" s="128" customFormat="1" ht="26.15" customHeight="1">
      <c r="A15" s="89"/>
      <c r="B15" s="89" t="s">
        <v>2089</v>
      </c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70"/>
      <c r="Q15" s="70"/>
      <c r="R15" s="70"/>
    </row>
    <row r="16" spans="1:19" s="128" customFormat="1" ht="26.15" customHeight="1">
      <c r="A16" s="89" t="s">
        <v>2094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70"/>
      <c r="Q16" s="70"/>
      <c r="R16" s="70"/>
    </row>
    <row r="17" spans="1:18" s="128" customFormat="1" ht="26.15" customHeight="1">
      <c r="A17" s="89"/>
      <c r="B17" s="89" t="s">
        <v>2089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70"/>
      <c r="Q17" s="70"/>
      <c r="R17" s="70"/>
    </row>
    <row r="18" spans="1:18" s="128" customFormat="1" ht="26.15" customHeight="1">
      <c r="A18" s="89" t="s">
        <v>2095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70"/>
      <c r="Q18" s="70"/>
      <c r="R18" s="70"/>
    </row>
    <row r="19" spans="1:18" s="128" customFormat="1" ht="26.15" customHeight="1">
      <c r="A19" s="89"/>
      <c r="B19" s="89" t="s">
        <v>2089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70"/>
      <c r="Q19" s="70"/>
      <c r="R19" s="70"/>
    </row>
    <row r="20" spans="1:18" s="128" customFormat="1" ht="26.15" customHeight="1">
      <c r="A20" s="89" t="s">
        <v>2096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70"/>
      <c r="Q20" s="70"/>
      <c r="R20" s="70"/>
    </row>
    <row r="21" spans="1:18" s="128" customFormat="1" ht="26.15" customHeight="1">
      <c r="A21" s="89"/>
      <c r="B21" s="89" t="s">
        <v>2089</v>
      </c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  <c r="N21" s="89"/>
      <c r="O21" s="89"/>
      <c r="P21" s="70"/>
      <c r="Q21" s="70"/>
      <c r="R21" s="70"/>
    </row>
    <row r="22" spans="1:18" s="128" customFormat="1" ht="26.15" customHeight="1">
      <c r="A22" s="89" t="s">
        <v>2097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70"/>
      <c r="Q22" s="70"/>
      <c r="R22" s="70"/>
    </row>
    <row r="23" spans="1:18" s="128" customFormat="1" ht="26.15" customHeight="1">
      <c r="A23" s="89"/>
      <c r="B23" s="89" t="s">
        <v>2089</v>
      </c>
      <c r="C23" s="89"/>
      <c r="D23" s="89"/>
      <c r="E23" s="89"/>
      <c r="F23" s="89"/>
      <c r="G23" s="89"/>
      <c r="H23" s="89"/>
      <c r="I23" s="89"/>
      <c r="J23" s="89"/>
      <c r="K23" s="89"/>
      <c r="L23" s="89"/>
      <c r="M23" s="89"/>
      <c r="N23" s="89"/>
      <c r="O23" s="89"/>
      <c r="P23" s="70"/>
      <c r="Q23" s="70"/>
      <c r="R23" s="70"/>
    </row>
    <row r="24" spans="1:18" s="128" customFormat="1" ht="26.15" customHeight="1">
      <c r="A24" s="89" t="s">
        <v>1868</v>
      </c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70"/>
      <c r="Q24" s="70"/>
      <c r="R24" s="70"/>
    </row>
    <row r="25" spans="1:18" s="128" customFormat="1" ht="26.15" customHeight="1">
      <c r="A25" s="89" t="s">
        <v>2098</v>
      </c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70"/>
      <c r="Q25" s="70"/>
      <c r="R25" s="70"/>
    </row>
    <row r="26" spans="1:18" s="128" customFormat="1" ht="26.15" customHeight="1">
      <c r="A26" s="89" t="s">
        <v>2233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70"/>
      <c r="Q26" s="70"/>
      <c r="R26" s="70"/>
    </row>
    <row r="27" spans="1:18" s="128" customFormat="1" ht="26.15" customHeight="1">
      <c r="A27" s="89" t="s">
        <v>2232</v>
      </c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70"/>
      <c r="Q27" s="70"/>
      <c r="R27" s="70"/>
    </row>
    <row r="28" spans="1:18" s="128" customFormat="1" ht="26.15" customHeight="1">
      <c r="A28" s="89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70"/>
      <c r="Q28" s="70"/>
      <c r="R28" s="70"/>
    </row>
    <row r="29" spans="1:18" s="128" customFormat="1" ht="26.15" customHeight="1">
      <c r="A29" s="89" t="s">
        <v>1816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</row>
    <row r="30" spans="1:18" s="128" customFormat="1" ht="26.15" customHeight="1">
      <c r="A30" s="542" t="s">
        <v>1817</v>
      </c>
      <c r="B30" s="542"/>
      <c r="C30" s="542"/>
      <c r="D30" s="542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</row>
    <row r="31" spans="1:18" s="128" customFormat="1" ht="26.15" customHeight="1">
      <c r="A31" s="153"/>
      <c r="B31" s="153"/>
      <c r="C31" s="153"/>
      <c r="D31" s="155"/>
      <c r="E31" s="154"/>
      <c r="F31" s="155"/>
      <c r="G31" s="154"/>
      <c r="H31" s="155"/>
      <c r="I31" s="155"/>
      <c r="J31" s="155"/>
      <c r="K31" s="154"/>
      <c r="L31" s="603" t="s">
        <v>128</v>
      </c>
      <c r="M31" s="603"/>
      <c r="N31" s="603"/>
      <c r="O31" s="184"/>
      <c r="P31" s="603" t="s">
        <v>129</v>
      </c>
      <c r="Q31" s="603"/>
      <c r="R31" s="603"/>
    </row>
    <row r="32" spans="1:18" ht="26.15" customHeight="1">
      <c r="A32" s="153"/>
      <c r="B32" s="153"/>
      <c r="C32" s="153"/>
      <c r="D32" s="154" t="s">
        <v>207</v>
      </c>
      <c r="E32" s="154"/>
      <c r="F32" s="257" t="s">
        <v>628</v>
      </c>
      <c r="G32" s="154"/>
      <c r="H32" s="603" t="s">
        <v>229</v>
      </c>
      <c r="I32" s="603"/>
      <c r="J32" s="603"/>
      <c r="K32" s="154"/>
      <c r="L32" s="603" t="s">
        <v>230</v>
      </c>
      <c r="M32" s="603"/>
      <c r="N32" s="603"/>
      <c r="O32" s="154"/>
      <c r="P32" s="603" t="s">
        <v>231</v>
      </c>
      <c r="Q32" s="603"/>
      <c r="R32" s="603"/>
    </row>
    <row r="33" spans="1:20" ht="26.15" customHeight="1">
      <c r="A33" s="603" t="s">
        <v>208</v>
      </c>
      <c r="B33" s="603"/>
      <c r="C33" s="153"/>
      <c r="D33" s="155" t="s">
        <v>209</v>
      </c>
      <c r="E33" s="154"/>
      <c r="F33" s="258" t="s">
        <v>206</v>
      </c>
      <c r="G33" s="154"/>
      <c r="H33" s="155" t="str">
        <f>+'P39-41'!I53</f>
        <v>September 30, 2021</v>
      </c>
      <c r="I33" s="154"/>
      <c r="J33" s="155" t="str">
        <f>+'P39-41'!K53</f>
        <v>December 31, 2020</v>
      </c>
      <c r="K33" s="154"/>
      <c r="L33" s="155" t="str">
        <f>+H33</f>
        <v>September 30, 2021</v>
      </c>
      <c r="M33" s="154"/>
      <c r="N33" s="155" t="str">
        <f>+J33</f>
        <v>December 31, 2020</v>
      </c>
      <c r="O33" s="154"/>
      <c r="P33" s="155" t="str">
        <f>+L33</f>
        <v>September 30, 2021</v>
      </c>
      <c r="Q33" s="154"/>
      <c r="R33" s="155" t="str">
        <f>+N33</f>
        <v>December 31, 2020</v>
      </c>
    </row>
    <row r="34" spans="1:20" s="128" customFormat="1" ht="26.15" customHeight="1">
      <c r="A34" s="153" t="s">
        <v>232</v>
      </c>
      <c r="C34" s="153"/>
      <c r="D34" s="153" t="s">
        <v>233</v>
      </c>
      <c r="E34" s="153"/>
      <c r="Q34" s="70"/>
      <c r="R34" s="70"/>
    </row>
    <row r="35" spans="1:20" s="128" customFormat="1" ht="26.15" customHeight="1">
      <c r="A35" s="128" t="s">
        <v>234</v>
      </c>
      <c r="C35" s="153"/>
      <c r="D35" s="153" t="s">
        <v>235</v>
      </c>
      <c r="E35" s="153"/>
      <c r="G35" s="64"/>
      <c r="H35" s="154">
        <v>99.95</v>
      </c>
      <c r="I35" s="154"/>
      <c r="J35" s="154">
        <v>99.95</v>
      </c>
      <c r="K35" s="153"/>
      <c r="L35" s="64" t="s">
        <v>990</v>
      </c>
      <c r="M35" s="64"/>
      <c r="N35" s="64" t="s">
        <v>990</v>
      </c>
      <c r="O35" s="64"/>
      <c r="P35" s="64" t="s">
        <v>990</v>
      </c>
      <c r="Q35" s="64"/>
      <c r="R35" s="64" t="s">
        <v>990</v>
      </c>
    </row>
    <row r="36" spans="1:20" s="128" customFormat="1" ht="26.15" customHeight="1">
      <c r="A36" s="128" t="s">
        <v>236</v>
      </c>
      <c r="C36" s="153"/>
      <c r="G36" s="153"/>
      <c r="H36" s="154"/>
      <c r="I36" s="154"/>
      <c r="J36" s="154"/>
      <c r="K36" s="153"/>
      <c r="L36" s="64"/>
      <c r="M36" s="64"/>
      <c r="N36" s="64"/>
      <c r="O36" s="64"/>
      <c r="P36" s="64"/>
      <c r="Q36" s="64"/>
      <c r="R36" s="64"/>
    </row>
    <row r="37" spans="1:20" s="128" customFormat="1" ht="26.15" customHeight="1">
      <c r="A37" s="153" t="s">
        <v>147</v>
      </c>
      <c r="B37" s="153"/>
      <c r="C37" s="153"/>
      <c r="D37" s="153" t="s">
        <v>233</v>
      </c>
      <c r="E37" s="153"/>
      <c r="G37" s="153"/>
      <c r="H37" s="154"/>
      <c r="I37" s="154"/>
      <c r="J37" s="154"/>
      <c r="K37" s="153"/>
      <c r="L37" s="64"/>
      <c r="M37" s="64"/>
      <c r="N37" s="64"/>
      <c r="O37" s="64"/>
      <c r="P37" s="64"/>
      <c r="Q37" s="64"/>
      <c r="R37" s="64"/>
    </row>
    <row r="38" spans="1:20" s="128" customFormat="1" ht="26.15" customHeight="1">
      <c r="A38" s="153"/>
      <c r="B38" s="153"/>
      <c r="C38" s="153"/>
      <c r="D38" s="153" t="s">
        <v>235</v>
      </c>
      <c r="E38" s="153"/>
      <c r="G38" s="64"/>
      <c r="H38" s="148">
        <v>99</v>
      </c>
      <c r="I38" s="148"/>
      <c r="J38" s="148">
        <v>99</v>
      </c>
      <c r="K38" s="66"/>
      <c r="L38" s="64" t="s">
        <v>990</v>
      </c>
      <c r="M38" s="64"/>
      <c r="N38" s="64" t="s">
        <v>990</v>
      </c>
      <c r="O38" s="64"/>
      <c r="P38" s="64" t="s">
        <v>990</v>
      </c>
      <c r="Q38" s="64"/>
      <c r="R38" s="64" t="s">
        <v>990</v>
      </c>
    </row>
    <row r="39" spans="1:20" s="128" customFormat="1" ht="26.15" customHeight="1">
      <c r="A39" s="70"/>
      <c r="B39" s="70"/>
      <c r="C39" s="70"/>
      <c r="D39" s="536"/>
      <c r="E39" s="70"/>
      <c r="F39" s="70"/>
      <c r="G39" s="70"/>
      <c r="H39" s="70"/>
      <c r="I39" s="70"/>
      <c r="J39" s="70"/>
      <c r="K39" s="70"/>
      <c r="L39" s="146"/>
      <c r="M39" s="42"/>
      <c r="N39" s="146"/>
      <c r="O39" s="42"/>
      <c r="P39" s="146"/>
      <c r="Q39" s="42"/>
      <c r="R39" s="146"/>
    </row>
    <row r="40" spans="1:20" s="128" customFormat="1" ht="26.15" customHeight="1">
      <c r="A40" s="70"/>
      <c r="B40" s="70"/>
      <c r="C40" s="70"/>
      <c r="D40" s="536"/>
      <c r="E40" s="70"/>
      <c r="F40" s="70"/>
      <c r="G40" s="70"/>
      <c r="H40" s="70"/>
      <c r="I40" s="70"/>
      <c r="J40" s="70"/>
      <c r="K40" s="70"/>
      <c r="L40" s="146"/>
      <c r="M40" s="42"/>
      <c r="N40" s="146"/>
      <c r="O40" s="42"/>
      <c r="P40" s="146"/>
      <c r="Q40" s="42"/>
      <c r="R40" s="146"/>
    </row>
    <row r="41" spans="1:20" s="128" customFormat="1" ht="26.15" customHeight="1">
      <c r="A41" s="70"/>
      <c r="B41" s="70"/>
      <c r="C41" s="70"/>
      <c r="D41" s="536"/>
      <c r="E41" s="70"/>
      <c r="F41" s="70"/>
      <c r="G41" s="70"/>
      <c r="H41" s="70"/>
      <c r="I41" s="70"/>
      <c r="J41" s="70"/>
      <c r="K41" s="70"/>
      <c r="L41" s="146"/>
      <c r="M41" s="42"/>
      <c r="N41" s="146"/>
      <c r="O41" s="42"/>
      <c r="P41" s="146"/>
      <c r="Q41" s="42"/>
      <c r="R41" s="146"/>
    </row>
    <row r="42" spans="1:20" s="128" customFormat="1" ht="26.15" customHeight="1">
      <c r="A42" s="70"/>
      <c r="B42" s="70"/>
      <c r="C42" s="70"/>
      <c r="D42" s="536"/>
      <c r="E42" s="70"/>
      <c r="F42" s="70"/>
      <c r="G42" s="70"/>
      <c r="H42" s="70"/>
      <c r="I42" s="70"/>
      <c r="J42" s="70"/>
      <c r="K42" s="70"/>
      <c r="L42" s="146"/>
      <c r="M42" s="42"/>
      <c r="N42" s="146"/>
      <c r="O42" s="42"/>
      <c r="P42" s="146"/>
      <c r="Q42" s="42"/>
      <c r="R42" s="146"/>
    </row>
    <row r="43" spans="1:20" s="128" customFormat="1" ht="26.15" customHeight="1">
      <c r="A43" s="70"/>
      <c r="B43" s="70"/>
      <c r="C43" s="70"/>
      <c r="D43" s="536"/>
      <c r="E43" s="70"/>
      <c r="F43" s="70"/>
      <c r="G43" s="70"/>
      <c r="H43" s="70"/>
      <c r="I43" s="70"/>
      <c r="J43" s="70"/>
      <c r="K43" s="70"/>
      <c r="L43" s="146"/>
      <c r="M43" s="42"/>
      <c r="N43" s="146"/>
      <c r="O43" s="42"/>
      <c r="P43" s="146"/>
      <c r="Q43" s="42"/>
      <c r="R43" s="146"/>
    </row>
    <row r="44" spans="1:20" s="128" customFormat="1" ht="26.15" customHeight="1">
      <c r="A44" s="601" t="s">
        <v>610</v>
      </c>
      <c r="B44" s="601"/>
      <c r="C44" s="601"/>
      <c r="D44" s="601"/>
      <c r="E44" s="601"/>
      <c r="F44" s="601"/>
      <c r="G44" s="601"/>
      <c r="H44" s="601"/>
      <c r="I44" s="601"/>
      <c r="J44" s="601"/>
      <c r="K44" s="601"/>
      <c r="L44" s="601"/>
      <c r="M44" s="601"/>
      <c r="N44" s="601"/>
      <c r="O44" s="601"/>
      <c r="P44" s="601"/>
      <c r="Q44" s="601"/>
      <c r="R44" s="601"/>
    </row>
    <row r="45" spans="1:20" s="128" customFormat="1" ht="26.15" customHeight="1">
      <c r="B45" s="153"/>
      <c r="C45" s="153"/>
      <c r="D45" s="600" t="s">
        <v>1196</v>
      </c>
      <c r="E45" s="600"/>
      <c r="F45" s="600"/>
      <c r="G45" s="600"/>
      <c r="H45" s="600"/>
      <c r="I45" s="600"/>
      <c r="J45" s="600"/>
      <c r="K45" s="600"/>
      <c r="L45" s="600"/>
      <c r="M45" s="600"/>
      <c r="N45" s="600"/>
      <c r="O45" s="153"/>
      <c r="P45" s="153"/>
      <c r="Q45" s="153"/>
      <c r="R45" s="153"/>
    </row>
    <row r="46" spans="1:20" s="128" customFormat="1" ht="24" customHeight="1">
      <c r="A46" s="601" t="s">
        <v>499</v>
      </c>
      <c r="B46" s="601"/>
      <c r="C46" s="601"/>
      <c r="D46" s="601"/>
      <c r="E46" s="601"/>
      <c r="F46" s="601"/>
      <c r="G46" s="601"/>
      <c r="H46" s="601"/>
      <c r="I46" s="601"/>
      <c r="J46" s="601"/>
      <c r="K46" s="601"/>
      <c r="L46" s="601"/>
      <c r="M46" s="601"/>
      <c r="N46" s="601"/>
      <c r="O46" s="601"/>
      <c r="P46" s="601"/>
      <c r="Q46" s="601"/>
      <c r="R46" s="601"/>
    </row>
    <row r="47" spans="1:20" s="70" customFormat="1" ht="24" customHeight="1">
      <c r="B47" s="153"/>
      <c r="D47" s="153"/>
      <c r="H47" s="153"/>
      <c r="J47" s="153"/>
      <c r="S47" s="128"/>
      <c r="T47" s="128"/>
    </row>
    <row r="48" spans="1:20" s="128" customFormat="1" ht="24" customHeight="1">
      <c r="A48" s="542" t="s">
        <v>1818</v>
      </c>
      <c r="B48" s="153"/>
      <c r="C48" s="70"/>
      <c r="D48" s="153"/>
      <c r="E48" s="70"/>
      <c r="F48" s="70"/>
      <c r="G48" s="70"/>
      <c r="H48" s="153"/>
      <c r="I48" s="70"/>
      <c r="J48" s="153"/>
      <c r="K48" s="70"/>
      <c r="L48" s="70"/>
      <c r="M48" s="70"/>
      <c r="N48" s="70"/>
      <c r="O48" s="70"/>
      <c r="P48" s="70"/>
      <c r="Q48" s="70"/>
      <c r="R48" s="70"/>
    </row>
    <row r="49" spans="1:20" s="128" customFormat="1" ht="24" customHeight="1">
      <c r="A49" s="153"/>
      <c r="B49" s="153"/>
      <c r="C49" s="153"/>
      <c r="D49" s="155"/>
      <c r="E49" s="154"/>
      <c r="F49" s="155"/>
      <c r="G49" s="154"/>
      <c r="H49" s="155"/>
      <c r="I49" s="155"/>
      <c r="J49" s="155"/>
      <c r="K49" s="154"/>
      <c r="L49" s="603" t="s">
        <v>128</v>
      </c>
      <c r="M49" s="603"/>
      <c r="N49" s="603"/>
      <c r="O49" s="184"/>
      <c r="P49" s="603" t="s">
        <v>129</v>
      </c>
      <c r="Q49" s="603"/>
      <c r="R49" s="603"/>
    </row>
    <row r="50" spans="1:20" s="128" customFormat="1" ht="24" customHeight="1">
      <c r="A50" s="153"/>
      <c r="B50" s="153"/>
      <c r="C50" s="153"/>
      <c r="D50" s="154" t="s">
        <v>207</v>
      </c>
      <c r="E50" s="154"/>
      <c r="F50" s="154" t="s">
        <v>628</v>
      </c>
      <c r="G50" s="154"/>
      <c r="H50" s="603" t="s">
        <v>229</v>
      </c>
      <c r="I50" s="603"/>
      <c r="J50" s="603"/>
      <c r="K50" s="154"/>
      <c r="L50" s="603" t="s">
        <v>230</v>
      </c>
      <c r="M50" s="603"/>
      <c r="N50" s="603"/>
      <c r="O50" s="154"/>
      <c r="P50" s="603" t="s">
        <v>237</v>
      </c>
      <c r="Q50" s="603"/>
      <c r="R50" s="603"/>
    </row>
    <row r="51" spans="1:20" s="128" customFormat="1" ht="24" customHeight="1">
      <c r="A51" s="603" t="s">
        <v>208</v>
      </c>
      <c r="B51" s="603"/>
      <c r="C51" s="153"/>
      <c r="D51" s="155" t="s">
        <v>209</v>
      </c>
      <c r="E51" s="154"/>
      <c r="F51" s="155" t="s">
        <v>206</v>
      </c>
      <c r="G51" s="154"/>
      <c r="H51" s="155" t="str">
        <f>+H33</f>
        <v>September 30, 2021</v>
      </c>
      <c r="I51" s="154"/>
      <c r="J51" s="155" t="str">
        <f>+J33</f>
        <v>December 31, 2020</v>
      </c>
      <c r="K51" s="154"/>
      <c r="L51" s="155" t="str">
        <f>+L33</f>
        <v>September 30, 2021</v>
      </c>
      <c r="M51" s="154"/>
      <c r="N51" s="155" t="str">
        <f>+N33</f>
        <v>December 31, 2020</v>
      </c>
      <c r="O51" s="154"/>
      <c r="P51" s="155" t="str">
        <f>+P33</f>
        <v>September 30, 2021</v>
      </c>
      <c r="Q51" s="154"/>
      <c r="R51" s="155" t="str">
        <f>+R33</f>
        <v>December 31, 2020</v>
      </c>
    </row>
    <row r="52" spans="1:20" s="128" customFormat="1" ht="24" customHeight="1">
      <c r="A52" s="122" t="s">
        <v>238</v>
      </c>
      <c r="B52" s="70"/>
      <c r="C52" s="70"/>
      <c r="D52" s="122" t="s">
        <v>239</v>
      </c>
      <c r="E52" s="114"/>
      <c r="F52" s="202">
        <v>0</v>
      </c>
      <c r="G52" s="181"/>
      <c r="H52" s="154">
        <v>99.99</v>
      </c>
      <c r="I52" s="154"/>
      <c r="J52" s="286">
        <v>99.99</v>
      </c>
      <c r="K52" s="149"/>
      <c r="L52" s="149">
        <v>0</v>
      </c>
      <c r="M52" s="149"/>
      <c r="N52" s="149">
        <v>0</v>
      </c>
      <c r="O52" s="149"/>
      <c r="P52" s="149">
        <v>0</v>
      </c>
      <c r="Q52" s="149"/>
      <c r="R52" s="149">
        <v>0</v>
      </c>
    </row>
    <row r="53" spans="1:20" s="128" customFormat="1" ht="24" customHeight="1">
      <c r="A53" s="122"/>
      <c r="B53" s="70"/>
      <c r="C53" s="70"/>
      <c r="D53" s="122" t="s">
        <v>240</v>
      </c>
      <c r="E53" s="114"/>
      <c r="F53" s="69"/>
      <c r="G53" s="114"/>
      <c r="H53" s="70"/>
      <c r="I53" s="70"/>
      <c r="J53" s="153"/>
      <c r="K53" s="70"/>
      <c r="L53" s="70"/>
      <c r="M53" s="70"/>
      <c r="N53" s="70"/>
      <c r="O53" s="70"/>
      <c r="P53" s="70"/>
      <c r="Q53" s="70"/>
      <c r="R53" s="70"/>
    </row>
    <row r="54" spans="1:20" s="128" customFormat="1" ht="24" customHeight="1">
      <c r="A54" s="70"/>
      <c r="B54" s="70"/>
      <c r="C54" s="70"/>
      <c r="D54" s="263"/>
      <c r="E54" s="70"/>
      <c r="F54" s="70"/>
      <c r="G54" s="70"/>
      <c r="H54" s="70"/>
      <c r="I54" s="70"/>
      <c r="J54" s="70"/>
      <c r="K54" s="70"/>
      <c r="L54" s="146"/>
      <c r="M54" s="42"/>
      <c r="N54" s="146"/>
      <c r="O54" s="42"/>
      <c r="P54" s="146"/>
      <c r="Q54" s="42"/>
      <c r="R54" s="146"/>
    </row>
    <row r="55" spans="1:20" s="70" customFormat="1" ht="24" customHeight="1">
      <c r="A55" s="19" t="s">
        <v>1254</v>
      </c>
      <c r="B55" s="455"/>
      <c r="D55" s="455"/>
      <c r="H55" s="455"/>
      <c r="J55" s="455"/>
      <c r="S55" s="128"/>
      <c r="T55" s="128"/>
    </row>
    <row r="56" spans="1:20" s="128" customFormat="1" ht="24" customHeight="1">
      <c r="A56" s="123" t="s">
        <v>1652</v>
      </c>
      <c r="B56" s="153"/>
      <c r="C56" s="114"/>
      <c r="D56" s="153"/>
      <c r="E56" s="153"/>
      <c r="F56" s="153"/>
      <c r="G56" s="153"/>
      <c r="H56" s="153"/>
      <c r="I56" s="153"/>
      <c r="J56" s="153"/>
      <c r="K56" s="70"/>
      <c r="L56" s="153"/>
      <c r="M56" s="153"/>
      <c r="N56" s="153"/>
      <c r="O56" s="153"/>
      <c r="P56" s="153"/>
      <c r="Q56" s="153"/>
      <c r="R56" s="153"/>
    </row>
    <row r="57" spans="1:20" s="70" customFormat="1" ht="24" customHeight="1">
      <c r="A57" s="264"/>
      <c r="B57" s="264"/>
      <c r="C57" s="264"/>
      <c r="D57" s="264"/>
      <c r="E57" s="264"/>
      <c r="F57" s="265"/>
      <c r="G57" s="264"/>
      <c r="H57" s="265"/>
      <c r="I57" s="265"/>
      <c r="J57" s="265"/>
      <c r="K57" s="264"/>
      <c r="L57" s="603" t="s">
        <v>128</v>
      </c>
      <c r="M57" s="603"/>
      <c r="N57" s="603"/>
      <c r="O57" s="264"/>
      <c r="P57" s="603" t="s">
        <v>129</v>
      </c>
      <c r="Q57" s="603"/>
      <c r="R57" s="603"/>
      <c r="S57" s="128"/>
      <c r="T57" s="128"/>
    </row>
    <row r="58" spans="1:20" s="70" customFormat="1" ht="24" customHeight="1">
      <c r="A58" s="264"/>
      <c r="B58" s="264"/>
      <c r="C58" s="264"/>
      <c r="D58" s="264" t="s">
        <v>207</v>
      </c>
      <c r="E58" s="264"/>
      <c r="F58" s="264" t="s">
        <v>628</v>
      </c>
      <c r="G58" s="264"/>
      <c r="H58" s="603" t="s">
        <v>229</v>
      </c>
      <c r="I58" s="603"/>
      <c r="J58" s="603"/>
      <c r="K58" s="264"/>
      <c r="L58" s="603" t="s">
        <v>230</v>
      </c>
      <c r="M58" s="603"/>
      <c r="N58" s="603"/>
      <c r="O58" s="264"/>
      <c r="P58" s="603" t="s">
        <v>231</v>
      </c>
      <c r="Q58" s="603"/>
      <c r="R58" s="603"/>
      <c r="S58" s="128"/>
      <c r="T58" s="128"/>
    </row>
    <row r="59" spans="1:20" s="70" customFormat="1" ht="24" customHeight="1">
      <c r="A59" s="603" t="s">
        <v>208</v>
      </c>
      <c r="B59" s="603"/>
      <c r="C59" s="264"/>
      <c r="D59" s="265" t="s">
        <v>209</v>
      </c>
      <c r="E59" s="264"/>
      <c r="F59" s="265" t="s">
        <v>206</v>
      </c>
      <c r="G59" s="264"/>
      <c r="H59" s="265" t="str">
        <f>+H51</f>
        <v>September 30, 2021</v>
      </c>
      <c r="I59" s="264"/>
      <c r="J59" s="265" t="str">
        <f>+J51</f>
        <v>December 31, 2020</v>
      </c>
      <c r="K59" s="264"/>
      <c r="L59" s="265" t="str">
        <f>+L51</f>
        <v>September 30, 2021</v>
      </c>
      <c r="M59" s="264"/>
      <c r="N59" s="265" t="str">
        <f>+N51</f>
        <v>December 31, 2020</v>
      </c>
      <c r="O59" s="264"/>
      <c r="P59" s="265" t="str">
        <f>+L59</f>
        <v>September 30, 2021</v>
      </c>
      <c r="Q59" s="264"/>
      <c r="R59" s="265" t="str">
        <f>+N59</f>
        <v>December 31, 2020</v>
      </c>
      <c r="S59" s="128"/>
      <c r="T59" s="128"/>
    </row>
    <row r="60" spans="1:20" s="128" customFormat="1" ht="24" customHeight="1">
      <c r="A60" s="70" t="s">
        <v>441</v>
      </c>
      <c r="B60" s="153"/>
      <c r="C60" s="153"/>
      <c r="D60" s="379" t="s">
        <v>233</v>
      </c>
      <c r="E60" s="114"/>
    </row>
    <row r="61" spans="1:20" ht="24" customHeight="1">
      <c r="A61" s="128" t="s">
        <v>236</v>
      </c>
      <c r="B61" s="153"/>
      <c r="C61" s="153"/>
      <c r="D61" s="379" t="s">
        <v>235</v>
      </c>
      <c r="E61" s="114"/>
      <c r="F61" s="149">
        <v>0</v>
      </c>
      <c r="G61" s="64"/>
      <c r="H61" s="154">
        <v>95.95</v>
      </c>
      <c r="I61" s="154"/>
      <c r="J61" s="154">
        <v>95.95</v>
      </c>
      <c r="K61" s="95"/>
      <c r="L61" s="42">
        <v>0</v>
      </c>
      <c r="M61" s="42"/>
      <c r="N61" s="42">
        <v>0</v>
      </c>
      <c r="O61" s="42"/>
      <c r="P61" s="42">
        <v>0</v>
      </c>
      <c r="Q61" s="42"/>
      <c r="R61" s="42">
        <v>0</v>
      </c>
      <c r="S61" s="153"/>
    </row>
    <row r="62" spans="1:20" s="128" customFormat="1" ht="24" customHeight="1">
      <c r="A62" s="70" t="s">
        <v>241</v>
      </c>
      <c r="B62" s="153"/>
      <c r="C62" s="70"/>
      <c r="D62" s="153" t="s">
        <v>233</v>
      </c>
      <c r="E62" s="70"/>
      <c r="F62" s="154"/>
      <c r="G62" s="64"/>
      <c r="H62" s="154"/>
      <c r="I62" s="154"/>
      <c r="J62" s="154"/>
      <c r="K62" s="95"/>
      <c r="L62" s="42"/>
      <c r="M62" s="42"/>
      <c r="N62" s="42"/>
      <c r="O62" s="42"/>
      <c r="P62" s="42"/>
      <c r="Q62" s="42"/>
      <c r="R62" s="42"/>
    </row>
    <row r="63" spans="1:20" s="128" customFormat="1" ht="24" customHeight="1">
      <c r="A63" s="70"/>
      <c r="B63" s="153"/>
      <c r="C63" s="70"/>
      <c r="D63" s="153" t="s">
        <v>235</v>
      </c>
      <c r="E63" s="70"/>
      <c r="F63" s="149">
        <v>0</v>
      </c>
      <c r="G63" s="64"/>
      <c r="H63" s="148">
        <v>50</v>
      </c>
      <c r="I63" s="148"/>
      <c r="J63" s="148">
        <v>50</v>
      </c>
      <c r="K63" s="95"/>
      <c r="L63" s="42">
        <v>0</v>
      </c>
      <c r="M63" s="42"/>
      <c r="N63" s="42">
        <v>0</v>
      </c>
      <c r="O63" s="42"/>
      <c r="P63" s="42">
        <v>0</v>
      </c>
      <c r="Q63" s="42"/>
      <c r="R63" s="42">
        <v>0</v>
      </c>
    </row>
    <row r="64" spans="1:20" s="128" customFormat="1" ht="24" customHeight="1" thickBot="1">
      <c r="A64" s="70"/>
      <c r="B64" s="70"/>
      <c r="C64" s="70"/>
      <c r="D64" s="153" t="s">
        <v>134</v>
      </c>
      <c r="E64" s="70"/>
      <c r="F64" s="70"/>
      <c r="G64" s="70"/>
      <c r="H64" s="70"/>
      <c r="I64" s="70"/>
      <c r="J64" s="70"/>
      <c r="K64" s="70"/>
      <c r="L64" s="54">
        <f>SUM(L63)</f>
        <v>0</v>
      </c>
      <c r="M64" s="42"/>
      <c r="N64" s="54">
        <f>SUM(N63)</f>
        <v>0</v>
      </c>
      <c r="O64" s="42"/>
      <c r="P64" s="54">
        <f>SUM(P63)</f>
        <v>0</v>
      </c>
      <c r="Q64" s="42"/>
      <c r="R64" s="54">
        <f>SUM(R63)</f>
        <v>0</v>
      </c>
    </row>
    <row r="65" spans="1:21" s="128" customFormat="1" ht="24" customHeight="1" thickTop="1">
      <c r="A65" s="70"/>
      <c r="B65" s="70"/>
      <c r="C65" s="70"/>
      <c r="D65" s="536"/>
      <c r="E65" s="70"/>
      <c r="F65" s="70"/>
      <c r="G65" s="70"/>
      <c r="H65" s="70"/>
      <c r="I65" s="70"/>
      <c r="J65" s="70"/>
      <c r="K65" s="70"/>
      <c r="L65" s="146"/>
      <c r="M65" s="42"/>
      <c r="N65" s="146"/>
      <c r="O65" s="42"/>
      <c r="P65" s="146"/>
      <c r="Q65" s="42"/>
      <c r="R65" s="146"/>
    </row>
    <row r="66" spans="1:21" s="128" customFormat="1" ht="24" customHeight="1">
      <c r="A66" s="123" t="s">
        <v>469</v>
      </c>
      <c r="B66" s="70"/>
      <c r="C66" s="70"/>
      <c r="D66" s="482"/>
      <c r="E66" s="70"/>
      <c r="F66" s="70"/>
      <c r="G66" s="70"/>
      <c r="H66" s="70"/>
      <c r="I66" s="70"/>
      <c r="J66" s="70"/>
      <c r="K66" s="70"/>
      <c r="L66" s="146"/>
      <c r="M66" s="42"/>
      <c r="N66" s="146"/>
      <c r="O66" s="42"/>
      <c r="P66" s="146"/>
      <c r="Q66" s="42"/>
      <c r="R66" s="146"/>
    </row>
    <row r="67" spans="1:21" s="128" customFormat="1" ht="24" customHeight="1">
      <c r="A67" s="122" t="s">
        <v>242</v>
      </c>
      <c r="B67" s="70"/>
      <c r="C67" s="70"/>
      <c r="D67" s="122" t="s">
        <v>218</v>
      </c>
      <c r="E67" s="114"/>
    </row>
    <row r="68" spans="1:21" s="128" customFormat="1" ht="24" customHeight="1">
      <c r="A68" s="70" t="s">
        <v>243</v>
      </c>
      <c r="B68" s="70"/>
      <c r="C68" s="70"/>
      <c r="D68" s="122" t="s">
        <v>220</v>
      </c>
      <c r="E68" s="114"/>
      <c r="F68" s="70"/>
      <c r="G68" s="114"/>
      <c r="H68" s="70"/>
      <c r="I68" s="153"/>
      <c r="J68" s="70"/>
      <c r="K68" s="70"/>
      <c r="L68" s="70"/>
      <c r="M68" s="70"/>
      <c r="N68" s="70"/>
      <c r="O68" s="70"/>
      <c r="P68" s="70"/>
      <c r="Q68" s="70"/>
      <c r="R68" s="70"/>
    </row>
    <row r="69" spans="1:21" s="128" customFormat="1" ht="24" customHeight="1">
      <c r="A69" s="70"/>
      <c r="B69" s="70"/>
      <c r="C69" s="70"/>
      <c r="D69" s="122" t="s">
        <v>244</v>
      </c>
      <c r="E69" s="114"/>
      <c r="F69" s="70"/>
      <c r="G69" s="114"/>
      <c r="H69" s="70"/>
      <c r="I69" s="153"/>
      <c r="J69" s="70"/>
      <c r="K69" s="70"/>
      <c r="L69" s="70"/>
      <c r="M69" s="70"/>
      <c r="N69" s="70"/>
      <c r="O69" s="70"/>
      <c r="P69" s="70"/>
      <c r="Q69" s="70"/>
      <c r="R69" s="70"/>
    </row>
    <row r="70" spans="1:21" s="70" customFormat="1" ht="24" customHeight="1">
      <c r="B70" s="114"/>
      <c r="C70" s="114"/>
      <c r="D70" s="70" t="s">
        <v>245</v>
      </c>
      <c r="E70" s="114"/>
      <c r="F70" s="52">
        <v>235000000</v>
      </c>
      <c r="G70" s="91"/>
      <c r="H70" s="148">
        <v>46</v>
      </c>
      <c r="I70" s="148"/>
      <c r="J70" s="148">
        <v>46</v>
      </c>
      <c r="K70" s="95"/>
      <c r="L70" s="95">
        <v>210951186.47</v>
      </c>
      <c r="M70" s="95"/>
      <c r="N70" s="95">
        <v>190832249.52000001</v>
      </c>
      <c r="O70" s="89"/>
      <c r="P70" s="95">
        <v>113350000</v>
      </c>
      <c r="Q70" s="95"/>
      <c r="R70" s="95">
        <v>113350000</v>
      </c>
      <c r="S70" s="128"/>
    </row>
    <row r="71" spans="1:21" s="128" customFormat="1" ht="24" customHeight="1">
      <c r="A71" s="70" t="s">
        <v>246</v>
      </c>
      <c r="B71" s="70"/>
      <c r="C71" s="70"/>
      <c r="D71" s="122" t="s">
        <v>218</v>
      </c>
      <c r="E71" s="70"/>
      <c r="F71" s="52"/>
      <c r="G71" s="70"/>
      <c r="H71" s="148"/>
      <c r="I71" s="148"/>
      <c r="J71" s="148"/>
      <c r="K71" s="89"/>
      <c r="L71" s="42"/>
      <c r="M71" s="42"/>
      <c r="N71" s="42"/>
      <c r="O71" s="42"/>
      <c r="P71" s="42"/>
      <c r="Q71" s="42"/>
      <c r="R71" s="42"/>
    </row>
    <row r="72" spans="1:21" customFormat="1" ht="24" customHeight="1">
      <c r="A72" s="70" t="s">
        <v>213</v>
      </c>
      <c r="B72" s="70"/>
      <c r="C72" s="70"/>
      <c r="D72" s="122" t="s">
        <v>220</v>
      </c>
      <c r="E72" s="70"/>
      <c r="F72" s="52"/>
      <c r="G72" s="70"/>
      <c r="H72" s="148"/>
      <c r="I72" s="148"/>
      <c r="J72" s="148"/>
      <c r="K72" s="89"/>
      <c r="L72" s="42"/>
      <c r="M72" s="42"/>
      <c r="N72" s="42"/>
      <c r="O72" s="42"/>
      <c r="P72" s="42"/>
      <c r="Q72" s="42"/>
      <c r="R72" s="42"/>
      <c r="S72" s="128"/>
      <c r="T72" s="153"/>
      <c r="U72" s="153"/>
    </row>
    <row r="73" spans="1:21" s="128" customFormat="1" ht="24" customHeight="1">
      <c r="A73" s="70"/>
      <c r="B73" s="70"/>
      <c r="C73" s="70"/>
      <c r="D73" s="122" t="s">
        <v>247</v>
      </c>
      <c r="E73" s="70"/>
      <c r="F73" s="52">
        <v>12650000</v>
      </c>
      <c r="G73" s="91"/>
      <c r="H73" s="148">
        <v>33.04</v>
      </c>
      <c r="I73" s="148"/>
      <c r="J73" s="148">
        <v>33.04</v>
      </c>
      <c r="K73" s="95"/>
      <c r="L73" s="95">
        <v>10421677.73</v>
      </c>
      <c r="M73" s="95"/>
      <c r="N73" s="95">
        <v>10384179.84</v>
      </c>
      <c r="O73" s="89"/>
      <c r="P73" s="95">
        <v>11265990.34</v>
      </c>
      <c r="Q73" s="89"/>
      <c r="R73" s="95">
        <v>11265990.34</v>
      </c>
    </row>
    <row r="74" spans="1:21" s="128" customFormat="1" ht="24" customHeight="1">
      <c r="A74" s="70" t="s">
        <v>248</v>
      </c>
      <c r="B74" s="70"/>
      <c r="C74" s="70"/>
      <c r="D74" s="122" t="s">
        <v>218</v>
      </c>
      <c r="E74" s="70"/>
      <c r="F74" s="52"/>
      <c r="G74" s="70"/>
      <c r="H74" s="148"/>
      <c r="I74" s="148"/>
      <c r="J74" s="148"/>
      <c r="K74" s="95"/>
      <c r="L74" s="42"/>
      <c r="M74" s="42"/>
      <c r="N74" s="42"/>
      <c r="O74" s="42"/>
      <c r="P74" s="42"/>
      <c r="Q74" s="42"/>
      <c r="R74" s="42"/>
      <c r="S74" s="70"/>
    </row>
    <row r="75" spans="1:21" s="128" customFormat="1" ht="24" customHeight="1">
      <c r="A75" s="70"/>
      <c r="B75" s="70"/>
      <c r="C75" s="70"/>
      <c r="D75" s="122" t="s">
        <v>220</v>
      </c>
      <c r="E75" s="70"/>
      <c r="F75" s="52"/>
      <c r="G75" s="70"/>
      <c r="H75" s="148"/>
      <c r="I75" s="148"/>
      <c r="J75" s="148"/>
      <c r="K75" s="89"/>
      <c r="L75" s="42"/>
      <c r="M75" s="42"/>
      <c r="N75" s="42"/>
      <c r="O75" s="42"/>
      <c r="P75" s="42"/>
      <c r="Q75" s="42"/>
      <c r="R75" s="42"/>
    </row>
    <row r="76" spans="1:21" s="128" customFormat="1" ht="24" customHeight="1">
      <c r="A76" s="70"/>
      <c r="B76" s="70"/>
      <c r="C76" s="70"/>
      <c r="D76" s="122" t="s">
        <v>244</v>
      </c>
      <c r="E76" s="70"/>
      <c r="F76" s="52"/>
      <c r="G76" s="70"/>
      <c r="H76" s="148"/>
      <c r="I76" s="148"/>
      <c r="J76" s="148"/>
      <c r="K76" s="89"/>
      <c r="L76" s="42"/>
      <c r="M76" s="42"/>
      <c r="N76" s="42"/>
      <c r="O76" s="42"/>
      <c r="P76" s="42"/>
      <c r="Q76" s="42"/>
      <c r="R76" s="42"/>
      <c r="S76" s="153"/>
    </row>
    <row r="77" spans="1:21" s="128" customFormat="1" ht="24" customHeight="1">
      <c r="A77" s="70"/>
      <c r="B77" s="70"/>
      <c r="C77" s="70"/>
      <c r="D77" s="122" t="s">
        <v>249</v>
      </c>
      <c r="E77" s="70"/>
      <c r="F77" s="52"/>
      <c r="G77" s="70"/>
      <c r="H77" s="148"/>
      <c r="I77" s="148"/>
      <c r="J77" s="148"/>
      <c r="K77" s="89"/>
      <c r="L77" s="42"/>
      <c r="M77" s="42"/>
      <c r="N77" s="42"/>
      <c r="O77" s="42"/>
      <c r="P77" s="42"/>
      <c r="Q77" s="42"/>
      <c r="R77" s="42"/>
    </row>
    <row r="78" spans="1:21" s="128" customFormat="1" ht="24" customHeight="1">
      <c r="A78" s="70"/>
      <c r="B78" s="70"/>
      <c r="C78" s="70"/>
      <c r="D78" s="70" t="s">
        <v>247</v>
      </c>
      <c r="E78" s="70"/>
      <c r="F78" s="52">
        <v>420000000</v>
      </c>
      <c r="G78" s="91"/>
      <c r="H78" s="148">
        <v>50</v>
      </c>
      <c r="I78" s="148"/>
      <c r="J78" s="148">
        <v>50</v>
      </c>
      <c r="K78" s="95"/>
      <c r="L78" s="161">
        <v>231495448.66</v>
      </c>
      <c r="M78" s="95"/>
      <c r="N78" s="161">
        <v>252703544.69</v>
      </c>
      <c r="O78" s="89"/>
      <c r="P78" s="161">
        <v>349950000</v>
      </c>
      <c r="Q78" s="89"/>
      <c r="R78" s="161">
        <v>349950000</v>
      </c>
    </row>
    <row r="79" spans="1:21" s="128" customFormat="1" ht="24" customHeight="1">
      <c r="A79" s="114"/>
      <c r="C79" s="114"/>
      <c r="D79" s="153" t="s">
        <v>134</v>
      </c>
      <c r="E79" s="114"/>
      <c r="F79" s="114"/>
      <c r="G79" s="114"/>
      <c r="H79" s="153"/>
      <c r="I79" s="153"/>
      <c r="J79" s="153"/>
      <c r="K79" s="114"/>
      <c r="L79" s="42">
        <f>SUM(L68:L78)</f>
        <v>452868312.86000001</v>
      </c>
      <c r="M79" s="42"/>
      <c r="N79" s="42">
        <f>SUM(N68:N78)</f>
        <v>453919974.05000001</v>
      </c>
      <c r="O79" s="42"/>
      <c r="P79" s="42">
        <f>SUM(P68:P78)</f>
        <v>474565990.34000003</v>
      </c>
      <c r="Q79" s="42"/>
      <c r="R79" s="42">
        <f>SUM(R68:R78)</f>
        <v>474565990.34000003</v>
      </c>
    </row>
    <row r="80" spans="1:21" s="128" customFormat="1" ht="24" customHeight="1" thickBot="1">
      <c r="A80" s="114"/>
      <c r="B80" s="70"/>
      <c r="C80" s="114"/>
      <c r="D80" s="153" t="s">
        <v>486</v>
      </c>
      <c r="E80" s="114"/>
      <c r="F80" s="114"/>
      <c r="G80" s="114"/>
      <c r="H80" s="114"/>
      <c r="I80" s="114"/>
      <c r="J80" s="114"/>
      <c r="K80" s="114"/>
      <c r="L80" s="54">
        <f>+L64+L79</f>
        <v>452868312.86000001</v>
      </c>
      <c r="M80" s="42"/>
      <c r="N80" s="54">
        <f>+N64+N79</f>
        <v>453919974.05000001</v>
      </c>
      <c r="O80" s="42"/>
      <c r="P80" s="54">
        <f>+P64+P79</f>
        <v>474565990.34000003</v>
      </c>
      <c r="Q80" s="42"/>
      <c r="R80" s="54">
        <f>+R64+R79</f>
        <v>474565990.34000003</v>
      </c>
    </row>
    <row r="81" spans="1:19" s="128" customFormat="1" ht="15" customHeight="1" thickTop="1">
      <c r="A81" s="114"/>
      <c r="B81" s="70"/>
      <c r="C81" s="114"/>
      <c r="D81" s="153"/>
      <c r="E81" s="114"/>
      <c r="F81" s="114"/>
      <c r="G81" s="114"/>
      <c r="H81" s="114"/>
      <c r="I81" s="114"/>
      <c r="J81" s="114"/>
      <c r="K81" s="114"/>
      <c r="L81" s="153"/>
      <c r="M81" s="70"/>
      <c r="N81" s="153"/>
      <c r="O81" s="70"/>
      <c r="P81" s="153"/>
      <c r="Q81" s="70"/>
      <c r="R81" s="153"/>
    </row>
    <row r="82" spans="1:19" s="128" customFormat="1" ht="24" customHeight="1">
      <c r="A82" s="89" t="s">
        <v>979</v>
      </c>
      <c r="B82" s="153"/>
      <c r="C82" s="49"/>
      <c r="D82" s="153"/>
      <c r="E82" s="114"/>
      <c r="F82" s="114"/>
      <c r="G82" s="114"/>
      <c r="H82" s="114"/>
      <c r="I82" s="114"/>
      <c r="J82" s="114"/>
      <c r="K82" s="114"/>
      <c r="L82" s="153"/>
      <c r="M82" s="70"/>
      <c r="N82" s="153"/>
      <c r="O82" s="70"/>
      <c r="P82" s="153"/>
      <c r="Q82" s="70"/>
      <c r="R82" s="153"/>
    </row>
    <row r="83" spans="1:19" s="128" customFormat="1" ht="24" customHeight="1">
      <c r="A83" s="89"/>
      <c r="B83" s="153"/>
      <c r="C83" s="89"/>
      <c r="D83" s="153"/>
      <c r="E83" s="114"/>
      <c r="F83" s="114"/>
      <c r="G83" s="114"/>
      <c r="H83" s="114"/>
      <c r="I83" s="114"/>
      <c r="J83" s="114"/>
      <c r="K83" s="114"/>
      <c r="L83" s="153"/>
      <c r="M83" s="70"/>
      <c r="N83" s="153"/>
      <c r="O83" s="70"/>
      <c r="P83" s="153"/>
      <c r="Q83" s="70"/>
      <c r="R83" s="153"/>
    </row>
    <row r="84" spans="1:19" s="128" customFormat="1" ht="24" customHeight="1">
      <c r="A84" s="19" t="s">
        <v>1255</v>
      </c>
      <c r="B84" s="70"/>
      <c r="C84" s="114"/>
      <c r="D84" s="153"/>
      <c r="E84" s="114"/>
      <c r="F84" s="114"/>
      <c r="G84" s="114"/>
      <c r="H84" s="114"/>
      <c r="I84" s="114"/>
      <c r="J84" s="114"/>
      <c r="K84" s="114"/>
      <c r="L84" s="153"/>
      <c r="M84" s="70"/>
      <c r="N84" s="153"/>
      <c r="O84" s="70"/>
      <c r="P84" s="153"/>
      <c r="Q84" s="70"/>
      <c r="R84" s="153"/>
    </row>
    <row r="85" spans="1:19" s="128" customFormat="1" ht="24" customHeight="1">
      <c r="A85" s="114"/>
      <c r="B85" s="70"/>
      <c r="C85" s="114"/>
      <c r="D85" s="153"/>
      <c r="E85" s="114"/>
      <c r="F85" s="114"/>
      <c r="G85" s="114"/>
      <c r="H85" s="114"/>
      <c r="I85" s="114"/>
      <c r="J85" s="114"/>
      <c r="K85" s="114"/>
      <c r="L85" s="603" t="s">
        <v>127</v>
      </c>
      <c r="M85" s="603"/>
      <c r="N85" s="603"/>
      <c r="O85" s="603"/>
      <c r="P85" s="603"/>
      <c r="Q85" s="603"/>
      <c r="R85" s="603"/>
      <c r="S85" s="153"/>
    </row>
    <row r="86" spans="1:19" s="128" customFormat="1" ht="24" customHeight="1">
      <c r="A86" s="114"/>
      <c r="B86" s="70"/>
      <c r="C86" s="114"/>
      <c r="D86" s="153"/>
      <c r="E86" s="114"/>
      <c r="F86" s="114"/>
      <c r="G86" s="114"/>
      <c r="H86" s="114"/>
      <c r="I86" s="114"/>
      <c r="J86" s="114"/>
      <c r="K86" s="114"/>
      <c r="L86" s="605" t="s">
        <v>170</v>
      </c>
      <c r="M86" s="605"/>
      <c r="N86" s="605"/>
      <c r="O86" s="154"/>
      <c r="P86" s="605" t="s">
        <v>182</v>
      </c>
      <c r="Q86" s="605"/>
      <c r="R86" s="605"/>
      <c r="S86" s="153"/>
    </row>
    <row r="87" spans="1:19" s="128" customFormat="1" ht="24" customHeight="1">
      <c r="A87" s="114"/>
      <c r="B87" s="70"/>
      <c r="C87" s="114"/>
      <c r="D87" s="153"/>
      <c r="E87" s="114"/>
      <c r="F87" s="114"/>
      <c r="G87" s="114"/>
      <c r="H87" s="114"/>
      <c r="I87" s="114"/>
      <c r="J87" s="114"/>
      <c r="K87" s="114"/>
      <c r="L87" s="156" t="str">
        <f>+L59</f>
        <v>September 30, 2021</v>
      </c>
      <c r="M87" s="57"/>
      <c r="N87" s="156" t="str">
        <f>+N59</f>
        <v>December 31, 2020</v>
      </c>
      <c r="O87" s="154"/>
      <c r="P87" s="156" t="str">
        <f>+L87</f>
        <v>September 30, 2021</v>
      </c>
      <c r="Q87" s="154"/>
      <c r="R87" s="156" t="str">
        <f>+N87</f>
        <v>December 31, 2020</v>
      </c>
      <c r="S87" s="57"/>
    </row>
    <row r="88" spans="1:19" s="128" customFormat="1" ht="24" customHeight="1">
      <c r="A88" s="114"/>
      <c r="B88" s="111" t="s">
        <v>359</v>
      </c>
      <c r="C88" s="111"/>
      <c r="D88" s="153"/>
      <c r="E88" s="114"/>
      <c r="F88" s="114"/>
      <c r="G88" s="114"/>
      <c r="H88" s="114"/>
      <c r="I88" s="114"/>
      <c r="J88" s="114"/>
      <c r="K88" s="114"/>
      <c r="L88" s="42">
        <v>272756378.86000001</v>
      </c>
      <c r="M88" s="42"/>
      <c r="N88" s="42">
        <v>272756378.86000001</v>
      </c>
      <c r="O88" s="42"/>
      <c r="P88" s="42">
        <v>103000</v>
      </c>
      <c r="Q88" s="42"/>
      <c r="R88" s="42">
        <v>103000</v>
      </c>
      <c r="S88" s="153"/>
    </row>
    <row r="89" spans="1:19" s="128" customFormat="1" ht="24" customHeight="1" thickBot="1">
      <c r="A89" s="114"/>
      <c r="B89" s="111" t="s">
        <v>357</v>
      </c>
      <c r="C89" s="111"/>
      <c r="D89" s="153"/>
      <c r="E89" s="114"/>
      <c r="F89" s="114"/>
      <c r="G89" s="114"/>
      <c r="H89" s="114"/>
      <c r="I89" s="114"/>
      <c r="J89" s="114"/>
      <c r="K89" s="114"/>
      <c r="L89" s="54">
        <f>+L88</f>
        <v>272756378.86000001</v>
      </c>
      <c r="M89" s="42"/>
      <c r="N89" s="54">
        <f>+N88</f>
        <v>272756378.86000001</v>
      </c>
      <c r="O89" s="42"/>
      <c r="P89" s="54">
        <f>+P88</f>
        <v>103000</v>
      </c>
      <c r="Q89" s="42"/>
      <c r="R89" s="54">
        <f>+R88</f>
        <v>103000</v>
      </c>
      <c r="S89" s="153"/>
    </row>
    <row r="90" spans="1:19" s="128" customFormat="1" ht="15" customHeight="1" thickTop="1">
      <c r="A90" s="114"/>
      <c r="B90" s="70"/>
      <c r="C90" s="114"/>
      <c r="D90" s="153"/>
      <c r="E90" s="114"/>
      <c r="F90" s="114"/>
      <c r="G90" s="114"/>
      <c r="H90" s="114"/>
      <c r="I90" s="114"/>
      <c r="J90" s="114"/>
      <c r="K90" s="114"/>
      <c r="L90" s="153"/>
      <c r="M90" s="70"/>
      <c r="N90" s="153"/>
      <c r="O90" s="70"/>
      <c r="P90" s="153"/>
      <c r="Q90" s="70"/>
      <c r="R90" s="153"/>
    </row>
    <row r="91" spans="1:19" s="128" customFormat="1" ht="24" customHeight="1">
      <c r="A91" s="114"/>
      <c r="B91" s="89" t="s">
        <v>1854</v>
      </c>
      <c r="C91" s="89"/>
      <c r="D91" s="89"/>
      <c r="E91" s="114"/>
      <c r="F91" s="114"/>
      <c r="G91" s="114"/>
      <c r="H91" s="114"/>
      <c r="I91" s="114"/>
      <c r="J91" s="114"/>
      <c r="K91" s="114"/>
      <c r="L91" s="153"/>
      <c r="M91" s="70"/>
      <c r="N91" s="153"/>
      <c r="O91" s="70"/>
      <c r="P91" s="153"/>
      <c r="Q91" s="70"/>
      <c r="R91" s="153"/>
    </row>
    <row r="92" spans="1:19" s="128" customFormat="1" ht="24" customHeight="1">
      <c r="A92" s="114"/>
      <c r="B92" s="89"/>
      <c r="C92" s="89"/>
      <c r="D92" s="89"/>
      <c r="E92" s="114"/>
      <c r="F92" s="114"/>
      <c r="G92" s="114"/>
      <c r="H92" s="114"/>
      <c r="I92" s="114"/>
      <c r="J92" s="114"/>
      <c r="K92" s="114"/>
      <c r="L92" s="536"/>
      <c r="M92" s="70"/>
      <c r="N92" s="536"/>
      <c r="O92" s="70"/>
      <c r="P92" s="536"/>
      <c r="Q92" s="70"/>
      <c r="R92" s="536"/>
    </row>
    <row r="93" spans="1:19" ht="24" customHeight="1">
      <c r="A93" s="114"/>
      <c r="B93" s="70"/>
      <c r="C93" s="114"/>
      <c r="D93" s="153"/>
      <c r="E93" s="114"/>
      <c r="F93" s="114"/>
      <c r="G93" s="114"/>
      <c r="H93" s="114"/>
      <c r="I93" s="114"/>
      <c r="J93" s="114"/>
      <c r="K93" s="114"/>
      <c r="L93" s="153"/>
      <c r="M93" s="70"/>
      <c r="N93" s="153"/>
      <c r="O93" s="70"/>
      <c r="P93" s="153"/>
      <c r="Q93" s="70"/>
      <c r="R93" s="153"/>
    </row>
    <row r="94" spans="1:19" s="70" customFormat="1" ht="24" customHeight="1">
      <c r="A94" s="601" t="s">
        <v>610</v>
      </c>
      <c r="B94" s="601"/>
      <c r="C94" s="601"/>
      <c r="D94" s="601"/>
      <c r="E94" s="601"/>
      <c r="F94" s="601"/>
      <c r="G94" s="601"/>
      <c r="H94" s="601"/>
      <c r="I94" s="601"/>
      <c r="J94" s="601"/>
      <c r="K94" s="601"/>
      <c r="L94" s="601"/>
      <c r="M94" s="601"/>
      <c r="N94" s="601"/>
      <c r="O94" s="601"/>
      <c r="P94" s="601"/>
      <c r="Q94" s="601"/>
      <c r="R94" s="601"/>
      <c r="S94" s="128"/>
    </row>
    <row r="95" spans="1:19" s="70" customFormat="1" ht="24" customHeight="1">
      <c r="A95" s="128"/>
      <c r="B95" s="153"/>
      <c r="C95" s="153"/>
      <c r="D95" s="600" t="str">
        <f>+D45</f>
        <v xml:space="preserve">                       (                                                                                                                               )           </v>
      </c>
      <c r="E95" s="600"/>
      <c r="F95" s="600"/>
      <c r="G95" s="600"/>
      <c r="H95" s="600"/>
      <c r="I95" s="600"/>
      <c r="J95" s="600"/>
      <c r="K95" s="600"/>
      <c r="L95" s="600"/>
      <c r="M95" s="600"/>
      <c r="N95" s="600"/>
      <c r="O95" s="153"/>
      <c r="P95" s="153"/>
      <c r="Q95" s="153"/>
      <c r="R95" s="153"/>
      <c r="S95" s="128"/>
    </row>
    <row r="96" spans="1:19" s="70" customFormat="1" ht="22" customHeight="1"/>
    <row r="97" spans="2:13" s="70" customFormat="1" ht="22" customHeight="1"/>
    <row r="98" spans="2:13" s="70" customFormat="1" ht="22" customHeight="1"/>
    <row r="99" spans="2:13" s="70" customFormat="1" ht="22" customHeight="1"/>
    <row r="100" spans="2:13" s="70" customFormat="1" ht="22" customHeight="1"/>
    <row r="101" spans="2:13" s="128" customFormat="1" ht="22" customHeight="1"/>
    <row r="102" spans="2:13" s="128" customFormat="1" ht="22" customHeight="1"/>
    <row r="103" spans="2:13" s="70" customFormat="1" ht="23.5" customHeight="1"/>
    <row r="104" spans="2:13" s="70" customFormat="1" ht="23.5" customHeight="1"/>
    <row r="105" spans="2:13" s="70" customFormat="1" ht="23.5" customHeight="1"/>
    <row r="106" spans="2:13" s="70" customFormat="1" ht="23.5" customHeight="1"/>
    <row r="108" spans="2:13" ht="23.5" customHeight="1">
      <c r="B108" s="89"/>
      <c r="C108" s="89"/>
      <c r="D108" s="89"/>
      <c r="E108" s="51"/>
      <c r="F108" s="51"/>
      <c r="G108" s="51"/>
      <c r="H108" s="51"/>
      <c r="I108" s="51"/>
      <c r="J108" s="51"/>
      <c r="K108" s="51"/>
      <c r="L108" s="51"/>
      <c r="M108" s="51"/>
    </row>
  </sheetData>
  <sheetProtection formatCells="0" formatColumns="0" formatRows="0" insertColumns="0" insertRows="0" insertHyperlinks="0" deleteColumns="0" deleteRows="0" sort="0" autoFilter="0" pivotTables="0"/>
  <mergeCells count="27">
    <mergeCell ref="A59:B59"/>
    <mergeCell ref="L57:N57"/>
    <mergeCell ref="P57:R57"/>
    <mergeCell ref="H58:J58"/>
    <mergeCell ref="L58:N58"/>
    <mergeCell ref="P58:R58"/>
    <mergeCell ref="A51:B51"/>
    <mergeCell ref="A44:R44"/>
    <mergeCell ref="A1:R1"/>
    <mergeCell ref="H32:J32"/>
    <mergeCell ref="L32:N32"/>
    <mergeCell ref="P32:R32"/>
    <mergeCell ref="A33:B33"/>
    <mergeCell ref="L31:N31"/>
    <mergeCell ref="P31:R31"/>
    <mergeCell ref="H50:J50"/>
    <mergeCell ref="L49:N49"/>
    <mergeCell ref="P49:R49"/>
    <mergeCell ref="D45:N45"/>
    <mergeCell ref="A46:R46"/>
    <mergeCell ref="L50:N50"/>
    <mergeCell ref="P50:R50"/>
    <mergeCell ref="L86:N86"/>
    <mergeCell ref="P86:R86"/>
    <mergeCell ref="A94:R94"/>
    <mergeCell ref="D95:N95"/>
    <mergeCell ref="L85:R85"/>
  </mergeCells>
  <pageMargins left="0.78740157480314965" right="0.39370078740157483" top="0.59055118110236227" bottom="0.39370078740157483" header="0.43307086614173229" footer="0.19685039370078741"/>
  <pageSetup paperSize="9" scale="65" orientation="portrait" r:id="rId1"/>
  <headerFooter alignWithMargins="0">
    <oddHeader>&amp;L&amp;"Angsana New,Regular"&amp;8THAI POLYCONS PUBLIC COMPANY LIMITED</oddHeader>
  </headerFooter>
  <rowBreaks count="1" manualBreakCount="1">
    <brk id="45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4"/>
  <sheetViews>
    <sheetView showRuler="0" zoomScale="90" zoomScaleNormal="90" zoomScaleSheetLayoutView="80" zoomScalePageLayoutView="85" workbookViewId="0">
      <selection sqref="A1:W1"/>
    </sheetView>
  </sheetViews>
  <sheetFormatPr defaultColWidth="9" defaultRowHeight="25" customHeight="1"/>
  <cols>
    <col min="1" max="1" width="3" style="99" customWidth="1"/>
    <col min="2" max="2" width="9" style="99"/>
    <col min="3" max="3" width="11.5" style="99" customWidth="1"/>
    <col min="4" max="4" width="3.58203125" style="99" customWidth="1"/>
    <col min="5" max="5" width="15.58203125" style="99" customWidth="1"/>
    <col min="6" max="6" width="0.83203125" style="99" customWidth="1"/>
    <col min="7" max="7" width="15.58203125" style="99" customWidth="1"/>
    <col min="8" max="8" width="0.83203125" style="99" customWidth="1"/>
    <col min="9" max="9" width="15.58203125" style="99" customWidth="1"/>
    <col min="10" max="10" width="0.83203125" style="99" customWidth="1"/>
    <col min="11" max="11" width="15.58203125" style="99" customWidth="1"/>
    <col min="12" max="12" width="0.83203125" style="99" customWidth="1"/>
    <col min="13" max="13" width="15.58203125" style="99" customWidth="1"/>
    <col min="14" max="14" width="0.83203125" style="99" customWidth="1"/>
    <col min="15" max="15" width="15.58203125" style="99" customWidth="1"/>
    <col min="16" max="16" width="0.83203125" style="99" customWidth="1"/>
    <col min="17" max="17" width="15.58203125" style="99" customWidth="1"/>
    <col min="18" max="18" width="0.83203125" style="99" customWidth="1"/>
    <col min="19" max="19" width="15.58203125" style="99" customWidth="1"/>
    <col min="20" max="20" width="0.83203125" style="99" customWidth="1"/>
    <col min="21" max="21" width="15.58203125" style="99" customWidth="1"/>
    <col min="22" max="22" width="0.83203125" style="99" customWidth="1"/>
    <col min="23" max="23" width="15.58203125" style="99" customWidth="1"/>
    <col min="24" max="24" width="1" style="99" customWidth="1"/>
    <col min="25" max="25" width="13" style="99" customWidth="1"/>
    <col min="26" max="26" width="9" style="99"/>
    <col min="27" max="16384" width="9" style="117"/>
  </cols>
  <sheetData>
    <row r="1" spans="1:23" ht="25" customHeight="1">
      <c r="A1" s="601" t="s">
        <v>497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</row>
    <row r="3" spans="1:23" ht="25" customHeight="1">
      <c r="A3" s="153">
        <v>18</v>
      </c>
      <c r="B3" s="123" t="s">
        <v>250</v>
      </c>
      <c r="C3" s="153"/>
    </row>
    <row r="4" spans="1:23" ht="25" customHeight="1">
      <c r="B4" s="153"/>
      <c r="C4" s="153"/>
      <c r="E4" s="185"/>
      <c r="F4" s="185"/>
      <c r="G4" s="185"/>
      <c r="H4" s="185"/>
      <c r="I4" s="185"/>
      <c r="J4" s="185"/>
      <c r="K4" s="185"/>
      <c r="L4" s="185"/>
      <c r="M4" s="185" t="s">
        <v>128</v>
      </c>
      <c r="N4" s="185"/>
      <c r="O4" s="185"/>
      <c r="P4" s="185"/>
      <c r="Q4" s="185"/>
      <c r="R4" s="185"/>
      <c r="S4" s="185"/>
      <c r="T4" s="185"/>
      <c r="U4" s="185"/>
      <c r="V4" s="153"/>
      <c r="W4" s="185" t="s">
        <v>251</v>
      </c>
    </row>
    <row r="5" spans="1:23" ht="25" customHeight="1">
      <c r="B5" s="153"/>
      <c r="C5" s="153"/>
      <c r="E5" s="189" t="s">
        <v>554</v>
      </c>
      <c r="F5" s="67"/>
      <c r="G5" s="126" t="s">
        <v>556</v>
      </c>
      <c r="H5" s="67"/>
      <c r="I5" s="126" t="s">
        <v>558</v>
      </c>
      <c r="J5" s="67"/>
      <c r="K5" s="126" t="s">
        <v>370</v>
      </c>
      <c r="L5" s="67"/>
      <c r="M5" s="190" t="s">
        <v>559</v>
      </c>
      <c r="N5" s="67"/>
      <c r="O5" s="126" t="s">
        <v>40</v>
      </c>
      <c r="P5" s="67"/>
      <c r="Q5" s="126" t="s">
        <v>560</v>
      </c>
      <c r="R5" s="67"/>
      <c r="S5" s="126" t="s">
        <v>562</v>
      </c>
      <c r="T5" s="67"/>
      <c r="U5" s="67" t="s">
        <v>569</v>
      </c>
      <c r="V5" s="126"/>
      <c r="W5" s="190" t="s">
        <v>134</v>
      </c>
    </row>
    <row r="6" spans="1:23" ht="25" customHeight="1">
      <c r="B6" s="153"/>
      <c r="C6" s="153"/>
      <c r="E6" s="191" t="s">
        <v>555</v>
      </c>
      <c r="F6" s="67"/>
      <c r="G6" s="192" t="s">
        <v>557</v>
      </c>
      <c r="H6" s="67"/>
      <c r="I6" s="192" t="s">
        <v>555</v>
      </c>
      <c r="J6" s="67"/>
      <c r="K6" s="192"/>
      <c r="L6" s="67"/>
      <c r="M6" s="193"/>
      <c r="N6" s="67"/>
      <c r="O6" s="192"/>
      <c r="P6" s="67"/>
      <c r="Q6" s="192" t="s">
        <v>561</v>
      </c>
      <c r="R6" s="67"/>
      <c r="S6" s="192"/>
      <c r="T6" s="67"/>
      <c r="U6" s="192" t="s">
        <v>614</v>
      </c>
      <c r="V6" s="126"/>
      <c r="W6" s="193"/>
    </row>
    <row r="7" spans="1:23" ht="25" customHeight="1">
      <c r="B7" s="153" t="s">
        <v>563</v>
      </c>
      <c r="C7" s="15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3" ht="25" customHeight="1">
      <c r="B8" s="153" t="s">
        <v>656</v>
      </c>
      <c r="C8" s="153"/>
      <c r="E8" s="62">
        <v>625646251.11000001</v>
      </c>
      <c r="F8" s="62"/>
      <c r="G8" s="91">
        <v>10345725</v>
      </c>
      <c r="H8" s="62"/>
      <c r="I8" s="91">
        <v>593462843.92999995</v>
      </c>
      <c r="J8" s="62"/>
      <c r="K8" s="91">
        <v>1431099.45</v>
      </c>
      <c r="L8" s="62"/>
      <c r="M8" s="62">
        <v>33131038.469999999</v>
      </c>
      <c r="N8" s="62"/>
      <c r="O8" s="91">
        <v>2916419588.0700002</v>
      </c>
      <c r="P8" s="62"/>
      <c r="Q8" s="91">
        <v>43572706.670000002</v>
      </c>
      <c r="R8" s="62"/>
      <c r="S8" s="91">
        <v>44657099.990000002</v>
      </c>
      <c r="T8" s="62"/>
      <c r="U8" s="62">
        <v>2332721314.6500001</v>
      </c>
      <c r="V8" s="62"/>
      <c r="W8" s="62">
        <f t="shared" ref="W8:W15" si="0">SUM(E8:U8)</f>
        <v>6601387667.3400002</v>
      </c>
    </row>
    <row r="9" spans="1:23" ht="25" customHeight="1">
      <c r="B9" s="153" t="s">
        <v>564</v>
      </c>
      <c r="C9" s="153"/>
      <c r="E9" s="91">
        <v>43880960.75</v>
      </c>
      <c r="F9" s="62"/>
      <c r="G9" s="91">
        <v>0</v>
      </c>
      <c r="H9" s="62"/>
      <c r="I9" s="91">
        <v>8851558.5299999993</v>
      </c>
      <c r="J9" s="62"/>
      <c r="K9" s="91">
        <v>0</v>
      </c>
      <c r="L9" s="62"/>
      <c r="M9" s="91">
        <v>4542152.6900000004</v>
      </c>
      <c r="N9" s="62"/>
      <c r="O9" s="91">
        <v>47021884.829999998</v>
      </c>
      <c r="P9" s="62"/>
      <c r="Q9" s="91">
        <v>5107176.4800000004</v>
      </c>
      <c r="R9" s="62"/>
      <c r="S9" s="91">
        <v>720000</v>
      </c>
      <c r="T9" s="62"/>
      <c r="U9" s="91">
        <v>835409089.17999995</v>
      </c>
      <c r="V9" s="62"/>
      <c r="W9" s="62">
        <f t="shared" si="0"/>
        <v>945532822.45999992</v>
      </c>
    </row>
    <row r="10" spans="1:23" ht="25" customHeight="1">
      <c r="B10" s="153" t="s">
        <v>565</v>
      </c>
      <c r="C10" s="153"/>
      <c r="E10" s="62">
        <v>-3300708.76</v>
      </c>
      <c r="F10" s="62"/>
      <c r="G10" s="91">
        <v>0</v>
      </c>
      <c r="H10" s="62"/>
      <c r="I10" s="62">
        <v>-1648826.3</v>
      </c>
      <c r="J10" s="62"/>
      <c r="K10" s="91">
        <v>0</v>
      </c>
      <c r="L10" s="62"/>
      <c r="M10" s="62">
        <v>-119788.97</v>
      </c>
      <c r="N10" s="62"/>
      <c r="O10" s="62">
        <v>-10183098.6</v>
      </c>
      <c r="P10" s="62"/>
      <c r="Q10" s="62">
        <v>-1341624.3200000001</v>
      </c>
      <c r="R10" s="62"/>
      <c r="S10" s="62">
        <v>-2110489.66</v>
      </c>
      <c r="T10" s="62"/>
      <c r="U10" s="91">
        <v>0</v>
      </c>
      <c r="V10" s="62"/>
      <c r="W10" s="62">
        <f t="shared" si="0"/>
        <v>-18704536.609999999</v>
      </c>
    </row>
    <row r="11" spans="1:23" ht="25" customHeight="1">
      <c r="B11" s="153" t="s">
        <v>844</v>
      </c>
      <c r="C11" s="153"/>
      <c r="E11" s="161">
        <v>44732683.670000002</v>
      </c>
      <c r="F11" s="62"/>
      <c r="G11" s="161">
        <v>0</v>
      </c>
      <c r="H11" s="62"/>
      <c r="I11" s="161">
        <v>312710774.45999998</v>
      </c>
      <c r="J11" s="62"/>
      <c r="K11" s="161">
        <v>0</v>
      </c>
      <c r="L11" s="62"/>
      <c r="M11" s="161">
        <v>0</v>
      </c>
      <c r="N11" s="62"/>
      <c r="O11" s="161">
        <v>2534060584</v>
      </c>
      <c r="P11" s="62"/>
      <c r="Q11" s="161">
        <v>141884.56</v>
      </c>
      <c r="R11" s="62"/>
      <c r="S11" s="90">
        <v>-10310000</v>
      </c>
      <c r="T11" s="62"/>
      <c r="U11" s="90">
        <v>-2694110413.9000001</v>
      </c>
      <c r="V11" s="62"/>
      <c r="W11" s="90">
        <f t="shared" si="0"/>
        <v>187225512.78999996</v>
      </c>
    </row>
    <row r="12" spans="1:23" ht="25" customHeight="1">
      <c r="B12" s="153" t="s">
        <v>1015</v>
      </c>
      <c r="C12" s="153"/>
      <c r="E12" s="62">
        <f>SUM(E8:E11)</f>
        <v>710959186.76999998</v>
      </c>
      <c r="F12" s="62"/>
      <c r="G12" s="62">
        <f>SUM(G8:G11)</f>
        <v>10345725</v>
      </c>
      <c r="H12" s="62"/>
      <c r="I12" s="62">
        <f>SUM(I8:I11)</f>
        <v>913376350.61999989</v>
      </c>
      <c r="J12" s="62"/>
      <c r="K12" s="62">
        <f>SUM(K8:K11)</f>
        <v>1431099.45</v>
      </c>
      <c r="L12" s="62"/>
      <c r="M12" s="62">
        <f>SUM(M8:M11)</f>
        <v>37553402.189999998</v>
      </c>
      <c r="N12" s="62"/>
      <c r="O12" s="62">
        <f>SUM(O8:O11)</f>
        <v>5487318958.3000002</v>
      </c>
      <c r="P12" s="62"/>
      <c r="Q12" s="62">
        <f>SUM(Q8:Q11)</f>
        <v>47480143.390000008</v>
      </c>
      <c r="R12" s="62"/>
      <c r="S12" s="62">
        <f>SUM(S8:S11)</f>
        <v>32956610.329999998</v>
      </c>
      <c r="T12" s="62"/>
      <c r="U12" s="62">
        <f>SUM(U8:U11)</f>
        <v>474019989.92999983</v>
      </c>
      <c r="V12" s="62"/>
      <c r="W12" s="62">
        <f t="shared" si="0"/>
        <v>7715441465.9799995</v>
      </c>
    </row>
    <row r="13" spans="1:23" ht="25" customHeight="1">
      <c r="B13" s="153" t="str">
        <f>+B9</f>
        <v xml:space="preserve">     Acquisition </v>
      </c>
      <c r="C13" s="153"/>
      <c r="E13" s="91">
        <v>0</v>
      </c>
      <c r="F13" s="62"/>
      <c r="G13" s="91">
        <v>0</v>
      </c>
      <c r="H13" s="62"/>
      <c r="I13" s="91">
        <v>22443707.52</v>
      </c>
      <c r="J13" s="62"/>
      <c r="K13" s="91">
        <v>0</v>
      </c>
      <c r="L13" s="62"/>
      <c r="M13" s="91">
        <v>2506643.73</v>
      </c>
      <c r="N13" s="62"/>
      <c r="O13" s="91">
        <v>18474404.34</v>
      </c>
      <c r="P13" s="62"/>
      <c r="Q13" s="91">
        <v>5193369.57</v>
      </c>
      <c r="R13" s="62"/>
      <c r="S13" s="91">
        <v>14000</v>
      </c>
      <c r="T13" s="62"/>
      <c r="U13" s="91">
        <v>233204653.59</v>
      </c>
      <c r="V13" s="62"/>
      <c r="W13" s="82">
        <f t="shared" si="0"/>
        <v>281836778.75</v>
      </c>
    </row>
    <row r="14" spans="1:23" ht="25" customHeight="1">
      <c r="B14" s="153" t="str">
        <f>+B10</f>
        <v xml:space="preserve">     Disposal</v>
      </c>
      <c r="C14" s="153"/>
      <c r="E14" s="91">
        <v>0</v>
      </c>
      <c r="F14" s="62"/>
      <c r="G14" s="91">
        <v>0</v>
      </c>
      <c r="H14" s="62"/>
      <c r="I14" s="91">
        <v>0</v>
      </c>
      <c r="J14" s="62"/>
      <c r="K14" s="91">
        <v>0</v>
      </c>
      <c r="L14" s="62"/>
      <c r="M14" s="62">
        <v>-3126433.63</v>
      </c>
      <c r="N14" s="62"/>
      <c r="O14" s="91">
        <v>0</v>
      </c>
      <c r="P14" s="62"/>
      <c r="Q14" s="62">
        <v>-685867.17</v>
      </c>
      <c r="R14" s="62"/>
      <c r="S14" s="62">
        <v>-1822476.84</v>
      </c>
      <c r="T14" s="62"/>
      <c r="U14" s="62">
        <v>-485576539.73000002</v>
      </c>
      <c r="V14" s="62"/>
      <c r="W14" s="62">
        <f t="shared" si="0"/>
        <v>-491211317.37</v>
      </c>
    </row>
    <row r="15" spans="1:23" ht="25" customHeight="1">
      <c r="B15" s="153" t="str">
        <f>+B11</f>
        <v xml:space="preserve">     Transferred in (out)</v>
      </c>
      <c r="C15" s="153"/>
      <c r="E15" s="91">
        <v>26658000</v>
      </c>
      <c r="F15" s="62"/>
      <c r="G15" s="91">
        <v>0</v>
      </c>
      <c r="H15" s="62"/>
      <c r="I15" s="91">
        <v>54320556.780000001</v>
      </c>
      <c r="J15" s="62"/>
      <c r="K15" s="91">
        <v>0</v>
      </c>
      <c r="L15" s="62"/>
      <c r="M15" s="91">
        <v>1066274.53</v>
      </c>
      <c r="N15" s="62"/>
      <c r="O15" s="91">
        <v>402715483.89999998</v>
      </c>
      <c r="P15" s="62"/>
      <c r="Q15" s="91">
        <v>0</v>
      </c>
      <c r="R15" s="62"/>
      <c r="S15" s="91">
        <v>7749000</v>
      </c>
      <c r="T15" s="62"/>
      <c r="U15" s="91">
        <v>0</v>
      </c>
      <c r="V15" s="62"/>
      <c r="W15" s="82">
        <f t="shared" si="0"/>
        <v>492509315.20999998</v>
      </c>
    </row>
    <row r="16" spans="1:23" ht="25" customHeight="1">
      <c r="B16" s="153" t="s">
        <v>1706</v>
      </c>
      <c r="E16" s="127">
        <f>SUM(E12:E15)</f>
        <v>737617186.76999998</v>
      </c>
      <c r="F16" s="62"/>
      <c r="G16" s="127">
        <f>SUM(G12:G15)</f>
        <v>10345725</v>
      </c>
      <c r="H16" s="62"/>
      <c r="I16" s="127">
        <f>SUM(I12:I15)</f>
        <v>990140614.91999984</v>
      </c>
      <c r="J16" s="62"/>
      <c r="K16" s="127">
        <f>SUM(K12:K15)</f>
        <v>1431099.45</v>
      </c>
      <c r="L16" s="62"/>
      <c r="M16" s="127">
        <f>SUM(M12:M15)</f>
        <v>37999886.819999993</v>
      </c>
      <c r="N16" s="62"/>
      <c r="O16" s="127">
        <f>SUM(O12:O15)</f>
        <v>5908508846.54</v>
      </c>
      <c r="P16" s="62"/>
      <c r="Q16" s="127">
        <f>SUM(Q12:Q15)</f>
        <v>51987645.790000007</v>
      </c>
      <c r="R16" s="62"/>
      <c r="S16" s="127">
        <f>SUM(S12:S15)</f>
        <v>38897133.489999995</v>
      </c>
      <c r="T16" s="62"/>
      <c r="U16" s="199">
        <f>SUM(U12:U15)</f>
        <v>221648103.78999984</v>
      </c>
      <c r="V16" s="59"/>
      <c r="W16" s="127">
        <f>SUM(W12:W15)</f>
        <v>7998576242.5699997</v>
      </c>
    </row>
    <row r="17" spans="1:23" ht="25" customHeight="1">
      <c r="B17" s="153" t="s">
        <v>252</v>
      </c>
      <c r="C17" s="153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23" ht="25" customHeight="1">
      <c r="B18" s="153" t="str">
        <f>+B8</f>
        <v xml:space="preserve">     As at December 31, 2019</v>
      </c>
      <c r="C18" s="153"/>
      <c r="E18" s="62">
        <v>2067227.46</v>
      </c>
      <c r="F18" s="62"/>
      <c r="G18" s="91">
        <v>10145725</v>
      </c>
      <c r="H18" s="62"/>
      <c r="I18" s="91">
        <v>71589869.439999998</v>
      </c>
      <c r="J18" s="62"/>
      <c r="K18" s="91">
        <v>644582.76</v>
      </c>
      <c r="L18" s="62"/>
      <c r="M18" s="62">
        <v>21368636.620000001</v>
      </c>
      <c r="N18" s="62"/>
      <c r="O18" s="91">
        <v>569515683.21000004</v>
      </c>
      <c r="P18" s="62"/>
      <c r="Q18" s="91">
        <v>27199227.059999999</v>
      </c>
      <c r="R18" s="62"/>
      <c r="S18" s="91">
        <v>29533587.969999999</v>
      </c>
      <c r="T18" s="62"/>
      <c r="U18" s="91">
        <v>0</v>
      </c>
      <c r="V18" s="62"/>
      <c r="W18" s="62">
        <f>SUM(E18:S18)</f>
        <v>732064539.51999998</v>
      </c>
    </row>
    <row r="19" spans="1:23" ht="25" customHeight="1">
      <c r="B19" s="153" t="s">
        <v>566</v>
      </c>
      <c r="D19" s="153"/>
      <c r="E19" s="91">
        <v>154661.1</v>
      </c>
      <c r="F19" s="62"/>
      <c r="G19" s="91">
        <v>0</v>
      </c>
      <c r="H19" s="62"/>
      <c r="I19" s="91">
        <v>26225497.059999999</v>
      </c>
      <c r="J19" s="62"/>
      <c r="K19" s="91">
        <v>286219.68</v>
      </c>
      <c r="L19" s="62"/>
      <c r="M19" s="91">
        <v>3804268.08</v>
      </c>
      <c r="N19" s="62"/>
      <c r="O19" s="91">
        <v>179817992.47999999</v>
      </c>
      <c r="P19" s="62"/>
      <c r="Q19" s="91">
        <v>5376248.0899999999</v>
      </c>
      <c r="R19" s="62"/>
      <c r="S19" s="91">
        <v>687129.01</v>
      </c>
      <c r="T19" s="62"/>
      <c r="U19" s="91">
        <v>0</v>
      </c>
      <c r="V19" s="62"/>
      <c r="W19" s="62">
        <f>SUM(E19:S19)</f>
        <v>216352015.49999997</v>
      </c>
    </row>
    <row r="20" spans="1:23" ht="25" customHeight="1">
      <c r="B20" s="153" t="str">
        <f>+B11</f>
        <v xml:space="preserve">     Transferred in (out)</v>
      </c>
      <c r="C20" s="153"/>
      <c r="E20" s="91">
        <v>0</v>
      </c>
      <c r="F20" s="62"/>
      <c r="G20" s="91">
        <v>2860.26</v>
      </c>
      <c r="H20" s="62"/>
      <c r="I20" s="91">
        <v>59535.76</v>
      </c>
      <c r="J20" s="62"/>
      <c r="K20" s="91">
        <v>0</v>
      </c>
      <c r="L20" s="62"/>
      <c r="M20" s="91">
        <v>0</v>
      </c>
      <c r="N20" s="62"/>
      <c r="O20" s="91">
        <v>3018841.57</v>
      </c>
      <c r="P20" s="62"/>
      <c r="Q20" s="91">
        <v>110838.46</v>
      </c>
      <c r="R20" s="62"/>
      <c r="S20" s="59">
        <v>-2293801.73</v>
      </c>
      <c r="T20" s="62"/>
      <c r="U20" s="91">
        <v>0</v>
      </c>
      <c r="V20" s="62"/>
      <c r="W20" s="62">
        <f>SUM(E20:S20)</f>
        <v>898274.31999999983</v>
      </c>
    </row>
    <row r="21" spans="1:23" ht="25" customHeight="1">
      <c r="B21" s="153" t="s">
        <v>567</v>
      </c>
      <c r="C21" s="153"/>
      <c r="E21" s="161">
        <v>0</v>
      </c>
      <c r="F21" s="62"/>
      <c r="G21" s="161">
        <v>0</v>
      </c>
      <c r="H21" s="62"/>
      <c r="I21" s="90">
        <v>-60835.83</v>
      </c>
      <c r="J21" s="62"/>
      <c r="K21" s="161">
        <v>0</v>
      </c>
      <c r="L21" s="62"/>
      <c r="M21" s="90">
        <v>-47556.800000000003</v>
      </c>
      <c r="N21" s="62"/>
      <c r="O21" s="90">
        <v>-10051956.26</v>
      </c>
      <c r="P21" s="62"/>
      <c r="Q21" s="90">
        <v>-1283770.7</v>
      </c>
      <c r="R21" s="62"/>
      <c r="S21" s="90">
        <v>-2030487.65</v>
      </c>
      <c r="T21" s="62"/>
      <c r="U21" s="161">
        <v>0</v>
      </c>
      <c r="V21" s="62"/>
      <c r="W21" s="90">
        <f>SUM(E21:S21)</f>
        <v>-13474607.24</v>
      </c>
    </row>
    <row r="22" spans="1:23" ht="25" customHeight="1">
      <c r="B22" s="153" t="str">
        <f>+B12</f>
        <v xml:space="preserve">     As at December 31, 2020</v>
      </c>
      <c r="C22" s="153"/>
      <c r="E22" s="62">
        <f>SUM(E18:E21)</f>
        <v>2221888.56</v>
      </c>
      <c r="F22" s="62"/>
      <c r="G22" s="62">
        <f>SUM(G18:G21)</f>
        <v>10148585.26</v>
      </c>
      <c r="H22" s="62"/>
      <c r="I22" s="62">
        <f>SUM(I18:I21)</f>
        <v>97814066.430000007</v>
      </c>
      <c r="J22" s="62"/>
      <c r="K22" s="62">
        <f>SUM(K18:K21)</f>
        <v>930802.44</v>
      </c>
      <c r="L22" s="62"/>
      <c r="M22" s="62">
        <f>SUM(M18:M21)</f>
        <v>25125347.900000002</v>
      </c>
      <c r="N22" s="62"/>
      <c r="O22" s="62">
        <f>SUM(O18:O21)</f>
        <v>742300561.00000012</v>
      </c>
      <c r="P22" s="62"/>
      <c r="Q22" s="62">
        <f>SUM(Q18:Q21)</f>
        <v>31402542.91</v>
      </c>
      <c r="R22" s="62"/>
      <c r="S22" s="62">
        <f>SUM(S18:S21)</f>
        <v>25896427.600000001</v>
      </c>
      <c r="T22" s="62"/>
      <c r="U22" s="82">
        <f>SUM(U18:U21)</f>
        <v>0</v>
      </c>
      <c r="V22" s="62"/>
      <c r="W22" s="62">
        <f>SUM(E22:S22)</f>
        <v>935840222.10000014</v>
      </c>
    </row>
    <row r="23" spans="1:23" ht="25" customHeight="1">
      <c r="B23" s="153" t="str">
        <f>+B19</f>
        <v xml:space="preserve">     Depreciation</v>
      </c>
      <c r="C23" s="153"/>
      <c r="E23" s="91">
        <v>115678.01</v>
      </c>
      <c r="F23" s="62"/>
      <c r="G23" s="91">
        <v>0</v>
      </c>
      <c r="H23" s="62"/>
      <c r="I23" s="91">
        <v>28472396.739999998</v>
      </c>
      <c r="J23" s="62"/>
      <c r="K23" s="91">
        <v>241076.66</v>
      </c>
      <c r="L23" s="62"/>
      <c r="M23" s="91">
        <v>3280645.8</v>
      </c>
      <c r="N23" s="62"/>
      <c r="O23" s="91">
        <v>219641184.87</v>
      </c>
      <c r="P23" s="62"/>
      <c r="Q23" s="91">
        <v>4527161.82</v>
      </c>
      <c r="R23" s="62"/>
      <c r="S23" s="91">
        <v>715210.09</v>
      </c>
      <c r="T23" s="62"/>
      <c r="U23" s="91">
        <v>0</v>
      </c>
      <c r="V23" s="62"/>
      <c r="W23" s="82">
        <f>SUM(E23:U23)</f>
        <v>256993353.99000001</v>
      </c>
    </row>
    <row r="24" spans="1:23" ht="25" customHeight="1">
      <c r="B24" s="153" t="str">
        <f>+B20</f>
        <v xml:space="preserve">     Transferred in (out)</v>
      </c>
      <c r="C24" s="153"/>
      <c r="E24" s="91">
        <v>0</v>
      </c>
      <c r="F24" s="62"/>
      <c r="G24" s="91">
        <v>0</v>
      </c>
      <c r="H24" s="62"/>
      <c r="I24" s="91">
        <v>5601.34</v>
      </c>
      <c r="J24" s="62"/>
      <c r="K24" s="91">
        <v>0</v>
      </c>
      <c r="L24" s="62"/>
      <c r="M24" s="91">
        <v>4558.2299999999996</v>
      </c>
      <c r="N24" s="62"/>
      <c r="O24" s="91">
        <v>223977.41</v>
      </c>
      <c r="P24" s="62"/>
      <c r="Q24" s="91">
        <v>0</v>
      </c>
      <c r="R24" s="62"/>
      <c r="S24" s="91">
        <v>2573954.56</v>
      </c>
      <c r="T24" s="62"/>
      <c r="U24" s="91">
        <v>0</v>
      </c>
      <c r="V24" s="62"/>
      <c r="W24" s="82">
        <f>SUM(E24:U24)</f>
        <v>2808091.54</v>
      </c>
    </row>
    <row r="25" spans="1:23" ht="25" customHeight="1">
      <c r="B25" s="153" t="str">
        <f>+B21</f>
        <v xml:space="preserve">     Depreciation - write off</v>
      </c>
      <c r="C25" s="153"/>
      <c r="E25" s="91">
        <v>0</v>
      </c>
      <c r="F25" s="62"/>
      <c r="G25" s="91">
        <v>0</v>
      </c>
      <c r="H25" s="62"/>
      <c r="I25" s="91">
        <v>0</v>
      </c>
      <c r="J25" s="62"/>
      <c r="K25" s="91">
        <v>0</v>
      </c>
      <c r="L25" s="62"/>
      <c r="M25" s="90">
        <v>-545703.84</v>
      </c>
      <c r="N25" s="62"/>
      <c r="O25" s="90">
        <v>-1877710.27</v>
      </c>
      <c r="P25" s="62"/>
      <c r="Q25" s="90">
        <v>-629632.44999999995</v>
      </c>
      <c r="R25" s="62"/>
      <c r="S25" s="90">
        <v>-1727474.84</v>
      </c>
      <c r="T25" s="62"/>
      <c r="U25" s="161">
        <v>0</v>
      </c>
      <c r="V25" s="62"/>
      <c r="W25" s="90">
        <f>SUM(E25:S25)</f>
        <v>-4780521.3999999994</v>
      </c>
    </row>
    <row r="26" spans="1:23" ht="25" customHeight="1">
      <c r="B26" s="153" t="str">
        <f>+B16</f>
        <v xml:space="preserve">     As at September 30, 2021</v>
      </c>
      <c r="C26" s="153"/>
      <c r="E26" s="127">
        <f>SUM(E22:E25)</f>
        <v>2337566.5699999998</v>
      </c>
      <c r="F26" s="62"/>
      <c r="G26" s="127">
        <f>SUM(G22:G25)</f>
        <v>10148585.26</v>
      </c>
      <c r="H26" s="62"/>
      <c r="I26" s="127">
        <f>SUM(I22:I25)</f>
        <v>126292064.51000001</v>
      </c>
      <c r="J26" s="62"/>
      <c r="K26" s="127">
        <f>SUM(K22:K25)</f>
        <v>1171879.0999999999</v>
      </c>
      <c r="L26" s="62"/>
      <c r="M26" s="127">
        <f>SUM(M22:M25)</f>
        <v>27864848.090000004</v>
      </c>
      <c r="N26" s="62"/>
      <c r="O26" s="127">
        <f>SUM(O22:O25)</f>
        <v>960288013.01000011</v>
      </c>
      <c r="P26" s="62"/>
      <c r="Q26" s="127">
        <f>SUM(Q22:Q25)</f>
        <v>35300072.280000001</v>
      </c>
      <c r="R26" s="62"/>
      <c r="S26" s="127">
        <f>SUM(S22:S25)</f>
        <v>27458117.41</v>
      </c>
      <c r="T26" s="62"/>
      <c r="U26" s="200">
        <f>SUM(U22:U25)</f>
        <v>0</v>
      </c>
      <c r="V26" s="59"/>
      <c r="W26" s="127">
        <f>SUM(W22:W25)</f>
        <v>1190861146.23</v>
      </c>
    </row>
    <row r="27" spans="1:23" ht="25" customHeight="1">
      <c r="B27" s="99" t="s">
        <v>253</v>
      </c>
      <c r="E27" s="195"/>
      <c r="F27" s="59"/>
      <c r="G27" s="195"/>
      <c r="H27" s="59"/>
      <c r="I27" s="195"/>
      <c r="J27" s="59"/>
      <c r="K27" s="195"/>
      <c r="L27" s="59"/>
      <c r="M27" s="195"/>
      <c r="N27" s="59"/>
      <c r="O27" s="195"/>
      <c r="P27" s="59"/>
      <c r="Q27" s="195"/>
      <c r="R27" s="59"/>
      <c r="S27" s="195"/>
      <c r="T27" s="59"/>
      <c r="U27" s="195"/>
      <c r="V27" s="59"/>
      <c r="W27" s="195"/>
    </row>
    <row r="28" spans="1:23" ht="25" customHeight="1" collapsed="1" thickBot="1">
      <c r="B28" s="99" t="str">
        <f>+B26</f>
        <v xml:space="preserve">     As at September 30, 2021</v>
      </c>
      <c r="E28" s="196">
        <f>+E16-E26</f>
        <v>735279620.19999993</v>
      </c>
      <c r="F28" s="59"/>
      <c r="G28" s="196">
        <f>+G16-G26</f>
        <v>197139.74000000022</v>
      </c>
      <c r="H28" s="59"/>
      <c r="I28" s="196">
        <f>+I16-I26</f>
        <v>863848550.40999985</v>
      </c>
      <c r="J28" s="59"/>
      <c r="K28" s="196">
        <f>+K16-K26</f>
        <v>259220.35000000009</v>
      </c>
      <c r="L28" s="59"/>
      <c r="M28" s="196">
        <f>+M16-M26</f>
        <v>10135038.729999989</v>
      </c>
      <c r="N28" s="59"/>
      <c r="O28" s="196">
        <f>+O16-O26</f>
        <v>4948220833.5299997</v>
      </c>
      <c r="P28" s="59"/>
      <c r="Q28" s="196">
        <f>+Q16-Q26</f>
        <v>16687573.510000005</v>
      </c>
      <c r="R28" s="59"/>
      <c r="S28" s="196">
        <f>+S16-S26</f>
        <v>11439016.079999994</v>
      </c>
      <c r="T28" s="59"/>
      <c r="U28" s="196">
        <f>+U16-U26</f>
        <v>221648103.78999984</v>
      </c>
      <c r="V28" s="59"/>
      <c r="W28" s="196">
        <f>+W16-W26</f>
        <v>6807715096.3400002</v>
      </c>
    </row>
    <row r="29" spans="1:23" ht="25" customHeight="1" thickTop="1" thickBot="1">
      <c r="B29" s="99" t="str">
        <f>+B22</f>
        <v xml:space="preserve">     As at December 31, 2020</v>
      </c>
      <c r="E29" s="198">
        <f>+E12-E22</f>
        <v>708737298.21000004</v>
      </c>
      <c r="F29" s="59"/>
      <c r="G29" s="198">
        <f>+G12-G22</f>
        <v>197139.74000000022</v>
      </c>
      <c r="H29" s="59"/>
      <c r="I29" s="198">
        <f>+I12-I22</f>
        <v>815562284.18999982</v>
      </c>
      <c r="J29" s="59"/>
      <c r="K29" s="198">
        <f>+K12-K22</f>
        <v>500297.01</v>
      </c>
      <c r="L29" s="59"/>
      <c r="M29" s="198">
        <f>+M12-M22</f>
        <v>12428054.289999995</v>
      </c>
      <c r="N29" s="59"/>
      <c r="O29" s="198">
        <f>+O12-O22</f>
        <v>4745018397.3000002</v>
      </c>
      <c r="P29" s="59"/>
      <c r="Q29" s="198">
        <f>+Q12-Q22</f>
        <v>16077600.480000008</v>
      </c>
      <c r="R29" s="59"/>
      <c r="S29" s="198">
        <f>+S12-S22</f>
        <v>7060182.7299999967</v>
      </c>
      <c r="T29" s="59"/>
      <c r="U29" s="198">
        <f>+U12-U22</f>
        <v>474019989.92999983</v>
      </c>
      <c r="V29" s="59"/>
      <c r="W29" s="198">
        <f>+W12-W22</f>
        <v>6779601243.8799992</v>
      </c>
    </row>
    <row r="30" spans="1:23" ht="25" customHeight="1" thickTop="1">
      <c r="E30" s="59"/>
      <c r="F30" s="153"/>
      <c r="G30" s="59"/>
      <c r="H30" s="153"/>
      <c r="I30" s="59"/>
      <c r="J30" s="153"/>
      <c r="K30" s="59"/>
      <c r="L30" s="153"/>
      <c r="M30" s="59"/>
      <c r="N30" s="153"/>
      <c r="O30" s="59"/>
      <c r="P30" s="153"/>
      <c r="Q30" s="59"/>
      <c r="R30" s="153"/>
      <c r="S30" s="59"/>
      <c r="T30" s="153"/>
      <c r="U30" s="59"/>
      <c r="V30" s="153"/>
      <c r="W30" s="59"/>
    </row>
    <row r="31" spans="1:23" ht="25" customHeight="1">
      <c r="E31" s="59"/>
      <c r="F31" s="153"/>
      <c r="G31" s="59"/>
      <c r="H31" s="153"/>
      <c r="I31" s="59"/>
      <c r="J31" s="153"/>
      <c r="K31" s="59"/>
      <c r="L31" s="153"/>
      <c r="M31" s="59"/>
      <c r="N31" s="153"/>
      <c r="O31" s="59"/>
      <c r="P31" s="153"/>
      <c r="Q31" s="59"/>
      <c r="R31" s="153"/>
      <c r="S31" s="59"/>
      <c r="T31" s="153"/>
      <c r="U31" s="59"/>
      <c r="V31" s="153"/>
      <c r="W31" s="59"/>
    </row>
    <row r="32" spans="1:23" ht="25" customHeight="1">
      <c r="A32" s="601" t="s">
        <v>577</v>
      </c>
      <c r="B32" s="601"/>
      <c r="C32" s="601"/>
      <c r="D32" s="601"/>
      <c r="E32" s="601"/>
      <c r="F32" s="601"/>
      <c r="G32" s="601"/>
      <c r="H32" s="601"/>
      <c r="I32" s="601"/>
      <c r="J32" s="601"/>
      <c r="K32" s="601"/>
      <c r="L32" s="601"/>
      <c r="M32" s="601"/>
      <c r="N32" s="601"/>
      <c r="O32" s="601"/>
      <c r="P32" s="601"/>
      <c r="Q32" s="601"/>
      <c r="R32" s="601"/>
      <c r="S32" s="601"/>
      <c r="T32" s="601"/>
      <c r="U32" s="601"/>
      <c r="V32" s="601"/>
      <c r="W32" s="601"/>
    </row>
    <row r="33" spans="1:23" ht="25" customHeight="1">
      <c r="A33" s="153"/>
      <c r="B33" s="153"/>
      <c r="C33" s="70"/>
      <c r="D33" s="153"/>
      <c r="E33" s="153"/>
      <c r="F33" s="153"/>
      <c r="G33" s="153"/>
      <c r="H33" s="153"/>
      <c r="I33" s="600" t="s">
        <v>911</v>
      </c>
      <c r="J33" s="600"/>
      <c r="K33" s="600"/>
      <c r="L33" s="600"/>
      <c r="M33" s="600"/>
      <c r="N33" s="600"/>
      <c r="O33" s="600"/>
      <c r="P33" s="600"/>
      <c r="Q33" s="70"/>
      <c r="R33" s="70"/>
      <c r="S33" s="70"/>
      <c r="T33" s="70"/>
      <c r="U33" s="70"/>
      <c r="V33" s="70"/>
      <c r="W33" s="70"/>
    </row>
    <row r="34" spans="1:23" ht="23.15" customHeight="1"/>
  </sheetData>
  <sheetProtection formatCells="0" formatColumns="0" formatRows="0" insertColumns="0" insertRows="0" insertHyperlinks="0" deleteColumns="0" deleteRows="0" sort="0" autoFilter="0" pivotTables="0"/>
  <mergeCells count="3">
    <mergeCell ref="A1:W1"/>
    <mergeCell ref="A32:W32"/>
    <mergeCell ref="I33:P33"/>
  </mergeCells>
  <pageMargins left="0.78740157480314965" right="0.39370078740157483" top="0.59055118110236227" bottom="0.19685039370078741" header="0.43307086614173229" footer="0.19685039370078741"/>
  <pageSetup paperSize="9" scale="65" orientation="landscape" r:id="rId1"/>
  <headerFooter alignWithMargins="0">
    <oddHeader>&amp;L&amp;"Angsana New,Regular"&amp;8THAI POLYCONS PUBLIC COMPANY LIMITED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zoomScaleNormal="100" zoomScaleSheetLayoutView="100" workbookViewId="0">
      <selection sqref="A1:L1"/>
    </sheetView>
  </sheetViews>
  <sheetFormatPr defaultColWidth="9" defaultRowHeight="25" customHeight="1"/>
  <cols>
    <col min="1" max="1" width="2.25" style="111" customWidth="1"/>
    <col min="2" max="2" width="3" style="111" customWidth="1"/>
    <col min="3" max="3" width="9.33203125" style="111" customWidth="1"/>
    <col min="4" max="4" width="10.33203125" style="111" customWidth="1"/>
    <col min="5" max="5" width="9.33203125" style="111" customWidth="1"/>
    <col min="6" max="6" width="0.75" style="111" customWidth="1"/>
    <col min="7" max="7" width="14.58203125" style="111" customWidth="1"/>
    <col min="8" max="8" width="0.75" style="111" customWidth="1"/>
    <col min="9" max="9" width="14.58203125" style="111" customWidth="1"/>
    <col min="10" max="10" width="0.75" style="111" customWidth="1"/>
    <col min="11" max="11" width="12.75" style="111" customWidth="1"/>
    <col min="12" max="12" width="9.75" style="111" customWidth="1"/>
    <col min="13" max="13" width="1.08203125" style="111" customWidth="1"/>
    <col min="14" max="16384" width="9" style="111"/>
  </cols>
  <sheetData>
    <row r="1" spans="1:23" ht="27.65" customHeight="1">
      <c r="A1" s="601" t="s">
        <v>1017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</row>
    <row r="2" spans="1:23" ht="27.65" customHeight="1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</row>
    <row r="3" spans="1:23" s="117" customFormat="1" ht="27.65" customHeight="1">
      <c r="A3" s="99"/>
      <c r="B3" s="111"/>
      <c r="C3" s="99" t="s">
        <v>2261</v>
      </c>
      <c r="D3" s="99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99"/>
      <c r="V3" s="99"/>
      <c r="W3" s="99"/>
    </row>
    <row r="4" spans="1:23" s="117" customFormat="1" ht="27.65" customHeight="1">
      <c r="A4" s="99"/>
      <c r="B4" s="111" t="s">
        <v>1735</v>
      </c>
      <c r="C4" s="99"/>
      <c r="D4" s="99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99"/>
      <c r="V4" s="99"/>
      <c r="W4" s="99"/>
    </row>
    <row r="5" spans="1:23" s="117" customFormat="1" ht="27.65" customHeight="1">
      <c r="A5" s="99"/>
      <c r="B5" s="111"/>
      <c r="C5" s="99" t="s">
        <v>2262</v>
      </c>
      <c r="D5" s="99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99"/>
      <c r="V5" s="99"/>
      <c r="W5" s="99"/>
    </row>
    <row r="6" spans="1:23" s="117" customFormat="1" ht="27.65" customHeight="1">
      <c r="A6" s="99"/>
      <c r="B6" s="111" t="s">
        <v>1736</v>
      </c>
      <c r="C6" s="99"/>
      <c r="D6" s="99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99"/>
      <c r="V6" s="99"/>
      <c r="W6" s="99"/>
    </row>
    <row r="7" spans="1:23" s="117" customFormat="1" ht="27.65" customHeight="1">
      <c r="A7" s="99"/>
      <c r="B7" s="111"/>
      <c r="C7" s="99" t="s">
        <v>1506</v>
      </c>
      <c r="D7" s="99"/>
      <c r="E7" s="128"/>
      <c r="F7" s="70"/>
      <c r="G7" s="99"/>
      <c r="H7" s="99"/>
      <c r="I7" s="99"/>
      <c r="J7" s="128"/>
      <c r="K7" s="128"/>
      <c r="L7" s="128"/>
      <c r="M7" s="74"/>
      <c r="N7" s="74"/>
      <c r="O7" s="74"/>
      <c r="P7" s="74"/>
      <c r="Q7" s="74"/>
      <c r="R7" s="74"/>
      <c r="S7" s="74"/>
      <c r="T7" s="74"/>
      <c r="U7" s="99"/>
      <c r="V7" s="99"/>
      <c r="W7" s="99"/>
    </row>
    <row r="8" spans="1:23" s="117" customFormat="1" ht="27.65" customHeight="1">
      <c r="A8" s="99"/>
      <c r="B8" s="111" t="s">
        <v>2099</v>
      </c>
      <c r="C8" s="99"/>
      <c r="D8" s="99"/>
      <c r="E8" s="128"/>
      <c r="F8" s="70"/>
      <c r="G8" s="99"/>
      <c r="H8" s="99"/>
      <c r="I8" s="99"/>
      <c r="J8" s="128"/>
      <c r="K8" s="128"/>
      <c r="L8" s="128"/>
      <c r="M8" s="74"/>
      <c r="N8" s="74"/>
      <c r="O8" s="74"/>
      <c r="P8" s="74"/>
      <c r="Q8" s="74"/>
      <c r="R8" s="74"/>
      <c r="S8" s="74"/>
      <c r="T8" s="74"/>
      <c r="U8" s="99"/>
      <c r="V8" s="99"/>
      <c r="W8" s="99"/>
    </row>
    <row r="9" spans="1:23" s="117" customFormat="1" ht="27.65" customHeight="1">
      <c r="A9" s="99"/>
      <c r="B9" s="111"/>
      <c r="C9" s="114" t="s">
        <v>2264</v>
      </c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70"/>
      <c r="Q9" s="70"/>
      <c r="R9" s="70"/>
      <c r="S9" s="70"/>
      <c r="T9" s="70"/>
      <c r="U9" s="99"/>
      <c r="V9" s="99"/>
      <c r="W9" s="99"/>
    </row>
    <row r="10" spans="1:23" s="117" customFormat="1" ht="27.65" customHeight="1">
      <c r="A10" s="99"/>
      <c r="B10" s="114" t="s">
        <v>2263</v>
      </c>
      <c r="C10" s="111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70"/>
      <c r="Q10" s="70"/>
      <c r="R10" s="70"/>
      <c r="S10" s="70"/>
      <c r="T10" s="70"/>
      <c r="U10" s="99"/>
      <c r="V10" s="99"/>
      <c r="W10" s="99"/>
    </row>
    <row r="11" spans="1:23" s="117" customFormat="1" ht="27.65" customHeight="1">
      <c r="A11" s="99"/>
      <c r="B11" s="114" t="s">
        <v>1707</v>
      </c>
      <c r="C11" s="111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</row>
    <row r="12" spans="1:23" s="117" customFormat="1" ht="27.65" customHeight="1">
      <c r="A12" s="70"/>
      <c r="B12" s="70"/>
      <c r="C12" s="70"/>
      <c r="D12" s="70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</row>
    <row r="13" spans="1:23" s="117" customFormat="1" ht="27.65" customHeight="1">
      <c r="A13" s="70"/>
      <c r="B13" s="70"/>
      <c r="C13" s="70"/>
      <c r="D13" s="70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</row>
    <row r="14" spans="1:23" s="117" customFormat="1" ht="27.65" customHeight="1">
      <c r="A14" s="111"/>
      <c r="B14" s="111"/>
      <c r="C14" s="111"/>
      <c r="D14" s="111"/>
      <c r="E14" s="153"/>
      <c r="F14" s="153"/>
      <c r="G14" s="153"/>
      <c r="H14" s="153"/>
      <c r="I14" s="153"/>
      <c r="J14" s="153"/>
      <c r="K14" s="153"/>
      <c r="L14" s="153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</row>
    <row r="15" spans="1:23" s="117" customFormat="1" ht="27.65" customHeight="1">
      <c r="A15" s="153"/>
      <c r="B15" s="112"/>
      <c r="C15" s="153"/>
      <c r="D15" s="112"/>
      <c r="E15" s="153"/>
      <c r="F15" s="153"/>
      <c r="G15" s="153"/>
      <c r="H15" s="153"/>
      <c r="I15" s="153"/>
      <c r="J15" s="153"/>
      <c r="K15" s="153"/>
      <c r="L15" s="153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</row>
    <row r="16" spans="1:23" ht="27.65" customHeight="1">
      <c r="A16" s="153"/>
      <c r="B16" s="112"/>
      <c r="C16" s="153"/>
      <c r="D16" s="112"/>
      <c r="E16" s="153"/>
      <c r="F16" s="153"/>
      <c r="G16" s="153"/>
      <c r="H16" s="153"/>
      <c r="I16" s="153"/>
      <c r="J16" s="153"/>
      <c r="K16" s="153"/>
      <c r="L16" s="153"/>
    </row>
    <row r="17" spans="1:12" ht="27.65" customHeight="1">
      <c r="A17" s="153"/>
      <c r="B17" s="112"/>
      <c r="C17" s="153"/>
      <c r="D17" s="112"/>
      <c r="E17" s="153"/>
      <c r="F17" s="153"/>
      <c r="G17" s="153"/>
      <c r="H17" s="153"/>
      <c r="I17" s="153"/>
      <c r="J17" s="153"/>
      <c r="K17" s="153"/>
      <c r="L17" s="153"/>
    </row>
    <row r="18" spans="1:12" ht="27.65" customHeight="1">
      <c r="A18" s="153"/>
      <c r="B18" s="112"/>
      <c r="C18" s="153"/>
      <c r="D18" s="112"/>
      <c r="E18" s="153"/>
      <c r="F18" s="153"/>
      <c r="G18" s="153"/>
      <c r="H18" s="153"/>
      <c r="I18" s="153"/>
      <c r="J18" s="153"/>
      <c r="K18" s="153"/>
      <c r="L18" s="153"/>
    </row>
    <row r="19" spans="1:12" ht="27.65" customHeight="1">
      <c r="A19" s="153"/>
      <c r="B19" s="112"/>
      <c r="C19" s="153"/>
      <c r="D19" s="112"/>
      <c r="E19" s="153"/>
      <c r="F19" s="153"/>
      <c r="G19" s="153"/>
      <c r="H19" s="153"/>
      <c r="I19" s="153"/>
      <c r="J19" s="153"/>
      <c r="K19" s="153"/>
      <c r="L19" s="153"/>
    </row>
    <row r="20" spans="1:12" ht="27.65" customHeight="1">
      <c r="A20" s="153"/>
      <c r="B20" s="112"/>
      <c r="C20" s="153"/>
      <c r="D20" s="112"/>
      <c r="E20" s="153"/>
      <c r="F20" s="153"/>
      <c r="G20" s="153"/>
      <c r="H20" s="153"/>
      <c r="I20" s="153"/>
      <c r="J20" s="153"/>
      <c r="K20" s="153"/>
      <c r="L20" s="153"/>
    </row>
    <row r="21" spans="1:12" ht="27.65" customHeight="1">
      <c r="A21" s="153"/>
      <c r="B21" s="112"/>
      <c r="C21" s="153"/>
      <c r="D21" s="112"/>
      <c r="E21" s="153"/>
      <c r="F21" s="153"/>
      <c r="G21" s="153"/>
      <c r="H21" s="153"/>
      <c r="I21" s="153"/>
      <c r="J21" s="153"/>
      <c r="K21" s="153"/>
      <c r="L21" s="153"/>
    </row>
    <row r="22" spans="1:12" ht="27.65" customHeight="1">
      <c r="A22" s="153"/>
      <c r="B22" s="89"/>
      <c r="C22" s="89"/>
      <c r="D22" s="112"/>
      <c r="E22" s="153"/>
      <c r="F22" s="153"/>
      <c r="G22" s="153"/>
      <c r="H22" s="153"/>
      <c r="I22" s="153"/>
      <c r="J22" s="153"/>
      <c r="K22" s="153"/>
      <c r="L22" s="153"/>
    </row>
    <row r="23" spans="1:12" ht="27.65" customHeight="1">
      <c r="A23" s="153"/>
      <c r="B23" s="89"/>
      <c r="C23" s="89"/>
      <c r="D23" s="112"/>
      <c r="E23" s="153"/>
      <c r="F23" s="153"/>
      <c r="G23" s="153"/>
      <c r="H23" s="153"/>
      <c r="I23" s="153"/>
      <c r="J23" s="153"/>
      <c r="K23" s="153"/>
      <c r="L23" s="153"/>
    </row>
    <row r="24" spans="1:12" ht="27.65" customHeight="1">
      <c r="A24" s="153"/>
      <c r="B24" s="89"/>
      <c r="C24" s="89"/>
      <c r="D24" s="112"/>
      <c r="E24" s="153"/>
      <c r="F24" s="153"/>
      <c r="G24" s="153"/>
      <c r="H24" s="153"/>
      <c r="I24" s="153"/>
      <c r="J24" s="153"/>
      <c r="K24" s="153"/>
      <c r="L24" s="153"/>
    </row>
    <row r="25" spans="1:12" ht="27.65" customHeight="1">
      <c r="A25" s="153"/>
      <c r="B25" s="89"/>
      <c r="C25" s="89"/>
      <c r="D25" s="112"/>
      <c r="E25" s="153"/>
      <c r="F25" s="153"/>
      <c r="G25" s="153"/>
      <c r="H25" s="153"/>
      <c r="I25" s="153"/>
      <c r="J25" s="153"/>
      <c r="K25" s="153"/>
      <c r="L25" s="153"/>
    </row>
    <row r="26" spans="1:12" ht="27.65" customHeight="1">
      <c r="B26" s="49"/>
      <c r="C26" s="49"/>
      <c r="F26" s="113"/>
      <c r="G26" s="153"/>
      <c r="H26" s="153"/>
      <c r="I26" s="153"/>
      <c r="J26" s="153"/>
      <c r="K26" s="153"/>
      <c r="L26" s="153"/>
    </row>
    <row r="27" spans="1:12" ht="27.65" customHeight="1">
      <c r="A27" s="112"/>
      <c r="B27" s="112"/>
      <c r="C27" s="112"/>
      <c r="F27" s="113"/>
      <c r="G27" s="153"/>
      <c r="H27" s="153"/>
      <c r="I27" s="153"/>
      <c r="J27" s="46"/>
      <c r="K27" s="153"/>
      <c r="L27" s="153"/>
    </row>
    <row r="28" spans="1:12" ht="27.65" customHeight="1">
      <c r="A28" s="601" t="str">
        <f>+[4]P37!A38:W38</f>
        <v>(Sign) ……………………………………...........……...................…………………………. Authorized Director</v>
      </c>
      <c r="B28" s="601"/>
      <c r="C28" s="601"/>
      <c r="D28" s="601"/>
      <c r="E28" s="601"/>
      <c r="F28" s="601"/>
      <c r="G28" s="601"/>
      <c r="H28" s="601"/>
      <c r="I28" s="601"/>
      <c r="J28" s="601"/>
      <c r="K28" s="601"/>
      <c r="L28" s="601"/>
    </row>
    <row r="29" spans="1:12" ht="27.65" customHeight="1">
      <c r="A29" s="153"/>
      <c r="B29" s="153"/>
      <c r="C29" s="600" t="s">
        <v>912</v>
      </c>
      <c r="D29" s="600"/>
      <c r="E29" s="600"/>
      <c r="F29" s="600"/>
      <c r="G29" s="600"/>
      <c r="H29" s="600"/>
      <c r="I29" s="600"/>
      <c r="J29" s="600"/>
      <c r="K29" s="600"/>
      <c r="L29" s="70"/>
    </row>
  </sheetData>
  <mergeCells count="3">
    <mergeCell ref="A1:L1"/>
    <mergeCell ref="A28:L28"/>
    <mergeCell ref="C29:K29"/>
  </mergeCells>
  <pageMargins left="0.78740157480314965" right="0.39370078740157483" top="0.59055118110236227" bottom="0.39370078740157483" header="0.43307086614173229" footer="0.19685039370078741"/>
  <pageSetup paperSize="9" scale="95" orientation="portrait" r:id="rId1"/>
  <headerFooter alignWithMargins="0">
    <oddHeader>&amp;L&amp;"Angsana New,Regular"&amp;8THAI POLYCONS PUBLIC COMPANY LIMITED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showRuler="0" zoomScale="90" zoomScaleNormal="90" zoomScaleSheetLayoutView="90" workbookViewId="0">
      <selection sqref="A1:X1"/>
    </sheetView>
  </sheetViews>
  <sheetFormatPr defaultRowHeight="25" customHeight="1"/>
  <cols>
    <col min="1" max="1" width="1.5" style="2" customWidth="1"/>
    <col min="2" max="2" width="7.75" style="2" customWidth="1"/>
    <col min="3" max="3" width="13.08203125" style="2" customWidth="1"/>
    <col min="4" max="4" width="2.08203125" style="2" customWidth="1"/>
    <col min="5" max="5" width="7" style="2" hidden="1" customWidth="1"/>
    <col min="6" max="6" width="13.08203125" style="2" customWidth="1"/>
    <col min="7" max="7" width="0.83203125" style="2" customWidth="1"/>
    <col min="8" max="8" width="12.25" style="2" customWidth="1"/>
    <col min="9" max="9" width="0.83203125" style="2" customWidth="1"/>
    <col min="10" max="10" width="15.75" style="2" customWidth="1"/>
    <col min="11" max="11" width="0.83203125" style="2" customWidth="1"/>
    <col min="12" max="12" width="12.08203125" style="2" customWidth="1"/>
    <col min="13" max="13" width="0.83203125" style="2" customWidth="1"/>
    <col min="14" max="14" width="15.08203125" style="2" customWidth="1"/>
    <col min="15" max="15" width="0.83203125" style="2" customWidth="1"/>
    <col min="16" max="16" width="13.58203125" style="2" customWidth="1"/>
    <col min="17" max="17" width="0.83203125" style="2" customWidth="1"/>
    <col min="18" max="18" width="13.58203125" style="2" customWidth="1"/>
    <col min="19" max="19" width="0.83203125" style="2" customWidth="1"/>
    <col min="20" max="20" width="12.58203125" style="2" customWidth="1"/>
    <col min="21" max="21" width="0.83203125" style="2" customWidth="1"/>
    <col min="22" max="22" width="13" style="2" customWidth="1"/>
    <col min="23" max="23" width="0.83203125" style="2" customWidth="1"/>
    <col min="24" max="24" width="13.58203125" style="2" customWidth="1"/>
    <col min="25" max="25" width="1.08203125" style="2" customWidth="1"/>
    <col min="26" max="26" width="9" style="2"/>
  </cols>
  <sheetData>
    <row r="1" spans="1:24" ht="23.15" customHeight="1">
      <c r="A1" s="601" t="s">
        <v>1019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  <c r="X1" s="601"/>
    </row>
    <row r="2" spans="1:24" ht="20.149999999999999" customHeight="1"/>
    <row r="3" spans="1:24" ht="23.15" customHeight="1">
      <c r="B3" s="1"/>
      <c r="C3" s="1"/>
      <c r="D3" s="1"/>
      <c r="F3" s="185"/>
      <c r="G3" s="185"/>
      <c r="H3" s="185"/>
      <c r="I3" s="185"/>
      <c r="J3" s="185"/>
      <c r="K3" s="185"/>
      <c r="L3" s="185"/>
      <c r="M3" s="185"/>
      <c r="N3" s="185" t="s">
        <v>129</v>
      </c>
      <c r="O3" s="185"/>
      <c r="P3" s="185"/>
      <c r="Q3" s="185"/>
      <c r="R3" s="185"/>
      <c r="S3" s="185"/>
      <c r="T3" s="185"/>
      <c r="U3" s="185"/>
      <c r="V3" s="185"/>
      <c r="W3" s="153"/>
      <c r="X3" s="185" t="s">
        <v>254</v>
      </c>
    </row>
    <row r="4" spans="1:24" ht="23.15" customHeight="1">
      <c r="B4" s="1"/>
      <c r="C4" s="1"/>
      <c r="D4" s="1"/>
      <c r="F4" s="189" t="s">
        <v>554</v>
      </c>
      <c r="G4" s="67"/>
      <c r="H4" s="126" t="s">
        <v>556</v>
      </c>
      <c r="I4" s="67"/>
      <c r="J4" s="126" t="s">
        <v>845</v>
      </c>
      <c r="K4" s="67"/>
      <c r="L4" s="126" t="s">
        <v>370</v>
      </c>
      <c r="M4" s="67"/>
      <c r="N4" s="190" t="s">
        <v>559</v>
      </c>
      <c r="O4" s="67"/>
      <c r="P4" s="126" t="s">
        <v>40</v>
      </c>
      <c r="Q4" s="67"/>
      <c r="R4" s="126" t="s">
        <v>560</v>
      </c>
      <c r="S4" s="67"/>
      <c r="T4" s="126" t="s">
        <v>562</v>
      </c>
      <c r="U4" s="67"/>
      <c r="V4" s="126" t="s">
        <v>570</v>
      </c>
      <c r="W4" s="126"/>
      <c r="X4" s="190" t="s">
        <v>134</v>
      </c>
    </row>
    <row r="5" spans="1:24" ht="23.15" customHeight="1">
      <c r="B5" s="1"/>
      <c r="C5" s="1"/>
      <c r="D5" s="1"/>
      <c r="F5" s="191" t="s">
        <v>555</v>
      </c>
      <c r="G5" s="67"/>
      <c r="H5" s="192" t="s">
        <v>557</v>
      </c>
      <c r="I5" s="67"/>
      <c r="J5" s="192"/>
      <c r="K5" s="67"/>
      <c r="L5" s="192"/>
      <c r="M5" s="67"/>
      <c r="N5" s="193"/>
      <c r="O5" s="67"/>
      <c r="P5" s="192"/>
      <c r="Q5" s="67"/>
      <c r="R5" s="192" t="s">
        <v>561</v>
      </c>
      <c r="S5" s="67"/>
      <c r="T5" s="192"/>
      <c r="U5" s="67"/>
      <c r="V5" s="192" t="s">
        <v>571</v>
      </c>
      <c r="W5" s="126"/>
      <c r="X5" s="193"/>
    </row>
    <row r="6" spans="1:24" ht="23.15" customHeight="1">
      <c r="B6" s="153" t="s">
        <v>563</v>
      </c>
      <c r="C6" s="153"/>
      <c r="D6" s="1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</row>
    <row r="7" spans="1:24" ht="23.15" customHeight="1">
      <c r="B7" s="153" t="s">
        <v>656</v>
      </c>
      <c r="C7" s="153"/>
      <c r="D7" s="1"/>
      <c r="F7" s="71">
        <v>33917068.549999997</v>
      </c>
      <c r="G7" s="71"/>
      <c r="H7" s="72">
        <v>10345725</v>
      </c>
      <c r="I7" s="72"/>
      <c r="J7" s="72">
        <v>51673828.090000004</v>
      </c>
      <c r="K7" s="71"/>
      <c r="L7" s="72">
        <v>1431099.45</v>
      </c>
      <c r="M7" s="71"/>
      <c r="N7" s="62">
        <v>25682623.940000001</v>
      </c>
      <c r="O7" s="71"/>
      <c r="P7" s="72">
        <v>134208383.83</v>
      </c>
      <c r="Q7" s="72"/>
      <c r="R7" s="72">
        <v>27546711.940000001</v>
      </c>
      <c r="S7" s="71"/>
      <c r="T7" s="72">
        <v>24779661.98</v>
      </c>
      <c r="U7" s="71"/>
      <c r="V7" s="72">
        <v>3976727.9</v>
      </c>
      <c r="W7" s="71"/>
      <c r="X7" s="62">
        <f>SUM(F7:V7)</f>
        <v>313561830.68000001</v>
      </c>
    </row>
    <row r="8" spans="1:24" ht="23.15" customHeight="1">
      <c r="B8" s="153" t="s">
        <v>564</v>
      </c>
      <c r="C8" s="153"/>
      <c r="D8" s="1"/>
      <c r="F8" s="72">
        <v>0</v>
      </c>
      <c r="G8" s="71"/>
      <c r="H8" s="72">
        <v>0</v>
      </c>
      <c r="I8" s="72"/>
      <c r="J8" s="72">
        <v>2320000</v>
      </c>
      <c r="K8" s="71"/>
      <c r="L8" s="72">
        <v>0</v>
      </c>
      <c r="M8" s="71"/>
      <c r="N8" s="72">
        <v>1148484.01</v>
      </c>
      <c r="O8" s="71"/>
      <c r="P8" s="72">
        <v>0</v>
      </c>
      <c r="Q8" s="72"/>
      <c r="R8" s="72">
        <v>1568034.15</v>
      </c>
      <c r="S8" s="71"/>
      <c r="T8" s="72">
        <v>295000</v>
      </c>
      <c r="U8" s="71"/>
      <c r="V8" s="72">
        <v>6468067.0999999996</v>
      </c>
      <c r="W8" s="71"/>
      <c r="X8" s="62">
        <f>SUM(F8:V8)</f>
        <v>11799585.26</v>
      </c>
    </row>
    <row r="9" spans="1:24" ht="23.15" customHeight="1">
      <c r="B9" s="153" t="s">
        <v>565</v>
      </c>
      <c r="C9" s="153"/>
      <c r="D9" s="1"/>
      <c r="F9" s="72">
        <v>0</v>
      </c>
      <c r="G9" s="71"/>
      <c r="H9" s="72">
        <v>0</v>
      </c>
      <c r="I9" s="72"/>
      <c r="J9" s="72">
        <v>0</v>
      </c>
      <c r="K9" s="71"/>
      <c r="L9" s="72">
        <v>0</v>
      </c>
      <c r="M9" s="71"/>
      <c r="N9" s="62">
        <v>-20700</v>
      </c>
      <c r="O9" s="71"/>
      <c r="P9" s="62">
        <v>-10027115.890000001</v>
      </c>
      <c r="Q9" s="72"/>
      <c r="R9" s="62">
        <v>-1341624.3200000001</v>
      </c>
      <c r="S9" s="71"/>
      <c r="T9" s="62">
        <v>-2110489.66</v>
      </c>
      <c r="U9" s="71"/>
      <c r="V9" s="72">
        <v>0</v>
      </c>
      <c r="W9" s="71"/>
      <c r="X9" s="62">
        <f>SUM(F9:V9)</f>
        <v>-13499929.870000001</v>
      </c>
    </row>
    <row r="10" spans="1:24" ht="23.15" customHeight="1">
      <c r="B10" s="153" t="s">
        <v>844</v>
      </c>
      <c r="C10" s="153"/>
      <c r="D10" s="1"/>
      <c r="F10" s="85">
        <v>0</v>
      </c>
      <c r="G10" s="71"/>
      <c r="H10" s="85">
        <v>0</v>
      </c>
      <c r="I10" s="71"/>
      <c r="J10" s="85">
        <v>10444795</v>
      </c>
      <c r="K10" s="71"/>
      <c r="L10" s="85">
        <v>0</v>
      </c>
      <c r="M10" s="71"/>
      <c r="N10" s="85">
        <v>0</v>
      </c>
      <c r="O10" s="71"/>
      <c r="P10" s="90">
        <v>-16907200</v>
      </c>
      <c r="Q10" s="71"/>
      <c r="R10" s="85">
        <v>0</v>
      </c>
      <c r="S10" s="71"/>
      <c r="T10" s="85">
        <v>0</v>
      </c>
      <c r="U10" s="71"/>
      <c r="V10" s="90">
        <v>-10444795</v>
      </c>
      <c r="W10" s="72"/>
      <c r="X10" s="90">
        <f>SUM(F10:V10)</f>
        <v>-16907200</v>
      </c>
    </row>
    <row r="11" spans="1:24" ht="23.15" customHeight="1">
      <c r="B11" s="153" t="s">
        <v>1015</v>
      </c>
      <c r="C11" s="153"/>
      <c r="D11" s="1"/>
      <c r="F11" s="71">
        <f>SUM(F7:F10)</f>
        <v>33917068.549999997</v>
      </c>
      <c r="G11" s="71"/>
      <c r="H11" s="71">
        <f>SUM(H7:H10)</f>
        <v>10345725</v>
      </c>
      <c r="I11" s="72"/>
      <c r="J11" s="71">
        <f>SUM(J7:J10)</f>
        <v>64438623.090000004</v>
      </c>
      <c r="K11" s="71"/>
      <c r="L11" s="71">
        <f>SUM(L7:L10)</f>
        <v>1431099.45</v>
      </c>
      <c r="M11" s="71"/>
      <c r="N11" s="71">
        <f>SUM(N7:N10)</f>
        <v>26810407.950000003</v>
      </c>
      <c r="O11" s="71"/>
      <c r="P11" s="71">
        <f>SUM(P7:P10)</f>
        <v>107274067.94</v>
      </c>
      <c r="Q11" s="72"/>
      <c r="R11" s="71">
        <f>SUM(R7:R10)</f>
        <v>27773121.77</v>
      </c>
      <c r="S11" s="71"/>
      <c r="T11" s="71">
        <f>SUM(T7:T10)</f>
        <v>22964172.32</v>
      </c>
      <c r="U11" s="71"/>
      <c r="V11" s="82">
        <f>SUM(V7:V10)</f>
        <v>0</v>
      </c>
      <c r="W11" s="71"/>
      <c r="X11" s="62">
        <f>SUM(X7:X10)</f>
        <v>294954286.06999999</v>
      </c>
    </row>
    <row r="12" spans="1:24" ht="23.15" customHeight="1">
      <c r="B12" s="153" t="str">
        <f>+B8</f>
        <v xml:space="preserve">     Acquisition </v>
      </c>
      <c r="C12" s="153"/>
      <c r="D12" s="1"/>
      <c r="F12" s="72">
        <v>0</v>
      </c>
      <c r="G12" s="71"/>
      <c r="H12" s="72">
        <v>0</v>
      </c>
      <c r="I12" s="72"/>
      <c r="J12" s="72">
        <v>0</v>
      </c>
      <c r="K12" s="71"/>
      <c r="L12" s="72">
        <v>0</v>
      </c>
      <c r="M12" s="71"/>
      <c r="N12" s="72">
        <v>1332943.4099999999</v>
      </c>
      <c r="O12" s="71"/>
      <c r="P12" s="72">
        <v>0</v>
      </c>
      <c r="Q12" s="72"/>
      <c r="R12" s="72">
        <v>2715425.81</v>
      </c>
      <c r="S12" s="71"/>
      <c r="T12" s="72">
        <v>14000</v>
      </c>
      <c r="U12" s="71"/>
      <c r="V12" s="72">
        <v>228158</v>
      </c>
      <c r="W12" s="71"/>
      <c r="X12" s="194">
        <f>+F12+H12+L12+J12+N12+P12+R12+V12+T12</f>
        <v>4290527.22</v>
      </c>
    </row>
    <row r="13" spans="1:24" ht="23.15" customHeight="1">
      <c r="B13" s="153" t="str">
        <f>+B9</f>
        <v xml:space="preserve">     Disposal</v>
      </c>
      <c r="C13" s="153"/>
      <c r="D13" s="1"/>
      <c r="F13" s="72">
        <v>0</v>
      </c>
      <c r="G13" s="71"/>
      <c r="H13" s="72">
        <v>0</v>
      </c>
      <c r="I13" s="72"/>
      <c r="J13" s="72">
        <v>0</v>
      </c>
      <c r="K13" s="71"/>
      <c r="L13" s="72">
        <v>0</v>
      </c>
      <c r="M13" s="71"/>
      <c r="N13" s="62">
        <v>-633723.36</v>
      </c>
      <c r="O13" s="71"/>
      <c r="P13" s="72">
        <v>0</v>
      </c>
      <c r="Q13" s="72"/>
      <c r="R13" s="62">
        <v>-656518.93999999994</v>
      </c>
      <c r="S13" s="71"/>
      <c r="T13" s="62">
        <v>-1523411.42</v>
      </c>
      <c r="U13" s="71"/>
      <c r="V13" s="72">
        <v>0</v>
      </c>
      <c r="W13" s="71"/>
      <c r="X13" s="62">
        <f>+F13+H13+L13+J13+N13+P13+R13+V13+T13</f>
        <v>-2813653.7199999997</v>
      </c>
    </row>
    <row r="14" spans="1:24" ht="23.15" customHeight="1">
      <c r="B14" s="153" t="str">
        <f>+B10</f>
        <v xml:space="preserve">     Transferred in (out)</v>
      </c>
      <c r="C14" s="153"/>
      <c r="D14" s="1"/>
      <c r="F14" s="72">
        <v>0</v>
      </c>
      <c r="G14" s="71"/>
      <c r="H14" s="72">
        <v>0</v>
      </c>
      <c r="I14" s="71"/>
      <c r="J14" s="72">
        <v>0</v>
      </c>
      <c r="K14" s="71"/>
      <c r="L14" s="72">
        <v>0</v>
      </c>
      <c r="M14" s="71"/>
      <c r="N14" s="72">
        <v>0</v>
      </c>
      <c r="O14" s="71"/>
      <c r="P14" s="72">
        <v>0</v>
      </c>
      <c r="Q14" s="71"/>
      <c r="R14" s="72">
        <v>0</v>
      </c>
      <c r="S14" s="71"/>
      <c r="T14" s="72">
        <v>0</v>
      </c>
      <c r="U14" s="71"/>
      <c r="V14" s="72">
        <v>0</v>
      </c>
      <c r="W14" s="71"/>
      <c r="X14" s="194">
        <f>+F14+H14+L14+J14+N14+P14+R14+V14+T14</f>
        <v>0</v>
      </c>
    </row>
    <row r="15" spans="1:24" ht="23.15" customHeight="1">
      <c r="B15" s="153" t="s">
        <v>1706</v>
      </c>
      <c r="C15" s="99"/>
      <c r="F15" s="159">
        <f>SUM(F11:F14)</f>
        <v>33917068.549999997</v>
      </c>
      <c r="G15" s="75"/>
      <c r="H15" s="159">
        <f>SUM(H11:H14)</f>
        <v>10345725</v>
      </c>
      <c r="I15" s="75"/>
      <c r="J15" s="159">
        <f>SUM(J11:J14)</f>
        <v>64438623.090000004</v>
      </c>
      <c r="K15" s="75"/>
      <c r="L15" s="159">
        <f>SUM(L11:L14)</f>
        <v>1431099.45</v>
      </c>
      <c r="M15" s="75"/>
      <c r="N15" s="159">
        <f>SUM(N11:N14)</f>
        <v>27509628.000000004</v>
      </c>
      <c r="O15" s="75"/>
      <c r="P15" s="159">
        <f>SUM(P11:P14)</f>
        <v>107274067.94</v>
      </c>
      <c r="Q15" s="75"/>
      <c r="R15" s="159">
        <f>SUM(R11:R14)</f>
        <v>29832028.639999997</v>
      </c>
      <c r="S15" s="75"/>
      <c r="T15" s="159">
        <f>SUM(T11:T14)</f>
        <v>21454760.899999999</v>
      </c>
      <c r="U15" s="75"/>
      <c r="V15" s="271">
        <f>SUM(V11:V14)</f>
        <v>228158</v>
      </c>
      <c r="W15" s="75"/>
      <c r="X15" s="159">
        <f>SUM(X11:X14)</f>
        <v>296431159.56999999</v>
      </c>
    </row>
    <row r="16" spans="1:24" ht="23.15" customHeight="1">
      <c r="B16" s="153" t="s">
        <v>252</v>
      </c>
      <c r="C16" s="153"/>
      <c r="D16" s="1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99"/>
      <c r="Q16" s="99"/>
      <c r="R16" s="99"/>
      <c r="S16" s="99"/>
      <c r="T16" s="99"/>
      <c r="U16" s="99"/>
      <c r="V16" s="99"/>
      <c r="W16" s="99"/>
      <c r="X16" s="99"/>
    </row>
    <row r="17" spans="1:24" ht="23.15" customHeight="1">
      <c r="B17" s="153" t="str">
        <f>+B7</f>
        <v xml:space="preserve">     As at December 31, 2019</v>
      </c>
      <c r="C17" s="153"/>
      <c r="D17" s="1"/>
      <c r="F17" s="71">
        <v>2067227.46</v>
      </c>
      <c r="G17" s="71"/>
      <c r="H17" s="72">
        <v>10145725</v>
      </c>
      <c r="I17" s="72"/>
      <c r="J17" s="72">
        <v>20642912.59</v>
      </c>
      <c r="K17" s="71"/>
      <c r="L17" s="72">
        <v>644582.76</v>
      </c>
      <c r="M17" s="71"/>
      <c r="N17" s="62">
        <v>19373190.140000001</v>
      </c>
      <c r="O17" s="71"/>
      <c r="P17" s="72">
        <v>104319656.91</v>
      </c>
      <c r="Q17" s="72"/>
      <c r="R17" s="72">
        <v>19496540.629999999</v>
      </c>
      <c r="S17" s="71"/>
      <c r="T17" s="72">
        <v>21438822.829999998</v>
      </c>
      <c r="U17" s="71"/>
      <c r="V17" s="72">
        <v>0</v>
      </c>
      <c r="W17" s="71"/>
      <c r="X17" s="62">
        <f>SUM(F17:V17)</f>
        <v>198128658.31999999</v>
      </c>
    </row>
    <row r="18" spans="1:24" ht="23.15" customHeight="1">
      <c r="B18" s="153" t="s">
        <v>566</v>
      </c>
      <c r="C18" s="99"/>
      <c r="D18" s="1"/>
      <c r="F18" s="72">
        <v>154661.1</v>
      </c>
      <c r="G18" s="72"/>
      <c r="H18" s="72">
        <v>0</v>
      </c>
      <c r="I18" s="72"/>
      <c r="J18" s="72">
        <v>4849397.6900000004</v>
      </c>
      <c r="K18" s="72"/>
      <c r="L18" s="72">
        <v>286219.68</v>
      </c>
      <c r="M18" s="72"/>
      <c r="N18" s="72">
        <v>2217653.7799999998</v>
      </c>
      <c r="O18" s="72"/>
      <c r="P18" s="72">
        <v>1573923.89</v>
      </c>
      <c r="Q18" s="72"/>
      <c r="R18" s="72">
        <v>2687051.55</v>
      </c>
      <c r="S18" s="72"/>
      <c r="T18" s="72">
        <v>430111.69</v>
      </c>
      <c r="U18" s="72"/>
      <c r="V18" s="72">
        <v>0</v>
      </c>
      <c r="W18" s="71"/>
      <c r="X18" s="62">
        <f>SUM(F18:V18)</f>
        <v>12199019.380000001</v>
      </c>
    </row>
    <row r="19" spans="1:24" ht="23.15" customHeight="1">
      <c r="B19" s="153" t="s">
        <v>567</v>
      </c>
      <c r="C19" s="153"/>
      <c r="D19" s="1"/>
      <c r="F19" s="72">
        <v>0</v>
      </c>
      <c r="G19" s="72"/>
      <c r="H19" s="72">
        <v>0</v>
      </c>
      <c r="I19" s="72"/>
      <c r="J19" s="72">
        <v>0</v>
      </c>
      <c r="K19" s="72"/>
      <c r="L19" s="72">
        <v>0</v>
      </c>
      <c r="M19" s="72"/>
      <c r="N19" s="62">
        <v>-20699</v>
      </c>
      <c r="O19" s="72"/>
      <c r="P19" s="62">
        <v>-10027111.890000001</v>
      </c>
      <c r="Q19" s="72"/>
      <c r="R19" s="62">
        <v>-1283770.7</v>
      </c>
      <c r="S19" s="72"/>
      <c r="T19" s="62">
        <v>-2030487.65</v>
      </c>
      <c r="U19" s="72"/>
      <c r="V19" s="194">
        <v>0</v>
      </c>
      <c r="W19" s="194"/>
      <c r="X19" s="59">
        <f>SUM(F19:V19)</f>
        <v>-13362069.24</v>
      </c>
    </row>
    <row r="20" spans="1:24" ht="23.15" customHeight="1">
      <c r="B20" s="153" t="str">
        <f>+B10</f>
        <v xml:space="preserve">     Transferred in (out)</v>
      </c>
      <c r="C20" s="153"/>
      <c r="D20" s="1"/>
      <c r="F20" s="85">
        <v>0</v>
      </c>
      <c r="G20" s="72"/>
      <c r="H20" s="85">
        <v>0</v>
      </c>
      <c r="I20" s="72"/>
      <c r="J20" s="85">
        <v>0</v>
      </c>
      <c r="K20" s="72"/>
      <c r="L20" s="85">
        <v>0</v>
      </c>
      <c r="M20" s="72"/>
      <c r="N20" s="85">
        <v>0</v>
      </c>
      <c r="O20" s="72"/>
      <c r="P20" s="90">
        <v>-1219605.4099999999</v>
      </c>
      <c r="Q20" s="72"/>
      <c r="R20" s="85">
        <v>0</v>
      </c>
      <c r="S20" s="72"/>
      <c r="T20" s="85">
        <v>0</v>
      </c>
      <c r="U20" s="72"/>
      <c r="V20" s="85">
        <v>0</v>
      </c>
      <c r="W20" s="72"/>
      <c r="X20" s="90">
        <f>SUM(F20:V20)</f>
        <v>-1219605.4099999999</v>
      </c>
    </row>
    <row r="21" spans="1:24" ht="23.15" customHeight="1">
      <c r="B21" s="153" t="str">
        <f>+B11</f>
        <v xml:space="preserve">     As at December 31, 2020</v>
      </c>
      <c r="C21" s="153"/>
      <c r="D21" s="1"/>
      <c r="F21" s="71">
        <f>SUM(F17:F20)</f>
        <v>2221888.56</v>
      </c>
      <c r="G21" s="71"/>
      <c r="H21" s="71">
        <f>SUM(H17:H20)</f>
        <v>10145725</v>
      </c>
      <c r="I21" s="72"/>
      <c r="J21" s="71">
        <f>SUM(J17:J20)</f>
        <v>25492310.280000001</v>
      </c>
      <c r="K21" s="71"/>
      <c r="L21" s="71">
        <f>SUM(L17:L20)</f>
        <v>930802.44</v>
      </c>
      <c r="M21" s="71"/>
      <c r="N21" s="71">
        <f>SUM(N17:N20)</f>
        <v>21570144.920000002</v>
      </c>
      <c r="O21" s="71"/>
      <c r="P21" s="71">
        <f>SUM(P17:P20)</f>
        <v>94646863.5</v>
      </c>
      <c r="Q21" s="72"/>
      <c r="R21" s="71">
        <f>SUM(R17:R20)</f>
        <v>20899821.48</v>
      </c>
      <c r="S21" s="71"/>
      <c r="T21" s="71">
        <f>SUM(T17:T20)</f>
        <v>19838446.870000001</v>
      </c>
      <c r="U21" s="71"/>
      <c r="V21" s="82">
        <f>SUM(V17:V20)</f>
        <v>0</v>
      </c>
      <c r="W21" s="71"/>
      <c r="X21" s="71">
        <f>SUM(F21:V21)</f>
        <v>195746003.04999998</v>
      </c>
    </row>
    <row r="22" spans="1:24" ht="23.15" customHeight="1">
      <c r="B22" s="153" t="str">
        <f>+B18</f>
        <v xml:space="preserve">     Depreciation</v>
      </c>
      <c r="C22" s="153"/>
      <c r="D22" s="1"/>
      <c r="F22" s="72">
        <v>115678.01</v>
      </c>
      <c r="G22" s="72"/>
      <c r="H22" s="72">
        <v>0</v>
      </c>
      <c r="I22" s="72"/>
      <c r="J22" s="72">
        <v>4016504.23</v>
      </c>
      <c r="K22" s="72"/>
      <c r="L22" s="72">
        <v>214076.66</v>
      </c>
      <c r="M22" s="72"/>
      <c r="N22" s="72">
        <v>1674373.48</v>
      </c>
      <c r="O22" s="72"/>
      <c r="P22" s="72">
        <v>284439.48</v>
      </c>
      <c r="Q22" s="72"/>
      <c r="R22" s="72">
        <v>2157658.5</v>
      </c>
      <c r="S22" s="72"/>
      <c r="T22" s="72">
        <v>176787.24</v>
      </c>
      <c r="U22" s="72"/>
      <c r="V22" s="72">
        <v>0</v>
      </c>
      <c r="W22" s="72">
        <v>0</v>
      </c>
      <c r="X22" s="194">
        <f>+F22+H22+L22+J22+N22+P22+R22+V22+T22</f>
        <v>8639517.6000000015</v>
      </c>
    </row>
    <row r="23" spans="1:24" ht="23.15" customHeight="1">
      <c r="B23" s="153" t="str">
        <f>+B19</f>
        <v xml:space="preserve">     Depreciation - write off</v>
      </c>
      <c r="C23" s="153"/>
      <c r="D23" s="1"/>
      <c r="F23" s="72">
        <v>0</v>
      </c>
      <c r="G23" s="72"/>
      <c r="H23" s="72">
        <v>0</v>
      </c>
      <c r="I23" s="72"/>
      <c r="J23" s="72">
        <v>0</v>
      </c>
      <c r="K23" s="72"/>
      <c r="L23" s="72">
        <v>0</v>
      </c>
      <c r="M23" s="72"/>
      <c r="N23" s="62">
        <v>-545703.84</v>
      </c>
      <c r="O23" s="72"/>
      <c r="P23" s="72">
        <v>0</v>
      </c>
      <c r="Q23" s="72"/>
      <c r="R23" s="62">
        <v>-624376.30000000005</v>
      </c>
      <c r="S23" s="72"/>
      <c r="T23" s="62">
        <v>-1523409.42</v>
      </c>
      <c r="U23" s="72"/>
      <c r="V23" s="194">
        <v>0</v>
      </c>
      <c r="W23" s="72">
        <v>0</v>
      </c>
      <c r="X23" s="62">
        <f>+F23+H23+L23+J23+N23+P23+R23+V23+T23</f>
        <v>-2693489.56</v>
      </c>
    </row>
    <row r="24" spans="1:24" ht="23.15" customHeight="1">
      <c r="B24" s="153" t="str">
        <f>+B20</f>
        <v xml:space="preserve">     Transferred in (out)</v>
      </c>
      <c r="C24" s="153"/>
      <c r="D24" s="1"/>
      <c r="F24" s="72">
        <v>0</v>
      </c>
      <c r="G24" s="72"/>
      <c r="H24" s="72">
        <v>0</v>
      </c>
      <c r="I24" s="72"/>
      <c r="J24" s="72">
        <v>0</v>
      </c>
      <c r="K24" s="72"/>
      <c r="L24" s="72">
        <v>0</v>
      </c>
      <c r="M24" s="72"/>
      <c r="N24" s="72">
        <v>0</v>
      </c>
      <c r="O24" s="72"/>
      <c r="P24" s="72">
        <v>0</v>
      </c>
      <c r="Q24" s="72"/>
      <c r="R24" s="72">
        <v>0</v>
      </c>
      <c r="S24" s="72"/>
      <c r="T24" s="72">
        <v>0</v>
      </c>
      <c r="U24" s="72"/>
      <c r="V24" s="85">
        <v>0</v>
      </c>
      <c r="W24" s="72">
        <v>0</v>
      </c>
      <c r="X24" s="194">
        <f>+F24+H24+L24+J24+N24+P24+R24+V24+T24</f>
        <v>0</v>
      </c>
    </row>
    <row r="25" spans="1:24" ht="23.15" customHeight="1">
      <c r="B25" s="99" t="str">
        <f>+B15</f>
        <v xml:space="preserve">     As at September 30, 2021</v>
      </c>
      <c r="C25" s="99"/>
      <c r="F25" s="127">
        <f>SUM(F21:F24)</f>
        <v>2337566.5699999998</v>
      </c>
      <c r="G25" s="59"/>
      <c r="H25" s="127">
        <f>SUM(H21:H24)</f>
        <v>10145725</v>
      </c>
      <c r="I25" s="59"/>
      <c r="J25" s="127">
        <f>SUM(J21:J24)</f>
        <v>29508814.510000002</v>
      </c>
      <c r="K25" s="59"/>
      <c r="L25" s="127">
        <f>SUM(L21:L24)</f>
        <v>1144879.0999999999</v>
      </c>
      <c r="M25" s="59"/>
      <c r="N25" s="127">
        <f>SUM(N21:N24)</f>
        <v>22698814.560000002</v>
      </c>
      <c r="O25" s="59"/>
      <c r="P25" s="127">
        <f>SUM(P21:P24)</f>
        <v>94931302.980000004</v>
      </c>
      <c r="Q25" s="59"/>
      <c r="R25" s="127">
        <f>SUM(R21:R24)</f>
        <v>22433103.68</v>
      </c>
      <c r="S25" s="59"/>
      <c r="T25" s="127">
        <f>SUM(T21:T24)</f>
        <v>18491824.689999998</v>
      </c>
      <c r="U25" s="59"/>
      <c r="V25" s="160">
        <f>SUM(V21:V24)</f>
        <v>0</v>
      </c>
      <c r="W25" s="59"/>
      <c r="X25" s="127">
        <f>SUM(X21:X24)</f>
        <v>201692031.08999997</v>
      </c>
    </row>
    <row r="26" spans="1:24" ht="23.15" customHeight="1">
      <c r="B26" s="99" t="s">
        <v>253</v>
      </c>
      <c r="C26" s="99"/>
      <c r="F26" s="195"/>
      <c r="G26" s="59"/>
      <c r="H26" s="195"/>
      <c r="I26" s="59"/>
      <c r="J26" s="195"/>
      <c r="K26" s="59"/>
      <c r="L26" s="195"/>
      <c r="M26" s="59"/>
      <c r="N26" s="195"/>
      <c r="O26" s="59"/>
      <c r="P26" s="195"/>
      <c r="Q26" s="59"/>
      <c r="R26" s="195"/>
      <c r="S26" s="59"/>
      <c r="T26" s="195"/>
      <c r="U26" s="59"/>
      <c r="V26" s="195"/>
      <c r="W26" s="59"/>
      <c r="X26" s="195"/>
    </row>
    <row r="27" spans="1:24" ht="23.15" customHeight="1" thickBot="1">
      <c r="B27" s="99" t="str">
        <f>+B25</f>
        <v xml:space="preserve">     As at September 30, 2021</v>
      </c>
      <c r="C27" s="99"/>
      <c r="F27" s="196">
        <f>+F15-F25</f>
        <v>31579501.979999997</v>
      </c>
      <c r="G27" s="59"/>
      <c r="H27" s="196">
        <f>+H15-H25</f>
        <v>200000</v>
      </c>
      <c r="I27" s="59"/>
      <c r="J27" s="196">
        <f>+J15-J25</f>
        <v>34929808.579999998</v>
      </c>
      <c r="K27" s="59"/>
      <c r="L27" s="196">
        <f>+L15-L25</f>
        <v>286220.35000000009</v>
      </c>
      <c r="M27" s="59"/>
      <c r="N27" s="196">
        <f>+N15-N25</f>
        <v>4810813.4400000013</v>
      </c>
      <c r="O27" s="59"/>
      <c r="P27" s="196">
        <f>+P15-P25</f>
        <v>12342764.959999993</v>
      </c>
      <c r="Q27" s="59"/>
      <c r="R27" s="196">
        <f>+R15-R25</f>
        <v>7398924.9599999972</v>
      </c>
      <c r="S27" s="59"/>
      <c r="T27" s="196">
        <f>+T15-T25</f>
        <v>2962936.2100000009</v>
      </c>
      <c r="U27" s="59"/>
      <c r="V27" s="197">
        <f>+V15-V25</f>
        <v>228158</v>
      </c>
      <c r="W27" s="59"/>
      <c r="X27" s="196">
        <f>+X15-X25</f>
        <v>94739128.480000019</v>
      </c>
    </row>
    <row r="28" spans="1:24" ht="23.15" customHeight="1" thickTop="1" thickBot="1">
      <c r="B28" s="99" t="str">
        <f>+B21</f>
        <v xml:space="preserve">     As at December 31, 2020</v>
      </c>
      <c r="C28" s="99"/>
      <c r="F28" s="198">
        <f>+F11-F21</f>
        <v>31695179.989999998</v>
      </c>
      <c r="G28" s="59"/>
      <c r="H28" s="198">
        <f>+H11-H21</f>
        <v>200000</v>
      </c>
      <c r="I28" s="59"/>
      <c r="J28" s="198">
        <f>+J11-J21</f>
        <v>38946312.810000002</v>
      </c>
      <c r="K28" s="59"/>
      <c r="L28" s="198">
        <f>+L11-L21</f>
        <v>500297.01</v>
      </c>
      <c r="M28" s="59"/>
      <c r="N28" s="198">
        <f>+N11-N21</f>
        <v>5240263.0300000012</v>
      </c>
      <c r="O28" s="59"/>
      <c r="P28" s="198">
        <f>+P11-P21</f>
        <v>12627204.439999998</v>
      </c>
      <c r="Q28" s="59"/>
      <c r="R28" s="198">
        <f>+R11-R21</f>
        <v>6873300.2899999991</v>
      </c>
      <c r="S28" s="59"/>
      <c r="T28" s="198">
        <f>+T11-T21</f>
        <v>3125725.4499999993</v>
      </c>
      <c r="U28" s="59"/>
      <c r="V28" s="197">
        <f>+V11-V21</f>
        <v>0</v>
      </c>
      <c r="W28" s="59"/>
      <c r="X28" s="198">
        <f>+X11-X21</f>
        <v>99208283.020000011</v>
      </c>
    </row>
    <row r="29" spans="1:24" ht="23.15" customHeight="1" thickTop="1">
      <c r="B29" s="99"/>
      <c r="C29" s="99"/>
      <c r="F29" s="59"/>
      <c r="G29" s="153"/>
      <c r="H29" s="59"/>
      <c r="I29" s="153"/>
      <c r="J29" s="59"/>
      <c r="K29" s="153"/>
      <c r="L29" s="59"/>
      <c r="M29" s="153"/>
      <c r="N29" s="59"/>
      <c r="O29" s="74"/>
      <c r="P29" s="59"/>
      <c r="Q29" s="74"/>
      <c r="R29" s="59"/>
      <c r="S29" s="74"/>
      <c r="T29" s="59"/>
      <c r="U29" s="74"/>
      <c r="V29" s="59"/>
      <c r="W29" s="74"/>
      <c r="X29" s="59"/>
    </row>
    <row r="30" spans="1:24" ht="23.15" customHeight="1">
      <c r="A30" s="601" t="s">
        <v>577</v>
      </c>
      <c r="B30" s="601"/>
      <c r="C30" s="601"/>
      <c r="D30" s="601"/>
      <c r="E30" s="601"/>
      <c r="F30" s="601"/>
      <c r="G30" s="601"/>
      <c r="H30" s="601"/>
      <c r="I30" s="601"/>
      <c r="J30" s="601"/>
      <c r="K30" s="601"/>
      <c r="L30" s="601"/>
      <c r="M30" s="601"/>
      <c r="N30" s="601"/>
      <c r="O30" s="601"/>
      <c r="P30" s="601"/>
      <c r="Q30" s="601"/>
      <c r="R30" s="601"/>
      <c r="S30" s="601"/>
      <c r="T30" s="601"/>
      <c r="U30" s="601"/>
      <c r="V30" s="601"/>
      <c r="W30" s="601"/>
      <c r="X30" s="601"/>
    </row>
    <row r="31" spans="1:24" ht="23.15" customHeight="1">
      <c r="A31" s="153"/>
      <c r="B31" s="153"/>
      <c r="C31" s="70"/>
      <c r="D31" s="153"/>
      <c r="E31" s="153"/>
      <c r="F31" s="153"/>
      <c r="G31" s="153"/>
      <c r="H31" s="153"/>
      <c r="I31" s="600" t="s">
        <v>913</v>
      </c>
      <c r="J31" s="600"/>
      <c r="K31" s="600"/>
      <c r="L31" s="600"/>
      <c r="M31" s="600"/>
      <c r="N31" s="600"/>
      <c r="O31" s="600"/>
      <c r="P31" s="600"/>
      <c r="Q31" s="70"/>
      <c r="R31" s="70"/>
      <c r="S31" s="70"/>
      <c r="T31" s="70"/>
      <c r="U31" s="70"/>
      <c r="V31" s="153"/>
      <c r="W31" s="153"/>
      <c r="X31" s="59"/>
    </row>
    <row r="32" spans="1:24" ht="24.65" customHeight="1">
      <c r="A32" s="153"/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</row>
    <row r="33" spans="2:24" ht="24" customHeight="1">
      <c r="B33" s="153"/>
      <c r="C33" s="99"/>
      <c r="F33" s="153"/>
      <c r="G33" s="75"/>
      <c r="H33" s="153"/>
      <c r="I33" s="153"/>
      <c r="J33" s="153"/>
      <c r="K33" s="75"/>
      <c r="L33" s="153"/>
      <c r="M33" s="75"/>
      <c r="N33" s="153"/>
      <c r="O33" s="75"/>
      <c r="P33" s="153"/>
      <c r="Q33" s="75"/>
      <c r="R33" s="153"/>
      <c r="S33" s="153"/>
      <c r="T33" s="153"/>
      <c r="U33" s="75"/>
      <c r="V33" s="153"/>
      <c r="W33" s="75"/>
      <c r="X33" s="153"/>
    </row>
    <row r="34" spans="2:24" ht="24" customHeight="1">
      <c r="B34" s="153"/>
      <c r="C34" s="99"/>
      <c r="F34" s="153"/>
      <c r="G34" s="75"/>
      <c r="H34" s="153"/>
      <c r="I34" s="153"/>
      <c r="J34" s="153"/>
      <c r="K34" s="75"/>
      <c r="L34" s="153"/>
      <c r="M34" s="75"/>
      <c r="N34" s="153"/>
      <c r="O34" s="75"/>
      <c r="P34" s="153"/>
      <c r="Q34" s="75"/>
      <c r="R34" s="153"/>
      <c r="S34" s="153"/>
      <c r="T34" s="153"/>
      <c r="U34" s="75"/>
      <c r="V34" s="153"/>
      <c r="W34" s="75"/>
      <c r="X34" s="153"/>
    </row>
    <row r="35" spans="2:24" ht="24" customHeight="1">
      <c r="B35" s="153"/>
      <c r="C35" s="99"/>
      <c r="F35" s="153"/>
      <c r="G35" s="153"/>
      <c r="H35" s="153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</row>
  </sheetData>
  <sheetProtection formatCells="0" formatColumns="0" formatRows="0" insertColumns="0" insertRows="0" insertHyperlinks="0" deleteColumns="0" deleteRows="0" sort="0" autoFilter="0" pivotTables="0"/>
  <mergeCells count="3">
    <mergeCell ref="A1:X1"/>
    <mergeCell ref="I31:P31"/>
    <mergeCell ref="A30:X30"/>
  </mergeCells>
  <pageMargins left="0.78740157480314965" right="0.39370078740157483" top="0.59055118110236227" bottom="0.19685039370078741" header="0.43307086614173229" footer="0.19685039370078741"/>
  <pageSetup paperSize="9" scale="75" orientation="landscape" r:id="rId1"/>
  <headerFooter alignWithMargins="0">
    <oddHeader>&amp;L&amp;"Angsana New,Regular"&amp;8THAI POLYCONS PUBLIC COMPANY LIMITED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2"/>
  <sheetViews>
    <sheetView showRuler="0" zoomScaleNormal="100" zoomScaleSheetLayoutView="100" workbookViewId="0">
      <selection sqref="A1:K1"/>
    </sheetView>
  </sheetViews>
  <sheetFormatPr defaultRowHeight="25" customHeight="1"/>
  <cols>
    <col min="1" max="1" width="1.83203125" style="141" customWidth="1"/>
    <col min="2" max="2" width="5.83203125" style="141" customWidth="1"/>
    <col min="3" max="3" width="10.58203125" style="141" customWidth="1"/>
    <col min="4" max="4" width="14.58203125" style="141" customWidth="1"/>
    <col min="5" max="5" width="15.58203125" style="141" customWidth="1"/>
    <col min="6" max="6" width="0.83203125" style="141" customWidth="1"/>
    <col min="7" max="7" width="15.58203125" style="141" customWidth="1"/>
    <col min="8" max="8" width="0.83203125" style="141" customWidth="1"/>
    <col min="9" max="9" width="15.58203125" style="141" customWidth="1"/>
    <col min="10" max="10" width="0.83203125" style="141" customWidth="1"/>
    <col min="11" max="11" width="15.58203125" style="141" customWidth="1"/>
    <col min="12" max="12" width="1.25" customWidth="1"/>
  </cols>
  <sheetData>
    <row r="1" spans="1:13" ht="22" customHeight="1">
      <c r="A1" s="601" t="s">
        <v>616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</row>
    <row r="2" spans="1:13" ht="22" customHeight="1"/>
    <row r="3" spans="1:13" s="117" customFormat="1" ht="22" customHeight="1">
      <c r="A3" s="114"/>
      <c r="B3" s="99" t="s">
        <v>1917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70"/>
    </row>
    <row r="4" spans="1:13" s="117" customFormat="1" ht="22" customHeight="1">
      <c r="A4" s="114"/>
      <c r="B4" s="99" t="s">
        <v>1786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70"/>
    </row>
    <row r="5" spans="1:13" s="117" customFormat="1" ht="22" customHeight="1">
      <c r="A5" s="114"/>
      <c r="B5" s="99" t="s">
        <v>1918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70"/>
    </row>
    <row r="6" spans="1:13" s="117" customFormat="1" ht="22" customHeight="1">
      <c r="A6" s="114"/>
      <c r="B6" s="99" t="s">
        <v>1398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70"/>
    </row>
    <row r="7" spans="1:13" s="117" customFormat="1" ht="22" customHeight="1">
      <c r="A7" s="114"/>
      <c r="B7" s="114" t="s">
        <v>1708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70"/>
    </row>
    <row r="8" spans="1:13" s="117" customFormat="1" ht="22" customHeight="1">
      <c r="A8" s="114"/>
      <c r="B8" s="114" t="s">
        <v>1709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70"/>
    </row>
    <row r="9" spans="1:13" s="117" customFormat="1" ht="22" customHeight="1">
      <c r="A9" s="114"/>
      <c r="B9" s="114" t="s">
        <v>2108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70"/>
    </row>
    <row r="10" spans="1:13" s="117" customFormat="1" ht="22" customHeight="1">
      <c r="A10" s="114"/>
      <c r="B10" s="114" t="s">
        <v>2258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70"/>
    </row>
    <row r="11" spans="1:13" s="117" customFormat="1" ht="22" customHeight="1">
      <c r="A11" s="114"/>
      <c r="B11" s="114" t="s">
        <v>2259</v>
      </c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70"/>
    </row>
    <row r="12" spans="1:13" s="117" customFormat="1" ht="22" customHeight="1">
      <c r="A12" s="114"/>
      <c r="B12" s="114" t="s">
        <v>1919</v>
      </c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70"/>
    </row>
    <row r="13" spans="1:13" s="117" customFormat="1" ht="22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114"/>
      <c r="M13" s="70"/>
    </row>
    <row r="14" spans="1:13" s="117" customFormat="1" ht="22" customHeight="1">
      <c r="A14" s="19" t="s">
        <v>1256</v>
      </c>
      <c r="B14" s="9"/>
      <c r="C14" s="9"/>
      <c r="D14" s="9"/>
      <c r="E14" s="3"/>
      <c r="F14" s="3"/>
      <c r="G14" s="141"/>
      <c r="H14" s="3"/>
      <c r="I14" s="3"/>
      <c r="J14" s="3"/>
      <c r="K14" s="3"/>
      <c r="L14" s="114"/>
      <c r="M14" s="70"/>
    </row>
    <row r="15" spans="1:13" ht="15" customHeight="1">
      <c r="A15" s="19"/>
      <c r="B15" s="9"/>
      <c r="C15" s="9"/>
      <c r="D15" s="9"/>
      <c r="E15" s="3"/>
      <c r="F15" s="3"/>
      <c r="H15" s="3"/>
      <c r="I15" s="3"/>
      <c r="J15" s="3"/>
      <c r="L15" s="2"/>
    </row>
    <row r="16" spans="1:13" s="9" customFormat="1" ht="22" customHeight="1">
      <c r="F16" s="141"/>
      <c r="G16" s="603" t="s">
        <v>128</v>
      </c>
      <c r="H16" s="603"/>
      <c r="I16" s="603"/>
      <c r="J16" s="603"/>
      <c r="K16" s="145" t="s">
        <v>251</v>
      </c>
    </row>
    <row r="17" spans="2:11" s="9" customFormat="1" ht="22" customHeight="1">
      <c r="E17" s="141"/>
      <c r="F17" s="141"/>
      <c r="G17" s="144" t="s">
        <v>40</v>
      </c>
      <c r="H17" s="143"/>
      <c r="I17" s="144" t="s">
        <v>761</v>
      </c>
      <c r="J17" s="143"/>
      <c r="K17" s="144" t="str">
        <f>+[4]P39!X4</f>
        <v>Total</v>
      </c>
    </row>
    <row r="18" spans="2:11" s="9" customFormat="1" ht="22" customHeight="1">
      <c r="B18" s="9" t="s">
        <v>255</v>
      </c>
      <c r="E18" s="141"/>
      <c r="F18" s="141"/>
      <c r="G18" s="3"/>
      <c r="H18" s="3"/>
      <c r="I18" s="3"/>
      <c r="J18" s="3"/>
      <c r="K18" s="3"/>
    </row>
    <row r="19" spans="2:11" s="9" customFormat="1" ht="22" customHeight="1">
      <c r="B19" s="9" t="s">
        <v>657</v>
      </c>
      <c r="C19" s="141"/>
      <c r="E19" s="141"/>
      <c r="F19" s="75"/>
      <c r="G19" s="194">
        <v>0</v>
      </c>
      <c r="H19" s="194"/>
      <c r="I19" s="194">
        <v>0</v>
      </c>
      <c r="J19" s="71"/>
      <c r="K19" s="334">
        <f>SUM(D19:I19)</f>
        <v>0</v>
      </c>
    </row>
    <row r="20" spans="2:11" s="9" customFormat="1" ht="22" customHeight="1">
      <c r="B20" s="9" t="s">
        <v>764</v>
      </c>
      <c r="C20" s="141"/>
      <c r="E20" s="141"/>
      <c r="F20" s="141"/>
      <c r="G20" s="194">
        <v>53903738.310000002</v>
      </c>
      <c r="H20" s="194"/>
      <c r="I20" s="194">
        <v>12264233.65</v>
      </c>
      <c r="J20" s="72"/>
      <c r="K20" s="334">
        <f>SUM(D20:I20)</f>
        <v>66167971.960000001</v>
      </c>
    </row>
    <row r="21" spans="2:11" s="9" customFormat="1" ht="22" customHeight="1">
      <c r="B21" s="9" t="s">
        <v>765</v>
      </c>
      <c r="C21" s="141"/>
      <c r="E21" s="141"/>
      <c r="F21" s="141"/>
      <c r="G21" s="194">
        <v>0</v>
      </c>
      <c r="H21" s="194"/>
      <c r="I21" s="194">
        <v>0</v>
      </c>
      <c r="J21" s="194"/>
      <c r="K21" s="340">
        <f>SUM(D21:I21)</f>
        <v>0</v>
      </c>
    </row>
    <row r="22" spans="2:11" s="9" customFormat="1" ht="22" customHeight="1">
      <c r="B22" s="9" t="s">
        <v>846</v>
      </c>
      <c r="C22" s="141"/>
      <c r="E22" s="141"/>
      <c r="F22" s="141"/>
      <c r="G22" s="85">
        <v>21019349.530000001</v>
      </c>
      <c r="H22" s="194"/>
      <c r="I22" s="85">
        <v>10310000</v>
      </c>
      <c r="J22" s="72"/>
      <c r="K22" s="343">
        <f>SUM(D22:I22)</f>
        <v>31329349.530000001</v>
      </c>
    </row>
    <row r="23" spans="2:11" s="9" customFormat="1" ht="22" customHeight="1">
      <c r="B23" s="9" t="s">
        <v>1016</v>
      </c>
      <c r="C23" s="141"/>
      <c r="E23" s="75"/>
      <c r="F23" s="75"/>
      <c r="G23" s="502">
        <f>SUM(G19:G22)</f>
        <v>74923087.840000004</v>
      </c>
      <c r="H23" s="42"/>
      <c r="I23" s="502">
        <f>SUM(I19:I22)</f>
        <v>22574233.649999999</v>
      </c>
      <c r="J23" s="42"/>
      <c r="K23" s="502">
        <f>SUM(K19:K22)</f>
        <v>97497321.49000001</v>
      </c>
    </row>
    <row r="24" spans="2:11" s="9" customFormat="1" ht="22" customHeight="1">
      <c r="B24" s="9" t="str">
        <f>+B20</f>
        <v xml:space="preserve">    Acquisition </v>
      </c>
      <c r="C24" s="141"/>
      <c r="E24" s="141"/>
      <c r="F24" s="141"/>
      <c r="G24" s="194">
        <v>6797401.7599999998</v>
      </c>
      <c r="H24" s="194"/>
      <c r="I24" s="194">
        <v>2752037.38</v>
      </c>
      <c r="J24" s="75"/>
      <c r="K24" s="340">
        <f>SUM(D24:I24)</f>
        <v>9549439.1400000006</v>
      </c>
    </row>
    <row r="25" spans="2:11" s="9" customFormat="1" ht="22" customHeight="1">
      <c r="B25" s="9" t="str">
        <f>+B21</f>
        <v xml:space="preserve">    Disposal</v>
      </c>
      <c r="C25" s="141"/>
      <c r="E25" s="141"/>
      <c r="F25" s="141"/>
      <c r="G25" s="194">
        <v>0</v>
      </c>
      <c r="H25" s="194"/>
      <c r="I25" s="194">
        <v>0</v>
      </c>
      <c r="J25" s="71"/>
      <c r="K25" s="334">
        <f>SUM(D25:I25)</f>
        <v>0</v>
      </c>
    </row>
    <row r="26" spans="2:11" s="9" customFormat="1" ht="22" customHeight="1">
      <c r="B26" s="9" t="str">
        <f>+B22</f>
        <v xml:space="preserve">    Transferred in (out)</v>
      </c>
      <c r="C26" s="141"/>
      <c r="E26" s="141"/>
      <c r="F26" s="141"/>
      <c r="G26" s="85">
        <v>0</v>
      </c>
      <c r="H26" s="194"/>
      <c r="I26" s="564">
        <v>-7749000</v>
      </c>
      <c r="J26" s="71"/>
      <c r="K26" s="564">
        <f>SUM(D26:I26)</f>
        <v>-7749000</v>
      </c>
    </row>
    <row r="27" spans="2:11" s="9" customFormat="1" ht="22" customHeight="1">
      <c r="B27" s="9" t="s">
        <v>1710</v>
      </c>
      <c r="E27" s="75"/>
      <c r="F27" s="75"/>
      <c r="G27" s="157">
        <f>SUM(G23:G26)</f>
        <v>81720489.600000009</v>
      </c>
      <c r="H27" s="42"/>
      <c r="I27" s="157">
        <f>SUM(I23:I26)</f>
        <v>17577271.029999997</v>
      </c>
      <c r="J27" s="42"/>
      <c r="K27" s="157">
        <f>SUM(K23:K26)</f>
        <v>99297760.63000001</v>
      </c>
    </row>
    <row r="28" spans="2:11" s="9" customFormat="1" ht="22" customHeight="1">
      <c r="B28" s="9" t="s">
        <v>257</v>
      </c>
      <c r="C28" s="141"/>
      <c r="E28" s="141"/>
      <c r="F28" s="141"/>
      <c r="G28" s="146"/>
      <c r="H28" s="146"/>
      <c r="I28" s="146"/>
      <c r="J28" s="146"/>
      <c r="K28" s="146"/>
    </row>
    <row r="29" spans="2:11" s="9" customFormat="1" ht="22" customHeight="1">
      <c r="B29" s="9" t="str">
        <f>+B19</f>
        <v xml:space="preserve">   As at December 31, 2019</v>
      </c>
      <c r="C29" s="141"/>
      <c r="E29" s="141"/>
      <c r="F29" s="75"/>
      <c r="G29" s="194">
        <v>0</v>
      </c>
      <c r="H29" s="194"/>
      <c r="I29" s="194">
        <v>0</v>
      </c>
      <c r="J29" s="71"/>
      <c r="K29" s="334">
        <f>SUM(D29:I29)</f>
        <v>0</v>
      </c>
    </row>
    <row r="30" spans="2:11" s="9" customFormat="1" ht="22" customHeight="1">
      <c r="B30" s="9" t="s">
        <v>766</v>
      </c>
      <c r="C30" s="141"/>
      <c r="E30" s="141"/>
      <c r="F30" s="141"/>
      <c r="G30" s="194">
        <v>10457100.439999999</v>
      </c>
      <c r="H30" s="194"/>
      <c r="I30" s="194">
        <v>2059748.2</v>
      </c>
      <c r="J30" s="72"/>
      <c r="K30" s="194">
        <f>SUM(D30:I30)</f>
        <v>12516848.639999999</v>
      </c>
    </row>
    <row r="31" spans="2:11" s="9" customFormat="1" ht="22" customHeight="1">
      <c r="B31" s="9" t="s">
        <v>767</v>
      </c>
      <c r="C31" s="141"/>
      <c r="E31" s="141"/>
      <c r="F31" s="141"/>
      <c r="G31" s="194">
        <v>0</v>
      </c>
      <c r="H31" s="194"/>
      <c r="I31" s="194">
        <v>0</v>
      </c>
      <c r="J31" s="194"/>
      <c r="K31" s="194">
        <f>SUM(D31:I31)</f>
        <v>0</v>
      </c>
    </row>
    <row r="32" spans="2:11" s="9" customFormat="1" ht="22" customHeight="1">
      <c r="B32" s="9" t="str">
        <f>+B26</f>
        <v xml:space="preserve">    Transferred in (out)</v>
      </c>
      <c r="C32" s="141"/>
      <c r="E32" s="141"/>
      <c r="F32" s="141"/>
      <c r="G32" s="85">
        <v>1262860.6100000001</v>
      </c>
      <c r="H32" s="194"/>
      <c r="I32" s="85">
        <v>2293801.73</v>
      </c>
      <c r="J32" s="194"/>
      <c r="K32" s="85">
        <f>SUM(D32:I32)</f>
        <v>3556662.34</v>
      </c>
    </row>
    <row r="33" spans="1:15" s="9" customFormat="1" ht="22" customHeight="1">
      <c r="B33" s="9" t="str">
        <f>+B23</f>
        <v xml:space="preserve">   As at December 31, 2020</v>
      </c>
      <c r="C33" s="141"/>
      <c r="E33" s="75"/>
      <c r="F33" s="75"/>
      <c r="G33" s="42">
        <f>SUM(G29:G32)</f>
        <v>11719961.049999999</v>
      </c>
      <c r="H33" s="3"/>
      <c r="I33" s="42">
        <f>SUM(I29:I32)</f>
        <v>4353549.93</v>
      </c>
      <c r="J33" s="3"/>
      <c r="K33" s="42">
        <f>SUM(K29:K32)</f>
        <v>16073510.979999999</v>
      </c>
    </row>
    <row r="34" spans="1:15" s="9" customFormat="1" ht="22" customHeight="1">
      <c r="B34" s="9" t="str">
        <f>+B30</f>
        <v xml:space="preserve">    Depreciation</v>
      </c>
      <c r="C34" s="141"/>
      <c r="E34" s="141"/>
      <c r="F34" s="141"/>
      <c r="G34" s="194">
        <v>8747416.7899999991</v>
      </c>
      <c r="H34" s="194"/>
      <c r="I34" s="194">
        <v>1995901.21</v>
      </c>
      <c r="J34" s="72"/>
      <c r="K34" s="194">
        <f>SUM(D34:I34)</f>
        <v>10743318</v>
      </c>
    </row>
    <row r="35" spans="1:15" s="9" customFormat="1" ht="22" customHeight="1">
      <c r="B35" s="9" t="str">
        <f>+B31</f>
        <v xml:space="preserve">    Depreciation - write off</v>
      </c>
      <c r="C35" s="141"/>
      <c r="E35" s="141"/>
      <c r="F35" s="141"/>
      <c r="G35" s="194">
        <v>0</v>
      </c>
      <c r="H35" s="194"/>
      <c r="I35" s="194">
        <v>0</v>
      </c>
      <c r="J35" s="194"/>
      <c r="K35" s="194">
        <f>SUM(D35:I35)</f>
        <v>0</v>
      </c>
    </row>
    <row r="36" spans="1:15" s="9" customFormat="1" ht="22" customHeight="1">
      <c r="B36" s="9" t="str">
        <f>+B32</f>
        <v xml:space="preserve">    Transferred in (out)</v>
      </c>
      <c r="C36" s="141"/>
      <c r="E36" s="141"/>
      <c r="F36" s="141"/>
      <c r="G36" s="85">
        <v>0</v>
      </c>
      <c r="H36" s="194"/>
      <c r="I36" s="564">
        <v>-2573954.56</v>
      </c>
      <c r="J36" s="71"/>
      <c r="K36" s="564">
        <f>SUM(D36:I36)</f>
        <v>-2573954.56</v>
      </c>
    </row>
    <row r="37" spans="1:15" s="9" customFormat="1" ht="22" customHeight="1">
      <c r="B37" s="9" t="str">
        <f>+B27</f>
        <v xml:space="preserve">    As at September 30, 2021</v>
      </c>
      <c r="E37" s="75"/>
      <c r="F37" s="75"/>
      <c r="G37" s="147">
        <f>SUM(G33:G36)</f>
        <v>20467377.839999996</v>
      </c>
      <c r="H37" s="42"/>
      <c r="I37" s="90">
        <f>SUM(I33:I36)</f>
        <v>3775496.5799999996</v>
      </c>
      <c r="J37" s="42"/>
      <c r="K37" s="147">
        <f>SUM(K33:K36)</f>
        <v>24242874.419999998</v>
      </c>
    </row>
    <row r="38" spans="1:15" s="9" customFormat="1" ht="22" customHeight="1">
      <c r="B38" s="9" t="s">
        <v>253</v>
      </c>
      <c r="E38" s="75"/>
      <c r="F38" s="71"/>
      <c r="G38" s="42"/>
      <c r="H38" s="42"/>
      <c r="I38" s="42"/>
      <c r="J38" s="42"/>
      <c r="K38" s="42"/>
    </row>
    <row r="39" spans="1:15" s="9" customFormat="1" ht="22" customHeight="1" thickBot="1">
      <c r="B39" s="9" t="str">
        <f>+B37</f>
        <v xml:space="preserve">    As at September 30, 2021</v>
      </c>
      <c r="E39" s="75"/>
      <c r="F39" s="71"/>
      <c r="G39" s="150">
        <f>+G27-G37</f>
        <v>61253111.760000013</v>
      </c>
      <c r="H39" s="42"/>
      <c r="I39" s="150">
        <f>+I27-I37</f>
        <v>13801774.449999997</v>
      </c>
      <c r="J39" s="42"/>
      <c r="K39" s="150">
        <f>+K27-K37</f>
        <v>75054886.210000008</v>
      </c>
    </row>
    <row r="40" spans="1:15" s="9" customFormat="1" ht="22" customHeight="1" thickTop="1" thickBot="1">
      <c r="B40" s="9" t="str">
        <f>+B33</f>
        <v xml:space="preserve">   As at December 31, 2020</v>
      </c>
      <c r="E40" s="75"/>
      <c r="F40" s="71"/>
      <c r="G40" s="151">
        <f>+G23-G33</f>
        <v>63203126.790000007</v>
      </c>
      <c r="H40" s="42"/>
      <c r="I40" s="151">
        <f>+I23-I33</f>
        <v>18220683.719999999</v>
      </c>
      <c r="J40" s="42"/>
      <c r="K40" s="151">
        <f>+K23-K33</f>
        <v>81423810.510000005</v>
      </c>
    </row>
    <row r="41" spans="1:15" s="9" customFormat="1" ht="22" customHeight="1" thickTop="1">
      <c r="E41" s="75"/>
      <c r="F41" s="75"/>
      <c r="G41" s="146"/>
      <c r="H41" s="42"/>
      <c r="I41" s="146"/>
      <c r="J41" s="42"/>
      <c r="K41" s="146"/>
    </row>
    <row r="42" spans="1:15" s="9" customFormat="1" ht="22" customHeight="1">
      <c r="E42" s="3"/>
      <c r="F42" s="3"/>
      <c r="G42" s="3"/>
      <c r="H42" s="3"/>
      <c r="I42" s="3"/>
      <c r="J42" s="3"/>
      <c r="K42" s="3"/>
    </row>
    <row r="43" spans="1:15" s="9" customFormat="1" ht="22" customHeight="1">
      <c r="A43" s="601" t="s">
        <v>576</v>
      </c>
      <c r="B43" s="601"/>
      <c r="C43" s="601"/>
      <c r="D43" s="601"/>
      <c r="E43" s="601"/>
      <c r="F43" s="601"/>
      <c r="G43" s="601"/>
      <c r="H43" s="601"/>
      <c r="I43" s="601"/>
      <c r="J43" s="601"/>
      <c r="K43" s="601"/>
    </row>
    <row r="44" spans="1:15" s="9" customFormat="1" ht="22" customHeight="1">
      <c r="A44" s="141"/>
      <c r="B44" s="141"/>
      <c r="C44" s="141" t="s">
        <v>1552</v>
      </c>
      <c r="D44" s="141"/>
      <c r="E44" s="141"/>
      <c r="F44" s="141"/>
      <c r="G44" s="141"/>
      <c r="H44" s="141"/>
      <c r="I44" s="141"/>
      <c r="J44" s="141"/>
      <c r="K44" s="141"/>
    </row>
    <row r="45" spans="1:15" s="9" customFormat="1" ht="24" customHeight="1">
      <c r="A45" s="601" t="s">
        <v>669</v>
      </c>
      <c r="B45" s="601"/>
      <c r="C45" s="601"/>
      <c r="D45" s="601"/>
      <c r="E45" s="601"/>
      <c r="F45" s="601"/>
      <c r="G45" s="601"/>
      <c r="H45" s="601"/>
      <c r="I45" s="601"/>
      <c r="J45" s="601"/>
      <c r="K45" s="601"/>
    </row>
    <row r="46" spans="1:15" s="9" customFormat="1" ht="24" customHeight="1">
      <c r="A46" s="141"/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/>
      <c r="M46"/>
      <c r="N46"/>
      <c r="O46"/>
    </row>
    <row r="47" spans="1:15" s="9" customFormat="1" ht="24" customHeight="1">
      <c r="B47" s="9" t="s">
        <v>1920</v>
      </c>
      <c r="E47" s="3"/>
      <c r="F47" s="3"/>
      <c r="G47" s="3"/>
      <c r="H47" s="3"/>
      <c r="I47" s="3"/>
      <c r="J47" s="3"/>
      <c r="K47" s="3"/>
    </row>
    <row r="48" spans="1:15" s="9" customFormat="1" ht="24" customHeight="1">
      <c r="B48" s="9" t="s">
        <v>1737</v>
      </c>
      <c r="E48" s="3"/>
      <c r="F48" s="3"/>
      <c r="G48" s="3"/>
      <c r="H48" s="3"/>
      <c r="I48" s="3"/>
      <c r="J48" s="3"/>
      <c r="K48" s="3"/>
    </row>
    <row r="49" spans="1:16" s="9" customFormat="1" ht="24" customHeight="1">
      <c r="B49" s="9" t="s">
        <v>1921</v>
      </c>
      <c r="E49" s="3"/>
      <c r="F49" s="3"/>
      <c r="G49" s="3"/>
      <c r="H49" s="3"/>
      <c r="I49" s="3"/>
      <c r="J49" s="3"/>
      <c r="K49" s="3"/>
    </row>
    <row r="50" spans="1:16" s="9" customFormat="1" ht="24" customHeight="1">
      <c r="B50" s="9" t="s">
        <v>1738</v>
      </c>
      <c r="E50" s="3"/>
      <c r="F50" s="3"/>
      <c r="G50" s="3"/>
      <c r="H50" s="3"/>
      <c r="I50" s="3"/>
      <c r="J50" s="3"/>
      <c r="K50" s="3"/>
    </row>
    <row r="51" spans="1:16" s="9" customFormat="1" ht="10" customHeight="1">
      <c r="E51" s="3"/>
      <c r="F51" s="3"/>
      <c r="G51" s="3"/>
      <c r="H51" s="3"/>
      <c r="I51" s="3"/>
      <c r="J51" s="3"/>
      <c r="K51" s="3"/>
    </row>
    <row r="52" spans="1:16" s="9" customFormat="1" ht="24" customHeight="1">
      <c r="F52" s="141"/>
      <c r="G52" s="603" t="s">
        <v>129</v>
      </c>
      <c r="H52" s="603"/>
      <c r="I52" s="603"/>
      <c r="J52" s="603"/>
      <c r="K52" s="145" t="s">
        <v>251</v>
      </c>
    </row>
    <row r="53" spans="1:16" s="9" customFormat="1" ht="24" customHeight="1">
      <c r="E53" s="141"/>
      <c r="F53" s="141"/>
      <c r="G53" s="144" t="s">
        <v>40</v>
      </c>
      <c r="H53" s="143"/>
      <c r="I53" s="144" t="s">
        <v>761</v>
      </c>
      <c r="J53" s="143"/>
      <c r="K53" s="144" t="str">
        <f>+K17</f>
        <v>Total</v>
      </c>
    </row>
    <row r="54" spans="1:16" s="9" customFormat="1" ht="24" customHeight="1">
      <c r="B54" s="9" t="s">
        <v>255</v>
      </c>
      <c r="E54" s="141"/>
      <c r="F54" s="141"/>
      <c r="G54" s="3"/>
      <c r="H54" s="3"/>
      <c r="I54" s="3"/>
      <c r="J54" s="3"/>
      <c r="K54" s="3"/>
    </row>
    <row r="55" spans="1:16" s="9" customFormat="1" ht="24" customHeight="1">
      <c r="B55" s="9" t="s">
        <v>657</v>
      </c>
      <c r="C55" s="141"/>
      <c r="E55" s="141"/>
      <c r="F55" s="75"/>
      <c r="G55" s="42">
        <v>0</v>
      </c>
      <c r="H55" s="42"/>
      <c r="I55" s="42">
        <v>0</v>
      </c>
      <c r="J55" s="42"/>
      <c r="K55" s="42">
        <f>SUM(D55:I55)</f>
        <v>0</v>
      </c>
      <c r="M55" s="99"/>
      <c r="N55" s="99"/>
      <c r="O55" s="111"/>
      <c r="P55" s="99"/>
    </row>
    <row r="56" spans="1:16" s="9" customFormat="1" ht="24" customHeight="1">
      <c r="B56" s="9" t="str">
        <f>+B20</f>
        <v xml:space="preserve">    Acquisition </v>
      </c>
      <c r="C56" s="141"/>
      <c r="E56" s="141"/>
      <c r="F56" s="141"/>
      <c r="G56" s="42">
        <v>0</v>
      </c>
      <c r="H56" s="42"/>
      <c r="I56" s="42">
        <v>9056757.0199999996</v>
      </c>
      <c r="J56" s="42"/>
      <c r="K56" s="42">
        <f>SUM(D56:I56)</f>
        <v>9056757.0199999996</v>
      </c>
      <c r="M56"/>
      <c r="N56" s="112"/>
      <c r="O56" s="112"/>
      <c r="P56" s="112"/>
    </row>
    <row r="57" spans="1:16" s="9" customFormat="1" ht="24" customHeight="1">
      <c r="B57" s="9" t="str">
        <f>+B21</f>
        <v xml:space="preserve">    Disposal</v>
      </c>
      <c r="C57" s="141"/>
      <c r="E57" s="141"/>
      <c r="F57" s="141"/>
      <c r="G57" s="42">
        <v>0</v>
      </c>
      <c r="H57" s="42"/>
      <c r="I57" s="42">
        <v>0</v>
      </c>
      <c r="J57" s="42"/>
      <c r="K57" s="42">
        <f>SUM(D57:I57)</f>
        <v>0</v>
      </c>
    </row>
    <row r="58" spans="1:16" s="9" customFormat="1" ht="24" customHeight="1">
      <c r="B58" s="9" t="str">
        <f>+B22</f>
        <v xml:space="preserve">    Transferred in (out)</v>
      </c>
      <c r="C58" s="141"/>
      <c r="E58" s="141"/>
      <c r="F58" s="141"/>
      <c r="G58" s="147">
        <v>16907200</v>
      </c>
      <c r="H58" s="42"/>
      <c r="I58" s="147">
        <v>0</v>
      </c>
      <c r="J58" s="42"/>
      <c r="K58" s="147">
        <f>SUM(G58:I58)</f>
        <v>16907200</v>
      </c>
    </row>
    <row r="59" spans="1:16" s="9" customFormat="1" ht="24" customHeight="1">
      <c r="B59" s="9" t="s">
        <v>1016</v>
      </c>
      <c r="C59" s="141"/>
      <c r="E59" s="75"/>
      <c r="F59" s="75"/>
      <c r="G59" s="42">
        <f>SUM(G55:G58)</f>
        <v>16907200</v>
      </c>
      <c r="H59" s="42"/>
      <c r="I59" s="42">
        <f>SUM(I55:I58)</f>
        <v>9056757.0199999996</v>
      </c>
      <c r="J59" s="42"/>
      <c r="K59" s="42">
        <f>SUM(K55:K58)</f>
        <v>25963957.02</v>
      </c>
    </row>
    <row r="60" spans="1:16" s="9" customFormat="1" ht="24" customHeight="1">
      <c r="B60" s="9" t="str">
        <f>+B56</f>
        <v xml:space="preserve">    Acquisition </v>
      </c>
      <c r="C60" s="141"/>
      <c r="E60" s="141"/>
      <c r="F60" s="141"/>
      <c r="G60" s="194">
        <v>3738317.76</v>
      </c>
      <c r="H60" s="194"/>
      <c r="I60" s="194">
        <v>2752037.38</v>
      </c>
      <c r="J60" s="42"/>
      <c r="K60" s="42">
        <f>SUM(D60:I60)</f>
        <v>6490355.1399999997</v>
      </c>
    </row>
    <row r="61" spans="1:16" s="9" customFormat="1" ht="24" customHeight="1">
      <c r="A61" s="141"/>
      <c r="B61" s="9" t="str">
        <f>+B57</f>
        <v xml:space="preserve">    Disposal</v>
      </c>
      <c r="C61" s="141"/>
      <c r="E61" s="141"/>
      <c r="F61" s="141"/>
      <c r="G61" s="194">
        <v>0</v>
      </c>
      <c r="H61" s="194"/>
      <c r="I61" s="194">
        <v>0</v>
      </c>
      <c r="K61" s="42">
        <v>0</v>
      </c>
    </row>
    <row r="62" spans="1:16" s="9" customFormat="1" ht="24" customHeight="1">
      <c r="A62" s="141"/>
      <c r="B62" s="9" t="str">
        <f>+B58</f>
        <v xml:space="preserve">    Transferred in (out)</v>
      </c>
      <c r="C62" s="141"/>
      <c r="E62" s="141"/>
      <c r="F62" s="141"/>
      <c r="G62" s="85">
        <v>0</v>
      </c>
      <c r="H62" s="194"/>
      <c r="I62" s="85">
        <v>0</v>
      </c>
      <c r="J62" s="42"/>
      <c r="K62" s="147">
        <f>SUM(G62:I62)</f>
        <v>0</v>
      </c>
    </row>
    <row r="63" spans="1:16" s="9" customFormat="1" ht="24" customHeight="1">
      <c r="A63" s="9" t="s">
        <v>573</v>
      </c>
      <c r="B63" s="9" t="s">
        <v>1711</v>
      </c>
      <c r="E63" s="75"/>
      <c r="F63" s="75"/>
      <c r="G63" s="157">
        <f>SUM(G59:G62)</f>
        <v>20645517.759999998</v>
      </c>
      <c r="H63" s="42"/>
      <c r="I63" s="157">
        <f>SUM(I59:I62)</f>
        <v>11808794.399999999</v>
      </c>
      <c r="J63" s="42"/>
      <c r="K63" s="157">
        <f>SUM(K59:K62)</f>
        <v>32454312.16</v>
      </c>
    </row>
    <row r="64" spans="1:16" s="9" customFormat="1" ht="24" customHeight="1">
      <c r="B64" s="9" t="s">
        <v>252</v>
      </c>
      <c r="E64" s="141"/>
      <c r="F64" s="141"/>
      <c r="G64" s="42"/>
      <c r="H64" s="42"/>
      <c r="I64" s="42"/>
      <c r="J64" s="42"/>
      <c r="K64" s="42"/>
    </row>
    <row r="65" spans="2:11" s="9" customFormat="1" ht="24" customHeight="1">
      <c r="B65" s="9" t="str">
        <f>+B55</f>
        <v xml:space="preserve">   As at December 31, 2019</v>
      </c>
      <c r="C65" s="141"/>
      <c r="E65" s="141"/>
      <c r="F65" s="75"/>
      <c r="G65" s="42">
        <v>0</v>
      </c>
      <c r="H65" s="42"/>
      <c r="I65" s="42">
        <v>0</v>
      </c>
      <c r="J65" s="42"/>
      <c r="K65" s="42">
        <f>SUM(D65:I65)</f>
        <v>0</v>
      </c>
    </row>
    <row r="66" spans="2:11" s="9" customFormat="1" ht="24" customHeight="1">
      <c r="B66" s="9" t="str">
        <f>+B30</f>
        <v xml:space="preserve">    Depreciation</v>
      </c>
      <c r="C66" s="141"/>
      <c r="E66" s="141"/>
      <c r="F66" s="141"/>
      <c r="G66" s="42">
        <v>2705152.03</v>
      </c>
      <c r="H66" s="42"/>
      <c r="I66" s="42">
        <v>661136.07999999996</v>
      </c>
      <c r="J66" s="42"/>
      <c r="K66" s="42">
        <f>SUM(F66:I66)</f>
        <v>3366288.11</v>
      </c>
    </row>
    <row r="67" spans="2:11" s="9" customFormat="1" ht="24" customHeight="1">
      <c r="B67" s="9" t="str">
        <f>+B31</f>
        <v xml:space="preserve">    Depreciation - write off</v>
      </c>
      <c r="C67" s="141"/>
      <c r="E67" s="141"/>
      <c r="F67" s="141"/>
      <c r="G67" s="42">
        <v>0</v>
      </c>
      <c r="H67" s="42"/>
      <c r="I67" s="42">
        <v>0</v>
      </c>
      <c r="J67" s="42"/>
      <c r="K67" s="42">
        <f t="shared" ref="K67" si="0">SUM(F67:I67)</f>
        <v>0</v>
      </c>
    </row>
    <row r="68" spans="2:11" s="9" customFormat="1" ht="24" customHeight="1">
      <c r="B68" s="9" t="str">
        <f>+B36</f>
        <v xml:space="preserve">    Transferred in (out)</v>
      </c>
      <c r="C68" s="141"/>
      <c r="E68" s="141"/>
      <c r="F68" s="141"/>
      <c r="G68" s="147">
        <v>1219605.4099999999</v>
      </c>
      <c r="H68" s="42"/>
      <c r="I68" s="147">
        <v>0</v>
      </c>
      <c r="J68" s="42"/>
      <c r="K68" s="147">
        <f>SUM(F68:I68)</f>
        <v>1219605.4099999999</v>
      </c>
    </row>
    <row r="69" spans="2:11" s="9" customFormat="1" ht="24" customHeight="1">
      <c r="B69" s="9" t="str">
        <f>+B59</f>
        <v xml:space="preserve">   As at December 31, 2020</v>
      </c>
      <c r="C69" s="141"/>
      <c r="E69" s="75"/>
      <c r="F69" s="75"/>
      <c r="G69" s="42">
        <f>SUM(G65:G68)</f>
        <v>3924757.4399999995</v>
      </c>
      <c r="H69" s="42"/>
      <c r="I69" s="42">
        <f>SUM(I65:I68)</f>
        <v>661136.07999999996</v>
      </c>
      <c r="J69" s="42"/>
      <c r="K69" s="42">
        <f>SUM(K65:K68)</f>
        <v>4585893.5199999996</v>
      </c>
    </row>
    <row r="70" spans="2:11" s="9" customFormat="1" ht="24" customHeight="1">
      <c r="B70" s="9" t="str">
        <f>+B66</f>
        <v xml:space="preserve">    Depreciation</v>
      </c>
      <c r="C70" s="141"/>
      <c r="E70" s="141"/>
      <c r="F70" s="141"/>
      <c r="G70" s="194">
        <v>2028092.86</v>
      </c>
      <c r="H70" s="194"/>
      <c r="I70" s="194">
        <v>1330300.03</v>
      </c>
      <c r="J70" s="42"/>
      <c r="K70" s="42">
        <f>SUM(D70:I70)</f>
        <v>3358392.89</v>
      </c>
    </row>
    <row r="71" spans="2:11" s="9" customFormat="1" ht="24" customHeight="1">
      <c r="B71" s="9" t="str">
        <f>+B67</f>
        <v xml:space="preserve">    Depreciation - write off</v>
      </c>
      <c r="C71" s="141"/>
      <c r="E71" s="141"/>
      <c r="F71" s="141"/>
      <c r="G71" s="194">
        <v>0</v>
      </c>
      <c r="H71" s="194"/>
      <c r="I71" s="194">
        <v>0</v>
      </c>
      <c r="J71" s="42"/>
      <c r="K71" s="42">
        <f>SUM(D71:I71)</f>
        <v>0</v>
      </c>
    </row>
    <row r="72" spans="2:11" s="9" customFormat="1" ht="24" customHeight="1">
      <c r="B72" s="9" t="str">
        <f>+B68</f>
        <v xml:space="preserve">    Transferred in (out)</v>
      </c>
      <c r="C72" s="141"/>
      <c r="E72" s="141"/>
      <c r="F72" s="141"/>
      <c r="G72" s="85">
        <v>0</v>
      </c>
      <c r="H72" s="194"/>
      <c r="I72" s="85">
        <v>0</v>
      </c>
      <c r="J72" s="42"/>
      <c r="K72" s="147">
        <f>SUM(D72:I72)</f>
        <v>0</v>
      </c>
    </row>
    <row r="73" spans="2:11" s="9" customFormat="1" ht="24" customHeight="1">
      <c r="B73" s="9" t="str">
        <f>+B63</f>
        <v xml:space="preserve">   As at September 30, 2021</v>
      </c>
      <c r="E73" s="75"/>
      <c r="F73" s="75"/>
      <c r="G73" s="157">
        <f>SUM(G69:G72)</f>
        <v>5952850.2999999998</v>
      </c>
      <c r="H73" s="42"/>
      <c r="I73" s="157">
        <f>SUM(I69:I72)</f>
        <v>1991436.1099999999</v>
      </c>
      <c r="J73" s="42"/>
      <c r="K73" s="157">
        <f>SUM(K69:K72)</f>
        <v>7944286.4100000001</v>
      </c>
    </row>
    <row r="74" spans="2:11" s="9" customFormat="1" ht="24" customHeight="1">
      <c r="B74" s="9" t="s">
        <v>253</v>
      </c>
      <c r="E74" s="75"/>
      <c r="F74" s="75"/>
      <c r="G74" s="42"/>
      <c r="H74" s="42"/>
      <c r="I74" s="42"/>
      <c r="J74" s="42"/>
      <c r="K74" s="42"/>
    </row>
    <row r="75" spans="2:11" s="9" customFormat="1" ht="24" customHeight="1" thickBot="1">
      <c r="B75" s="9" t="str">
        <f>+B73</f>
        <v xml:space="preserve">   As at September 30, 2021</v>
      </c>
      <c r="E75" s="75"/>
      <c r="F75" s="75"/>
      <c r="G75" s="150">
        <f>+G63-G73</f>
        <v>14692667.459999997</v>
      </c>
      <c r="H75" s="42"/>
      <c r="I75" s="150">
        <f>+I63-I73</f>
        <v>9817358.2899999991</v>
      </c>
      <c r="J75" s="42"/>
      <c r="K75" s="150">
        <f>+K63-K73</f>
        <v>24510025.75</v>
      </c>
    </row>
    <row r="76" spans="2:11" s="9" customFormat="1" ht="24" customHeight="1" thickTop="1" thickBot="1">
      <c r="B76" s="9" t="str">
        <f>+B69</f>
        <v xml:space="preserve">   As at December 31, 2020</v>
      </c>
      <c r="E76" s="75"/>
      <c r="F76" s="75"/>
      <c r="G76" s="151">
        <f>+G59-G69</f>
        <v>12982442.560000001</v>
      </c>
      <c r="H76" s="42"/>
      <c r="I76" s="151">
        <f>+I59-I69</f>
        <v>8395620.9399999995</v>
      </c>
      <c r="J76" s="42"/>
      <c r="K76" s="151">
        <f>+K59-K69</f>
        <v>21378063.5</v>
      </c>
    </row>
    <row r="77" spans="2:11" s="9" customFormat="1" ht="15" customHeight="1" thickTop="1">
      <c r="C77" s="141"/>
      <c r="E77" s="141"/>
      <c r="F77" s="141"/>
      <c r="G77" s="3"/>
      <c r="H77" s="3"/>
      <c r="I77" s="3"/>
      <c r="J77" s="3"/>
      <c r="K77" s="141"/>
    </row>
    <row r="78" spans="2:11" s="9" customFormat="1" ht="24" customHeight="1">
      <c r="B78" s="9" t="s">
        <v>1922</v>
      </c>
      <c r="E78" s="3"/>
      <c r="F78" s="3"/>
      <c r="G78" s="3"/>
      <c r="H78" s="3"/>
      <c r="I78" s="3"/>
      <c r="J78" s="3"/>
      <c r="K78" s="3"/>
    </row>
    <row r="79" spans="2:11" s="9" customFormat="1" ht="24" customHeight="1">
      <c r="B79" s="9" t="s">
        <v>1739</v>
      </c>
      <c r="E79" s="3"/>
      <c r="F79" s="3"/>
      <c r="G79" s="3"/>
      <c r="H79" s="3"/>
      <c r="I79" s="3"/>
      <c r="J79" s="3"/>
      <c r="K79" s="3"/>
    </row>
    <row r="80" spans="2:11" s="9" customFormat="1" ht="24" customHeight="1">
      <c r="B80" s="9" t="s">
        <v>1923</v>
      </c>
      <c r="E80" s="3"/>
      <c r="F80" s="3"/>
      <c r="G80" s="3"/>
      <c r="H80" s="3"/>
      <c r="I80" s="3"/>
      <c r="J80" s="3"/>
      <c r="K80" s="3"/>
    </row>
    <row r="81" spans="1:11" s="9" customFormat="1" ht="24" customHeight="1">
      <c r="B81" s="9" t="s">
        <v>1924</v>
      </c>
      <c r="E81" s="3"/>
      <c r="F81" s="3"/>
      <c r="G81" s="3"/>
      <c r="H81" s="3"/>
      <c r="I81" s="3"/>
      <c r="J81" s="3"/>
      <c r="K81" s="3"/>
    </row>
    <row r="82" spans="1:11" s="9" customFormat="1" ht="24" customHeight="1">
      <c r="E82" s="3"/>
      <c r="F82" s="3"/>
      <c r="G82" s="3"/>
      <c r="H82" s="3"/>
      <c r="I82" s="3"/>
      <c r="J82" s="3"/>
      <c r="K82" s="3"/>
    </row>
    <row r="83" spans="1:11" s="9" customFormat="1" ht="24" customHeight="1">
      <c r="E83" s="3"/>
      <c r="F83" s="3"/>
      <c r="G83" s="3"/>
      <c r="H83" s="3"/>
      <c r="I83" s="3"/>
      <c r="J83" s="3"/>
      <c r="K83" s="3"/>
    </row>
    <row r="84" spans="1:11" s="9" customFormat="1" ht="24" customHeight="1">
      <c r="A84" s="601" t="s">
        <v>576</v>
      </c>
      <c r="B84" s="601"/>
      <c r="C84" s="601"/>
      <c r="D84" s="601"/>
      <c r="E84" s="601"/>
      <c r="F84" s="601"/>
      <c r="G84" s="601"/>
      <c r="H84" s="601"/>
      <c r="I84" s="601"/>
      <c r="J84" s="601"/>
      <c r="K84" s="601"/>
    </row>
    <row r="85" spans="1:11" s="9" customFormat="1" ht="24" customHeight="1">
      <c r="A85" s="141"/>
      <c r="B85" s="141"/>
      <c r="C85" s="141" t="str">
        <f>+C44</f>
        <v xml:space="preserve">                              (                                                                                                               )           </v>
      </c>
      <c r="D85" s="141"/>
      <c r="E85" s="141"/>
      <c r="F85" s="141"/>
      <c r="G85" s="141"/>
      <c r="H85" s="141"/>
      <c r="I85" s="141"/>
      <c r="J85" s="141"/>
      <c r="K85" s="141"/>
    </row>
    <row r="86" spans="1:11" s="9" customFormat="1" ht="24" customHeight="1">
      <c r="A86" s="601" t="s">
        <v>670</v>
      </c>
      <c r="B86" s="601"/>
      <c r="C86" s="601"/>
      <c r="D86" s="601"/>
      <c r="E86" s="601"/>
      <c r="F86" s="601"/>
      <c r="G86" s="601"/>
      <c r="H86" s="601"/>
      <c r="I86" s="601"/>
      <c r="J86" s="601"/>
      <c r="K86" s="601"/>
    </row>
    <row r="87" spans="1:11" s="9" customFormat="1" ht="24" customHeight="1">
      <c r="E87" s="3"/>
      <c r="F87" s="3"/>
      <c r="G87" s="3"/>
      <c r="H87" s="3"/>
      <c r="I87" s="3"/>
      <c r="J87" s="3"/>
      <c r="K87" s="3"/>
    </row>
    <row r="88" spans="1:11" s="9" customFormat="1" ht="24" customHeight="1">
      <c r="A88" s="19" t="s">
        <v>1257</v>
      </c>
      <c r="E88" s="3"/>
      <c r="F88" s="3"/>
      <c r="G88" s="3"/>
      <c r="H88" s="3"/>
      <c r="I88" s="3"/>
      <c r="J88" s="3"/>
      <c r="K88" s="3"/>
    </row>
    <row r="89" spans="1:11" s="9" customFormat="1" ht="24" customHeight="1">
      <c r="A89" s="19"/>
      <c r="E89" s="158"/>
      <c r="F89" s="158"/>
      <c r="G89" s="158"/>
      <c r="H89" s="158"/>
      <c r="I89" s="158"/>
      <c r="J89" s="158"/>
      <c r="K89" s="143"/>
    </row>
    <row r="90" spans="1:11" s="9" customFormat="1" ht="24" customHeight="1">
      <c r="E90" s="214"/>
      <c r="F90" s="214"/>
      <c r="G90" s="603" t="s">
        <v>128</v>
      </c>
      <c r="H90" s="603"/>
      <c r="I90" s="603"/>
      <c r="J90" s="214"/>
      <c r="K90" s="145" t="s">
        <v>251</v>
      </c>
    </row>
    <row r="91" spans="1:11" s="9" customFormat="1" ht="24" customHeight="1">
      <c r="F91" s="143"/>
      <c r="G91" s="143" t="s">
        <v>256</v>
      </c>
      <c r="H91" s="143"/>
      <c r="I91" s="143" t="s">
        <v>572</v>
      </c>
      <c r="J91" s="143"/>
      <c r="K91" s="143" t="str">
        <f>+K17</f>
        <v>Total</v>
      </c>
    </row>
    <row r="92" spans="1:11" s="9" customFormat="1" ht="24" customHeight="1">
      <c r="F92" s="143"/>
      <c r="G92" s="145"/>
      <c r="H92" s="143"/>
      <c r="I92" s="145" t="s">
        <v>571</v>
      </c>
      <c r="J92" s="143"/>
      <c r="K92" s="145"/>
    </row>
    <row r="93" spans="1:11" s="9" customFormat="1" ht="24" customHeight="1">
      <c r="B93" s="9" t="s">
        <v>255</v>
      </c>
      <c r="F93" s="3"/>
      <c r="G93" s="3"/>
      <c r="H93" s="3"/>
      <c r="I93" s="3"/>
      <c r="J93" s="3"/>
      <c r="K93" s="3"/>
    </row>
    <row r="94" spans="1:11" s="9" customFormat="1" ht="24" customHeight="1">
      <c r="B94" s="9" t="s">
        <v>657</v>
      </c>
      <c r="C94" s="141"/>
      <c r="F94" s="71"/>
      <c r="G94" s="194">
        <v>12851961.539999999</v>
      </c>
      <c r="H94" s="194"/>
      <c r="I94" s="194">
        <v>3620000</v>
      </c>
      <c r="J94" s="71"/>
      <c r="K94" s="42">
        <f>SUM(F94:I94)</f>
        <v>16471961.539999999</v>
      </c>
    </row>
    <row r="95" spans="1:11" s="9" customFormat="1" ht="24" customHeight="1">
      <c r="B95" s="9" t="s">
        <v>574</v>
      </c>
      <c r="C95" s="141"/>
      <c r="F95" s="72"/>
      <c r="G95" s="59">
        <v>442220</v>
      </c>
      <c r="H95" s="194"/>
      <c r="I95" s="194">
        <v>900000</v>
      </c>
      <c r="J95" s="72"/>
      <c r="K95" s="42">
        <f>SUM(F95:I95)</f>
        <v>1342220</v>
      </c>
    </row>
    <row r="96" spans="1:11" s="9" customFormat="1" ht="24" customHeight="1">
      <c r="B96" s="9" t="s">
        <v>624</v>
      </c>
      <c r="C96" s="141"/>
      <c r="F96" s="141"/>
      <c r="G96" s="59">
        <v>-410103</v>
      </c>
      <c r="H96" s="194"/>
      <c r="I96" s="194">
        <v>0</v>
      </c>
      <c r="J96" s="141"/>
      <c r="K96" s="59">
        <f>SUM(D96:I96)</f>
        <v>-410103</v>
      </c>
    </row>
    <row r="97" spans="2:11" s="9" customFormat="1" ht="24" customHeight="1">
      <c r="B97" s="9" t="str">
        <f>+B68</f>
        <v xml:space="preserve">    Transferred in (out)</v>
      </c>
      <c r="C97" s="141"/>
      <c r="F97" s="141"/>
      <c r="G97" s="85">
        <v>4591900</v>
      </c>
      <c r="H97" s="194"/>
      <c r="I97" s="59">
        <v>-4520000</v>
      </c>
      <c r="J97" s="72"/>
      <c r="K97" s="147">
        <f>SUM(D97:I97)</f>
        <v>71900</v>
      </c>
    </row>
    <row r="98" spans="2:11" s="9" customFormat="1" ht="24" customHeight="1">
      <c r="B98" s="9" t="s">
        <v>1016</v>
      </c>
      <c r="C98" s="141"/>
      <c r="F98" s="71"/>
      <c r="G98" s="71">
        <f>SUM(G94:G97)</f>
        <v>17475978.539999999</v>
      </c>
      <c r="H98" s="72"/>
      <c r="I98" s="195">
        <f>SUM(I94:I97)</f>
        <v>0</v>
      </c>
      <c r="J98" s="75"/>
      <c r="K98" s="71">
        <f>SUM(K94:K97)</f>
        <v>17475978.539999999</v>
      </c>
    </row>
    <row r="99" spans="2:11" s="9" customFormat="1" ht="24" customHeight="1">
      <c r="B99" s="9" t="s">
        <v>574</v>
      </c>
      <c r="C99" s="141"/>
      <c r="F99" s="141"/>
      <c r="G99" s="194">
        <v>1855500</v>
      </c>
      <c r="H99" s="194"/>
      <c r="I99" s="194">
        <v>0</v>
      </c>
      <c r="J99" s="72"/>
      <c r="K99" s="91">
        <f>SUM(F99:I99)</f>
        <v>1855500</v>
      </c>
    </row>
    <row r="100" spans="2:11" s="9" customFormat="1" ht="24" customHeight="1">
      <c r="B100" s="9" t="s">
        <v>624</v>
      </c>
      <c r="C100" s="141"/>
      <c r="F100" s="141"/>
      <c r="G100" s="194">
        <v>0</v>
      </c>
      <c r="H100" s="194"/>
      <c r="I100" s="194">
        <v>0</v>
      </c>
      <c r="J100" s="141"/>
      <c r="K100" s="91">
        <f>SUM(F100:I100)</f>
        <v>0</v>
      </c>
    </row>
    <row r="101" spans="2:11" s="9" customFormat="1" ht="24" customHeight="1">
      <c r="B101" s="9" t="str">
        <f>+B97</f>
        <v xml:space="preserve">    Transferred in (out)</v>
      </c>
      <c r="C101" s="141"/>
      <c r="F101" s="141"/>
      <c r="G101" s="85">
        <v>0</v>
      </c>
      <c r="H101" s="194"/>
      <c r="I101" s="85">
        <v>0</v>
      </c>
      <c r="J101" s="72"/>
      <c r="K101" s="91">
        <f>SUM(D101:I101)</f>
        <v>0</v>
      </c>
    </row>
    <row r="102" spans="2:11" s="9" customFormat="1" ht="24" customHeight="1">
      <c r="B102" s="9" t="s">
        <v>1711</v>
      </c>
      <c r="F102" s="71"/>
      <c r="G102" s="159">
        <f>SUM(G98:G101)</f>
        <v>19331478.539999999</v>
      </c>
      <c r="H102" s="141"/>
      <c r="I102" s="160">
        <f>SUM(I98:I101)</f>
        <v>0</v>
      </c>
      <c r="J102" s="71"/>
      <c r="K102" s="159">
        <f>SUM(K98:K101)</f>
        <v>19331478.539999999</v>
      </c>
    </row>
    <row r="103" spans="2:11" s="9" customFormat="1" ht="24" customHeight="1">
      <c r="B103" s="9" t="s">
        <v>257</v>
      </c>
      <c r="C103" s="141"/>
      <c r="F103" s="3"/>
      <c r="G103" s="3"/>
      <c r="H103" s="3"/>
      <c r="I103" s="3"/>
      <c r="J103" s="3"/>
      <c r="K103" s="141"/>
    </row>
    <row r="104" spans="2:11" s="9" customFormat="1" ht="24" customHeight="1">
      <c r="B104" s="9" t="str">
        <f>+B94</f>
        <v xml:space="preserve">   As at December 31, 2019</v>
      </c>
      <c r="C104" s="141"/>
      <c r="F104" s="71"/>
      <c r="G104" s="194">
        <v>11595546.050000001</v>
      </c>
      <c r="H104" s="194"/>
      <c r="I104" s="194">
        <v>0</v>
      </c>
      <c r="J104" s="71"/>
      <c r="K104" s="95">
        <f>SUM(G104:I104)</f>
        <v>11595546.050000001</v>
      </c>
    </row>
    <row r="105" spans="2:11" s="9" customFormat="1" ht="24" customHeight="1">
      <c r="B105" s="9" t="s">
        <v>623</v>
      </c>
      <c r="C105" s="141"/>
      <c r="F105" s="72"/>
      <c r="G105" s="194">
        <v>1233713.92</v>
      </c>
      <c r="H105" s="194"/>
      <c r="I105" s="194">
        <v>0</v>
      </c>
      <c r="J105" s="72"/>
      <c r="K105" s="95">
        <f>SUM(G105:I105)</f>
        <v>1233713.92</v>
      </c>
    </row>
    <row r="106" spans="2:11" s="9" customFormat="1" ht="24" customHeight="1">
      <c r="B106" s="9" t="s">
        <v>624</v>
      </c>
      <c r="C106" s="141"/>
      <c r="G106" s="59">
        <v>-292333.09999999998</v>
      </c>
      <c r="H106" s="194"/>
      <c r="I106" s="194">
        <v>0</v>
      </c>
      <c r="K106" s="59">
        <f>SUM(G106:I106)</f>
        <v>-292333.09999999998</v>
      </c>
    </row>
    <row r="107" spans="2:11" s="9" customFormat="1" ht="24" customHeight="1">
      <c r="B107" s="9" t="str">
        <f>+B101</f>
        <v xml:space="preserve">    Transferred in (out)</v>
      </c>
      <c r="C107" s="141"/>
      <c r="F107" s="141"/>
      <c r="G107" s="85">
        <v>30607.82</v>
      </c>
      <c r="H107" s="194"/>
      <c r="I107" s="85">
        <v>0</v>
      </c>
      <c r="J107" s="72"/>
      <c r="K107" s="161">
        <f>SUM(G107:I107)</f>
        <v>30607.82</v>
      </c>
    </row>
    <row r="108" spans="2:11" s="9" customFormat="1" ht="24" customHeight="1">
      <c r="B108" s="9" t="str">
        <f>+B98</f>
        <v xml:space="preserve">   As at December 31, 2020</v>
      </c>
      <c r="C108" s="141"/>
      <c r="F108" s="71"/>
      <c r="G108" s="71">
        <f>SUM(G104:G107)</f>
        <v>12567534.690000001</v>
      </c>
      <c r="H108" s="72"/>
      <c r="I108" s="95">
        <f>SUM(I104:I107)</f>
        <v>0</v>
      </c>
      <c r="J108" s="75"/>
      <c r="K108" s="91">
        <f>SUM(K104:K107)</f>
        <v>12567534.690000001</v>
      </c>
    </row>
    <row r="109" spans="2:11" s="9" customFormat="1" ht="24" customHeight="1">
      <c r="B109" s="9" t="s">
        <v>1401</v>
      </c>
      <c r="C109" s="141"/>
      <c r="F109" s="141"/>
      <c r="G109" s="194">
        <v>1247543.8600000001</v>
      </c>
      <c r="H109" s="194"/>
      <c r="I109" s="194">
        <v>0</v>
      </c>
      <c r="J109" s="72"/>
      <c r="K109" s="95">
        <f>SUM(D109:I109)</f>
        <v>1247543.8600000001</v>
      </c>
    </row>
    <row r="110" spans="2:11" s="9" customFormat="1" ht="24" customHeight="1">
      <c r="B110" s="9" t="str">
        <f>+B106</f>
        <v xml:space="preserve">    Write off</v>
      </c>
      <c r="C110" s="141"/>
      <c r="G110" s="194">
        <v>0</v>
      </c>
      <c r="H110" s="194"/>
      <c r="I110" s="194">
        <v>0</v>
      </c>
      <c r="K110" s="95">
        <f>SUM(D110:I110)</f>
        <v>0</v>
      </c>
    </row>
    <row r="111" spans="2:11" s="9" customFormat="1" ht="24" customHeight="1">
      <c r="B111" s="9" t="str">
        <f>+B107</f>
        <v xml:space="preserve">    Transferred in (out)</v>
      </c>
      <c r="C111" s="141"/>
      <c r="F111" s="141"/>
      <c r="G111" s="85">
        <v>0</v>
      </c>
      <c r="H111" s="194"/>
      <c r="I111" s="85">
        <v>0</v>
      </c>
      <c r="J111" s="72"/>
      <c r="K111" s="85">
        <f>SUM(D111:I111)</f>
        <v>0</v>
      </c>
    </row>
    <row r="112" spans="2:11" s="9" customFormat="1" ht="24" customHeight="1">
      <c r="B112" s="9" t="str">
        <f>+B102</f>
        <v xml:space="preserve">   As at September 30, 2021</v>
      </c>
      <c r="F112" s="71"/>
      <c r="G112" s="160">
        <f>SUM(G108:G111)</f>
        <v>13815078.550000001</v>
      </c>
      <c r="H112" s="141"/>
      <c r="I112" s="160">
        <f>SUM(I108:I111)</f>
        <v>0</v>
      </c>
      <c r="J112" s="71"/>
      <c r="K112" s="160">
        <f>SUM(K108:K111)</f>
        <v>13815078.550000001</v>
      </c>
    </row>
    <row r="113" spans="1:11" s="9" customFormat="1" ht="24" customHeight="1">
      <c r="B113" s="9" t="s">
        <v>253</v>
      </c>
      <c r="F113" s="71"/>
      <c r="G113" s="75"/>
      <c r="H113" s="141"/>
      <c r="I113" s="141"/>
      <c r="J113" s="71"/>
      <c r="K113" s="75"/>
    </row>
    <row r="114" spans="1:11" s="9" customFormat="1" ht="24" customHeight="1" thickBot="1">
      <c r="B114" s="9" t="str">
        <f>+B112</f>
        <v xml:space="preserve">   As at September 30, 2021</v>
      </c>
      <c r="F114" s="71"/>
      <c r="G114" s="163">
        <f>+G102-G112</f>
        <v>5516399.9899999984</v>
      </c>
      <c r="H114" s="141"/>
      <c r="I114" s="163">
        <f>+I102-I112</f>
        <v>0</v>
      </c>
      <c r="J114" s="71"/>
      <c r="K114" s="163">
        <f>+K102-K112</f>
        <v>5516399.9899999984</v>
      </c>
    </row>
    <row r="115" spans="1:11" s="9" customFormat="1" ht="24" customHeight="1" thickTop="1" thickBot="1">
      <c r="B115" s="9" t="str">
        <f>+B108</f>
        <v xml:space="preserve">   As at December 31, 2020</v>
      </c>
      <c r="F115" s="71"/>
      <c r="G115" s="164">
        <f>+G98-G108</f>
        <v>4908443.8499999978</v>
      </c>
      <c r="H115" s="141"/>
      <c r="I115" s="164">
        <f>+I98-I108</f>
        <v>0</v>
      </c>
      <c r="J115" s="71"/>
      <c r="K115" s="164">
        <f>+K98-K108</f>
        <v>4908443.8499999978</v>
      </c>
    </row>
    <row r="116" spans="1:11" s="9" customFormat="1" ht="24" customHeight="1" thickTop="1">
      <c r="E116" s="3"/>
      <c r="F116" s="3"/>
      <c r="G116" s="3"/>
      <c r="H116" s="3"/>
      <c r="I116" s="3"/>
      <c r="J116" s="3"/>
      <c r="K116" s="3"/>
    </row>
    <row r="117" spans="1:11" s="9" customFormat="1" ht="24" customHeight="1">
      <c r="B117" s="9" t="s">
        <v>1904</v>
      </c>
      <c r="E117" s="3"/>
      <c r="F117" s="3"/>
      <c r="G117" s="3"/>
      <c r="H117" s="3"/>
      <c r="I117" s="3"/>
      <c r="J117" s="3"/>
      <c r="K117" s="3"/>
    </row>
    <row r="118" spans="1:11" s="9" customFormat="1" ht="24" customHeight="1">
      <c r="B118" s="80" t="s">
        <v>1787</v>
      </c>
      <c r="E118" s="3"/>
      <c r="F118" s="3"/>
      <c r="G118" s="3"/>
      <c r="H118" s="3"/>
      <c r="I118" s="3"/>
      <c r="J118" s="3"/>
      <c r="K118" s="3"/>
    </row>
    <row r="119" spans="1:11" s="9" customFormat="1" ht="24" customHeight="1">
      <c r="B119" s="9" t="s">
        <v>1905</v>
      </c>
      <c r="F119" s="71"/>
      <c r="G119" s="95"/>
      <c r="H119" s="263"/>
      <c r="I119" s="95"/>
      <c r="J119" s="71"/>
      <c r="K119" s="95"/>
    </row>
    <row r="120" spans="1:11" s="9" customFormat="1" ht="24" customHeight="1">
      <c r="B120" s="80" t="s">
        <v>1788</v>
      </c>
      <c r="F120" s="71"/>
      <c r="G120" s="95"/>
      <c r="H120" s="419"/>
      <c r="I120" s="95"/>
      <c r="J120" s="71"/>
      <c r="K120" s="95"/>
    </row>
    <row r="121" spans="1:11" s="9" customFormat="1" ht="24" customHeight="1">
      <c r="F121" s="71"/>
      <c r="G121" s="95"/>
      <c r="H121" s="419"/>
      <c r="I121" s="95"/>
      <c r="J121" s="71"/>
      <c r="K121" s="95"/>
    </row>
    <row r="122" spans="1:11" s="9" customFormat="1" ht="24" customHeight="1">
      <c r="F122" s="71"/>
      <c r="G122" s="95"/>
      <c r="H122" s="419"/>
      <c r="I122" s="95"/>
      <c r="J122" s="71"/>
      <c r="K122" s="95"/>
    </row>
    <row r="123" spans="1:11" s="9" customFormat="1" ht="24" customHeight="1">
      <c r="E123" s="3"/>
      <c r="F123" s="3"/>
      <c r="G123" s="3"/>
      <c r="H123" s="3"/>
      <c r="I123" s="3"/>
      <c r="J123" s="3"/>
      <c r="K123" s="3"/>
    </row>
    <row r="124" spans="1:11" s="9" customFormat="1" ht="24" customHeight="1">
      <c r="A124" s="601" t="s">
        <v>576</v>
      </c>
      <c r="B124" s="601"/>
      <c r="C124" s="601"/>
      <c r="D124" s="601"/>
      <c r="E124" s="601"/>
      <c r="F124" s="601"/>
      <c r="G124" s="601"/>
      <c r="H124" s="601"/>
      <c r="I124" s="601"/>
      <c r="J124" s="601"/>
      <c r="K124" s="601"/>
    </row>
    <row r="125" spans="1:11" s="9" customFormat="1" ht="24" customHeight="1">
      <c r="A125" s="141"/>
      <c r="B125" s="141"/>
      <c r="C125" s="141" t="str">
        <f>+C85</f>
        <v xml:space="preserve">                              (                                                                                                               )           </v>
      </c>
      <c r="D125" s="141"/>
      <c r="E125" s="141"/>
      <c r="F125" s="141"/>
      <c r="G125" s="141"/>
      <c r="H125" s="141"/>
      <c r="I125" s="141"/>
      <c r="J125" s="141"/>
      <c r="K125" s="141"/>
    </row>
    <row r="126" spans="1:11" s="9" customFormat="1" ht="25.5" customHeight="1">
      <c r="A126" s="601" t="s">
        <v>689</v>
      </c>
      <c r="B126" s="601"/>
      <c r="C126" s="601"/>
      <c r="D126" s="601"/>
      <c r="E126" s="601"/>
      <c r="F126" s="601"/>
      <c r="G126" s="601"/>
      <c r="H126" s="601"/>
      <c r="I126" s="601"/>
      <c r="J126" s="601"/>
      <c r="K126" s="601"/>
    </row>
    <row r="127" spans="1:11" s="9" customFormat="1" ht="25.5" customHeight="1">
      <c r="E127" s="3"/>
      <c r="F127" s="3"/>
      <c r="G127" s="3"/>
      <c r="H127" s="3"/>
      <c r="I127" s="3"/>
      <c r="J127" s="3"/>
      <c r="K127" s="3"/>
    </row>
    <row r="128" spans="1:11" s="9" customFormat="1" ht="25.5" customHeight="1">
      <c r="E128" s="214"/>
      <c r="F128" s="214"/>
      <c r="G128" s="603" t="s">
        <v>129</v>
      </c>
      <c r="H128" s="603"/>
      <c r="I128" s="603"/>
      <c r="J128" s="215"/>
      <c r="K128" s="145" t="s">
        <v>251</v>
      </c>
    </row>
    <row r="129" spans="1:11" s="9" customFormat="1" ht="25.5" customHeight="1">
      <c r="E129" s="307"/>
      <c r="F129" s="307"/>
      <c r="G129" s="304" t="s">
        <v>256</v>
      </c>
      <c r="H129" s="143"/>
      <c r="I129" s="143" t="s">
        <v>572</v>
      </c>
      <c r="J129" s="143"/>
      <c r="K129" s="143" t="str">
        <f>+K91</f>
        <v>Total</v>
      </c>
    </row>
    <row r="130" spans="1:11" s="9" customFormat="1" ht="25.5" customHeight="1">
      <c r="E130" s="307"/>
      <c r="F130" s="307"/>
      <c r="G130" s="303"/>
      <c r="H130" s="143"/>
      <c r="I130" s="145" t="s">
        <v>571</v>
      </c>
      <c r="J130" s="143"/>
      <c r="K130" s="145"/>
    </row>
    <row r="131" spans="1:11" s="9" customFormat="1" ht="25.5" customHeight="1">
      <c r="B131" s="9" t="s">
        <v>255</v>
      </c>
      <c r="E131" s="312"/>
      <c r="F131" s="312"/>
      <c r="G131" s="3"/>
      <c r="H131" s="3"/>
      <c r="I131" s="3"/>
      <c r="J131" s="3"/>
      <c r="K131" s="3"/>
    </row>
    <row r="132" spans="1:11" s="9" customFormat="1" ht="25.5" customHeight="1">
      <c r="B132" s="9" t="s">
        <v>657</v>
      </c>
      <c r="C132" s="141"/>
      <c r="E132" s="95"/>
      <c r="F132" s="75"/>
      <c r="G132" s="95">
        <v>10225988.43</v>
      </c>
      <c r="H132" s="141"/>
      <c r="I132" s="95">
        <v>3620000</v>
      </c>
      <c r="J132" s="71"/>
      <c r="K132" s="95">
        <f>SUM(D132:I132)</f>
        <v>13845988.43</v>
      </c>
    </row>
    <row r="133" spans="1:11" s="9" customFormat="1" ht="25.5" customHeight="1">
      <c r="B133" s="9" t="s">
        <v>574</v>
      </c>
      <c r="C133" s="141"/>
      <c r="E133" s="95"/>
      <c r="F133" s="162"/>
      <c r="G133" s="95">
        <v>340970</v>
      </c>
      <c r="H133" s="162"/>
      <c r="I133" s="95">
        <v>900000</v>
      </c>
      <c r="J133" s="72"/>
      <c r="K133" s="95">
        <f>SUM(D133:I133)</f>
        <v>1240970</v>
      </c>
    </row>
    <row r="134" spans="1:11" s="9" customFormat="1" ht="25.5" customHeight="1">
      <c r="B134" s="9" t="s">
        <v>624</v>
      </c>
      <c r="C134" s="141"/>
      <c r="E134" s="95"/>
      <c r="F134" s="162"/>
      <c r="G134" s="95">
        <v>0</v>
      </c>
      <c r="H134" s="256"/>
      <c r="I134" s="95">
        <v>0</v>
      </c>
      <c r="J134" s="141"/>
      <c r="K134" s="95">
        <f t="shared" ref="K134" si="1">SUM(D134:I134)</f>
        <v>0</v>
      </c>
    </row>
    <row r="135" spans="1:11" s="9" customFormat="1" ht="25.5" customHeight="1">
      <c r="B135" s="9" t="s">
        <v>846</v>
      </c>
      <c r="C135" s="141"/>
      <c r="E135" s="194"/>
      <c r="F135" s="162"/>
      <c r="G135" s="85">
        <v>4520000</v>
      </c>
      <c r="H135" s="256"/>
      <c r="I135" s="90">
        <v>-4520000</v>
      </c>
      <c r="J135" s="72"/>
      <c r="K135" s="95">
        <f>SUM(E135:I135)</f>
        <v>0</v>
      </c>
    </row>
    <row r="136" spans="1:11" s="9" customFormat="1" ht="25.5" customHeight="1">
      <c r="B136" s="9" t="s">
        <v>1016</v>
      </c>
      <c r="C136" s="141"/>
      <c r="E136" s="95"/>
      <c r="F136" s="75"/>
      <c r="G136" s="195">
        <f>SUM(G132:G135)</f>
        <v>15086958.43</v>
      </c>
      <c r="H136" s="72"/>
      <c r="I136" s="195">
        <f>SUM(I132:I135)</f>
        <v>0</v>
      </c>
      <c r="J136" s="75"/>
      <c r="K136" s="195">
        <f>SUM(K132:K135)</f>
        <v>15086958.43</v>
      </c>
    </row>
    <row r="137" spans="1:11" s="9" customFormat="1" ht="25.5" customHeight="1">
      <c r="B137" s="9" t="s">
        <v>574</v>
      </c>
      <c r="C137" s="141"/>
      <c r="E137" s="95"/>
      <c r="F137" s="162"/>
      <c r="G137" s="95">
        <v>740000</v>
      </c>
      <c r="H137" s="162"/>
      <c r="I137" s="95">
        <v>0</v>
      </c>
      <c r="J137" s="194"/>
      <c r="K137" s="95">
        <f>SUM(D137:I137)</f>
        <v>740000</v>
      </c>
    </row>
    <row r="138" spans="1:11" s="9" customFormat="1" ht="25.5" customHeight="1">
      <c r="A138" s="141"/>
      <c r="B138" s="9" t="s">
        <v>624</v>
      </c>
      <c r="C138" s="141"/>
      <c r="E138" s="95"/>
      <c r="F138" s="162"/>
      <c r="G138" s="95">
        <v>0</v>
      </c>
      <c r="H138" s="141"/>
      <c r="I138" s="95">
        <v>0</v>
      </c>
      <c r="J138" s="141"/>
      <c r="K138" s="95">
        <v>0</v>
      </c>
    </row>
    <row r="139" spans="1:11" s="9" customFormat="1" ht="25.5" customHeight="1">
      <c r="A139" s="141"/>
      <c r="B139" s="9" t="s">
        <v>846</v>
      </c>
      <c r="C139" s="141"/>
      <c r="E139" s="194"/>
      <c r="F139" s="162"/>
      <c r="G139" s="85">
        <v>0</v>
      </c>
      <c r="H139" s="141"/>
      <c r="I139" s="85">
        <v>0</v>
      </c>
      <c r="J139" s="72"/>
      <c r="K139" s="85">
        <f>SUM(D139:I139)</f>
        <v>0</v>
      </c>
    </row>
    <row r="140" spans="1:11" s="9" customFormat="1" ht="25.5" customHeight="1">
      <c r="A140" s="9" t="s">
        <v>573</v>
      </c>
      <c r="B140" s="9" t="s">
        <v>1712</v>
      </c>
      <c r="E140" s="75"/>
      <c r="F140" s="75"/>
      <c r="G140" s="159">
        <f>SUM(G136:G139)</f>
        <v>15826958.43</v>
      </c>
      <c r="H140" s="141"/>
      <c r="I140" s="160">
        <f>SUM(I136:I139)</f>
        <v>0</v>
      </c>
      <c r="J140" s="71"/>
      <c r="K140" s="159">
        <f>SUM(K136:K139)</f>
        <v>15826958.43</v>
      </c>
    </row>
    <row r="141" spans="1:11" s="9" customFormat="1" ht="25.5" customHeight="1">
      <c r="B141" s="9" t="s">
        <v>257</v>
      </c>
      <c r="C141" s="141"/>
      <c r="E141" s="312"/>
      <c r="F141" s="312"/>
      <c r="G141" s="3"/>
      <c r="H141" s="3"/>
      <c r="I141" s="3"/>
      <c r="J141" s="3"/>
      <c r="K141" s="141"/>
    </row>
    <row r="142" spans="1:11" s="9" customFormat="1" ht="25.5" customHeight="1">
      <c r="B142" s="9" t="s">
        <v>657</v>
      </c>
      <c r="C142" s="141"/>
      <c r="E142" s="95"/>
      <c r="F142" s="75"/>
      <c r="G142" s="95">
        <v>9818611.1500000004</v>
      </c>
      <c r="H142" s="141"/>
      <c r="I142" s="95">
        <v>0</v>
      </c>
      <c r="J142" s="71"/>
      <c r="K142" s="95">
        <f>SUM(D142:I142)</f>
        <v>9818611.1500000004</v>
      </c>
    </row>
    <row r="143" spans="1:11" s="9" customFormat="1" ht="25.5" customHeight="1">
      <c r="B143" s="9" t="s">
        <v>623</v>
      </c>
      <c r="C143" s="141"/>
      <c r="E143" s="95"/>
      <c r="F143" s="194"/>
      <c r="G143" s="95">
        <v>835168.24</v>
      </c>
      <c r="H143" s="141">
        <v>0</v>
      </c>
      <c r="I143" s="95">
        <v>0</v>
      </c>
      <c r="J143" s="72"/>
      <c r="K143" s="95">
        <f>SUM(D143:I143)</f>
        <v>835168.24</v>
      </c>
    </row>
    <row r="144" spans="1:11" s="9" customFormat="1" ht="25.5" customHeight="1">
      <c r="B144" s="9" t="s">
        <v>624</v>
      </c>
      <c r="C144" s="141"/>
      <c r="E144" s="95"/>
      <c r="F144" s="162"/>
      <c r="G144" s="95">
        <v>0</v>
      </c>
      <c r="H144" s="141"/>
      <c r="I144" s="95">
        <v>0</v>
      </c>
      <c r="J144" s="141"/>
      <c r="K144" s="95">
        <f>SUM(D144:I144)</f>
        <v>0</v>
      </c>
    </row>
    <row r="145" spans="1:11" s="9" customFormat="1" ht="25.5" customHeight="1">
      <c r="B145" s="9" t="s">
        <v>846</v>
      </c>
      <c r="C145" s="141"/>
      <c r="E145" s="95"/>
      <c r="F145" s="162"/>
      <c r="G145" s="161">
        <v>0</v>
      </c>
      <c r="H145" s="141"/>
      <c r="I145" s="161">
        <v>0</v>
      </c>
      <c r="J145" s="72"/>
      <c r="K145" s="161">
        <f>SUM(D145:I145)</f>
        <v>0</v>
      </c>
    </row>
    <row r="146" spans="1:11" s="9" customFormat="1" ht="25.5" customHeight="1">
      <c r="B146" s="9" t="s">
        <v>1016</v>
      </c>
      <c r="C146" s="141"/>
      <c r="E146" s="95"/>
      <c r="F146" s="75"/>
      <c r="G146" s="95">
        <f>SUM(G142:G145)</f>
        <v>10653779.390000001</v>
      </c>
      <c r="H146" s="72"/>
      <c r="I146" s="95">
        <f>SUM(I142:I145)</f>
        <v>0</v>
      </c>
      <c r="J146" s="75"/>
      <c r="K146" s="95">
        <f>SUM(K142:K145)</f>
        <v>10653779.390000001</v>
      </c>
    </row>
    <row r="147" spans="1:11" s="9" customFormat="1" ht="25.5" customHeight="1">
      <c r="B147" s="9" t="s">
        <v>1401</v>
      </c>
      <c r="C147" s="141"/>
      <c r="E147" s="95"/>
      <c r="F147" s="95"/>
      <c r="G147" s="95">
        <v>906150.46</v>
      </c>
      <c r="H147" s="95"/>
      <c r="I147" s="95">
        <v>0</v>
      </c>
      <c r="J147" s="95"/>
      <c r="K147" s="95">
        <f>SUM(D147:I147)</f>
        <v>906150.46</v>
      </c>
    </row>
    <row r="148" spans="1:11" s="9" customFormat="1" ht="25.5" customHeight="1">
      <c r="B148" s="9" t="s">
        <v>624</v>
      </c>
      <c r="C148" s="141"/>
      <c r="E148" s="95"/>
      <c r="F148" s="95"/>
      <c r="G148" s="95">
        <v>0</v>
      </c>
      <c r="H148" s="95"/>
      <c r="I148" s="95">
        <v>0</v>
      </c>
      <c r="J148" s="95"/>
      <c r="K148" s="95">
        <v>0</v>
      </c>
    </row>
    <row r="149" spans="1:11" s="9" customFormat="1" ht="25.5" customHeight="1">
      <c r="B149" s="9" t="s">
        <v>846</v>
      </c>
      <c r="C149" s="141"/>
      <c r="E149" s="95"/>
      <c r="F149" s="95"/>
      <c r="G149" s="95">
        <v>0</v>
      </c>
      <c r="H149" s="95"/>
      <c r="I149" s="161">
        <v>0</v>
      </c>
      <c r="J149" s="95"/>
      <c r="K149" s="161">
        <v>0</v>
      </c>
    </row>
    <row r="150" spans="1:11" s="9" customFormat="1" ht="25.5" customHeight="1">
      <c r="B150" s="9" t="str">
        <f>+B140</f>
        <v xml:space="preserve">   As at  September 30, 2021</v>
      </c>
      <c r="E150" s="75"/>
      <c r="F150" s="95"/>
      <c r="G150" s="159">
        <f>SUM(G146:G149)</f>
        <v>11559929.850000001</v>
      </c>
      <c r="H150" s="95"/>
      <c r="I150" s="161">
        <f>SUM(I146:I149)</f>
        <v>0</v>
      </c>
      <c r="J150" s="95"/>
      <c r="K150" s="159">
        <f>SUM(K146:K149)</f>
        <v>11559929.850000001</v>
      </c>
    </row>
    <row r="151" spans="1:11" s="9" customFormat="1" ht="25.5" customHeight="1">
      <c r="B151" s="9" t="s">
        <v>253</v>
      </c>
      <c r="E151" s="95"/>
      <c r="F151" s="95"/>
      <c r="G151" s="95"/>
      <c r="H151" s="95"/>
      <c r="I151" s="95"/>
      <c r="J151" s="95"/>
      <c r="K151" s="95"/>
    </row>
    <row r="152" spans="1:11" s="9" customFormat="1" ht="25.5" customHeight="1">
      <c r="B152" s="9" t="str">
        <f>+B150</f>
        <v xml:space="preserve">   As at  September 30, 2021</v>
      </c>
      <c r="E152" s="95"/>
      <c r="F152" s="95"/>
      <c r="G152" s="161">
        <f>+G140-G150</f>
        <v>4267028.5799999982</v>
      </c>
      <c r="H152" s="95"/>
      <c r="I152" s="95">
        <f>+I140-I150</f>
        <v>0</v>
      </c>
      <c r="J152" s="95"/>
      <c r="K152" s="95">
        <f>+K140-K150</f>
        <v>4267028.5799999982</v>
      </c>
    </row>
    <row r="153" spans="1:11" s="9" customFormat="1" ht="25.5" customHeight="1" thickBot="1">
      <c r="B153" s="9" t="str">
        <f>+B146</f>
        <v xml:space="preserve">   As at December 31, 2020</v>
      </c>
      <c r="E153" s="95"/>
      <c r="F153" s="95"/>
      <c r="G153" s="165">
        <f>+G136-G146</f>
        <v>4433179.0399999991</v>
      </c>
      <c r="H153" s="95"/>
      <c r="I153" s="165">
        <f>+I136-I146</f>
        <v>0</v>
      </c>
      <c r="J153" s="95"/>
      <c r="K153" s="165">
        <f>+K136-K146</f>
        <v>4433179.0399999991</v>
      </c>
    </row>
    <row r="154" spans="1:11" s="9" customFormat="1" ht="25.5" customHeight="1" thickTop="1">
      <c r="E154" s="75"/>
      <c r="F154" s="71"/>
      <c r="G154" s="141"/>
      <c r="H154" s="141"/>
      <c r="I154" s="75"/>
      <c r="J154" s="71"/>
      <c r="K154" s="75"/>
    </row>
    <row r="155" spans="1:11" s="9" customFormat="1" ht="25.5" customHeight="1">
      <c r="B155" s="9" t="s">
        <v>1906</v>
      </c>
      <c r="E155" s="3"/>
      <c r="F155" s="3"/>
      <c r="G155" s="3"/>
      <c r="H155" s="3"/>
      <c r="I155" s="3"/>
      <c r="J155" s="3"/>
      <c r="K155" s="3"/>
    </row>
    <row r="156" spans="1:11" s="9" customFormat="1" ht="25.5" customHeight="1">
      <c r="B156" s="80" t="s">
        <v>1740</v>
      </c>
      <c r="E156" s="3"/>
      <c r="F156" s="3"/>
      <c r="G156" s="3"/>
      <c r="H156" s="3"/>
      <c r="I156" s="3"/>
      <c r="J156" s="3"/>
      <c r="K156" s="3"/>
    </row>
    <row r="157" spans="1:11" s="9" customFormat="1" ht="25.5" customHeight="1">
      <c r="B157" s="9" t="s">
        <v>1907</v>
      </c>
      <c r="E157" s="3"/>
      <c r="F157" s="3"/>
      <c r="G157" s="3"/>
      <c r="H157" s="3"/>
      <c r="I157" s="3"/>
      <c r="J157" s="3"/>
      <c r="K157" s="3"/>
    </row>
    <row r="158" spans="1:11" s="9" customFormat="1" ht="25.5" customHeight="1">
      <c r="B158" s="80" t="s">
        <v>1741</v>
      </c>
      <c r="E158" s="3"/>
      <c r="F158" s="3"/>
      <c r="G158" s="3"/>
      <c r="H158" s="3"/>
      <c r="I158" s="3"/>
      <c r="J158" s="3"/>
      <c r="K158" s="3"/>
    </row>
    <row r="159" spans="1:11" s="9" customFormat="1" ht="25.5" customHeight="1">
      <c r="A159" s="80"/>
      <c r="E159" s="3"/>
      <c r="F159" s="3"/>
      <c r="G159" s="3"/>
      <c r="H159" s="3"/>
      <c r="I159" s="3"/>
      <c r="J159" s="3"/>
      <c r="K159" s="3"/>
    </row>
    <row r="160" spans="1:11" s="9" customFormat="1" ht="25.5" customHeight="1">
      <c r="E160" s="3"/>
      <c r="F160" s="3"/>
      <c r="G160" s="3"/>
      <c r="H160" s="3"/>
      <c r="I160" s="3"/>
      <c r="J160" s="3"/>
      <c r="K160" s="3"/>
    </row>
    <row r="161" spans="1:11" s="9" customFormat="1" ht="25.5" customHeight="1">
      <c r="A161" s="601" t="s">
        <v>576</v>
      </c>
      <c r="B161" s="601"/>
      <c r="C161" s="601"/>
      <c r="D161" s="601"/>
      <c r="E161" s="601"/>
      <c r="F161" s="601"/>
      <c r="G161" s="601"/>
      <c r="H161" s="601"/>
      <c r="I161" s="601"/>
      <c r="J161" s="601"/>
      <c r="K161" s="601"/>
    </row>
    <row r="162" spans="1:11" s="9" customFormat="1" ht="25.5" customHeight="1">
      <c r="A162" s="141"/>
      <c r="B162" s="141"/>
      <c r="C162" s="141" t="str">
        <f>+C125</f>
        <v xml:space="preserve">                              (                                                                                                               )           </v>
      </c>
      <c r="D162" s="141"/>
      <c r="E162" s="141"/>
      <c r="F162" s="141"/>
      <c r="G162" s="141"/>
      <c r="H162" s="141"/>
      <c r="I162" s="141"/>
      <c r="J162" s="141"/>
      <c r="K162" s="141"/>
    </row>
  </sheetData>
  <sheetProtection formatCells="0" formatColumns="0" formatRows="0" insertColumns="0" insertRows="0" insertHyperlinks="0" deleteColumns="0" deleteRows="0" sort="0" autoFilter="0" pivotTables="0"/>
  <mergeCells count="12">
    <mergeCell ref="A161:K161"/>
    <mergeCell ref="A124:K124"/>
    <mergeCell ref="G90:I90"/>
    <mergeCell ref="A1:K1"/>
    <mergeCell ref="G16:J16"/>
    <mergeCell ref="A43:K43"/>
    <mergeCell ref="A45:K45"/>
    <mergeCell ref="A84:K84"/>
    <mergeCell ref="A86:K86"/>
    <mergeCell ref="G52:J52"/>
    <mergeCell ref="A126:K126"/>
    <mergeCell ref="G128:I128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3" manualBreakCount="3">
    <brk id="44" max="10" man="1"/>
    <brk id="85" max="10" man="1"/>
    <brk id="125" max="10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3"/>
  <sheetViews>
    <sheetView showRuler="0" zoomScale="88" zoomScaleNormal="88" zoomScaleSheetLayoutView="100" workbookViewId="0">
      <selection sqref="A1:O1"/>
    </sheetView>
  </sheetViews>
  <sheetFormatPr defaultRowHeight="25" customHeight="1"/>
  <cols>
    <col min="1" max="1" width="8.08203125" style="10" customWidth="1"/>
    <col min="2" max="2" width="0.5" style="10" customWidth="1"/>
    <col min="3" max="3" width="6" style="10" customWidth="1"/>
    <col min="4" max="4" width="0.5" style="10" customWidth="1"/>
    <col min="5" max="5" width="14.58203125" style="10" customWidth="1"/>
    <col min="6" max="6" width="0.5" style="10" customWidth="1"/>
    <col min="7" max="7" width="15.33203125" style="10" customWidth="1"/>
    <col min="8" max="8" width="0.5" style="10" customWidth="1"/>
    <col min="9" max="9" width="14.58203125" style="10" customWidth="1"/>
    <col min="10" max="10" width="0.5" style="10" customWidth="1"/>
    <col min="11" max="11" width="14.08203125" style="10" customWidth="1"/>
    <col min="12" max="12" width="0.5" style="10" customWidth="1"/>
    <col min="13" max="13" width="14.58203125" style="10" customWidth="1"/>
    <col min="14" max="14" width="0.5" style="10" customWidth="1"/>
    <col min="15" max="15" width="14.08203125" style="10" customWidth="1"/>
    <col min="16" max="16" width="1.08203125" style="10" customWidth="1"/>
    <col min="17" max="17" width="9" style="10"/>
    <col min="18" max="20" width="9.08203125" customWidth="1"/>
  </cols>
  <sheetData>
    <row r="1" spans="1:15" s="10" customFormat="1" ht="25" customHeight="1">
      <c r="A1" s="601" t="s">
        <v>762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</row>
    <row r="2" spans="1:15" s="10" customFormat="1" ht="25" customHeight="1"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s="10" customFormat="1" ht="25" customHeight="1">
      <c r="A3" s="19" t="s">
        <v>1258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5" s="10" customFormat="1" ht="25" customHeight="1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5" s="10" customFormat="1" ht="25" customHeight="1">
      <c r="B5" s="14"/>
      <c r="C5" s="14"/>
      <c r="D5" s="14"/>
      <c r="E5" s="14"/>
      <c r="F5" s="14"/>
      <c r="G5" s="14"/>
      <c r="H5" s="14"/>
      <c r="I5" s="603" t="s">
        <v>127</v>
      </c>
      <c r="J5" s="603"/>
      <c r="K5" s="603"/>
      <c r="L5" s="603"/>
      <c r="M5" s="603"/>
      <c r="N5" s="603"/>
      <c r="O5" s="603"/>
    </row>
    <row r="6" spans="1:15" s="10" customFormat="1" ht="25" customHeight="1">
      <c r="B6" s="14"/>
      <c r="C6" s="14"/>
      <c r="D6" s="14"/>
      <c r="E6" s="14"/>
      <c r="F6" s="14"/>
      <c r="G6" s="14"/>
      <c r="H6" s="14"/>
      <c r="I6" s="605" t="s">
        <v>128</v>
      </c>
      <c r="J6" s="605"/>
      <c r="K6" s="605"/>
      <c r="L6" s="108"/>
      <c r="M6" s="605" t="s">
        <v>129</v>
      </c>
      <c r="N6" s="605"/>
      <c r="O6" s="605"/>
    </row>
    <row r="7" spans="1:15" s="10" customFormat="1" ht="25" customHeight="1">
      <c r="B7" s="14"/>
      <c r="C7" s="14"/>
      <c r="D7" s="14"/>
      <c r="E7" s="14"/>
      <c r="F7" s="14"/>
      <c r="G7" s="14"/>
      <c r="H7" s="14"/>
      <c r="I7" s="266" t="str">
        <f>+'P42-43'!L87</f>
        <v>September 30, 2021</v>
      </c>
      <c r="J7" s="108"/>
      <c r="K7" s="266" t="str">
        <f>+'P42-43'!N87</f>
        <v>December 31, 2020</v>
      </c>
      <c r="L7" s="108"/>
      <c r="M7" s="266" t="str">
        <f>+I7</f>
        <v>September 30, 2021</v>
      </c>
      <c r="N7" s="108"/>
      <c r="O7" s="266" t="str">
        <f>+K7</f>
        <v>December 31, 2020</v>
      </c>
    </row>
    <row r="8" spans="1:15" s="10" customFormat="1" ht="25" customHeight="1">
      <c r="A8" s="10" t="s">
        <v>691</v>
      </c>
      <c r="B8" s="14"/>
      <c r="C8" s="14"/>
      <c r="D8" s="14"/>
      <c r="E8" s="14"/>
      <c r="F8" s="14"/>
      <c r="G8" s="14"/>
      <c r="H8" s="14"/>
      <c r="I8" s="361">
        <v>56157535</v>
      </c>
      <c r="J8" s="95"/>
      <c r="K8" s="95">
        <v>64900000</v>
      </c>
      <c r="L8" s="108"/>
      <c r="M8" s="95">
        <v>0</v>
      </c>
      <c r="N8" s="108"/>
      <c r="O8" s="95">
        <v>0</v>
      </c>
    </row>
    <row r="9" spans="1:15" s="10" customFormat="1" ht="25" customHeight="1">
      <c r="A9" s="10" t="s">
        <v>1294</v>
      </c>
      <c r="B9" s="14"/>
      <c r="C9" s="14"/>
      <c r="D9" s="14"/>
      <c r="E9" s="14"/>
      <c r="F9" s="14"/>
      <c r="G9" s="14"/>
      <c r="H9" s="14"/>
      <c r="I9" s="362">
        <v>11652803.73</v>
      </c>
      <c r="J9" s="95"/>
      <c r="K9" s="161">
        <v>11652803.73</v>
      </c>
      <c r="L9" s="108"/>
      <c r="M9" s="161">
        <v>0</v>
      </c>
      <c r="N9" s="108"/>
      <c r="O9" s="161">
        <v>0</v>
      </c>
    </row>
    <row r="10" spans="1:15" s="10" customFormat="1" ht="25" customHeight="1">
      <c r="B10" s="14"/>
      <c r="C10" s="20" t="s">
        <v>134</v>
      </c>
      <c r="D10" s="14"/>
      <c r="E10" s="14"/>
      <c r="F10" s="14"/>
      <c r="G10" s="14"/>
      <c r="H10" s="14"/>
      <c r="I10" s="95">
        <f>SUM(I8:I9)</f>
        <v>67810338.730000004</v>
      </c>
      <c r="J10" s="95"/>
      <c r="K10" s="95">
        <f>SUM(K8:K9)</f>
        <v>76552803.730000004</v>
      </c>
      <c r="L10" s="108"/>
      <c r="M10" s="95">
        <f>SUM(M8:M9)</f>
        <v>0</v>
      </c>
      <c r="N10" s="108"/>
      <c r="O10" s="95">
        <f>SUM(O8:O9)</f>
        <v>0</v>
      </c>
    </row>
    <row r="11" spans="1:15" s="10" customFormat="1" ht="25" customHeight="1">
      <c r="A11" s="10" t="s">
        <v>1295</v>
      </c>
      <c r="B11" s="14"/>
      <c r="C11" s="14"/>
      <c r="D11" s="14"/>
      <c r="E11" s="14"/>
      <c r="F11" s="14"/>
      <c r="G11" s="14"/>
      <c r="H11" s="14"/>
      <c r="I11" s="363">
        <v>-7299993.79</v>
      </c>
      <c r="J11" s="263"/>
      <c r="K11" s="90">
        <v>-6917668.3899999997</v>
      </c>
      <c r="L11" s="263"/>
      <c r="M11" s="161">
        <v>0</v>
      </c>
      <c r="N11" s="263"/>
      <c r="O11" s="161">
        <v>0</v>
      </c>
    </row>
    <row r="12" spans="1:15" s="10" customFormat="1" ht="25" customHeight="1">
      <c r="A12" s="10" t="s">
        <v>691</v>
      </c>
      <c r="B12" s="14"/>
      <c r="C12" s="14"/>
      <c r="D12" s="14"/>
      <c r="E12" s="14"/>
      <c r="F12" s="14"/>
      <c r="G12" s="14"/>
      <c r="H12" s="14"/>
      <c r="I12" s="195">
        <f>SUM(I10:I11)</f>
        <v>60510344.940000005</v>
      </c>
      <c r="J12" s="108"/>
      <c r="K12" s="195">
        <f>SUM(K10:K11)</f>
        <v>69635135.340000004</v>
      </c>
      <c r="L12" s="108"/>
      <c r="M12" s="195">
        <f>SUM(M10:M11)</f>
        <v>0</v>
      </c>
      <c r="N12" s="89"/>
      <c r="O12" s="195">
        <f>SUM(O10:O11)</f>
        <v>0</v>
      </c>
    </row>
    <row r="13" spans="1:15" s="10" customFormat="1" ht="25" customHeight="1">
      <c r="A13" s="10" t="s">
        <v>1296</v>
      </c>
      <c r="B13" s="14"/>
      <c r="C13" s="14"/>
      <c r="D13" s="14"/>
      <c r="E13" s="14"/>
      <c r="F13" s="14"/>
      <c r="G13" s="14"/>
      <c r="H13" s="14"/>
      <c r="I13" s="95"/>
      <c r="J13" s="218"/>
      <c r="K13" s="95"/>
      <c r="L13" s="218"/>
      <c r="M13" s="95"/>
      <c r="N13" s="218"/>
      <c r="O13" s="95"/>
    </row>
    <row r="14" spans="1:15" s="10" customFormat="1" ht="25" customHeight="1">
      <c r="A14" s="10" t="s">
        <v>1297</v>
      </c>
      <c r="B14" s="14"/>
      <c r="C14" s="20"/>
      <c r="D14" s="14"/>
      <c r="E14" s="14"/>
      <c r="F14" s="14"/>
      <c r="G14" s="14"/>
      <c r="H14" s="14"/>
      <c r="I14" s="363">
        <v>-11656620</v>
      </c>
      <c r="J14" s="95"/>
      <c r="K14" s="90">
        <v>-11656140</v>
      </c>
      <c r="L14" s="95"/>
      <c r="M14" s="95">
        <v>0</v>
      </c>
      <c r="N14" s="95"/>
      <c r="O14" s="95">
        <v>0</v>
      </c>
    </row>
    <row r="15" spans="1:15" s="10" customFormat="1" ht="25" customHeight="1" thickBot="1">
      <c r="A15" s="10" t="s">
        <v>1298</v>
      </c>
      <c r="B15" s="14"/>
      <c r="C15" s="14"/>
      <c r="D15" s="14"/>
      <c r="E15" s="14"/>
      <c r="F15" s="14"/>
      <c r="G15" s="14"/>
      <c r="H15" s="14"/>
      <c r="I15" s="165">
        <f>SUM(I12:I14)</f>
        <v>48853724.940000005</v>
      </c>
      <c r="J15" s="95"/>
      <c r="K15" s="165">
        <f>SUM(K12:K14)</f>
        <v>57978995.340000004</v>
      </c>
      <c r="L15" s="95"/>
      <c r="M15" s="165">
        <f>SUM(M12:M14)</f>
        <v>0</v>
      </c>
      <c r="N15" s="95"/>
      <c r="O15" s="165">
        <f>SUM(O12:O14)</f>
        <v>0</v>
      </c>
    </row>
    <row r="16" spans="1:15" s="10" customFormat="1" ht="25" customHeight="1" thickTop="1">
      <c r="B16" s="14"/>
      <c r="C16" s="14"/>
      <c r="D16" s="14"/>
      <c r="E16" s="14"/>
      <c r="F16" s="14"/>
      <c r="G16" s="14"/>
      <c r="H16" s="14"/>
      <c r="I16" s="95"/>
      <c r="J16" s="95"/>
      <c r="K16" s="95"/>
      <c r="L16" s="95"/>
      <c r="M16" s="95"/>
      <c r="N16" s="95"/>
      <c r="O16" s="95"/>
    </row>
    <row r="17" spans="1:15" s="10" customFormat="1" ht="25" customHeight="1">
      <c r="A17" s="80" t="s">
        <v>1356</v>
      </c>
      <c r="B17" s="89"/>
      <c r="C17" s="89"/>
      <c r="D17" s="89"/>
      <c r="E17" s="14"/>
      <c r="F17" s="14"/>
      <c r="G17" s="14"/>
      <c r="H17" s="14"/>
      <c r="I17" s="95"/>
      <c r="J17" s="95"/>
      <c r="K17" s="95"/>
      <c r="L17" s="95"/>
      <c r="M17" s="95"/>
      <c r="N17" s="95"/>
      <c r="O17" s="95"/>
    </row>
    <row r="18" spans="1:15" s="10" customFormat="1" ht="25" customHeight="1">
      <c r="A18" s="80" t="s">
        <v>1358</v>
      </c>
      <c r="B18" s="89"/>
      <c r="C18" s="89"/>
      <c r="D18" s="89"/>
      <c r="E18" s="14"/>
      <c r="F18" s="14"/>
      <c r="G18" s="14"/>
      <c r="H18" s="14"/>
      <c r="I18" s="95"/>
      <c r="J18" s="95"/>
      <c r="K18" s="95"/>
      <c r="L18" s="95"/>
      <c r="M18" s="95"/>
      <c r="N18" s="95"/>
      <c r="O18" s="95"/>
    </row>
    <row r="19" spans="1:15" s="10" customFormat="1" ht="25" customHeight="1">
      <c r="A19" s="80" t="s">
        <v>1357</v>
      </c>
      <c r="B19" s="89"/>
      <c r="C19" s="89"/>
      <c r="D19" s="89"/>
      <c r="E19" s="14"/>
      <c r="F19" s="14"/>
      <c r="G19" s="14"/>
      <c r="H19" s="14"/>
      <c r="I19" s="95"/>
      <c r="J19" s="95"/>
      <c r="K19" s="95"/>
      <c r="L19" s="95"/>
      <c r="M19" s="95"/>
      <c r="N19" s="95"/>
      <c r="O19" s="95"/>
    </row>
    <row r="20" spans="1:15" s="10" customFormat="1" ht="25" customHeight="1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5" s="10" customFormat="1" ht="25" customHeight="1">
      <c r="A21" s="19" t="s">
        <v>1259</v>
      </c>
    </row>
    <row r="22" spans="1:15" s="10" customFormat="1" ht="25" customHeight="1">
      <c r="A22" s="153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</row>
    <row r="23" spans="1:15" ht="25" customHeight="1">
      <c r="E23" s="601" t="s">
        <v>258</v>
      </c>
      <c r="F23" s="601"/>
      <c r="G23" s="601"/>
      <c r="H23" s="14"/>
      <c r="I23" s="603" t="s">
        <v>127</v>
      </c>
      <c r="J23" s="603"/>
      <c r="K23" s="603"/>
      <c r="L23" s="603"/>
      <c r="M23" s="603"/>
      <c r="N23" s="603"/>
      <c r="O23" s="603"/>
    </row>
    <row r="24" spans="1:15" ht="25" customHeight="1">
      <c r="E24" s="603" t="s">
        <v>259</v>
      </c>
      <c r="F24" s="603"/>
      <c r="G24" s="603"/>
      <c r="H24" s="14"/>
      <c r="I24" s="603" t="s">
        <v>170</v>
      </c>
      <c r="J24" s="603"/>
      <c r="K24" s="603"/>
      <c r="L24" s="14"/>
      <c r="M24" s="603" t="s">
        <v>260</v>
      </c>
      <c r="N24" s="603"/>
      <c r="O24" s="603"/>
    </row>
    <row r="25" spans="1:15" ht="25" customHeight="1">
      <c r="E25" s="155" t="str">
        <f>+I7</f>
        <v>September 30, 2021</v>
      </c>
      <c r="F25" s="154"/>
      <c r="G25" s="155" t="str">
        <f>+K7</f>
        <v>December 31, 2020</v>
      </c>
      <c r="H25" s="154"/>
      <c r="I25" s="155" t="str">
        <f>+E25</f>
        <v>September 30, 2021</v>
      </c>
      <c r="J25" s="154"/>
      <c r="K25" s="155" t="str">
        <f>+G25</f>
        <v>December 31, 2020</v>
      </c>
      <c r="L25" s="14"/>
      <c r="M25" s="155" t="str">
        <f>+I25</f>
        <v>September 30, 2021</v>
      </c>
      <c r="N25" s="21"/>
      <c r="O25" s="155" t="str">
        <f>+K25</f>
        <v>December 31, 2020</v>
      </c>
    </row>
    <row r="26" spans="1:15" ht="25" customHeight="1">
      <c r="A26" s="10" t="s">
        <v>676</v>
      </c>
      <c r="E26" s="79" t="s">
        <v>902</v>
      </c>
      <c r="F26" s="153"/>
      <c r="G26" s="79" t="s">
        <v>902</v>
      </c>
      <c r="H26" s="153"/>
      <c r="I26" s="562">
        <v>138911280.19999999</v>
      </c>
      <c r="J26" s="588"/>
      <c r="K26" s="562">
        <v>63441638.899999999</v>
      </c>
      <c r="L26" s="588"/>
      <c r="M26" s="562">
        <v>134456473.30000001</v>
      </c>
      <c r="N26" s="588"/>
      <c r="O26" s="562">
        <v>63441638.899999991</v>
      </c>
    </row>
    <row r="27" spans="1:15" ht="25" customHeight="1">
      <c r="A27" s="10" t="s">
        <v>261</v>
      </c>
      <c r="E27" s="79" t="s">
        <v>2260</v>
      </c>
      <c r="F27" s="78"/>
      <c r="G27" s="79" t="s">
        <v>903</v>
      </c>
      <c r="H27" s="80"/>
      <c r="I27" s="562">
        <v>566791500</v>
      </c>
      <c r="J27" s="589"/>
      <c r="K27" s="562">
        <v>554600000.79999995</v>
      </c>
      <c r="L27" s="589"/>
      <c r="M27" s="562">
        <v>267991500</v>
      </c>
      <c r="N27" s="589"/>
      <c r="O27" s="562">
        <v>299600000.80000001</v>
      </c>
    </row>
    <row r="28" spans="1:15" ht="25" customHeight="1">
      <c r="A28" s="18" t="s">
        <v>262</v>
      </c>
      <c r="B28" s="18"/>
      <c r="C28" s="18"/>
      <c r="E28" s="80"/>
      <c r="F28" s="80"/>
      <c r="G28" s="80"/>
      <c r="H28" s="80"/>
      <c r="I28" s="590">
        <v>-2716551.81</v>
      </c>
      <c r="J28" s="589"/>
      <c r="K28" s="590">
        <v>-1954236.63</v>
      </c>
      <c r="L28" s="589"/>
      <c r="M28" s="562">
        <v>0</v>
      </c>
      <c r="N28" s="589"/>
      <c r="O28" s="591">
        <v>0</v>
      </c>
    </row>
    <row r="29" spans="1:15" ht="25" customHeight="1" thickBot="1">
      <c r="A29" s="37" t="s">
        <v>263</v>
      </c>
      <c r="E29" s="80"/>
      <c r="F29" s="80"/>
      <c r="G29" s="80"/>
      <c r="H29" s="80"/>
      <c r="I29" s="188">
        <f>SUM(I26:I28)</f>
        <v>702986228.3900001</v>
      </c>
      <c r="J29" s="81"/>
      <c r="K29" s="188">
        <f>SUM(K26:K28)</f>
        <v>616087403.06999993</v>
      </c>
      <c r="L29" s="81"/>
      <c r="M29" s="188">
        <f>SUM(M26:M28)</f>
        <v>402447973.30000001</v>
      </c>
      <c r="N29" s="81"/>
      <c r="O29" s="188">
        <f>SUM(O26:O28)</f>
        <v>363041639.69999999</v>
      </c>
    </row>
    <row r="30" spans="1:15" ht="25" customHeight="1" thickTop="1">
      <c r="A30" s="37"/>
      <c r="E30" s="80"/>
      <c r="F30" s="80"/>
      <c r="G30" s="80"/>
      <c r="H30" s="80"/>
      <c r="I30" s="153"/>
      <c r="J30" s="81"/>
      <c r="K30" s="83"/>
      <c r="L30" s="81"/>
      <c r="M30" s="153"/>
      <c r="N30" s="81"/>
      <c r="O30" s="83"/>
    </row>
    <row r="31" spans="1:15" ht="25" customHeight="1">
      <c r="A31" s="10" t="s">
        <v>1714</v>
      </c>
      <c r="E31" s="11"/>
      <c r="G31" s="12"/>
      <c r="I31" s="39"/>
      <c r="J31" s="15"/>
      <c r="K31" s="15"/>
      <c r="L31" s="15"/>
      <c r="M31" s="15"/>
      <c r="N31" s="15"/>
      <c r="O31" s="15"/>
    </row>
    <row r="32" spans="1:15" ht="25" customHeight="1">
      <c r="A32" s="10" t="s">
        <v>1715</v>
      </c>
      <c r="E32" s="11"/>
      <c r="G32" s="12"/>
      <c r="I32" s="15"/>
      <c r="J32" s="15"/>
      <c r="K32" s="15"/>
      <c r="L32" s="15"/>
      <c r="M32" s="15"/>
      <c r="N32" s="15"/>
      <c r="O32" s="15"/>
    </row>
    <row r="33" spans="1:17" ht="25" customHeight="1">
      <c r="A33" s="10" t="s">
        <v>1716</v>
      </c>
    </row>
    <row r="34" spans="1:17" s="267" customFormat="1" ht="25" customHeight="1">
      <c r="A34" s="10" t="s">
        <v>1713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s="267" customFormat="1" ht="2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s="267" customFormat="1" ht="2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s="267" customFormat="1" ht="25" customHeight="1">
      <c r="A37" s="601" t="s">
        <v>576</v>
      </c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601"/>
      <c r="M37" s="601"/>
      <c r="N37" s="601"/>
      <c r="O37" s="601"/>
      <c r="P37" s="10"/>
      <c r="Q37" s="10"/>
    </row>
    <row r="38" spans="1:17" s="267" customFormat="1" ht="25" customHeight="1">
      <c r="A38" s="263"/>
      <c r="B38" s="263"/>
      <c r="C38" s="10"/>
      <c r="D38" s="263"/>
      <c r="E38" s="263" t="s">
        <v>914</v>
      </c>
      <c r="F38" s="263"/>
      <c r="G38" s="263"/>
      <c r="H38" s="263"/>
      <c r="I38" s="263"/>
      <c r="J38" s="263"/>
      <c r="K38" s="263"/>
      <c r="L38" s="88"/>
      <c r="M38" s="263"/>
      <c r="N38" s="88"/>
      <c r="O38" s="263"/>
      <c r="P38" s="10"/>
      <c r="Q38" s="10"/>
    </row>
    <row r="39" spans="1:17" s="267" customFormat="1" ht="28.5" customHeight="1">
      <c r="A39" s="601" t="s">
        <v>763</v>
      </c>
      <c r="B39" s="601"/>
      <c r="C39" s="601"/>
      <c r="D39" s="601"/>
      <c r="E39" s="601"/>
      <c r="F39" s="601"/>
      <c r="G39" s="601"/>
      <c r="H39" s="601"/>
      <c r="I39" s="601"/>
      <c r="J39" s="601"/>
      <c r="K39" s="601"/>
      <c r="L39" s="601"/>
      <c r="M39" s="601"/>
      <c r="N39" s="601"/>
      <c r="O39" s="601"/>
      <c r="P39" s="10"/>
      <c r="Q39" s="10"/>
    </row>
    <row r="40" spans="1:17" s="267" customFormat="1" ht="28.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s="10" customFormat="1" ht="28.5" customHeight="1">
      <c r="A41" s="19" t="s">
        <v>1260</v>
      </c>
      <c r="B41" s="262"/>
      <c r="C41" s="262"/>
      <c r="D41" s="262"/>
      <c r="E41" s="262"/>
      <c r="F41" s="262"/>
      <c r="G41" s="262"/>
      <c r="H41" s="262"/>
      <c r="I41" s="262"/>
    </row>
    <row r="42" spans="1:17" s="10" customFormat="1" ht="28.5" customHeight="1">
      <c r="A42" s="153"/>
    </row>
    <row r="43" spans="1:17" s="10" customFormat="1" ht="28.5" customHeight="1">
      <c r="F43" s="13"/>
      <c r="G43" s="13"/>
      <c r="H43" s="22"/>
      <c r="I43" s="603" t="s">
        <v>127</v>
      </c>
      <c r="J43" s="603"/>
      <c r="K43" s="603"/>
      <c r="L43" s="603"/>
      <c r="M43" s="603"/>
      <c r="N43" s="603"/>
      <c r="O43" s="603"/>
    </row>
    <row r="44" spans="1:17" s="10" customFormat="1" ht="28.5" customHeight="1">
      <c r="F44" s="13"/>
      <c r="I44" s="605" t="s">
        <v>170</v>
      </c>
      <c r="J44" s="605"/>
      <c r="K44" s="605"/>
      <c r="L44" s="14"/>
      <c r="M44" s="605" t="s">
        <v>260</v>
      </c>
      <c r="N44" s="605"/>
      <c r="O44" s="605"/>
    </row>
    <row r="45" spans="1:17" s="10" customFormat="1" ht="28.5" customHeight="1">
      <c r="F45" s="14"/>
      <c r="H45" s="14"/>
      <c r="I45" s="156" t="str">
        <f>+I25</f>
        <v>September 30, 2021</v>
      </c>
      <c r="J45" s="154"/>
      <c r="K45" s="156" t="str">
        <f>+K25</f>
        <v>December 31, 2020</v>
      </c>
      <c r="L45" s="14"/>
      <c r="M45" s="156" t="str">
        <f>+M25</f>
        <v>September 30, 2021</v>
      </c>
      <c r="N45" s="21"/>
      <c r="O45" s="156" t="str">
        <f>+K45</f>
        <v>December 31, 2020</v>
      </c>
    </row>
    <row r="46" spans="1:17" s="10" customFormat="1" ht="28.5" customHeight="1">
      <c r="A46" s="10" t="s">
        <v>265</v>
      </c>
      <c r="F46" s="14"/>
      <c r="H46" s="14"/>
      <c r="I46" s="361">
        <v>922009617.69000006</v>
      </c>
      <c r="J46" s="50"/>
      <c r="K46" s="361">
        <v>694596289.74000001</v>
      </c>
      <c r="L46" s="50"/>
      <c r="M46" s="361">
        <v>666758490.41999996</v>
      </c>
      <c r="N46" s="50"/>
      <c r="O46" s="361">
        <v>351258267.60000002</v>
      </c>
    </row>
    <row r="47" spans="1:17" s="10" customFormat="1" ht="28.5" customHeight="1">
      <c r="A47" s="10" t="s">
        <v>266</v>
      </c>
      <c r="F47" s="14"/>
      <c r="H47" s="14"/>
      <c r="I47" s="362">
        <v>672550.73</v>
      </c>
      <c r="J47" s="50"/>
      <c r="K47" s="85">
        <v>62791.86</v>
      </c>
      <c r="L47" s="50"/>
      <c r="M47" s="362">
        <v>0</v>
      </c>
      <c r="N47" s="50"/>
      <c r="O47" s="85">
        <v>0</v>
      </c>
    </row>
    <row r="48" spans="1:17" s="10" customFormat="1" ht="28.5" customHeight="1" thickBot="1">
      <c r="C48" s="16" t="s">
        <v>134</v>
      </c>
      <c r="F48" s="14"/>
      <c r="H48" s="14"/>
      <c r="I48" s="165">
        <f>SUM(I46:I47)</f>
        <v>922682168.42000008</v>
      </c>
      <c r="J48" s="84"/>
      <c r="K48" s="165">
        <f>SUM(K46:K47)</f>
        <v>694659081.60000002</v>
      </c>
      <c r="L48" s="84"/>
      <c r="M48" s="165">
        <f>SUM(M46:M47)</f>
        <v>666758490.41999996</v>
      </c>
      <c r="N48" s="84"/>
      <c r="O48" s="165">
        <f>SUM(O46:O47)</f>
        <v>351258267.60000002</v>
      </c>
    </row>
    <row r="49" spans="1:18" s="10" customFormat="1" ht="28.5" customHeight="1" thickTop="1">
      <c r="A49" s="10" t="s">
        <v>442</v>
      </c>
      <c r="F49" s="14"/>
      <c r="H49" s="14"/>
      <c r="I49" s="153"/>
      <c r="J49" s="153"/>
      <c r="K49" s="153"/>
      <c r="L49" s="86"/>
      <c r="M49" s="153"/>
      <c r="N49" s="153"/>
      <c r="O49" s="95"/>
    </row>
    <row r="50" spans="1:18" s="10" customFormat="1" ht="28.5" customHeight="1">
      <c r="B50" s="13" t="s">
        <v>267</v>
      </c>
      <c r="I50" s="361">
        <v>56226400.969999999</v>
      </c>
      <c r="J50" s="62"/>
      <c r="K50" s="361">
        <v>94851781.780000001</v>
      </c>
      <c r="L50" s="62"/>
      <c r="M50" s="361">
        <v>17222576.420000002</v>
      </c>
      <c r="N50" s="62"/>
      <c r="O50" s="361">
        <v>28830514.77</v>
      </c>
    </row>
    <row r="51" spans="1:18" s="10" customFormat="1" ht="28.5" customHeight="1">
      <c r="B51" s="13" t="s">
        <v>1676</v>
      </c>
      <c r="I51" s="361">
        <v>121620584.58</v>
      </c>
      <c r="J51" s="62"/>
      <c r="K51" s="361">
        <v>3283872.04</v>
      </c>
      <c r="L51" s="62"/>
      <c r="M51" s="361">
        <v>121620584.58</v>
      </c>
      <c r="N51" s="62"/>
      <c r="O51" s="361">
        <v>3283872.04</v>
      </c>
    </row>
    <row r="52" spans="1:18" s="10" customFormat="1" ht="28.5" customHeight="1">
      <c r="B52" s="6" t="s">
        <v>268</v>
      </c>
      <c r="I52" s="361">
        <v>5982686.4800000004</v>
      </c>
      <c r="J52" s="62"/>
      <c r="K52" s="361">
        <v>2494415.02</v>
      </c>
      <c r="L52" s="62"/>
      <c r="M52" s="361">
        <v>1051680.1000000001</v>
      </c>
      <c r="N52" s="62"/>
      <c r="O52" s="361">
        <v>283473.68</v>
      </c>
    </row>
    <row r="53" spans="1:18" s="10" customFormat="1" ht="28.5" customHeight="1">
      <c r="B53" s="13" t="s">
        <v>269</v>
      </c>
      <c r="I53" s="361">
        <v>2222940.4900000002</v>
      </c>
      <c r="J53" s="62"/>
      <c r="K53" s="361">
        <v>2410966.31</v>
      </c>
      <c r="L53" s="62"/>
      <c r="M53" s="361">
        <v>2402.66</v>
      </c>
      <c r="N53" s="62"/>
      <c r="O53" s="361">
        <v>7815.02</v>
      </c>
    </row>
    <row r="54" spans="1:18" s="10" customFormat="1" ht="28.5" customHeight="1">
      <c r="B54" s="23" t="s">
        <v>270</v>
      </c>
      <c r="I54" s="361">
        <v>7207680.2800000003</v>
      </c>
      <c r="J54" s="62"/>
      <c r="K54" s="361">
        <v>11869210.76</v>
      </c>
      <c r="L54" s="62"/>
      <c r="M54" s="361">
        <v>1368778.6</v>
      </c>
      <c r="N54" s="62"/>
      <c r="O54" s="361">
        <v>6069512.7600000007</v>
      </c>
    </row>
    <row r="55" spans="1:18" s="10" customFormat="1" ht="28.5" customHeight="1">
      <c r="B55" s="13" t="s">
        <v>271</v>
      </c>
      <c r="I55" s="361">
        <v>60323519.850000001</v>
      </c>
      <c r="J55" s="62"/>
      <c r="K55" s="361">
        <v>43575401.789999999</v>
      </c>
      <c r="L55" s="62"/>
      <c r="M55" s="361">
        <v>26249410.010000002</v>
      </c>
      <c r="N55" s="62"/>
      <c r="O55" s="361">
        <v>27621558.140000001</v>
      </c>
    </row>
    <row r="56" spans="1:18" s="10" customFormat="1" ht="28.5" customHeight="1">
      <c r="B56" s="10" t="s">
        <v>272</v>
      </c>
      <c r="I56" s="361">
        <v>6333822.6100000003</v>
      </c>
      <c r="J56" s="62"/>
      <c r="K56" s="361">
        <v>8149604.1399999997</v>
      </c>
      <c r="L56" s="62"/>
      <c r="M56" s="361">
        <v>6333822.6100000003</v>
      </c>
      <c r="N56" s="62"/>
      <c r="O56" s="361">
        <v>8149604.1400000006</v>
      </c>
    </row>
    <row r="57" spans="1:18" s="10" customFormat="1" ht="28.5" customHeight="1">
      <c r="B57" s="13" t="s">
        <v>273</v>
      </c>
      <c r="I57" s="362">
        <v>35555728.350000001</v>
      </c>
      <c r="J57" s="62"/>
      <c r="K57" s="362">
        <v>62915015.619999997</v>
      </c>
      <c r="L57" s="62"/>
      <c r="M57" s="362">
        <v>2214266.31</v>
      </c>
      <c r="N57" s="62"/>
      <c r="O57" s="362">
        <v>2094237.06</v>
      </c>
    </row>
    <row r="58" spans="1:18" s="10" customFormat="1" ht="28.5" customHeight="1">
      <c r="B58" s="16"/>
      <c r="C58" s="16" t="s">
        <v>134</v>
      </c>
      <c r="I58" s="95">
        <f>SUM(I50:I57)</f>
        <v>295473363.61000001</v>
      </c>
      <c r="J58" s="87"/>
      <c r="K58" s="95">
        <f>SUM(K50:K57)</f>
        <v>229550267.46000001</v>
      </c>
      <c r="L58" s="95"/>
      <c r="M58" s="95">
        <f>SUM(M50:M57)</f>
        <v>176063521.28999999</v>
      </c>
      <c r="N58" s="95"/>
      <c r="O58" s="95">
        <f>SUM(O50:O57)</f>
        <v>76340587.609999999</v>
      </c>
    </row>
    <row r="59" spans="1:18" s="10" customFormat="1" ht="28.5" customHeight="1" thickBot="1">
      <c r="A59" s="10" t="s">
        <v>1018</v>
      </c>
      <c r="B59" s="16"/>
      <c r="C59" s="20"/>
      <c r="E59" s="12"/>
      <c r="G59" s="12"/>
      <c r="I59" s="165">
        <f>+I48+I58</f>
        <v>1218155532.0300002</v>
      </c>
      <c r="J59" s="71"/>
      <c r="K59" s="165">
        <f>+K48+K58</f>
        <v>924209349.06000006</v>
      </c>
      <c r="L59" s="95"/>
      <c r="M59" s="165">
        <f>+M48+M58</f>
        <v>842822011.70999992</v>
      </c>
      <c r="N59" s="95"/>
      <c r="O59" s="165">
        <f>+O48+O58</f>
        <v>427598855.21000004</v>
      </c>
    </row>
    <row r="60" spans="1:18" s="10" customFormat="1" ht="28.5" customHeight="1" thickTop="1">
      <c r="B60" s="16"/>
      <c r="C60" s="20"/>
      <c r="E60" s="12"/>
      <c r="G60" s="12"/>
      <c r="I60" s="95"/>
      <c r="J60" s="71"/>
      <c r="K60" s="95"/>
      <c r="L60" s="95"/>
      <c r="M60" s="95"/>
      <c r="N60" s="95"/>
      <c r="O60" s="95"/>
    </row>
    <row r="61" spans="1:18" s="10" customFormat="1" ht="28.5" customHeight="1">
      <c r="A61" s="4" t="s">
        <v>1871</v>
      </c>
      <c r="B61" s="89"/>
      <c r="C61" s="89"/>
      <c r="D61" s="153"/>
      <c r="E61" s="153"/>
      <c r="F61" s="153"/>
      <c r="G61" s="153"/>
      <c r="H61" s="153"/>
      <c r="I61" s="95"/>
      <c r="J61" s="71"/>
      <c r="K61" s="95"/>
      <c r="L61" s="95"/>
      <c r="M61" s="95"/>
      <c r="N61" s="95"/>
      <c r="O61" s="95"/>
    </row>
    <row r="62" spans="1:18" s="10" customFormat="1" ht="28.5" customHeight="1">
      <c r="A62" s="89" t="s">
        <v>1870</v>
      </c>
      <c r="B62" s="81"/>
      <c r="C62" s="81"/>
      <c r="D62" s="81"/>
      <c r="E62" s="153"/>
      <c r="F62" s="153"/>
      <c r="G62" s="153"/>
      <c r="H62" s="153"/>
      <c r="I62" s="95"/>
      <c r="J62" s="71"/>
      <c r="K62" s="95"/>
      <c r="L62" s="95"/>
      <c r="M62" s="95"/>
      <c r="N62" s="95"/>
      <c r="O62" s="95"/>
    </row>
    <row r="63" spans="1:18" s="10" customFormat="1" ht="28.5" customHeight="1">
      <c r="A63" s="89" t="s">
        <v>1869</v>
      </c>
      <c r="B63" s="81"/>
      <c r="C63" s="81"/>
      <c r="D63" s="81"/>
      <c r="E63" s="153"/>
      <c r="F63" s="153"/>
      <c r="G63" s="153"/>
      <c r="H63" s="153"/>
      <c r="I63" s="95"/>
      <c r="J63" s="71"/>
      <c r="K63" s="95"/>
      <c r="L63" s="95"/>
      <c r="M63" s="95"/>
      <c r="N63" s="95"/>
      <c r="O63" s="95"/>
    </row>
    <row r="64" spans="1:18" s="10" customFormat="1" ht="28.5" customHeight="1">
      <c r="A64" s="89" t="s">
        <v>1872</v>
      </c>
      <c r="B64" s="81"/>
      <c r="C64" s="81"/>
      <c r="D64" s="81"/>
      <c r="E64" s="153"/>
      <c r="F64" s="153"/>
      <c r="G64" s="153"/>
      <c r="H64" s="153"/>
      <c r="I64" s="95"/>
      <c r="J64" s="71"/>
      <c r="K64" s="95"/>
      <c r="L64" s="95"/>
      <c r="M64" s="95"/>
      <c r="N64" s="95"/>
      <c r="O64" s="95"/>
      <c r="Q64" s="81"/>
      <c r="R64" s="473"/>
    </row>
    <row r="65" spans="1:18" s="10" customFormat="1" ht="28.5" customHeight="1">
      <c r="A65" s="89" t="s">
        <v>1930</v>
      </c>
      <c r="B65" s="81"/>
      <c r="C65" s="81"/>
      <c r="D65" s="81"/>
      <c r="E65" s="153"/>
      <c r="F65" s="153"/>
      <c r="G65" s="153"/>
      <c r="H65" s="153"/>
      <c r="I65" s="95"/>
      <c r="J65" s="71"/>
      <c r="K65" s="95"/>
      <c r="L65" s="95"/>
      <c r="M65" s="95"/>
      <c r="N65" s="95"/>
      <c r="O65" s="95"/>
      <c r="Q65" s="81" t="s">
        <v>264</v>
      </c>
      <c r="R65" s="473"/>
    </row>
    <row r="66" spans="1:18" s="10" customFormat="1" ht="28.5" customHeight="1">
      <c r="A66" s="89" t="s">
        <v>1873</v>
      </c>
      <c r="B66" s="81"/>
      <c r="C66" s="81"/>
      <c r="D66" s="81"/>
      <c r="E66" s="530"/>
      <c r="F66" s="530"/>
      <c r="G66" s="530"/>
      <c r="H66" s="530"/>
      <c r="I66" s="95"/>
      <c r="J66" s="71"/>
      <c r="K66" s="95"/>
      <c r="L66" s="95"/>
      <c r="M66" s="95"/>
      <c r="N66" s="95"/>
      <c r="O66" s="95"/>
    </row>
    <row r="67" spans="1:18" ht="28.5" customHeight="1"/>
    <row r="68" spans="1:18" s="10" customFormat="1" ht="28.5" customHeight="1">
      <c r="A68" s="4"/>
      <c r="B68" s="4"/>
      <c r="C68" s="4"/>
      <c r="D68" s="4"/>
      <c r="E68" s="4"/>
      <c r="F68" s="584"/>
      <c r="G68" s="584"/>
      <c r="H68" s="584"/>
      <c r="I68" s="95"/>
      <c r="J68" s="71"/>
      <c r="K68" s="95"/>
      <c r="L68" s="95"/>
      <c r="M68" s="95"/>
      <c r="N68" s="95"/>
      <c r="O68" s="95"/>
    </row>
    <row r="69" spans="1:18" s="10" customFormat="1" ht="28.5" customHeight="1">
      <c r="A69" s="89"/>
      <c r="B69" s="81"/>
      <c r="C69" s="81"/>
      <c r="D69" s="81"/>
      <c r="E69" s="584"/>
      <c r="F69" s="584"/>
      <c r="G69" s="584"/>
      <c r="H69" s="584"/>
      <c r="I69" s="95"/>
      <c r="J69" s="71"/>
      <c r="K69" s="95"/>
      <c r="L69" s="95"/>
      <c r="M69" s="95"/>
      <c r="N69" s="95"/>
      <c r="O69" s="95"/>
    </row>
    <row r="70" spans="1:18" s="10" customFormat="1" ht="28.5" customHeight="1">
      <c r="A70" s="601" t="s">
        <v>576</v>
      </c>
      <c r="B70" s="601"/>
      <c r="C70" s="601"/>
      <c r="D70" s="601"/>
      <c r="E70" s="601"/>
      <c r="F70" s="601"/>
      <c r="G70" s="601"/>
      <c r="H70" s="601"/>
      <c r="I70" s="601"/>
      <c r="J70" s="601"/>
      <c r="K70" s="601"/>
      <c r="L70" s="601"/>
      <c r="M70" s="601"/>
      <c r="N70" s="601"/>
      <c r="O70" s="601"/>
    </row>
    <row r="71" spans="1:18" s="10" customFormat="1" ht="28.5" customHeight="1">
      <c r="A71" s="584"/>
      <c r="B71" s="584"/>
      <c r="D71" s="584"/>
      <c r="E71" s="584" t="s">
        <v>914</v>
      </c>
      <c r="F71" s="584"/>
      <c r="G71" s="584"/>
      <c r="H71" s="584"/>
      <c r="I71" s="584"/>
      <c r="J71" s="584"/>
      <c r="K71" s="584"/>
      <c r="L71" s="88"/>
      <c r="M71" s="584"/>
      <c r="N71" s="88"/>
      <c r="O71" s="584"/>
    </row>
    <row r="72" spans="1:18" s="10" customFormat="1" ht="25" customHeight="1">
      <c r="B72" s="16"/>
      <c r="C72" s="16"/>
      <c r="I72" s="138"/>
      <c r="J72" s="153"/>
      <c r="K72" s="138"/>
      <c r="L72" s="88"/>
      <c r="M72" s="138"/>
      <c r="N72" s="88"/>
      <c r="O72" s="138"/>
    </row>
    <row r="73" spans="1:18" s="10" customFormat="1" ht="25" customHeight="1">
      <c r="B73" s="16"/>
      <c r="C73" s="16"/>
      <c r="I73" s="138"/>
      <c r="J73" s="87"/>
      <c r="K73" s="138"/>
      <c r="L73" s="88"/>
      <c r="M73" s="138"/>
      <c r="N73" s="88"/>
      <c r="O73" s="138"/>
    </row>
    <row r="74" spans="1:18" ht="25" customHeight="1">
      <c r="A74" s="13"/>
      <c r="C74" s="153"/>
      <c r="D74" s="153"/>
      <c r="E74" s="153"/>
      <c r="F74" s="153"/>
      <c r="G74" s="153"/>
      <c r="H74" s="153"/>
      <c r="I74" s="153"/>
      <c r="J74" s="153"/>
      <c r="K74" s="153"/>
      <c r="L74" s="153"/>
      <c r="M74" s="153"/>
      <c r="N74" s="153"/>
      <c r="O74" s="153"/>
    </row>
    <row r="123" spans="2:2" ht="25" customHeight="1">
      <c r="B123" s="37"/>
    </row>
  </sheetData>
  <sheetProtection formatCells="0" formatColumns="0" formatRows="0" insertColumns="0" insertRows="0" insertHyperlinks="0" deleteColumns="0" deleteRows="0" sort="0" autoFilter="0" pivotTables="0"/>
  <mergeCells count="15">
    <mergeCell ref="A70:O70"/>
    <mergeCell ref="I43:O43"/>
    <mergeCell ref="I44:K44"/>
    <mergeCell ref="M44:O44"/>
    <mergeCell ref="A1:O1"/>
    <mergeCell ref="E23:G23"/>
    <mergeCell ref="I23:O23"/>
    <mergeCell ref="E24:G24"/>
    <mergeCell ref="I24:K24"/>
    <mergeCell ref="M24:O24"/>
    <mergeCell ref="I5:O5"/>
    <mergeCell ref="I6:K6"/>
    <mergeCell ref="M6:O6"/>
    <mergeCell ref="A37:O37"/>
    <mergeCell ref="A39:O39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1" manualBreakCount="1">
    <brk id="3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"/>
  <sheetViews>
    <sheetView showRuler="0" zoomScaleNormal="100" zoomScaleSheetLayoutView="100" workbookViewId="0">
      <selection sqref="A1:N1"/>
    </sheetView>
  </sheetViews>
  <sheetFormatPr defaultRowHeight="25" customHeight="1"/>
  <cols>
    <col min="1" max="1" width="8.08203125" style="4" customWidth="1"/>
    <col min="2" max="2" width="0.83203125" style="4" customWidth="1"/>
    <col min="3" max="3" width="8.75" style="4" customWidth="1"/>
    <col min="4" max="4" width="0.75" style="4" customWidth="1"/>
    <col min="5" max="5" width="6.33203125" style="4" customWidth="1"/>
    <col min="6" max="6" width="3" style="4" customWidth="1"/>
    <col min="7" max="7" width="0.75" style="4" customWidth="1"/>
    <col min="8" max="8" width="15.58203125" style="4" customWidth="1"/>
    <col min="9" max="9" width="0.83203125" style="4" customWidth="1"/>
    <col min="10" max="10" width="15.58203125" style="4" customWidth="1"/>
    <col min="11" max="11" width="0.83203125" style="4" customWidth="1"/>
    <col min="12" max="12" width="15.58203125" style="4" customWidth="1"/>
    <col min="13" max="13" width="0.83203125" style="4" customWidth="1"/>
    <col min="14" max="14" width="15.58203125" style="4" customWidth="1"/>
    <col min="15" max="15" width="1.75" style="4" customWidth="1"/>
    <col min="16" max="16" width="9" style="4"/>
    <col min="17" max="17" width="16.5" style="4" customWidth="1"/>
    <col min="18" max="19" width="9" style="4"/>
    <col min="20" max="20" width="10.75" style="4" customWidth="1"/>
    <col min="21" max="21" width="9" style="4"/>
    <col min="22" max="31" width="9.08203125" customWidth="1"/>
  </cols>
  <sheetData>
    <row r="1" spans="1:23" ht="26.15" customHeight="1">
      <c r="A1" s="601" t="s">
        <v>1090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V1" s="4"/>
      <c r="W1" s="4"/>
    </row>
    <row r="2" spans="1:23" ht="26.15" customHeight="1">
      <c r="V2" s="4"/>
      <c r="W2" s="4"/>
    </row>
    <row r="3" spans="1:23" s="10" customFormat="1" ht="26.15" customHeight="1">
      <c r="A3" s="17" t="s">
        <v>1261</v>
      </c>
      <c r="B3" s="17"/>
      <c r="C3" s="4"/>
      <c r="D3" s="4"/>
      <c r="E3" s="4"/>
      <c r="F3" s="584"/>
      <c r="G3" s="584"/>
      <c r="H3" s="584"/>
      <c r="I3" s="95"/>
      <c r="J3" s="71"/>
      <c r="K3" s="95"/>
      <c r="L3" s="95"/>
      <c r="M3" s="95"/>
      <c r="N3" s="95"/>
      <c r="O3" s="95"/>
    </row>
    <row r="4" spans="1:23" s="10" customFormat="1" ht="26.15" customHeight="1">
      <c r="A4" s="4" t="s">
        <v>2238</v>
      </c>
      <c r="B4" s="4"/>
      <c r="C4" s="4"/>
      <c r="D4" s="4"/>
      <c r="E4" s="4"/>
      <c r="F4" s="584"/>
      <c r="G4" s="584"/>
      <c r="H4" s="584"/>
      <c r="I4" s="95"/>
      <c r="J4" s="71"/>
      <c r="K4" s="95"/>
      <c r="L4" s="95"/>
      <c r="M4" s="95"/>
      <c r="N4" s="95"/>
      <c r="O4" s="95"/>
    </row>
    <row r="5" spans="1:23" s="10" customFormat="1" ht="26.15" customHeight="1">
      <c r="A5" s="4" t="s">
        <v>2237</v>
      </c>
      <c r="B5" s="4"/>
      <c r="C5" s="4"/>
      <c r="D5" s="4"/>
      <c r="E5" s="4"/>
      <c r="F5" s="584"/>
      <c r="G5" s="584"/>
      <c r="H5" s="584"/>
      <c r="I5" s="95"/>
      <c r="J5" s="71"/>
      <c r="K5" s="95"/>
      <c r="L5" s="95"/>
      <c r="M5" s="95"/>
      <c r="N5" s="95"/>
      <c r="O5" s="95"/>
    </row>
    <row r="6" spans="1:23" s="10" customFormat="1" ht="26.15" customHeight="1">
      <c r="A6" s="4" t="s">
        <v>2236</v>
      </c>
      <c r="B6" s="4"/>
      <c r="C6" s="4"/>
      <c r="D6" s="4"/>
      <c r="E6" s="4"/>
      <c r="F6" s="584"/>
      <c r="G6" s="584"/>
      <c r="H6" s="584"/>
      <c r="I6" s="95"/>
      <c r="J6" s="71"/>
      <c r="K6" s="95"/>
      <c r="L6" s="95"/>
      <c r="M6" s="95"/>
      <c r="N6" s="95"/>
      <c r="O6" s="95"/>
    </row>
    <row r="7" spans="1:23" s="10" customFormat="1" ht="26.15" customHeight="1">
      <c r="A7" s="4"/>
      <c r="B7" s="4"/>
      <c r="C7" s="4"/>
      <c r="D7" s="4"/>
      <c r="E7" s="4"/>
      <c r="F7" s="584"/>
      <c r="G7" s="584"/>
      <c r="H7" s="584"/>
      <c r="I7" s="95"/>
      <c r="J7" s="71"/>
      <c r="K7" s="95"/>
      <c r="L7" s="95"/>
      <c r="M7" s="95"/>
      <c r="N7" s="95"/>
      <c r="O7" s="95"/>
    </row>
    <row r="8" spans="1:23" s="585" customFormat="1" ht="26.15" customHeight="1">
      <c r="A8" s="19" t="s">
        <v>1262</v>
      </c>
      <c r="B8" s="153"/>
      <c r="C8" s="128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s="585" customFormat="1" ht="26.15" customHeight="1">
      <c r="A9" s="128" t="s">
        <v>2234</v>
      </c>
      <c r="B9" s="128"/>
      <c r="C9" s="128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</row>
    <row r="10" spans="1:23" s="585" customFormat="1" ht="26.15" customHeight="1">
      <c r="A10" s="128" t="s">
        <v>2235</v>
      </c>
      <c r="B10" s="128"/>
      <c r="C10" s="128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spans="1:23" s="585" customFormat="1" ht="26.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spans="1:23" ht="26.15" customHeight="1">
      <c r="A12" s="19" t="s">
        <v>1263</v>
      </c>
      <c r="B12" s="99"/>
      <c r="C12" s="99"/>
      <c r="D12" s="99"/>
      <c r="E12" s="119"/>
      <c r="F12" s="119"/>
      <c r="V12" s="4"/>
      <c r="W12" s="4"/>
    </row>
    <row r="13" spans="1:23" ht="26.15" customHeight="1">
      <c r="A13" s="99"/>
      <c r="B13" s="99"/>
      <c r="C13" s="99"/>
      <c r="D13" s="99"/>
      <c r="E13" s="119"/>
      <c r="F13" s="119"/>
      <c r="L13" s="603" t="s">
        <v>127</v>
      </c>
      <c r="M13" s="603"/>
      <c r="N13" s="603"/>
      <c r="V13" s="4"/>
      <c r="W13" s="4"/>
    </row>
    <row r="14" spans="1:23" ht="26.15" customHeight="1">
      <c r="A14" s="153"/>
      <c r="B14" s="153"/>
      <c r="C14" s="153"/>
      <c r="D14" s="153"/>
      <c r="E14" s="153"/>
      <c r="F14" s="153"/>
      <c r="L14" s="603" t="s">
        <v>274</v>
      </c>
      <c r="M14" s="603"/>
      <c r="N14" s="603"/>
      <c r="V14" s="4"/>
      <c r="W14" s="4"/>
    </row>
    <row r="15" spans="1:23" ht="26.15" customHeight="1">
      <c r="A15" s="44"/>
      <c r="B15" s="44"/>
      <c r="C15" s="44"/>
      <c r="D15" s="153"/>
      <c r="E15" s="153"/>
      <c r="F15" s="153"/>
      <c r="L15" s="155" t="str">
        <f>+'P51-52'!I45</f>
        <v>September 30, 2021</v>
      </c>
      <c r="M15" s="154"/>
      <c r="N15" s="155" t="str">
        <f>+'P51-52'!K45</f>
        <v>December 31, 2020</v>
      </c>
      <c r="V15" s="4"/>
      <c r="W15" s="4"/>
    </row>
    <row r="16" spans="1:23" ht="26.15" customHeight="1">
      <c r="A16" s="44"/>
      <c r="B16" s="153" t="s">
        <v>984</v>
      </c>
      <c r="C16" s="153"/>
      <c r="D16" s="153"/>
      <c r="E16" s="70"/>
      <c r="F16" s="70"/>
      <c r="L16" s="89"/>
      <c r="M16" s="89"/>
      <c r="N16" s="89"/>
      <c r="V16" s="4"/>
      <c r="W16" s="4"/>
    </row>
    <row r="17" spans="1:23" ht="26.15" customHeight="1">
      <c r="A17" s="44"/>
      <c r="B17" s="153" t="s">
        <v>985</v>
      </c>
      <c r="C17" s="153"/>
      <c r="D17" s="153"/>
      <c r="E17" s="70"/>
      <c r="F17" s="70"/>
      <c r="L17" s="507">
        <v>383146000</v>
      </c>
      <c r="M17" s="183"/>
      <c r="N17" s="183">
        <v>367900000</v>
      </c>
      <c r="V17" s="4"/>
      <c r="W17" s="4"/>
    </row>
    <row r="18" spans="1:23" ht="26.15" customHeight="1">
      <c r="B18" s="70" t="s">
        <v>1020</v>
      </c>
      <c r="C18" s="153"/>
      <c r="D18" s="153"/>
      <c r="E18" s="70"/>
      <c r="F18" s="70"/>
      <c r="L18" s="92">
        <v>-383126000</v>
      </c>
      <c r="M18" s="89"/>
      <c r="N18" s="92">
        <v>-367900000</v>
      </c>
      <c r="V18" s="4"/>
      <c r="W18" s="4"/>
    </row>
    <row r="19" spans="1:23" ht="26.15" customHeight="1" thickBot="1">
      <c r="A19" s="153"/>
      <c r="B19" s="153" t="s">
        <v>598</v>
      </c>
      <c r="C19" s="153"/>
      <c r="D19" s="153"/>
      <c r="E19" s="70"/>
      <c r="F19" s="70"/>
      <c r="L19" s="168">
        <f>SUM(L17:L18)</f>
        <v>20000</v>
      </c>
      <c r="M19" s="89"/>
      <c r="N19" s="168">
        <f>SUM(N17:N18)</f>
        <v>0</v>
      </c>
      <c r="V19" s="4"/>
      <c r="W19" s="4"/>
    </row>
    <row r="20" spans="1:23" ht="26.15" customHeight="1" thickTop="1">
      <c r="A20" s="44"/>
      <c r="B20" s="153" t="s">
        <v>505</v>
      </c>
      <c r="C20" s="153"/>
      <c r="D20" s="153"/>
      <c r="E20" s="70"/>
      <c r="F20" s="70"/>
      <c r="L20" s="89"/>
      <c r="M20" s="89"/>
      <c r="N20" s="89"/>
      <c r="V20" s="4"/>
      <c r="W20" s="4"/>
    </row>
    <row r="21" spans="1:23" ht="26.15" customHeight="1">
      <c r="A21" s="44"/>
      <c r="B21" s="153" t="s">
        <v>506</v>
      </c>
      <c r="C21" s="153"/>
      <c r="D21" s="153"/>
      <c r="E21" s="70"/>
      <c r="F21" s="70"/>
      <c r="L21" s="252">
        <v>1</v>
      </c>
      <c r="M21" s="183"/>
      <c r="N21" s="252">
        <v>1</v>
      </c>
      <c r="V21" s="4"/>
      <c r="W21" s="4"/>
    </row>
    <row r="22" spans="1:23" ht="26.15" customHeight="1">
      <c r="A22" s="44"/>
      <c r="B22" s="153" t="s">
        <v>507</v>
      </c>
      <c r="C22" s="153"/>
      <c r="D22" s="153"/>
      <c r="E22" s="70"/>
      <c r="F22" s="70"/>
      <c r="L22" s="73">
        <v>0</v>
      </c>
      <c r="M22" s="183"/>
      <c r="N22" s="73">
        <v>0</v>
      </c>
      <c r="V22" s="4"/>
      <c r="W22" s="4"/>
    </row>
    <row r="23" spans="1:23" ht="26.15" customHeight="1">
      <c r="A23" s="44"/>
      <c r="B23" s="153" t="s">
        <v>615</v>
      </c>
      <c r="C23" s="70"/>
      <c r="D23" s="153"/>
      <c r="E23" s="70"/>
      <c r="F23" s="70"/>
      <c r="L23" s="219">
        <v>0</v>
      </c>
      <c r="M23" s="253"/>
      <c r="N23" s="219">
        <v>0</v>
      </c>
      <c r="V23" s="4"/>
      <c r="W23" s="4"/>
    </row>
    <row r="24" spans="1:23" ht="26.15" customHeight="1" thickBot="1">
      <c r="A24" s="44"/>
      <c r="B24" s="153" t="s">
        <v>508</v>
      </c>
      <c r="C24" s="153"/>
      <c r="D24" s="153"/>
      <c r="E24" s="70"/>
      <c r="F24" s="70"/>
      <c r="L24" s="254">
        <f>SUM(L21:L23)</f>
        <v>1</v>
      </c>
      <c r="M24" s="253"/>
      <c r="N24" s="254">
        <f>SUM(N21:N23)</f>
        <v>1</v>
      </c>
      <c r="V24" s="4"/>
      <c r="W24" s="4"/>
    </row>
    <row r="25" spans="1:23" ht="26.15" customHeight="1" thickTop="1">
      <c r="A25" s="44"/>
      <c r="B25" s="153" t="s">
        <v>509</v>
      </c>
      <c r="C25" s="153"/>
      <c r="D25" s="153"/>
      <c r="E25" s="70"/>
      <c r="F25" s="70"/>
      <c r="L25" s="194">
        <v>398626000</v>
      </c>
      <c r="M25" s="183"/>
      <c r="N25" s="183">
        <v>396960000</v>
      </c>
      <c r="V25" s="4"/>
      <c r="W25" s="4"/>
    </row>
    <row r="26" spans="1:23" ht="26.15" customHeight="1">
      <c r="A26" s="44"/>
      <c r="B26" s="153" t="s">
        <v>510</v>
      </c>
      <c r="C26" s="153"/>
      <c r="D26" s="153"/>
      <c r="E26" s="70"/>
      <c r="F26" s="70"/>
      <c r="G26" s="153"/>
      <c r="H26" s="153"/>
      <c r="I26" s="153"/>
      <c r="J26" s="153"/>
      <c r="K26" s="153"/>
      <c r="L26" s="194">
        <v>388056000</v>
      </c>
      <c r="M26" s="183"/>
      <c r="N26" s="183">
        <v>367900000</v>
      </c>
      <c r="O26" s="153"/>
      <c r="P26" s="153"/>
      <c r="Q26"/>
      <c r="R26"/>
      <c r="S26"/>
      <c r="T26"/>
      <c r="U26"/>
    </row>
    <row r="27" spans="1:23" ht="26.15" customHeight="1">
      <c r="A27" s="44"/>
      <c r="B27" s="153" t="s">
        <v>511</v>
      </c>
      <c r="C27" s="153"/>
      <c r="D27" s="153"/>
      <c r="E27" s="70"/>
      <c r="F27" s="70"/>
      <c r="G27" s="153"/>
      <c r="H27" s="153"/>
      <c r="I27" s="153"/>
      <c r="J27" s="153"/>
      <c r="K27" s="153"/>
      <c r="L27" s="407">
        <v>0.97350000000000003</v>
      </c>
      <c r="M27" s="89"/>
      <c r="N27" s="407">
        <v>0.92679999999999996</v>
      </c>
      <c r="O27" s="153"/>
      <c r="P27" s="153"/>
      <c r="Q27"/>
      <c r="R27"/>
      <c r="S27"/>
      <c r="T27"/>
      <c r="U27"/>
    </row>
    <row r="28" spans="1:23" ht="26.15" customHeight="1">
      <c r="A28" s="44"/>
      <c r="B28" s="153"/>
      <c r="C28" s="153"/>
      <c r="D28" s="153"/>
      <c r="E28" s="70"/>
      <c r="F28" s="70"/>
      <c r="G28" s="153"/>
      <c r="H28" s="153"/>
      <c r="I28" s="153"/>
      <c r="J28" s="153"/>
      <c r="K28" s="153"/>
      <c r="L28" s="153"/>
      <c r="M28" s="89"/>
      <c r="N28" s="153"/>
      <c r="O28" s="153"/>
      <c r="P28" s="153"/>
      <c r="Q28"/>
      <c r="R28"/>
      <c r="S28"/>
      <c r="T28"/>
      <c r="U28"/>
    </row>
    <row r="29" spans="1:23" s="585" customFormat="1" ht="26.15" customHeight="1">
      <c r="A29" s="44"/>
      <c r="B29" s="584"/>
      <c r="C29" s="584"/>
      <c r="D29" s="584"/>
      <c r="E29" s="70"/>
      <c r="F29" s="70"/>
      <c r="G29" s="584"/>
      <c r="H29" s="584"/>
      <c r="I29" s="584"/>
      <c r="J29" s="584"/>
      <c r="K29" s="584"/>
      <c r="L29" s="584"/>
      <c r="M29" s="89"/>
      <c r="N29" s="584"/>
      <c r="O29" s="584"/>
      <c r="P29" s="584"/>
    </row>
    <row r="30" spans="1:23" s="585" customFormat="1" ht="26.15" customHeight="1">
      <c r="A30" s="44"/>
      <c r="B30" s="584"/>
      <c r="C30" s="584"/>
      <c r="D30" s="584"/>
      <c r="E30" s="70"/>
      <c r="F30" s="70"/>
      <c r="G30" s="584"/>
      <c r="H30" s="584"/>
      <c r="I30" s="584"/>
      <c r="J30" s="584"/>
      <c r="K30" s="584"/>
      <c r="L30" s="584"/>
      <c r="M30" s="89"/>
      <c r="N30" s="584"/>
      <c r="O30" s="584"/>
      <c r="P30" s="584"/>
    </row>
    <row r="31" spans="1:23" s="585" customFormat="1" ht="26.15" customHeight="1">
      <c r="A31" s="601" t="s">
        <v>576</v>
      </c>
      <c r="B31" s="601"/>
      <c r="C31" s="601"/>
      <c r="D31" s="601"/>
      <c r="E31" s="601"/>
      <c r="F31" s="601"/>
      <c r="G31" s="601"/>
      <c r="H31" s="601"/>
      <c r="I31" s="601"/>
      <c r="J31" s="601"/>
      <c r="K31" s="601"/>
      <c r="L31" s="601"/>
      <c r="M31" s="601"/>
      <c r="N31" s="601"/>
      <c r="O31" s="584"/>
      <c r="P31" s="584"/>
    </row>
    <row r="32" spans="1:23" s="585" customFormat="1" ht="26.15" customHeight="1">
      <c r="A32" s="584"/>
      <c r="B32" s="584"/>
      <c r="C32" s="600" t="s">
        <v>915</v>
      </c>
      <c r="D32" s="600"/>
      <c r="E32" s="600"/>
      <c r="F32" s="600"/>
      <c r="G32" s="600"/>
      <c r="H32" s="600"/>
      <c r="I32" s="600"/>
      <c r="J32" s="600"/>
      <c r="K32" s="600"/>
      <c r="L32" s="600"/>
      <c r="M32" s="584"/>
      <c r="N32" s="584"/>
      <c r="O32" s="584"/>
      <c r="P32" s="584"/>
    </row>
    <row r="33" spans="1:21" s="585" customFormat="1" ht="26.15" customHeight="1">
      <c r="A33" s="601" t="s">
        <v>1091</v>
      </c>
      <c r="B33" s="601"/>
      <c r="C33" s="601"/>
      <c r="D33" s="601"/>
      <c r="E33" s="601"/>
      <c r="F33" s="601"/>
      <c r="G33" s="601"/>
      <c r="H33" s="601"/>
      <c r="I33" s="601"/>
      <c r="J33" s="601"/>
      <c r="K33" s="601"/>
      <c r="L33" s="601"/>
      <c r="M33" s="601"/>
      <c r="N33" s="601"/>
      <c r="O33" s="584"/>
      <c r="P33" s="584"/>
    </row>
    <row r="34" spans="1:21" s="585" customFormat="1" ht="26.15" customHeight="1">
      <c r="A34" s="44"/>
      <c r="B34" s="584"/>
      <c r="C34" s="584"/>
      <c r="D34" s="584"/>
      <c r="E34" s="70"/>
      <c r="F34" s="70"/>
      <c r="G34" s="584"/>
      <c r="H34" s="584"/>
      <c r="I34" s="584"/>
      <c r="J34" s="584"/>
      <c r="K34" s="584"/>
      <c r="L34" s="584"/>
      <c r="M34" s="89"/>
      <c r="N34" s="584"/>
      <c r="O34" s="584"/>
      <c r="P34" s="584"/>
    </row>
    <row r="35" spans="1:21" ht="26.15" customHeight="1">
      <c r="A35" s="19" t="s">
        <v>1264</v>
      </c>
      <c r="B35" s="153"/>
      <c r="C35" s="153"/>
      <c r="D35" s="153"/>
      <c r="E35" s="70"/>
      <c r="F35" s="70"/>
      <c r="G35" s="153"/>
      <c r="H35" s="153"/>
      <c r="I35" s="153"/>
      <c r="J35" s="153"/>
      <c r="K35" s="153"/>
      <c r="L35" s="153"/>
      <c r="M35" s="89"/>
      <c r="N35" s="153"/>
      <c r="O35" s="153"/>
      <c r="P35" s="153"/>
      <c r="Q35"/>
      <c r="R35"/>
      <c r="S35"/>
      <c r="T35"/>
      <c r="U35"/>
    </row>
    <row r="36" spans="1:21" ht="26.15" customHeight="1">
      <c r="A36" s="44"/>
      <c r="B36" s="153"/>
      <c r="C36" s="153"/>
      <c r="D36" s="153"/>
      <c r="E36" s="70"/>
      <c r="F36" s="70"/>
      <c r="G36" s="153"/>
      <c r="H36" s="603" t="s">
        <v>127</v>
      </c>
      <c r="I36" s="603"/>
      <c r="J36" s="603"/>
      <c r="K36" s="603"/>
      <c r="L36" s="603"/>
      <c r="M36" s="603"/>
      <c r="N36" s="603"/>
      <c r="O36" s="153"/>
      <c r="P36" s="153"/>
      <c r="Q36"/>
      <c r="R36"/>
      <c r="S36"/>
      <c r="T36"/>
      <c r="U36"/>
    </row>
    <row r="37" spans="1:21" ht="26.15" customHeight="1">
      <c r="A37" s="44"/>
      <c r="B37" s="153"/>
      <c r="C37" s="153"/>
      <c r="D37" s="153"/>
      <c r="E37" s="70"/>
      <c r="F37" s="70"/>
      <c r="G37" s="153"/>
      <c r="H37" s="605" t="s">
        <v>274</v>
      </c>
      <c r="I37" s="605"/>
      <c r="J37" s="605"/>
      <c r="K37" s="154"/>
      <c r="L37" s="605" t="s">
        <v>275</v>
      </c>
      <c r="M37" s="605"/>
      <c r="N37" s="605"/>
      <c r="O37" s="153"/>
      <c r="P37" s="153"/>
      <c r="Q37"/>
      <c r="R37"/>
      <c r="S37"/>
      <c r="T37"/>
      <c r="U37"/>
    </row>
    <row r="38" spans="1:21" ht="26.15" customHeight="1">
      <c r="A38" s="44"/>
      <c r="B38" s="153"/>
      <c r="C38" s="153"/>
      <c r="D38" s="153"/>
      <c r="E38" s="70"/>
      <c r="F38" s="70"/>
      <c r="G38" s="153"/>
      <c r="H38" s="156" t="str">
        <f>+L15</f>
        <v>September 30, 2021</v>
      </c>
      <c r="I38" s="154"/>
      <c r="J38" s="266" t="str">
        <f>+N15</f>
        <v>December 31, 2020</v>
      </c>
      <c r="K38" s="154"/>
      <c r="L38" s="306" t="str">
        <f>+H38</f>
        <v>September 30, 2021</v>
      </c>
      <c r="M38" s="154"/>
      <c r="N38" s="154" t="str">
        <f>+J38</f>
        <v>December 31, 2020</v>
      </c>
      <c r="O38" s="153"/>
      <c r="P38" s="153"/>
      <c r="Q38"/>
      <c r="R38"/>
      <c r="S38"/>
      <c r="T38"/>
      <c r="U38"/>
    </row>
    <row r="39" spans="1:21" ht="26.15" customHeight="1">
      <c r="A39" s="44"/>
      <c r="B39" s="153" t="s">
        <v>1114</v>
      </c>
      <c r="C39" s="153"/>
      <c r="D39" s="153"/>
      <c r="E39" s="70"/>
      <c r="F39" s="70"/>
      <c r="G39" s="153"/>
      <c r="H39" s="507">
        <v>3782874573.0300002</v>
      </c>
      <c r="I39" s="72"/>
      <c r="J39" s="364">
        <v>3641141878.7399998</v>
      </c>
      <c r="K39" s="72"/>
      <c r="L39" s="364">
        <v>89054338.079999998</v>
      </c>
      <c r="M39" s="194"/>
      <c r="N39" s="364">
        <v>97268590.530000001</v>
      </c>
      <c r="O39" s="153"/>
      <c r="P39" s="153"/>
      <c r="Q39"/>
      <c r="R39"/>
      <c r="S39"/>
      <c r="T39"/>
      <c r="U39"/>
    </row>
    <row r="40" spans="1:21" ht="26.15" customHeight="1">
      <c r="A40" s="44"/>
      <c r="B40" s="153" t="s">
        <v>1115</v>
      </c>
      <c r="C40" s="153"/>
      <c r="D40" s="153"/>
      <c r="E40" s="70"/>
      <c r="F40" s="70"/>
      <c r="G40" s="153"/>
      <c r="H40" s="77">
        <v>-720235380.40999997</v>
      </c>
      <c r="I40" s="72"/>
      <c r="J40" s="77">
        <v>-598645965.44000006</v>
      </c>
      <c r="K40" s="71"/>
      <c r="L40" s="365">
        <v>-67800564.870000005</v>
      </c>
      <c r="M40" s="71"/>
      <c r="N40" s="365">
        <v>-51208161.009999998</v>
      </c>
      <c r="O40" s="153"/>
      <c r="P40" s="153"/>
      <c r="Q40"/>
      <c r="R40"/>
      <c r="S40"/>
      <c r="T40"/>
      <c r="U40"/>
    </row>
    <row r="41" spans="1:21" ht="26.15" customHeight="1" thickBot="1">
      <c r="A41" s="44"/>
      <c r="B41" s="153" t="s">
        <v>276</v>
      </c>
      <c r="C41" s="153"/>
      <c r="D41" s="153"/>
      <c r="E41" s="70"/>
      <c r="F41" s="70"/>
      <c r="G41" s="153"/>
      <c r="H41" s="168">
        <f>SUM(H39:H40)</f>
        <v>3062639192.6200004</v>
      </c>
      <c r="I41" s="73"/>
      <c r="J41" s="168">
        <f>SUM(J39:J40)</f>
        <v>3042495913.2999997</v>
      </c>
      <c r="K41" s="73"/>
      <c r="L41" s="168">
        <f>SUM(L39:L40)</f>
        <v>21253773.209999993</v>
      </c>
      <c r="M41" s="73"/>
      <c r="N41" s="168">
        <f>SUM(N39:N40)</f>
        <v>46060429.520000003</v>
      </c>
      <c r="O41" s="153"/>
      <c r="P41" s="153"/>
      <c r="Q41"/>
      <c r="R41"/>
      <c r="S41"/>
      <c r="T41"/>
      <c r="U41"/>
    </row>
    <row r="42" spans="1:21" s="506" customFormat="1" ht="26.15" customHeight="1" thickTop="1">
      <c r="A42" s="44"/>
      <c r="B42" s="505"/>
      <c r="C42" s="505"/>
      <c r="D42" s="505"/>
      <c r="E42" s="70"/>
      <c r="F42" s="70"/>
      <c r="G42" s="505"/>
      <c r="H42" s="507"/>
      <c r="I42" s="73"/>
      <c r="J42" s="507"/>
      <c r="K42" s="73"/>
      <c r="L42" s="507"/>
      <c r="M42" s="73"/>
      <c r="N42" s="507"/>
      <c r="O42" s="505"/>
      <c r="P42" s="505"/>
    </row>
    <row r="43" spans="1:21" s="506" customFormat="1" ht="26.15" customHeight="1">
      <c r="A43" s="89" t="s">
        <v>2115</v>
      </c>
      <c r="B43" s="89"/>
      <c r="C43" s="89"/>
      <c r="D43" s="89"/>
      <c r="E43" s="89"/>
      <c r="F43" s="70"/>
      <c r="G43" s="505"/>
      <c r="H43" s="507"/>
      <c r="I43" s="73"/>
      <c r="J43" s="507"/>
      <c r="K43" s="73"/>
      <c r="L43" s="507"/>
      <c r="M43" s="73"/>
      <c r="N43" s="507"/>
      <c r="O43" s="505"/>
      <c r="P43" s="505"/>
    </row>
    <row r="44" spans="1:21" s="570" customFormat="1" ht="26.15" customHeight="1">
      <c r="A44" s="89" t="s">
        <v>2116</v>
      </c>
      <c r="B44" s="89"/>
      <c r="C44" s="89"/>
      <c r="D44" s="89"/>
      <c r="E44" s="89"/>
      <c r="F44" s="70"/>
      <c r="G44" s="565"/>
      <c r="H44" s="507"/>
      <c r="I44" s="73"/>
      <c r="J44" s="507"/>
      <c r="K44" s="73"/>
      <c r="L44" s="507"/>
      <c r="M44" s="73"/>
      <c r="N44" s="507"/>
      <c r="O44" s="565"/>
      <c r="P44" s="565"/>
    </row>
    <row r="45" spans="1:21" s="506" customFormat="1" ht="26.15" customHeight="1">
      <c r="A45" s="89" t="s">
        <v>2117</v>
      </c>
      <c r="B45" s="89"/>
      <c r="C45" s="89"/>
      <c r="D45" s="89"/>
      <c r="E45" s="89"/>
      <c r="F45" s="70"/>
      <c r="G45" s="505"/>
      <c r="H45" s="507"/>
      <c r="I45" s="73"/>
      <c r="J45" s="507"/>
      <c r="K45" s="73"/>
      <c r="L45" s="507"/>
      <c r="M45" s="73"/>
      <c r="N45" s="507"/>
      <c r="O45" s="505"/>
      <c r="P45" s="505"/>
    </row>
    <row r="46" spans="1:21" s="506" customFormat="1" ht="26.15" customHeight="1">
      <c r="A46" s="89" t="s">
        <v>2118</v>
      </c>
      <c r="B46" s="89"/>
      <c r="C46" s="89"/>
      <c r="D46" s="89"/>
      <c r="E46" s="89"/>
      <c r="F46" s="70"/>
      <c r="G46" s="505"/>
      <c r="H46" s="507"/>
      <c r="I46" s="73"/>
      <c r="J46" s="507"/>
      <c r="K46" s="73"/>
      <c r="L46" s="507"/>
      <c r="M46" s="73"/>
      <c r="N46" s="507"/>
      <c r="O46" s="505"/>
      <c r="P46" s="505"/>
    </row>
    <row r="47" spans="1:21" s="570" customFormat="1" ht="26.15" customHeight="1">
      <c r="A47" s="89" t="s">
        <v>2119</v>
      </c>
      <c r="B47" s="89"/>
      <c r="C47" s="89"/>
      <c r="D47" s="89"/>
      <c r="E47" s="89"/>
      <c r="F47" s="70"/>
      <c r="G47" s="565"/>
      <c r="H47" s="507"/>
      <c r="I47" s="73"/>
      <c r="J47" s="507"/>
      <c r="K47" s="73"/>
      <c r="L47" s="507"/>
      <c r="M47" s="73"/>
      <c r="N47" s="507"/>
      <c r="O47" s="565"/>
      <c r="P47" s="565"/>
    </row>
    <row r="48" spans="1:21" s="570" customFormat="1" ht="26.15" customHeight="1">
      <c r="A48" s="89" t="s">
        <v>2121</v>
      </c>
      <c r="B48" s="89"/>
      <c r="C48" s="89"/>
      <c r="D48" s="89"/>
      <c r="E48" s="89"/>
      <c r="F48" s="70"/>
      <c r="G48" s="565"/>
      <c r="H48" s="507"/>
      <c r="I48" s="73"/>
      <c r="J48" s="507"/>
      <c r="K48" s="73"/>
      <c r="L48" s="507"/>
      <c r="M48" s="73"/>
      <c r="N48" s="507"/>
      <c r="O48" s="565"/>
      <c r="P48" s="565"/>
    </row>
    <row r="49" spans="1:21" s="570" customFormat="1" ht="26.15" customHeight="1">
      <c r="A49" s="89" t="s">
        <v>2120</v>
      </c>
      <c r="B49" s="89"/>
      <c r="C49" s="89"/>
      <c r="D49" s="89"/>
      <c r="E49" s="89"/>
      <c r="F49" s="70"/>
      <c r="G49" s="565"/>
      <c r="H49" s="507"/>
      <c r="I49" s="73"/>
      <c r="J49" s="507"/>
      <c r="K49" s="73"/>
      <c r="L49" s="507"/>
      <c r="M49" s="73"/>
      <c r="N49" s="507"/>
      <c r="O49" s="565"/>
      <c r="P49" s="565"/>
    </row>
    <row r="50" spans="1:21" s="506" customFormat="1" ht="26.15" customHeight="1">
      <c r="A50" s="89" t="s">
        <v>2123</v>
      </c>
      <c r="B50" s="89"/>
      <c r="C50" s="89"/>
      <c r="D50" s="505"/>
      <c r="E50" s="70"/>
      <c r="F50" s="70"/>
      <c r="G50" s="505"/>
      <c r="H50" s="507"/>
      <c r="I50" s="73"/>
      <c r="J50" s="507"/>
      <c r="K50" s="73"/>
      <c r="L50" s="507"/>
      <c r="M50" s="73"/>
      <c r="N50" s="507"/>
      <c r="O50" s="505"/>
      <c r="P50" s="505"/>
    </row>
    <row r="51" spans="1:21" ht="26.15" customHeight="1">
      <c r="A51" s="89" t="s">
        <v>2122</v>
      </c>
      <c r="B51" s="89"/>
      <c r="C51" s="89"/>
    </row>
    <row r="52" spans="1:21" s="585" customFormat="1" ht="26.15" customHeight="1">
      <c r="A52" s="89" t="s">
        <v>2239</v>
      </c>
      <c r="B52" s="89"/>
      <c r="C52" s="89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85" customFormat="1" ht="26.15" customHeight="1">
      <c r="A53" s="89" t="s">
        <v>2240</v>
      </c>
      <c r="B53" s="89"/>
      <c r="C53" s="89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85" customFormat="1" ht="26.15" customHeight="1">
      <c r="A54" s="89" t="s">
        <v>2241</v>
      </c>
      <c r="B54" s="89"/>
      <c r="C54" s="89"/>
      <c r="D54" s="49"/>
      <c r="E54" s="49"/>
      <c r="F54" s="49"/>
      <c r="G54" s="89"/>
      <c r="H54" s="89"/>
      <c r="I54" s="89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85" customFormat="1" ht="26.15" customHeight="1">
      <c r="A55" s="89" t="s">
        <v>2242</v>
      </c>
      <c r="B55" s="89"/>
      <c r="C55" s="89"/>
      <c r="D55" s="49"/>
      <c r="E55" s="49"/>
      <c r="F55" s="49"/>
      <c r="G55" s="89"/>
      <c r="H55" s="89"/>
      <c r="I55" s="89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85" customFormat="1" ht="26.15" customHeight="1">
      <c r="A56" s="89" t="s">
        <v>2243</v>
      </c>
      <c r="B56" s="89"/>
      <c r="C56" s="89"/>
      <c r="D56" s="49"/>
      <c r="E56" s="49"/>
      <c r="F56" s="49"/>
      <c r="G56" s="89"/>
      <c r="H56" s="89"/>
      <c r="I56" s="89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85" customFormat="1" ht="26.15" customHeight="1">
      <c r="A57" s="89" t="s">
        <v>2246</v>
      </c>
      <c r="B57" s="89"/>
      <c r="C57" s="89"/>
      <c r="D57" s="49"/>
      <c r="E57" s="49"/>
      <c r="F57" s="49"/>
      <c r="G57" s="89"/>
      <c r="H57" s="89"/>
      <c r="I57" s="89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85" customFormat="1" ht="26.15" customHeight="1">
      <c r="A58" s="89" t="s">
        <v>2247</v>
      </c>
      <c r="B58" s="89"/>
      <c r="C58" s="89"/>
      <c r="D58" s="49"/>
      <c r="E58" s="49"/>
      <c r="F58" s="49"/>
      <c r="G58" s="89"/>
      <c r="H58" s="89"/>
      <c r="I58" s="89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85" customFormat="1" ht="26.15" customHeight="1">
      <c r="A59" s="89" t="s">
        <v>2244</v>
      </c>
      <c r="B59" s="89"/>
      <c r="C59" s="89"/>
      <c r="D59" s="49"/>
      <c r="E59" s="49"/>
      <c r="F59" s="49"/>
      <c r="G59" s="89"/>
      <c r="H59" s="89"/>
      <c r="I59" s="8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85" customFormat="1" ht="26.15" customHeight="1">
      <c r="A60" s="89" t="s">
        <v>2245</v>
      </c>
      <c r="B60" s="89"/>
      <c r="C60" s="89"/>
      <c r="D60" s="49"/>
      <c r="E60" s="49"/>
      <c r="F60" s="49"/>
      <c r="G60" s="89"/>
      <c r="H60" s="89"/>
      <c r="I60" s="89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85" customFormat="1" ht="26.15" customHeight="1">
      <c r="A61" s="89" t="s">
        <v>581</v>
      </c>
      <c r="B61" s="89"/>
      <c r="C61" s="89"/>
      <c r="D61" s="49"/>
      <c r="E61" s="49"/>
      <c r="F61" s="49"/>
      <c r="G61" s="89"/>
      <c r="H61" s="89"/>
      <c r="I61" s="89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26.15" customHeight="1">
      <c r="A62" s="44"/>
      <c r="B62" s="153"/>
      <c r="C62" s="153"/>
      <c r="D62" s="153"/>
      <c r="E62" s="70"/>
      <c r="F62" s="70"/>
      <c r="G62" s="153"/>
      <c r="H62" s="153"/>
      <c r="I62" s="153"/>
      <c r="J62" s="153"/>
      <c r="K62" s="153"/>
      <c r="L62" s="153"/>
      <c r="M62" s="89"/>
      <c r="N62" s="153"/>
      <c r="O62" s="153"/>
      <c r="P62" s="153"/>
      <c r="Q62"/>
      <c r="R62"/>
      <c r="S62"/>
      <c r="T62"/>
      <c r="U62"/>
    </row>
    <row r="63" spans="1:21" ht="26.15" customHeight="1">
      <c r="A63" s="601" t="s">
        <v>576</v>
      </c>
      <c r="B63" s="601"/>
      <c r="C63" s="601"/>
      <c r="D63" s="601"/>
      <c r="E63" s="601"/>
      <c r="F63" s="601"/>
      <c r="G63" s="601"/>
      <c r="H63" s="601"/>
      <c r="I63" s="601"/>
      <c r="J63" s="601"/>
      <c r="K63" s="601"/>
      <c r="L63" s="601"/>
      <c r="M63" s="601"/>
      <c r="N63" s="601"/>
      <c r="O63" s="153"/>
      <c r="P63" s="153"/>
      <c r="Q63"/>
      <c r="R63"/>
      <c r="S63"/>
      <c r="T63"/>
      <c r="U63"/>
    </row>
    <row r="64" spans="1:21" ht="26.15" customHeight="1">
      <c r="A64" s="153"/>
      <c r="B64" s="153"/>
      <c r="C64" s="600" t="s">
        <v>915</v>
      </c>
      <c r="D64" s="600"/>
      <c r="E64" s="600"/>
      <c r="F64" s="600"/>
      <c r="G64" s="600"/>
      <c r="H64" s="600"/>
      <c r="I64" s="600"/>
      <c r="J64" s="600"/>
      <c r="K64" s="600"/>
      <c r="L64" s="600"/>
      <c r="M64" s="153"/>
      <c r="N64" s="153"/>
      <c r="O64" s="153"/>
      <c r="P64" s="153"/>
      <c r="Q64"/>
      <c r="R64"/>
      <c r="S64"/>
      <c r="T64"/>
      <c r="U64"/>
    </row>
  </sheetData>
  <sheetProtection formatCells="0" formatColumns="0" formatRows="0" insertColumns="0" insertRows="0" insertHyperlinks="0" deleteColumns="0" deleteRows="0" sort="0" autoFilter="0" pivotTables="0"/>
  <mergeCells count="11">
    <mergeCell ref="L13:N13"/>
    <mergeCell ref="L14:N14"/>
    <mergeCell ref="A63:N63"/>
    <mergeCell ref="C64:L64"/>
    <mergeCell ref="A1:N1"/>
    <mergeCell ref="H36:N36"/>
    <mergeCell ref="H37:J37"/>
    <mergeCell ref="L37:N37"/>
    <mergeCell ref="A31:N31"/>
    <mergeCell ref="C32:L32"/>
    <mergeCell ref="A33:N33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1" manualBreakCount="1">
    <brk id="3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Ruler="0" zoomScaleNormal="100" zoomScaleSheetLayoutView="100" workbookViewId="0">
      <selection sqref="A1:O1"/>
    </sheetView>
  </sheetViews>
  <sheetFormatPr defaultRowHeight="25" customHeight="1"/>
  <cols>
    <col min="1" max="1" width="8.08203125" style="153" customWidth="1"/>
    <col min="2" max="2" width="0.83203125" style="153" customWidth="1"/>
    <col min="3" max="3" width="8.75" style="153" customWidth="1"/>
    <col min="4" max="4" width="0.75" style="153" customWidth="1"/>
    <col min="5" max="5" width="6.33203125" style="153" customWidth="1"/>
    <col min="6" max="6" width="3.33203125" style="153" customWidth="1"/>
    <col min="7" max="7" width="3.83203125" style="153" customWidth="1"/>
    <col min="8" max="8" width="0.75" style="153" customWidth="1"/>
    <col min="9" max="9" width="14.58203125" style="153" customWidth="1"/>
    <col min="10" max="10" width="0.83203125" style="153" customWidth="1"/>
    <col min="11" max="11" width="14.58203125" style="153" customWidth="1"/>
    <col min="12" max="12" width="0.83203125" style="153" customWidth="1"/>
    <col min="13" max="13" width="14.58203125" style="153" customWidth="1"/>
    <col min="14" max="14" width="0.83203125" style="153" customWidth="1"/>
    <col min="15" max="15" width="14.58203125" style="153" customWidth="1"/>
    <col min="16" max="16" width="1.75" style="153" customWidth="1"/>
  </cols>
  <sheetData>
    <row r="1" spans="1:18" ht="25.5" customHeight="1">
      <c r="A1" s="601" t="s">
        <v>1092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</row>
    <row r="2" spans="1:18" s="550" customFormat="1" ht="25.5" customHeight="1">
      <c r="J2" s="89"/>
      <c r="K2" s="89"/>
      <c r="L2" s="89"/>
      <c r="M2" s="407"/>
      <c r="N2" s="89"/>
      <c r="O2" s="407"/>
      <c r="P2" s="545"/>
      <c r="Q2" s="89"/>
      <c r="R2" s="89"/>
    </row>
    <row r="3" spans="1:18" s="317" customFormat="1" ht="25.5" customHeight="1">
      <c r="A3" s="89" t="s">
        <v>1672</v>
      </c>
      <c r="B3" s="89"/>
      <c r="C3" s="89"/>
      <c r="D3" s="49"/>
      <c r="E3" s="49"/>
      <c r="F3" s="49"/>
      <c r="G3" s="89"/>
      <c r="H3" s="89"/>
      <c r="I3" s="89"/>
      <c r="J3" s="89"/>
      <c r="K3" s="89"/>
      <c r="L3" s="316"/>
      <c r="M3" s="316"/>
      <c r="N3" s="316"/>
      <c r="O3" s="316"/>
      <c r="P3" s="316"/>
      <c r="Q3" s="89"/>
      <c r="R3" s="89"/>
    </row>
    <row r="4" spans="1:18" s="317" customFormat="1" ht="25.5" customHeight="1">
      <c r="A4" s="89" t="s">
        <v>1495</v>
      </c>
      <c r="B4" s="89"/>
      <c r="C4" s="89"/>
      <c r="D4" s="49"/>
      <c r="E4" s="49"/>
      <c r="F4" s="49"/>
      <c r="G4" s="89"/>
      <c r="H4" s="89"/>
      <c r="I4" s="89"/>
      <c r="J4" s="89"/>
      <c r="K4" s="89"/>
      <c r="L4" s="316"/>
      <c r="M4" s="316"/>
      <c r="N4" s="316"/>
      <c r="O4" s="316"/>
      <c r="P4" s="316"/>
      <c r="Q4" s="89"/>
      <c r="R4" s="89"/>
    </row>
    <row r="5" spans="1:18" s="317" customFormat="1" ht="25.5" customHeight="1">
      <c r="A5" s="89" t="s">
        <v>1494</v>
      </c>
      <c r="B5" s="89"/>
      <c r="C5" s="89"/>
      <c r="D5" s="49"/>
      <c r="E5" s="49"/>
      <c r="F5" s="49"/>
      <c r="G5" s="89"/>
      <c r="H5" s="89"/>
      <c r="I5" s="89"/>
      <c r="J5" s="89"/>
      <c r="K5" s="89"/>
      <c r="L5" s="316"/>
      <c r="M5" s="316"/>
      <c r="N5" s="316"/>
      <c r="O5" s="316"/>
      <c r="P5" s="316"/>
      <c r="Q5" s="89"/>
      <c r="R5" s="89"/>
    </row>
    <row r="6" spans="1:18" s="317" customFormat="1" ht="25.5" customHeight="1">
      <c r="A6" s="89" t="s">
        <v>1496</v>
      </c>
      <c r="B6" s="89"/>
      <c r="C6" s="89"/>
      <c r="D6" s="49"/>
      <c r="E6" s="49"/>
      <c r="F6" s="49"/>
      <c r="G6" s="89"/>
      <c r="H6" s="89"/>
      <c r="I6" s="89"/>
      <c r="J6" s="89"/>
      <c r="K6" s="89"/>
      <c r="L6" s="316"/>
      <c r="M6" s="316"/>
      <c r="N6" s="316"/>
      <c r="O6" s="316"/>
      <c r="P6" s="316"/>
      <c r="Q6" s="89"/>
      <c r="R6" s="89"/>
    </row>
    <row r="7" spans="1:18" s="317" customFormat="1" ht="25.5" customHeight="1">
      <c r="A7" s="89" t="s">
        <v>1511</v>
      </c>
      <c r="B7" s="89"/>
      <c r="C7" s="89"/>
      <c r="D7" s="49"/>
      <c r="E7" s="49"/>
      <c r="F7" s="49"/>
      <c r="G7" s="89"/>
      <c r="H7" s="89"/>
      <c r="I7" s="89"/>
      <c r="J7" s="89"/>
      <c r="K7" s="89"/>
      <c r="L7" s="316"/>
      <c r="M7" s="316"/>
      <c r="N7" s="316"/>
      <c r="O7" s="316"/>
      <c r="P7" s="316"/>
      <c r="Q7" s="89"/>
      <c r="R7" s="89"/>
    </row>
    <row r="8" spans="1:18" s="317" customFormat="1" ht="25.5" customHeight="1">
      <c r="A8" s="89" t="s">
        <v>1512</v>
      </c>
      <c r="B8" s="89"/>
      <c r="C8" s="89"/>
      <c r="D8" s="49"/>
      <c r="E8" s="49"/>
      <c r="F8" s="49"/>
      <c r="G8" s="89"/>
      <c r="H8" s="89"/>
      <c r="I8" s="89"/>
      <c r="J8" s="89"/>
      <c r="K8" s="89"/>
      <c r="L8" s="316"/>
      <c r="M8" s="316"/>
      <c r="N8" s="316"/>
      <c r="O8" s="316"/>
      <c r="P8" s="316"/>
      <c r="Q8" s="89"/>
      <c r="R8" s="89"/>
    </row>
    <row r="9" spans="1:18" s="317" customFormat="1" ht="25.5" customHeight="1">
      <c r="A9" s="89" t="s">
        <v>1515</v>
      </c>
      <c r="B9" s="89"/>
      <c r="C9" s="89"/>
      <c r="D9" s="49"/>
      <c r="E9" s="49"/>
      <c r="F9" s="49"/>
      <c r="G9" s="89"/>
      <c r="H9" s="89"/>
      <c r="I9" s="89"/>
      <c r="J9" s="89"/>
      <c r="K9" s="89"/>
      <c r="L9" s="316"/>
      <c r="M9" s="316"/>
      <c r="N9" s="316"/>
      <c r="O9" s="316"/>
      <c r="P9" s="316"/>
      <c r="Q9" s="89"/>
      <c r="R9" s="89"/>
    </row>
    <row r="10" spans="1:18" s="382" customFormat="1" ht="25.5" customHeight="1">
      <c r="A10" s="89" t="s">
        <v>1514</v>
      </c>
      <c r="B10" s="89"/>
      <c r="C10" s="89"/>
      <c r="D10" s="49"/>
      <c r="E10" s="49"/>
      <c r="F10" s="49"/>
      <c r="G10" s="89"/>
      <c r="H10" s="89"/>
      <c r="I10" s="89"/>
      <c r="J10" s="89"/>
      <c r="K10" s="89"/>
      <c r="L10" s="379"/>
      <c r="M10" s="379"/>
      <c r="N10" s="379"/>
      <c r="O10" s="379"/>
      <c r="P10" s="379"/>
      <c r="Q10" s="89"/>
      <c r="R10" s="89"/>
    </row>
    <row r="11" spans="1:18" s="387" customFormat="1" ht="25.5" customHeight="1">
      <c r="A11" s="89" t="s">
        <v>1513</v>
      </c>
      <c r="B11" s="89"/>
      <c r="C11" s="89"/>
      <c r="D11" s="49"/>
      <c r="E11" s="49"/>
      <c r="F11" s="49"/>
      <c r="G11" s="89"/>
      <c r="H11" s="89"/>
      <c r="I11" s="89"/>
      <c r="J11" s="89"/>
      <c r="K11" s="89"/>
      <c r="L11" s="386"/>
      <c r="M11" s="386"/>
      <c r="N11" s="386"/>
      <c r="O11" s="386"/>
      <c r="P11" s="386"/>
      <c r="Q11" s="89"/>
      <c r="R11" s="89"/>
    </row>
    <row r="12" spans="1:18" ht="25.5" customHeight="1">
      <c r="A12" s="581" t="s">
        <v>635</v>
      </c>
      <c r="B12" s="581"/>
      <c r="C12" s="581"/>
      <c r="D12" s="581"/>
      <c r="E12" s="581"/>
      <c r="F12" s="581"/>
      <c r="G12" s="581"/>
      <c r="H12" s="581"/>
      <c r="I12" s="581"/>
      <c r="J12" s="581"/>
      <c r="K12" s="581"/>
      <c r="L12" s="581"/>
      <c r="M12" s="581"/>
      <c r="N12" s="581"/>
    </row>
    <row r="13" spans="1:18" ht="25.5" customHeight="1">
      <c r="A13" s="581" t="s">
        <v>636</v>
      </c>
      <c r="B13" s="581"/>
      <c r="C13" s="581"/>
      <c r="D13" s="581"/>
      <c r="E13" s="581"/>
      <c r="F13" s="581"/>
      <c r="G13" s="581"/>
      <c r="H13" s="581"/>
      <c r="I13" s="581"/>
      <c r="J13" s="581"/>
      <c r="K13" s="581"/>
      <c r="L13" s="581"/>
      <c r="M13" s="581"/>
      <c r="N13" s="581"/>
    </row>
    <row r="14" spans="1:18" ht="25.5" customHeight="1">
      <c r="A14" s="581" t="s">
        <v>633</v>
      </c>
      <c r="B14" s="581"/>
      <c r="C14" s="581"/>
      <c r="D14" s="581"/>
      <c r="E14" s="581"/>
      <c r="F14" s="581"/>
      <c r="G14" s="581"/>
      <c r="H14" s="581"/>
      <c r="I14" s="581"/>
      <c r="J14" s="581"/>
      <c r="K14" s="581"/>
      <c r="L14" s="581"/>
      <c r="M14" s="581"/>
      <c r="N14" s="581"/>
    </row>
    <row r="15" spans="1:18" ht="25.5" customHeight="1">
      <c r="A15" s="581" t="s">
        <v>634</v>
      </c>
      <c r="B15" s="581"/>
      <c r="C15" s="581"/>
      <c r="D15" s="581"/>
      <c r="E15" s="581"/>
      <c r="F15" s="581"/>
      <c r="G15" s="581"/>
      <c r="H15" s="581"/>
      <c r="I15" s="581"/>
      <c r="J15" s="581"/>
      <c r="K15" s="581"/>
      <c r="L15" s="581"/>
      <c r="M15" s="581"/>
      <c r="N15" s="581"/>
    </row>
    <row r="16" spans="1:18" ht="25.5" customHeight="1">
      <c r="A16" s="581" t="s">
        <v>637</v>
      </c>
      <c r="B16" s="581"/>
      <c r="C16" s="581"/>
      <c r="D16" s="581"/>
      <c r="E16" s="581"/>
      <c r="F16" s="581"/>
      <c r="G16" s="581"/>
      <c r="H16" s="581"/>
      <c r="I16" s="581"/>
      <c r="J16" s="581"/>
      <c r="K16" s="581"/>
      <c r="L16" s="581"/>
      <c r="M16" s="581"/>
      <c r="N16" s="581"/>
    </row>
    <row r="17" spans="1:16" ht="25.5" customHeight="1">
      <c r="A17" s="581" t="s">
        <v>2134</v>
      </c>
      <c r="B17" s="581"/>
      <c r="C17" s="581"/>
      <c r="D17" s="581"/>
      <c r="E17" s="581"/>
      <c r="F17" s="581"/>
      <c r="G17" s="581"/>
      <c r="H17" s="581"/>
      <c r="I17" s="581"/>
      <c r="J17" s="581"/>
      <c r="K17" s="581"/>
      <c r="L17" s="581"/>
      <c r="M17" s="581"/>
      <c r="N17" s="581"/>
    </row>
    <row r="18" spans="1:16" ht="25.5" customHeight="1">
      <c r="A18" s="581" t="s">
        <v>2135</v>
      </c>
      <c r="B18" s="581"/>
      <c r="C18" s="581"/>
      <c r="D18" s="581"/>
      <c r="E18" s="581"/>
      <c r="F18" s="581"/>
      <c r="G18" s="581"/>
      <c r="H18" s="581"/>
      <c r="I18" s="581"/>
      <c r="J18" s="581"/>
      <c r="K18" s="581"/>
      <c r="L18" s="581"/>
      <c r="M18" s="581"/>
      <c r="N18" s="581"/>
    </row>
    <row r="19" spans="1:16" ht="25.5" customHeight="1">
      <c r="A19" s="581" t="s">
        <v>638</v>
      </c>
      <c r="B19" s="581"/>
      <c r="C19" s="581"/>
      <c r="D19" s="581"/>
      <c r="E19" s="581"/>
      <c r="F19" s="581"/>
      <c r="G19" s="581"/>
      <c r="H19" s="581"/>
      <c r="I19" s="581"/>
      <c r="J19" s="581"/>
      <c r="K19" s="581"/>
      <c r="L19" s="581"/>
      <c r="M19" s="581"/>
      <c r="N19" s="581"/>
      <c r="O19" s="581"/>
    </row>
    <row r="20" spans="1:16" ht="25.5" customHeight="1">
      <c r="A20" s="581" t="s">
        <v>654</v>
      </c>
      <c r="B20" s="581"/>
      <c r="C20" s="581"/>
      <c r="D20" s="581"/>
      <c r="E20" s="581"/>
      <c r="F20" s="581"/>
      <c r="G20" s="581"/>
      <c r="H20" s="581"/>
      <c r="I20" s="581"/>
      <c r="J20" s="581"/>
      <c r="K20" s="581"/>
      <c r="L20" s="581"/>
      <c r="M20" s="581"/>
      <c r="N20" s="581"/>
      <c r="O20" s="581"/>
    </row>
    <row r="21" spans="1:16" ht="25.5" customHeight="1">
      <c r="A21" s="581" t="s">
        <v>655</v>
      </c>
      <c r="B21" s="581"/>
      <c r="C21" s="581"/>
      <c r="D21" s="581"/>
      <c r="E21" s="581"/>
      <c r="F21" s="581"/>
      <c r="G21" s="581"/>
      <c r="H21" s="581"/>
      <c r="I21" s="581"/>
      <c r="J21" s="581"/>
      <c r="K21" s="581"/>
      <c r="L21" s="581"/>
      <c r="M21" s="581"/>
      <c r="N21" s="581"/>
      <c r="O21" s="581"/>
    </row>
    <row r="22" spans="1:16" ht="25.5" customHeight="1">
      <c r="A22" s="581" t="s">
        <v>2136</v>
      </c>
      <c r="B22" s="581"/>
      <c r="C22" s="581"/>
      <c r="D22" s="581"/>
      <c r="E22" s="581"/>
      <c r="F22" s="581"/>
      <c r="G22" s="581"/>
      <c r="H22" s="581"/>
      <c r="I22" s="581"/>
      <c r="J22" s="581"/>
      <c r="K22" s="581"/>
      <c r="L22" s="581"/>
      <c r="M22" s="581"/>
      <c r="N22" s="581"/>
      <c r="O22" s="581"/>
    </row>
    <row r="23" spans="1:16" ht="25.5" customHeight="1">
      <c r="A23" s="581" t="s">
        <v>2137</v>
      </c>
      <c r="B23" s="581"/>
      <c r="C23" s="581"/>
      <c r="D23" s="581"/>
      <c r="E23" s="581"/>
      <c r="F23" s="581"/>
      <c r="G23" s="581"/>
      <c r="H23" s="581"/>
      <c r="I23" s="581"/>
      <c r="J23" s="581"/>
      <c r="K23" s="581"/>
      <c r="L23" s="581"/>
      <c r="M23" s="581"/>
      <c r="N23" s="581"/>
      <c r="O23" s="581"/>
    </row>
    <row r="24" spans="1:16" s="582" customFormat="1" ht="25.5" customHeight="1">
      <c r="A24" s="581" t="s">
        <v>2139</v>
      </c>
      <c r="B24" s="581"/>
      <c r="C24" s="581"/>
      <c r="D24" s="581"/>
      <c r="E24" s="581"/>
      <c r="F24" s="581"/>
      <c r="G24" s="581"/>
      <c r="H24" s="581"/>
      <c r="I24" s="581"/>
      <c r="J24" s="581"/>
      <c r="K24" s="581"/>
      <c r="L24" s="581"/>
      <c r="M24" s="581"/>
      <c r="N24" s="581"/>
      <c r="O24" s="581"/>
      <c r="P24" s="581"/>
    </row>
    <row r="25" spans="1:16" ht="25.5" customHeight="1">
      <c r="A25" s="581" t="s">
        <v>2141</v>
      </c>
      <c r="B25" s="581"/>
      <c r="C25" s="581"/>
      <c r="D25" s="581"/>
      <c r="E25" s="581"/>
      <c r="F25" s="581"/>
      <c r="G25" s="581"/>
      <c r="H25" s="581"/>
      <c r="I25" s="581"/>
      <c r="J25" s="581"/>
      <c r="K25" s="581"/>
      <c r="L25" s="581"/>
      <c r="M25" s="581"/>
      <c r="N25" s="581"/>
      <c r="O25" s="581"/>
    </row>
    <row r="26" spans="1:16" ht="25.5" customHeight="1">
      <c r="A26" s="581" t="s">
        <v>2140</v>
      </c>
      <c r="B26" s="581"/>
      <c r="C26" s="581"/>
      <c r="D26" s="581"/>
      <c r="E26" s="581"/>
      <c r="F26" s="581"/>
      <c r="G26" s="581"/>
      <c r="H26" s="581"/>
      <c r="I26" s="581"/>
      <c r="J26" s="581"/>
      <c r="K26" s="581"/>
      <c r="L26" s="581"/>
      <c r="M26" s="581"/>
      <c r="N26" s="581"/>
      <c r="O26" s="581"/>
    </row>
    <row r="27" spans="1:16" s="541" customFormat="1" ht="25.5" customHeight="1">
      <c r="A27" s="581" t="s">
        <v>2138</v>
      </c>
      <c r="B27" s="536"/>
      <c r="C27" s="536"/>
      <c r="D27" s="536"/>
      <c r="E27" s="536"/>
      <c r="F27" s="536"/>
      <c r="G27" s="536"/>
      <c r="H27" s="536"/>
      <c r="I27" s="536"/>
      <c r="J27" s="536"/>
      <c r="K27" s="536"/>
      <c r="L27" s="536"/>
      <c r="M27" s="536"/>
      <c r="N27" s="536"/>
      <c r="O27" s="536"/>
      <c r="P27" s="536"/>
    </row>
    <row r="28" spans="1:16" s="585" customFormat="1" ht="25.5" customHeight="1">
      <c r="A28" s="584"/>
      <c r="B28" s="584"/>
      <c r="C28" s="584"/>
      <c r="D28" s="584"/>
      <c r="E28" s="584"/>
      <c r="F28" s="584"/>
      <c r="G28" s="584"/>
      <c r="H28" s="584"/>
      <c r="I28" s="584"/>
      <c r="J28" s="584"/>
      <c r="K28" s="584"/>
      <c r="L28" s="584"/>
      <c r="M28" s="584"/>
      <c r="N28" s="584"/>
      <c r="O28" s="584"/>
      <c r="P28" s="584"/>
    </row>
    <row r="29" spans="1:16" ht="25.5" customHeight="1"/>
    <row r="30" spans="1:16" ht="25.5" customHeight="1">
      <c r="A30" s="601" t="s">
        <v>576</v>
      </c>
      <c r="B30" s="601"/>
      <c r="C30" s="601"/>
      <c r="D30" s="601"/>
      <c r="E30" s="601"/>
      <c r="F30" s="601"/>
      <c r="G30" s="601"/>
      <c r="H30" s="601"/>
      <c r="I30" s="601"/>
      <c r="J30" s="601"/>
      <c r="K30" s="601"/>
      <c r="L30" s="601"/>
      <c r="M30" s="601"/>
      <c r="N30" s="601"/>
      <c r="O30" s="601"/>
    </row>
    <row r="31" spans="1:16" ht="25.5" customHeight="1">
      <c r="C31" s="600" t="s">
        <v>916</v>
      </c>
      <c r="D31" s="600"/>
      <c r="E31" s="600"/>
      <c r="F31" s="600"/>
      <c r="G31" s="600"/>
      <c r="H31" s="600"/>
      <c r="I31" s="600"/>
      <c r="J31" s="600"/>
      <c r="K31" s="600"/>
      <c r="L31" s="600"/>
      <c r="M31" s="600"/>
    </row>
    <row r="32" spans="1:16" ht="25.5" customHeight="1">
      <c r="A32" s="601" t="s">
        <v>1093</v>
      </c>
      <c r="B32" s="601"/>
      <c r="C32" s="601"/>
      <c r="D32" s="601"/>
      <c r="E32" s="601"/>
      <c r="F32" s="601"/>
      <c r="G32" s="601"/>
      <c r="H32" s="601"/>
      <c r="I32" s="601"/>
      <c r="J32" s="601"/>
      <c r="K32" s="601"/>
      <c r="L32" s="601"/>
      <c r="M32" s="601"/>
      <c r="N32" s="601"/>
      <c r="O32" s="601"/>
    </row>
    <row r="33" spans="1:14" ht="25.5" customHeight="1"/>
    <row r="34" spans="1:14" ht="25.5" customHeight="1">
      <c r="A34" s="581" t="s">
        <v>639</v>
      </c>
      <c r="B34" s="581"/>
      <c r="C34" s="581"/>
      <c r="D34" s="581"/>
      <c r="E34" s="581"/>
      <c r="F34" s="581"/>
      <c r="G34" s="581"/>
      <c r="H34" s="581"/>
      <c r="I34" s="581"/>
      <c r="J34" s="581"/>
      <c r="K34" s="581"/>
      <c r="L34" s="581"/>
      <c r="M34" s="581"/>
      <c r="N34" s="581"/>
    </row>
    <row r="35" spans="1:14" ht="25.5" customHeight="1">
      <c r="A35" s="581" t="s">
        <v>651</v>
      </c>
      <c r="B35" s="581"/>
      <c r="C35" s="581"/>
      <c r="D35" s="581"/>
      <c r="E35" s="581"/>
      <c r="F35" s="581"/>
      <c r="G35" s="581"/>
      <c r="H35" s="581"/>
      <c r="I35" s="581"/>
      <c r="J35" s="581"/>
      <c r="K35" s="581"/>
      <c r="L35" s="581"/>
      <c r="M35" s="581"/>
      <c r="N35" s="581"/>
    </row>
    <row r="36" spans="1:14" ht="25.5" customHeight="1">
      <c r="A36" s="581" t="s">
        <v>640</v>
      </c>
      <c r="B36" s="581"/>
      <c r="C36" s="581"/>
      <c r="D36" s="581"/>
      <c r="E36" s="581"/>
      <c r="F36" s="581"/>
      <c r="G36" s="581"/>
      <c r="H36" s="581"/>
      <c r="I36" s="581"/>
      <c r="J36" s="581"/>
      <c r="K36" s="581"/>
      <c r="L36" s="581"/>
      <c r="M36" s="581"/>
      <c r="N36" s="581"/>
    </row>
    <row r="37" spans="1:14" ht="25.5" customHeight="1">
      <c r="A37" s="581" t="s">
        <v>641</v>
      </c>
      <c r="B37" s="581"/>
      <c r="C37" s="581"/>
      <c r="D37" s="581"/>
      <c r="E37" s="581"/>
      <c r="F37" s="581"/>
      <c r="G37" s="581"/>
      <c r="H37" s="581"/>
      <c r="I37" s="581"/>
      <c r="J37" s="581"/>
      <c r="K37" s="581"/>
      <c r="L37" s="581"/>
      <c r="M37" s="581"/>
      <c r="N37" s="581"/>
    </row>
    <row r="38" spans="1:14" ht="25.5" customHeight="1">
      <c r="A38" s="581" t="s">
        <v>2142</v>
      </c>
      <c r="B38" s="581"/>
      <c r="C38" s="581"/>
      <c r="D38" s="581"/>
      <c r="E38" s="581"/>
      <c r="F38" s="581"/>
      <c r="G38" s="581"/>
      <c r="H38" s="581"/>
      <c r="I38" s="581"/>
      <c r="J38" s="581"/>
      <c r="K38" s="581"/>
      <c r="L38" s="581"/>
      <c r="M38" s="581"/>
      <c r="N38" s="581"/>
    </row>
    <row r="39" spans="1:14" ht="25.5" customHeight="1">
      <c r="A39" s="581" t="s">
        <v>2144</v>
      </c>
      <c r="B39" s="581"/>
      <c r="C39" s="581"/>
      <c r="D39" s="581"/>
      <c r="E39" s="581"/>
      <c r="F39" s="581"/>
      <c r="G39" s="581"/>
      <c r="H39" s="581"/>
      <c r="I39" s="581"/>
      <c r="J39" s="581"/>
      <c r="K39" s="581"/>
      <c r="L39" s="581"/>
      <c r="M39" s="581"/>
      <c r="N39" s="581"/>
    </row>
    <row r="40" spans="1:14" ht="25.5" customHeight="1">
      <c r="A40" s="581" t="s">
        <v>2145</v>
      </c>
      <c r="B40" s="581"/>
      <c r="C40" s="581"/>
      <c r="D40" s="581"/>
      <c r="E40" s="581"/>
      <c r="F40" s="581"/>
      <c r="G40" s="581"/>
      <c r="H40" s="581"/>
      <c r="I40" s="581"/>
      <c r="J40" s="581"/>
      <c r="K40" s="581"/>
      <c r="L40" s="581"/>
      <c r="M40" s="581"/>
      <c r="N40" s="581"/>
    </row>
    <row r="41" spans="1:14" ht="25.5" customHeight="1">
      <c r="A41" s="581" t="s">
        <v>2146</v>
      </c>
      <c r="B41" s="581"/>
      <c r="C41" s="581"/>
      <c r="D41" s="581"/>
      <c r="E41" s="581"/>
      <c r="F41" s="581"/>
      <c r="G41" s="581"/>
      <c r="H41" s="581"/>
      <c r="I41" s="581"/>
      <c r="J41" s="581"/>
      <c r="K41" s="581"/>
      <c r="L41" s="581"/>
      <c r="M41" s="581"/>
      <c r="N41" s="581"/>
    </row>
    <row r="42" spans="1:14" ht="25.5" customHeight="1">
      <c r="A42" s="581" t="s">
        <v>2143</v>
      </c>
      <c r="B42" s="581"/>
      <c r="C42" s="581"/>
      <c r="D42" s="581"/>
      <c r="E42" s="581"/>
      <c r="F42" s="581"/>
      <c r="G42" s="581"/>
      <c r="H42" s="581"/>
      <c r="I42" s="581"/>
      <c r="J42" s="581"/>
      <c r="K42" s="581"/>
      <c r="L42" s="581"/>
      <c r="M42" s="581"/>
      <c r="N42" s="581"/>
    </row>
    <row r="43" spans="1:14" ht="25.5" customHeight="1">
      <c r="A43" s="581" t="s">
        <v>642</v>
      </c>
      <c r="B43" s="581"/>
      <c r="C43" s="581"/>
      <c r="D43" s="581"/>
      <c r="E43" s="581"/>
      <c r="F43" s="581"/>
      <c r="G43" s="581"/>
      <c r="H43" s="581"/>
      <c r="I43" s="581"/>
    </row>
    <row r="44" spans="1:14" ht="25.5" customHeight="1">
      <c r="A44" s="581" t="s">
        <v>652</v>
      </c>
      <c r="B44" s="581"/>
      <c r="C44" s="581"/>
      <c r="D44" s="581"/>
      <c r="E44" s="581"/>
      <c r="F44" s="581"/>
      <c r="G44" s="581"/>
      <c r="H44" s="581"/>
      <c r="I44" s="581"/>
    </row>
    <row r="45" spans="1:14" ht="25.5" customHeight="1">
      <c r="A45" s="581" t="s">
        <v>643</v>
      </c>
      <c r="B45" s="581"/>
      <c r="C45" s="581"/>
      <c r="D45" s="581"/>
      <c r="E45" s="581"/>
      <c r="F45" s="581"/>
      <c r="G45" s="581"/>
      <c r="H45" s="581"/>
      <c r="I45" s="581"/>
    </row>
    <row r="46" spans="1:14" ht="25.5" customHeight="1">
      <c r="A46" s="581" t="s">
        <v>644</v>
      </c>
      <c r="B46" s="581"/>
      <c r="C46" s="581"/>
      <c r="D46" s="581"/>
      <c r="E46" s="581"/>
      <c r="F46" s="581"/>
      <c r="G46" s="581"/>
      <c r="H46" s="581"/>
      <c r="I46" s="581"/>
    </row>
    <row r="47" spans="1:14" ht="25.5" customHeight="1">
      <c r="A47" s="581" t="s">
        <v>2147</v>
      </c>
      <c r="B47" s="581"/>
      <c r="C47" s="581"/>
      <c r="D47" s="581"/>
      <c r="E47" s="581"/>
      <c r="F47" s="581"/>
      <c r="G47" s="581"/>
      <c r="H47" s="581"/>
      <c r="I47" s="581"/>
    </row>
    <row r="48" spans="1:14" ht="25.5" customHeight="1">
      <c r="A48" s="581" t="s">
        <v>2148</v>
      </c>
      <c r="B48" s="581"/>
      <c r="C48" s="581"/>
      <c r="D48" s="581"/>
      <c r="E48" s="581"/>
      <c r="F48" s="581"/>
      <c r="G48" s="581"/>
      <c r="H48" s="581"/>
      <c r="I48" s="581"/>
    </row>
    <row r="49" spans="1:16" ht="25.5" customHeight="1">
      <c r="A49" s="581" t="s">
        <v>2149</v>
      </c>
      <c r="B49" s="581"/>
      <c r="C49" s="581"/>
      <c r="D49" s="581"/>
      <c r="E49" s="581"/>
      <c r="F49" s="581"/>
      <c r="G49" s="581"/>
      <c r="H49" s="581"/>
      <c r="I49" s="581"/>
    </row>
    <row r="50" spans="1:16" ht="25.5" customHeight="1">
      <c r="A50" s="581" t="s">
        <v>2150</v>
      </c>
      <c r="B50" s="581"/>
      <c r="C50" s="581"/>
      <c r="D50" s="581"/>
      <c r="E50" s="581"/>
      <c r="F50" s="581"/>
      <c r="G50" s="581"/>
      <c r="H50" s="581"/>
      <c r="I50" s="581"/>
    </row>
    <row r="51" spans="1:16" ht="25.5" customHeight="1">
      <c r="A51" s="581" t="s">
        <v>2143</v>
      </c>
      <c r="B51" s="581"/>
      <c r="C51" s="581"/>
      <c r="D51" s="581"/>
      <c r="E51" s="581"/>
      <c r="F51" s="581"/>
      <c r="G51" s="581"/>
      <c r="H51" s="581"/>
      <c r="I51" s="581"/>
    </row>
    <row r="52" spans="1:16" ht="25.5" customHeight="1">
      <c r="A52" s="581" t="s">
        <v>645</v>
      </c>
      <c r="B52" s="581"/>
      <c r="C52" s="581"/>
      <c r="D52" s="581"/>
      <c r="E52" s="581"/>
      <c r="F52" s="581"/>
      <c r="G52" s="581"/>
      <c r="H52" s="581"/>
      <c r="I52" s="581"/>
      <c r="J52" s="581"/>
      <c r="K52" s="581"/>
    </row>
    <row r="53" spans="1:16" ht="25.5" customHeight="1">
      <c r="A53" s="581" t="s">
        <v>646</v>
      </c>
      <c r="B53" s="581"/>
      <c r="C53" s="581"/>
      <c r="D53" s="581"/>
      <c r="E53" s="581"/>
      <c r="F53" s="581"/>
      <c r="G53" s="581"/>
      <c r="H53" s="581"/>
      <c r="I53" s="581"/>
      <c r="J53" s="581"/>
      <c r="K53" s="581"/>
    </row>
    <row r="54" spans="1:16" ht="25.5" customHeight="1">
      <c r="A54" s="581" t="s">
        <v>760</v>
      </c>
      <c r="B54" s="581"/>
      <c r="C54" s="581"/>
      <c r="D54" s="581"/>
      <c r="E54" s="581"/>
      <c r="F54" s="581"/>
      <c r="G54" s="581"/>
      <c r="H54" s="581"/>
      <c r="I54" s="581"/>
      <c r="J54" s="581"/>
      <c r="K54" s="581"/>
    </row>
    <row r="55" spans="1:16" ht="25.5" customHeight="1">
      <c r="A55" s="581" t="s">
        <v>983</v>
      </c>
      <c r="B55" s="581"/>
      <c r="C55" s="581"/>
      <c r="D55" s="581"/>
      <c r="E55" s="581"/>
      <c r="F55" s="581"/>
      <c r="G55" s="581"/>
      <c r="H55" s="581"/>
      <c r="I55" s="581"/>
      <c r="J55" s="581"/>
      <c r="K55" s="581"/>
    </row>
    <row r="56" spans="1:16" ht="25.5" customHeight="1">
      <c r="A56" s="581" t="s">
        <v>2151</v>
      </c>
      <c r="B56" s="581"/>
      <c r="C56" s="581"/>
      <c r="D56" s="581"/>
      <c r="E56" s="581"/>
      <c r="F56" s="581"/>
      <c r="G56" s="581"/>
      <c r="H56" s="581"/>
      <c r="I56" s="581"/>
      <c r="J56" s="581"/>
      <c r="K56" s="581"/>
    </row>
    <row r="57" spans="1:16" ht="25.5" customHeight="1">
      <c r="A57" s="581" t="s">
        <v>2152</v>
      </c>
      <c r="B57" s="581"/>
      <c r="C57" s="581"/>
      <c r="D57" s="581"/>
      <c r="E57" s="581"/>
      <c r="F57" s="581"/>
      <c r="G57" s="581"/>
      <c r="H57" s="581"/>
      <c r="I57" s="581"/>
      <c r="J57" s="581"/>
      <c r="K57" s="581"/>
    </row>
    <row r="58" spans="1:16" ht="25.5" customHeight="1">
      <c r="A58" s="581" t="s">
        <v>2153</v>
      </c>
      <c r="B58" s="581"/>
      <c r="C58" s="581"/>
      <c r="D58" s="581"/>
      <c r="E58" s="581"/>
      <c r="F58" s="581"/>
      <c r="G58" s="581"/>
      <c r="H58" s="581"/>
      <c r="I58" s="581"/>
      <c r="J58" s="581"/>
      <c r="K58" s="581"/>
    </row>
    <row r="59" spans="1:16" ht="25.5" customHeight="1">
      <c r="A59" s="581" t="s">
        <v>2155</v>
      </c>
      <c r="B59" s="581"/>
      <c r="C59" s="581"/>
      <c r="D59" s="581"/>
      <c r="E59" s="581"/>
      <c r="F59" s="581"/>
      <c r="G59" s="581"/>
      <c r="H59" s="581"/>
      <c r="I59" s="581"/>
      <c r="J59" s="581"/>
      <c r="K59" s="581"/>
    </row>
    <row r="60" spans="1:16" ht="25.5" customHeight="1">
      <c r="A60" s="581" t="s">
        <v>2154</v>
      </c>
      <c r="B60" s="581"/>
      <c r="C60" s="581"/>
      <c r="D60" s="581"/>
      <c r="E60" s="581"/>
      <c r="F60" s="581"/>
      <c r="G60" s="581"/>
      <c r="H60" s="581"/>
      <c r="I60" s="581"/>
      <c r="J60" s="581"/>
      <c r="K60" s="581"/>
    </row>
    <row r="61" spans="1:16" s="267" customFormat="1" ht="25.5" customHeight="1">
      <c r="A61" s="263"/>
      <c r="B61" s="263"/>
      <c r="C61" s="263"/>
      <c r="D61" s="263"/>
      <c r="E61" s="263"/>
      <c r="F61" s="263"/>
      <c r="G61" s="263"/>
      <c r="H61" s="263"/>
      <c r="I61" s="263"/>
      <c r="J61" s="263"/>
      <c r="K61" s="263"/>
      <c r="L61" s="263"/>
      <c r="M61" s="263"/>
      <c r="N61" s="263"/>
      <c r="O61" s="263"/>
      <c r="P61" s="263"/>
    </row>
    <row r="62" spans="1:16" ht="25.5" customHeight="1">
      <c r="A62" s="89"/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</row>
    <row r="63" spans="1:16" ht="25.5" customHeight="1">
      <c r="A63" s="601" t="s">
        <v>576</v>
      </c>
      <c r="B63" s="601"/>
      <c r="C63" s="601"/>
      <c r="D63" s="601"/>
      <c r="E63" s="601"/>
      <c r="F63" s="601"/>
      <c r="G63" s="601"/>
      <c r="H63" s="601"/>
      <c r="I63" s="601"/>
      <c r="J63" s="601"/>
      <c r="K63" s="601"/>
      <c r="L63" s="601"/>
      <c r="M63" s="601"/>
      <c r="N63" s="601"/>
      <c r="O63" s="601"/>
    </row>
    <row r="64" spans="1:16" ht="25.5" customHeight="1">
      <c r="C64" s="600" t="str">
        <f>+C31</f>
        <v xml:space="preserve">                    (                                                                                                                 )           </v>
      </c>
      <c r="D64" s="600"/>
      <c r="E64" s="600"/>
      <c r="F64" s="600"/>
      <c r="G64" s="600"/>
      <c r="H64" s="600"/>
      <c r="I64" s="600"/>
      <c r="J64" s="600"/>
      <c r="K64" s="600"/>
      <c r="L64" s="600"/>
      <c r="M64" s="600"/>
    </row>
    <row r="65" spans="1:15" ht="25.5" customHeight="1">
      <c r="A65" s="601" t="s">
        <v>1094</v>
      </c>
      <c r="B65" s="601"/>
      <c r="C65" s="601"/>
      <c r="D65" s="601"/>
      <c r="E65" s="601"/>
      <c r="F65" s="601"/>
      <c r="G65" s="601"/>
      <c r="H65" s="601"/>
      <c r="I65" s="601"/>
      <c r="J65" s="601"/>
      <c r="K65" s="601"/>
      <c r="L65" s="601"/>
      <c r="M65" s="601"/>
      <c r="N65" s="601"/>
      <c r="O65" s="601"/>
    </row>
    <row r="66" spans="1:15" ht="25.5" customHeight="1"/>
    <row r="67" spans="1:15" ht="25.5" customHeight="1">
      <c r="A67" s="89" t="s">
        <v>647</v>
      </c>
      <c r="B67" s="89"/>
      <c r="C67" s="89"/>
      <c r="D67" s="89"/>
      <c r="E67" s="89"/>
      <c r="F67" s="89"/>
      <c r="G67" s="89"/>
      <c r="H67" s="89"/>
      <c r="I67" s="89"/>
      <c r="J67" s="89"/>
      <c r="K67" s="89"/>
      <c r="L67" s="89"/>
      <c r="M67" s="89"/>
      <c r="N67" s="89"/>
      <c r="O67" s="89"/>
    </row>
    <row r="68" spans="1:15" ht="25.5" customHeight="1">
      <c r="A68" s="89" t="s">
        <v>1663</v>
      </c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</row>
    <row r="69" spans="1:15" ht="25.5" customHeight="1">
      <c r="A69" s="89" t="s">
        <v>1662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</row>
    <row r="70" spans="1:15" ht="25.5" customHeight="1">
      <c r="A70" s="89" t="s">
        <v>2160</v>
      </c>
      <c r="B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  <c r="N70" s="89"/>
      <c r="O70" s="89"/>
    </row>
    <row r="71" spans="1:15" ht="25.5" customHeight="1">
      <c r="A71" s="89" t="s">
        <v>2159</v>
      </c>
      <c r="B71" s="89"/>
      <c r="C71" s="89"/>
      <c r="D71" s="89"/>
      <c r="E71" s="89"/>
      <c r="F71" s="89"/>
      <c r="G71" s="89"/>
      <c r="H71" s="89"/>
      <c r="I71" s="89"/>
      <c r="J71" s="89"/>
      <c r="K71" s="89"/>
      <c r="L71" s="89"/>
      <c r="M71" s="89"/>
      <c r="N71" s="89"/>
      <c r="O71" s="89"/>
    </row>
    <row r="72" spans="1:15" ht="25.5" customHeight="1">
      <c r="A72" s="89" t="s">
        <v>2156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</row>
    <row r="73" spans="1:15" ht="25.5" customHeight="1">
      <c r="A73" s="89" t="s">
        <v>2158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</row>
    <row r="74" spans="1:15" ht="25.5" customHeight="1">
      <c r="A74" s="89" t="s">
        <v>2157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89"/>
    </row>
    <row r="75" spans="1:15" ht="25.5" customHeight="1">
      <c r="A75" s="89" t="s">
        <v>729</v>
      </c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</row>
    <row r="76" spans="1:15" ht="25.5" customHeight="1">
      <c r="A76" s="89" t="s">
        <v>1665</v>
      </c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</row>
    <row r="77" spans="1:15" ht="25.5" customHeight="1">
      <c r="A77" s="89" t="s">
        <v>1664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</row>
    <row r="78" spans="1:15" s="89" customFormat="1" ht="25.5" customHeight="1">
      <c r="A78" s="89" t="s">
        <v>2161</v>
      </c>
    </row>
    <row r="79" spans="1:15" s="89" customFormat="1" ht="25.5" customHeight="1">
      <c r="A79" s="89" t="s">
        <v>2162</v>
      </c>
    </row>
    <row r="80" spans="1:15" s="89" customFormat="1" ht="25.5" customHeight="1">
      <c r="A80" s="89" t="s">
        <v>2163</v>
      </c>
    </row>
    <row r="81" spans="1:17" s="89" customFormat="1" ht="25.5" customHeight="1">
      <c r="A81" s="89" t="s">
        <v>2165</v>
      </c>
    </row>
    <row r="82" spans="1:17" s="89" customFormat="1" ht="25.5" customHeight="1">
      <c r="A82" s="89" t="s">
        <v>2164</v>
      </c>
    </row>
    <row r="83" spans="1:17" s="89" customFormat="1" ht="25.5" customHeight="1">
      <c r="A83" s="89" t="s">
        <v>1669</v>
      </c>
      <c r="Q83"/>
    </row>
    <row r="84" spans="1:17" s="89" customFormat="1" ht="25.5" customHeight="1">
      <c r="A84" s="89" t="s">
        <v>1668</v>
      </c>
    </row>
    <row r="85" spans="1:17" s="89" customFormat="1" ht="25.5" customHeight="1">
      <c r="A85" s="89" t="s">
        <v>1667</v>
      </c>
    </row>
    <row r="86" spans="1:17" s="89" customFormat="1" ht="25.5" customHeight="1">
      <c r="A86" s="89" t="s">
        <v>1666</v>
      </c>
    </row>
    <row r="87" spans="1:17" s="89" customFormat="1" ht="25.5" customHeight="1">
      <c r="A87" s="89" t="s">
        <v>2166</v>
      </c>
    </row>
    <row r="88" spans="1:17" s="89" customFormat="1" ht="25.5" customHeight="1">
      <c r="A88" s="89" t="s">
        <v>2167</v>
      </c>
    </row>
    <row r="89" spans="1:17" s="89" customFormat="1" ht="25.5" customHeight="1">
      <c r="A89" s="89" t="s">
        <v>2169</v>
      </c>
    </row>
    <row r="90" spans="1:17" s="89" customFormat="1" ht="25.5" customHeight="1">
      <c r="A90" s="89" t="s">
        <v>2168</v>
      </c>
    </row>
    <row r="91" spans="1:17" s="89" customFormat="1" ht="25.5" customHeight="1">
      <c r="A91" s="89" t="s">
        <v>1670</v>
      </c>
    </row>
    <row r="92" spans="1:17" s="89" customFormat="1" ht="25.5" customHeight="1">
      <c r="A92" s="153" t="s">
        <v>731</v>
      </c>
      <c r="B92" s="153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53"/>
      <c r="O92" s="153"/>
    </row>
    <row r="93" spans="1:17" s="89" customFormat="1" ht="25.5" customHeight="1">
      <c r="A93" s="153" t="s">
        <v>730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</row>
    <row r="94" spans="1:17" s="89" customFormat="1" ht="25.5" customHeight="1">
      <c r="A94" s="501"/>
      <c r="B94" s="501"/>
      <c r="C94" s="501"/>
      <c r="D94" s="501"/>
      <c r="E94" s="501"/>
      <c r="F94" s="501"/>
      <c r="G94" s="501"/>
      <c r="H94" s="501"/>
      <c r="I94" s="501"/>
      <c r="J94" s="501"/>
      <c r="K94" s="501"/>
      <c r="L94" s="501"/>
      <c r="M94" s="501"/>
      <c r="N94" s="501"/>
      <c r="O94" s="501"/>
    </row>
    <row r="95" spans="1:17" s="89" customFormat="1" ht="25.5" customHeight="1"/>
    <row r="96" spans="1:17" s="89" customFormat="1" ht="25.5" customHeight="1">
      <c r="A96" s="601" t="s">
        <v>576</v>
      </c>
      <c r="B96" s="601"/>
      <c r="C96" s="601"/>
      <c r="D96" s="601"/>
      <c r="E96" s="601"/>
      <c r="F96" s="601"/>
      <c r="G96" s="601"/>
      <c r="H96" s="601"/>
      <c r="I96" s="601"/>
      <c r="J96" s="601"/>
      <c r="K96" s="601"/>
      <c r="L96" s="601"/>
      <c r="M96" s="601"/>
      <c r="N96" s="601"/>
      <c r="O96" s="601"/>
    </row>
    <row r="97" spans="1:15" s="89" customFormat="1" ht="25.5" customHeight="1">
      <c r="A97" s="153"/>
      <c r="B97" s="153"/>
      <c r="C97" s="600" t="str">
        <f>+C64</f>
        <v xml:space="preserve">                    (                                                                                                                 )           </v>
      </c>
      <c r="D97" s="600"/>
      <c r="E97" s="600"/>
      <c r="F97" s="600"/>
      <c r="G97" s="600"/>
      <c r="H97" s="600"/>
      <c r="I97" s="600"/>
      <c r="J97" s="600"/>
      <c r="K97" s="600"/>
      <c r="L97" s="600"/>
      <c r="M97" s="600"/>
      <c r="N97" s="153"/>
      <c r="O97" s="153"/>
    </row>
  </sheetData>
  <sheetProtection formatCells="0" formatColumns="0" formatRows="0" insertColumns="0" insertRows="0" insertHyperlinks="0" deleteColumns="0" deleteRows="0" sort="0" autoFilter="0" pivotTables="0"/>
  <mergeCells count="9">
    <mergeCell ref="A96:O96"/>
    <mergeCell ref="C97:M97"/>
    <mergeCell ref="A1:O1"/>
    <mergeCell ref="A32:O32"/>
    <mergeCell ref="A65:O65"/>
    <mergeCell ref="A30:O30"/>
    <mergeCell ref="C31:M31"/>
    <mergeCell ref="A63:O63"/>
    <mergeCell ref="C64:M64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2" manualBreakCount="2">
    <brk id="31" max="16383" man="1"/>
    <brk id="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showRuler="0" zoomScaleNormal="100" zoomScaleSheetLayoutView="100" workbookViewId="0">
      <selection sqref="A1:O1"/>
    </sheetView>
  </sheetViews>
  <sheetFormatPr defaultColWidth="9" defaultRowHeight="25" customHeight="1"/>
  <cols>
    <col min="1" max="1" width="6" style="128" customWidth="1"/>
    <col min="2" max="2" width="0.5" style="128" customWidth="1"/>
    <col min="3" max="3" width="8.75" style="128" customWidth="1"/>
    <col min="4" max="4" width="0.75" style="128" customWidth="1"/>
    <col min="5" max="5" width="5.58203125" style="128" customWidth="1"/>
    <col min="6" max="6" width="11.5" style="128" customWidth="1"/>
    <col min="7" max="7" width="12.5" style="128" customWidth="1"/>
    <col min="8" max="8" width="0.5" style="128" customWidth="1"/>
    <col min="9" max="9" width="14.08203125" style="128" customWidth="1"/>
    <col min="10" max="10" width="0.5" style="128" customWidth="1"/>
    <col min="11" max="11" width="14.08203125" style="128" customWidth="1"/>
    <col min="12" max="12" width="0.5" style="128" customWidth="1"/>
    <col min="13" max="13" width="14.08203125" style="128" customWidth="1"/>
    <col min="14" max="14" width="0.5" style="128" customWidth="1"/>
    <col min="15" max="15" width="14.08203125" style="128" customWidth="1"/>
    <col min="16" max="16" width="1.75" style="128" customWidth="1"/>
    <col min="17" max="17" width="9" style="128"/>
    <col min="18" max="18" width="16.5" style="128" customWidth="1"/>
    <col min="19" max="20" width="9" style="128"/>
    <col min="21" max="21" width="10.75" style="128" customWidth="1"/>
    <col min="22" max="22" width="9" style="128"/>
    <col min="23" max="16384" width="9" style="117"/>
  </cols>
  <sheetData>
    <row r="1" spans="1:15" s="128" customFormat="1" ht="24" customHeight="1">
      <c r="A1" s="601" t="s">
        <v>1095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</row>
    <row r="2" spans="1:15" s="128" customFormat="1" ht="24" customHeight="1"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</row>
    <row r="3" spans="1:15" s="128" customFormat="1" ht="24" customHeight="1">
      <c r="A3" s="545" t="s">
        <v>1717</v>
      </c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5"/>
      <c r="N3" s="545"/>
      <c r="O3" s="545"/>
    </row>
    <row r="4" spans="1:15" s="128" customFormat="1" ht="24" customHeight="1"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5"/>
      <c r="N4" s="545"/>
      <c r="O4" s="545"/>
    </row>
    <row r="5" spans="1:15" s="128" customFormat="1" ht="24" customHeight="1">
      <c r="B5" s="545"/>
      <c r="C5" s="545"/>
      <c r="D5" s="545"/>
      <c r="E5" s="545"/>
      <c r="F5" s="545"/>
      <c r="G5" s="545"/>
      <c r="H5" s="545"/>
      <c r="I5" s="545"/>
      <c r="J5" s="545"/>
      <c r="K5" s="545"/>
      <c r="L5" s="545"/>
      <c r="M5" s="603" t="s">
        <v>127</v>
      </c>
      <c r="N5" s="603"/>
      <c r="O5" s="603"/>
    </row>
    <row r="6" spans="1:15" s="128" customFormat="1" ht="24" customHeight="1">
      <c r="B6" s="545"/>
      <c r="C6" s="545"/>
      <c r="D6" s="545"/>
      <c r="E6" s="545"/>
      <c r="F6" s="545"/>
      <c r="G6" s="545"/>
      <c r="H6" s="545"/>
      <c r="I6" s="545"/>
      <c r="J6" s="545"/>
      <c r="K6" s="545"/>
      <c r="L6" s="545"/>
      <c r="M6" s="548" t="s">
        <v>277</v>
      </c>
      <c r="N6" s="548"/>
      <c r="O6" s="548" t="s">
        <v>688</v>
      </c>
    </row>
    <row r="7" spans="1:15" s="128" customFormat="1" ht="24" customHeight="1">
      <c r="B7" s="545"/>
      <c r="C7" s="545"/>
      <c r="D7" s="545"/>
      <c r="E7" s="545"/>
      <c r="F7" s="545"/>
      <c r="G7" s="545"/>
      <c r="H7" s="545"/>
      <c r="I7" s="545"/>
      <c r="J7" s="545"/>
      <c r="K7" s="545"/>
      <c r="L7" s="545"/>
      <c r="M7" s="546" t="s">
        <v>278</v>
      </c>
      <c r="N7" s="548"/>
      <c r="O7" s="546" t="s">
        <v>279</v>
      </c>
    </row>
    <row r="8" spans="1:15" s="128" customFormat="1" ht="24" customHeight="1">
      <c r="A8" s="70" t="s">
        <v>1116</v>
      </c>
      <c r="B8" s="545"/>
      <c r="C8" s="545"/>
      <c r="E8" s="545"/>
      <c r="F8" s="545"/>
      <c r="G8" s="545"/>
      <c r="H8" s="545"/>
      <c r="I8" s="545"/>
      <c r="J8" s="545"/>
      <c r="K8" s="545"/>
      <c r="L8" s="545"/>
      <c r="M8" s="71">
        <v>3641141878.7399998</v>
      </c>
      <c r="N8" s="71"/>
      <c r="O8" s="334">
        <v>97268590.530000001</v>
      </c>
    </row>
    <row r="9" spans="1:15" s="128" customFormat="1" ht="24" customHeight="1">
      <c r="A9" s="70" t="s">
        <v>1117</v>
      </c>
      <c r="B9" s="545"/>
      <c r="C9" s="545"/>
      <c r="E9" s="545"/>
      <c r="F9" s="545"/>
      <c r="G9" s="545"/>
      <c r="H9" s="545"/>
      <c r="I9" s="545"/>
      <c r="J9" s="545"/>
      <c r="K9" s="545"/>
      <c r="L9" s="545"/>
      <c r="M9" s="334">
        <v>582359500</v>
      </c>
      <c r="N9" s="71"/>
      <c r="O9" s="334">
        <v>30000000</v>
      </c>
    </row>
    <row r="10" spans="1:15" s="128" customFormat="1" ht="24" customHeight="1">
      <c r="A10" s="70" t="s">
        <v>1118</v>
      </c>
      <c r="B10" s="545"/>
      <c r="C10" s="545"/>
      <c r="E10" s="545"/>
      <c r="F10" s="545"/>
      <c r="G10" s="545"/>
      <c r="H10" s="545"/>
      <c r="I10" s="545"/>
      <c r="J10" s="545"/>
      <c r="K10" s="545"/>
      <c r="L10" s="545"/>
      <c r="M10" s="92">
        <v>-440626805.70999998</v>
      </c>
      <c r="N10" s="71"/>
      <c r="O10" s="92">
        <v>-38214252.450000003</v>
      </c>
    </row>
    <row r="11" spans="1:15" s="128" customFormat="1" ht="24" customHeight="1">
      <c r="A11" s="128" t="s">
        <v>1119</v>
      </c>
      <c r="B11" s="545"/>
      <c r="C11" s="545"/>
      <c r="E11" s="545"/>
      <c r="F11" s="545"/>
      <c r="G11" s="545"/>
      <c r="H11" s="545"/>
      <c r="I11" s="545"/>
      <c r="J11" s="545"/>
      <c r="K11" s="545"/>
      <c r="L11" s="545"/>
      <c r="M11" s="93">
        <f>SUM(M8:M10)</f>
        <v>3782874573.0299997</v>
      </c>
      <c r="N11" s="71"/>
      <c r="O11" s="93">
        <f>SUM(O8:O10)</f>
        <v>89054338.079999998</v>
      </c>
    </row>
    <row r="12" spans="1:15" s="128" customFormat="1" ht="24" customHeight="1">
      <c r="A12" s="70" t="s">
        <v>1120</v>
      </c>
      <c r="B12" s="545"/>
      <c r="C12" s="545"/>
      <c r="E12" s="545"/>
      <c r="F12" s="545"/>
      <c r="G12" s="545"/>
      <c r="H12" s="545"/>
      <c r="I12" s="545"/>
      <c r="J12" s="545"/>
      <c r="K12" s="545"/>
      <c r="L12" s="545"/>
      <c r="M12" s="92">
        <v>-720235380.40999997</v>
      </c>
      <c r="N12" s="75"/>
      <c r="O12" s="92">
        <v>-67800564.870000005</v>
      </c>
    </row>
    <row r="13" spans="1:15" s="128" customFormat="1" ht="24" customHeight="1" thickBot="1">
      <c r="A13" s="70" t="s">
        <v>1718</v>
      </c>
      <c r="B13" s="545"/>
      <c r="C13" s="545"/>
      <c r="E13" s="545"/>
      <c r="F13" s="545"/>
      <c r="G13" s="545"/>
      <c r="H13" s="545"/>
      <c r="I13" s="545"/>
      <c r="J13" s="545"/>
      <c r="K13" s="545"/>
      <c r="L13" s="545"/>
      <c r="M13" s="139">
        <f>SUM(M11:M12)</f>
        <v>3062639192.6199999</v>
      </c>
      <c r="N13" s="71"/>
      <c r="O13" s="139">
        <f>SUM(O11:O12)</f>
        <v>21253773.209999993</v>
      </c>
    </row>
    <row r="14" spans="1:15" s="128" customFormat="1" ht="24" customHeight="1" thickTop="1">
      <c r="B14" s="545"/>
      <c r="C14" s="545"/>
      <c r="D14" s="545"/>
      <c r="E14" s="545"/>
      <c r="F14" s="545"/>
      <c r="G14" s="545"/>
      <c r="H14" s="545"/>
      <c r="I14" s="545"/>
      <c r="J14" s="545"/>
      <c r="K14" s="545"/>
      <c r="L14" s="545"/>
      <c r="M14" s="138"/>
      <c r="N14" s="71"/>
      <c r="O14" s="138"/>
    </row>
    <row r="15" spans="1:15" s="128" customFormat="1" ht="24" customHeight="1">
      <c r="A15" s="19" t="s">
        <v>1265</v>
      </c>
      <c r="B15" s="545"/>
      <c r="C15" s="545"/>
      <c r="D15" s="545"/>
      <c r="E15" s="545"/>
      <c r="F15" s="545"/>
      <c r="G15" s="545"/>
      <c r="H15" s="545"/>
      <c r="I15" s="545"/>
      <c r="J15" s="545"/>
      <c r="K15" s="545"/>
      <c r="L15" s="545"/>
      <c r="M15" s="545"/>
      <c r="N15" s="545"/>
      <c r="O15" s="545"/>
    </row>
    <row r="16" spans="1:15" s="128" customFormat="1" ht="24" customHeight="1">
      <c r="B16" s="545"/>
      <c r="C16" s="545"/>
      <c r="D16" s="545"/>
      <c r="E16" s="545"/>
      <c r="F16" s="545"/>
      <c r="G16" s="545"/>
      <c r="H16" s="603" t="s">
        <v>127</v>
      </c>
      <c r="I16" s="603"/>
      <c r="J16" s="603"/>
      <c r="K16" s="603"/>
      <c r="L16" s="603"/>
      <c r="M16" s="603"/>
      <c r="N16" s="603"/>
      <c r="O16" s="603"/>
    </row>
    <row r="17" spans="1:16" s="128" customFormat="1" ht="24" customHeight="1">
      <c r="A17" s="70"/>
      <c r="B17" s="545"/>
      <c r="C17" s="545"/>
      <c r="D17" s="545"/>
      <c r="E17" s="545"/>
      <c r="F17" s="545"/>
      <c r="G17" s="545"/>
      <c r="H17" s="180"/>
      <c r="I17" s="605" t="s">
        <v>128</v>
      </c>
      <c r="J17" s="605"/>
      <c r="K17" s="605"/>
      <c r="L17" s="548"/>
      <c r="M17" s="605" t="s">
        <v>129</v>
      </c>
      <c r="N17" s="605"/>
      <c r="O17" s="605"/>
    </row>
    <row r="18" spans="1:16" s="128" customFormat="1" ht="24" customHeight="1">
      <c r="B18" s="545"/>
      <c r="C18" s="545"/>
      <c r="D18" s="545"/>
      <c r="E18" s="545"/>
      <c r="F18" s="545"/>
      <c r="G18" s="545"/>
      <c r="H18" s="180"/>
      <c r="I18" s="549" t="str">
        <f>+'P53-54'!H38</f>
        <v>September 30, 2021</v>
      </c>
      <c r="J18" s="57"/>
      <c r="K18" s="549" t="str">
        <f>+'P53-54'!J38</f>
        <v>December 31, 2020</v>
      </c>
      <c r="L18" s="181"/>
      <c r="M18" s="549" t="str">
        <f>+I18</f>
        <v>September 30, 2021</v>
      </c>
      <c r="N18" s="57"/>
      <c r="O18" s="549" t="str">
        <f>+K18</f>
        <v>December 31, 2020</v>
      </c>
    </row>
    <row r="19" spans="1:16" s="128" customFormat="1" ht="24" customHeight="1">
      <c r="A19" s="70" t="s">
        <v>897</v>
      </c>
      <c r="C19" s="545"/>
      <c r="D19" s="545"/>
      <c r="E19" s="545"/>
      <c r="F19" s="545"/>
      <c r="G19" s="545"/>
      <c r="I19" s="334">
        <v>64994843.93</v>
      </c>
      <c r="J19" s="62"/>
      <c r="K19" s="334">
        <v>70241035.530000001</v>
      </c>
      <c r="L19" s="62"/>
      <c r="M19" s="334">
        <v>22204090.350000001</v>
      </c>
      <c r="N19" s="62"/>
      <c r="O19" s="334">
        <v>20026986.809999999</v>
      </c>
    </row>
    <row r="20" spans="1:16" s="128" customFormat="1" ht="24" customHeight="1">
      <c r="A20" s="70" t="s">
        <v>905</v>
      </c>
      <c r="C20" s="545"/>
      <c r="D20" s="545"/>
      <c r="E20" s="545"/>
      <c r="F20" s="545"/>
      <c r="G20" s="545"/>
      <c r="I20" s="92"/>
      <c r="J20" s="62"/>
      <c r="K20" s="92"/>
      <c r="L20" s="62"/>
      <c r="M20" s="92"/>
      <c r="N20" s="62"/>
      <c r="O20" s="92"/>
    </row>
    <row r="21" spans="1:16" s="128" customFormat="1" ht="24" customHeight="1">
      <c r="A21" s="128" t="s">
        <v>906</v>
      </c>
      <c r="D21" s="545"/>
      <c r="E21" s="545"/>
      <c r="F21" s="545"/>
      <c r="G21" s="545"/>
      <c r="I21" s="92">
        <v>-18671548</v>
      </c>
      <c r="J21" s="62"/>
      <c r="K21" s="92">
        <v>-17333548.449999999</v>
      </c>
      <c r="L21" s="62"/>
      <c r="M21" s="346">
        <v>-6366309.2999999998</v>
      </c>
      <c r="N21" s="62"/>
      <c r="O21" s="346">
        <v>-5104929.74</v>
      </c>
    </row>
    <row r="22" spans="1:16" s="128" customFormat="1" ht="24" customHeight="1" thickBot="1">
      <c r="A22" s="545"/>
      <c r="B22" s="545"/>
      <c r="C22" s="545" t="s">
        <v>135</v>
      </c>
      <c r="D22" s="545"/>
      <c r="F22" s="545"/>
      <c r="G22" s="545"/>
      <c r="I22" s="94">
        <f>SUM(I19:I21)</f>
        <v>46323295.93</v>
      </c>
      <c r="J22" s="62"/>
      <c r="K22" s="63">
        <f>SUM(K19:K21)</f>
        <v>52907487.079999998</v>
      </c>
      <c r="L22" s="62"/>
      <c r="M22" s="94">
        <f>SUM(M19:M21)</f>
        <v>15837781.050000001</v>
      </c>
      <c r="N22" s="62"/>
      <c r="O22" s="63">
        <f>SUM(O19:O21)</f>
        <v>14922057.069999998</v>
      </c>
    </row>
    <row r="23" spans="1:16" s="128" customFormat="1" ht="24" customHeight="1" thickTop="1">
      <c r="A23" s="565"/>
      <c r="B23" s="565"/>
      <c r="C23" s="565"/>
      <c r="D23" s="565"/>
      <c r="F23" s="565"/>
      <c r="G23" s="565"/>
      <c r="I23" s="221"/>
      <c r="J23" s="62"/>
      <c r="K23" s="59"/>
      <c r="L23" s="62"/>
      <c r="M23" s="221"/>
      <c r="N23" s="62"/>
      <c r="O23" s="59"/>
    </row>
    <row r="24" spans="1:16" s="128" customFormat="1" ht="24" customHeight="1">
      <c r="A24" s="70" t="s">
        <v>791</v>
      </c>
      <c r="D24" s="70"/>
      <c r="E24" s="70"/>
      <c r="F24" s="70"/>
      <c r="G24" s="70"/>
      <c r="H24" s="115"/>
      <c r="I24" s="115"/>
      <c r="J24" s="115"/>
      <c r="K24" s="115"/>
      <c r="L24" s="115"/>
      <c r="M24" s="115"/>
    </row>
    <row r="25" spans="1:16" s="128" customFormat="1" ht="24" customHeight="1">
      <c r="C25" s="70"/>
      <c r="D25" s="70"/>
      <c r="E25" s="70"/>
      <c r="F25" s="70"/>
      <c r="G25" s="70"/>
      <c r="I25" s="603" t="s">
        <v>127</v>
      </c>
      <c r="J25" s="603"/>
      <c r="K25" s="603"/>
      <c r="L25" s="603"/>
      <c r="M25" s="603"/>
      <c r="N25" s="603"/>
      <c r="O25" s="603"/>
      <c r="P25" s="44"/>
    </row>
    <row r="26" spans="1:16" s="128" customFormat="1" ht="24" customHeight="1">
      <c r="C26" s="70"/>
      <c r="D26" s="70"/>
      <c r="E26" s="70"/>
      <c r="F26" s="70"/>
      <c r="G26" s="70"/>
      <c r="I26" s="605" t="s">
        <v>128</v>
      </c>
      <c r="J26" s="605"/>
      <c r="K26" s="605"/>
      <c r="L26" s="130"/>
      <c r="M26" s="605" t="s">
        <v>129</v>
      </c>
      <c r="N26" s="605"/>
      <c r="O26" s="605"/>
    </row>
    <row r="27" spans="1:16" s="128" customFormat="1" ht="24" customHeight="1">
      <c r="C27" s="70"/>
      <c r="D27" s="70"/>
      <c r="E27" s="70"/>
      <c r="F27" s="70"/>
      <c r="G27" s="70"/>
      <c r="I27" s="156" t="str">
        <f>+'P58-59'!I18</f>
        <v>September 30, 2021</v>
      </c>
      <c r="J27" s="182"/>
      <c r="K27" s="156" t="str">
        <f>+'P58-59'!K18</f>
        <v>December 31, 2020</v>
      </c>
      <c r="L27" s="154"/>
      <c r="M27" s="156" t="str">
        <f>+I27</f>
        <v>September 30, 2021</v>
      </c>
      <c r="N27" s="182"/>
      <c r="O27" s="156" t="str">
        <f>+K27</f>
        <v>December 31, 2020</v>
      </c>
    </row>
    <row r="28" spans="1:16" s="128" customFormat="1" ht="24" customHeight="1">
      <c r="A28" s="70" t="s">
        <v>280</v>
      </c>
      <c r="B28" s="70"/>
      <c r="C28" s="70"/>
      <c r="I28" s="334">
        <v>20625986.91</v>
      </c>
      <c r="J28" s="62"/>
      <c r="K28" s="334">
        <v>19518463.91</v>
      </c>
      <c r="L28" s="62"/>
      <c r="M28" s="334">
        <v>7067240.9400000004</v>
      </c>
      <c r="N28" s="62"/>
      <c r="O28" s="334">
        <v>5721464.4199999999</v>
      </c>
    </row>
    <row r="29" spans="1:16" s="128" customFormat="1" ht="24" customHeight="1">
      <c r="A29" s="70" t="s">
        <v>281</v>
      </c>
      <c r="B29" s="70"/>
      <c r="C29" s="70"/>
      <c r="I29" s="343">
        <v>48512076.049999997</v>
      </c>
      <c r="J29" s="62"/>
      <c r="K29" s="343">
        <v>55922787.869999997</v>
      </c>
      <c r="L29" s="62"/>
      <c r="M29" s="343">
        <v>16689180.67</v>
      </c>
      <c r="N29" s="62"/>
      <c r="O29" s="343">
        <v>15699800.069999998</v>
      </c>
    </row>
    <row r="30" spans="1:16" s="128" customFormat="1" ht="24" customHeight="1">
      <c r="A30" s="70"/>
      <c r="B30" s="70"/>
      <c r="C30" s="70" t="s">
        <v>134</v>
      </c>
      <c r="I30" s="82">
        <f>SUM(I28:I29)</f>
        <v>69138062.959999993</v>
      </c>
      <c r="J30" s="62"/>
      <c r="K30" s="62">
        <f>SUM(K28:K29)</f>
        <v>75441251.780000001</v>
      </c>
      <c r="L30" s="62"/>
      <c r="M30" s="82">
        <f>SUM(M28:M29)</f>
        <v>23756421.609999999</v>
      </c>
      <c r="N30" s="82"/>
      <c r="O30" s="82">
        <f>SUM(O28:O29)</f>
        <v>21421264.489999998</v>
      </c>
    </row>
    <row r="31" spans="1:16" s="128" customFormat="1" ht="24" customHeight="1">
      <c r="A31" s="70" t="s">
        <v>869</v>
      </c>
      <c r="B31" s="70"/>
      <c r="C31" s="70"/>
      <c r="I31" s="82"/>
      <c r="J31" s="62"/>
      <c r="K31" s="82"/>
      <c r="L31" s="62"/>
      <c r="M31" s="82"/>
      <c r="N31" s="62"/>
      <c r="O31" s="82"/>
    </row>
    <row r="32" spans="1:16" s="128" customFormat="1" ht="24" customHeight="1">
      <c r="A32" s="70" t="s">
        <v>671</v>
      </c>
      <c r="B32" s="70"/>
      <c r="C32" s="70" t="s">
        <v>880</v>
      </c>
      <c r="I32" s="348">
        <v>-4143219.03</v>
      </c>
      <c r="J32" s="62"/>
      <c r="K32" s="348">
        <v>-5200216.25</v>
      </c>
      <c r="L32" s="62"/>
      <c r="M32" s="344">
        <v>-1552331.26</v>
      </c>
      <c r="N32" s="183"/>
      <c r="O32" s="348">
        <v>-1394277.6800000002</v>
      </c>
    </row>
    <row r="33" spans="1:15" s="128" customFormat="1" ht="24" customHeight="1">
      <c r="A33" s="70" t="s">
        <v>282</v>
      </c>
      <c r="B33" s="70"/>
      <c r="C33" s="70"/>
      <c r="I33" s="221"/>
      <c r="J33" s="384"/>
      <c r="K33" s="384"/>
      <c r="L33" s="384"/>
      <c r="M33" s="384"/>
      <c r="N33" s="384"/>
      <c r="O33" s="384"/>
    </row>
    <row r="34" spans="1:15" ht="24" customHeight="1" thickBot="1">
      <c r="A34" s="70" t="s">
        <v>283</v>
      </c>
      <c r="B34" s="70"/>
      <c r="C34" s="70"/>
      <c r="I34" s="383">
        <f>SUM(I30:I32)</f>
        <v>64994843.929999992</v>
      </c>
      <c r="J34" s="62"/>
      <c r="K34" s="383">
        <f>SUM(K30:K32)</f>
        <v>70241035.530000001</v>
      </c>
      <c r="L34" s="62"/>
      <c r="M34" s="383">
        <f>SUM(M30:M32)</f>
        <v>22204090.349999998</v>
      </c>
      <c r="N34" s="82"/>
      <c r="O34" s="383">
        <f>SUM(O30:O32)</f>
        <v>20026986.809999999</v>
      </c>
    </row>
    <row r="35" spans="1:15" ht="24" customHeight="1" thickTop="1">
      <c r="A35" s="70"/>
      <c r="B35" s="70"/>
      <c r="C35" s="70"/>
      <c r="I35" s="221"/>
      <c r="J35" s="62"/>
      <c r="K35" s="221"/>
      <c r="L35" s="62"/>
      <c r="M35" s="221"/>
      <c r="N35" s="82"/>
      <c r="O35" s="221"/>
    </row>
    <row r="36" spans="1:15" ht="24" customHeight="1">
      <c r="A36" s="70"/>
      <c r="B36" s="70"/>
      <c r="C36" s="70"/>
      <c r="I36" s="221"/>
      <c r="J36" s="62"/>
      <c r="K36" s="221"/>
      <c r="L36" s="62"/>
      <c r="M36" s="221"/>
      <c r="N36" s="82"/>
      <c r="O36" s="221"/>
    </row>
    <row r="37" spans="1:15" ht="24" customHeight="1">
      <c r="A37" s="70"/>
      <c r="B37" s="70"/>
      <c r="C37" s="70"/>
      <c r="I37" s="221"/>
      <c r="J37" s="62"/>
      <c r="K37" s="221"/>
      <c r="L37" s="62"/>
      <c r="M37" s="221"/>
      <c r="N37" s="82"/>
      <c r="O37" s="221"/>
    </row>
    <row r="38" spans="1:15" ht="24" customHeight="1">
      <c r="A38" s="70"/>
      <c r="B38" s="70"/>
      <c r="C38" s="70"/>
      <c r="I38" s="221"/>
      <c r="J38" s="62"/>
      <c r="K38" s="221"/>
      <c r="L38" s="62"/>
      <c r="M38" s="221"/>
      <c r="N38" s="82"/>
      <c r="O38" s="221"/>
    </row>
    <row r="39" spans="1:15" ht="24" customHeight="1">
      <c r="A39" s="601" t="s">
        <v>576</v>
      </c>
      <c r="B39" s="601"/>
      <c r="C39" s="601"/>
      <c r="D39" s="601"/>
      <c r="E39" s="601"/>
      <c r="F39" s="601"/>
      <c r="G39" s="601"/>
      <c r="H39" s="601"/>
      <c r="I39" s="601"/>
      <c r="J39" s="601"/>
      <c r="K39" s="601"/>
      <c r="L39" s="601"/>
      <c r="M39" s="601"/>
      <c r="N39" s="601"/>
      <c r="O39" s="601"/>
    </row>
    <row r="40" spans="1:15" ht="24" customHeight="1">
      <c r="A40" s="575"/>
      <c r="B40" s="575"/>
      <c r="C40" s="600" t="s">
        <v>1891</v>
      </c>
      <c r="D40" s="600"/>
      <c r="E40" s="600"/>
      <c r="F40" s="600"/>
      <c r="G40" s="600"/>
      <c r="H40" s="600"/>
      <c r="I40" s="600"/>
      <c r="J40" s="600"/>
      <c r="K40" s="600"/>
      <c r="L40" s="600"/>
      <c r="M40" s="600"/>
      <c r="N40" s="575"/>
      <c r="O40" s="575"/>
    </row>
    <row r="41" spans="1:15" ht="24" customHeight="1">
      <c r="A41" s="601" t="s">
        <v>1096</v>
      </c>
      <c r="B41" s="601"/>
      <c r="C41" s="601"/>
      <c r="D41" s="601"/>
      <c r="E41" s="601"/>
      <c r="F41" s="601"/>
      <c r="G41" s="601"/>
      <c r="H41" s="601"/>
      <c r="I41" s="601"/>
      <c r="J41" s="601"/>
      <c r="K41" s="601"/>
      <c r="L41" s="601"/>
      <c r="M41" s="601"/>
      <c r="N41" s="601"/>
      <c r="O41" s="601"/>
    </row>
    <row r="42" spans="1:15" ht="24" customHeight="1">
      <c r="A42" s="70"/>
      <c r="B42" s="70"/>
      <c r="C42" s="70"/>
      <c r="I42" s="221"/>
      <c r="J42" s="62"/>
      <c r="K42" s="221"/>
      <c r="L42" s="62"/>
      <c r="M42" s="221"/>
      <c r="N42" s="82"/>
      <c r="O42" s="221"/>
    </row>
    <row r="43" spans="1:15" s="128" customFormat="1" ht="24" customHeight="1">
      <c r="A43" s="19" t="s">
        <v>1940</v>
      </c>
      <c r="B43" s="581"/>
      <c r="C43" s="581"/>
      <c r="D43" s="545"/>
      <c r="E43" s="545"/>
      <c r="F43" s="545"/>
      <c r="G43" s="545"/>
      <c r="H43" s="545"/>
      <c r="I43" s="545"/>
      <c r="J43" s="545"/>
      <c r="K43" s="545"/>
      <c r="L43" s="545"/>
      <c r="M43" s="138"/>
      <c r="N43" s="71"/>
      <c r="O43" s="138"/>
    </row>
    <row r="44" spans="1:15" s="128" customFormat="1" ht="24" customHeight="1">
      <c r="A44" s="70" t="s">
        <v>2170</v>
      </c>
      <c r="B44" s="581"/>
      <c r="C44" s="581"/>
      <c r="D44" s="545"/>
      <c r="E44" s="545"/>
      <c r="F44" s="545"/>
      <c r="G44" s="545"/>
      <c r="H44" s="545"/>
      <c r="I44" s="545"/>
      <c r="J44" s="545"/>
      <c r="K44" s="545"/>
      <c r="L44" s="545"/>
      <c r="M44" s="138"/>
      <c r="N44" s="71"/>
      <c r="O44" s="138"/>
    </row>
    <row r="45" spans="1:15" s="128" customFormat="1" ht="24" customHeight="1">
      <c r="A45" s="70"/>
      <c r="B45" s="545"/>
      <c r="C45" s="545"/>
      <c r="D45" s="545"/>
      <c r="E45" s="545"/>
      <c r="F45" s="545"/>
      <c r="G45" s="545"/>
      <c r="H45" s="545"/>
      <c r="I45" s="545"/>
      <c r="J45" s="545"/>
      <c r="K45" s="545"/>
      <c r="L45" s="545"/>
      <c r="M45" s="138"/>
      <c r="N45" s="71"/>
      <c r="O45" s="138"/>
    </row>
    <row r="46" spans="1:15" s="128" customFormat="1" ht="24" customHeight="1">
      <c r="B46" s="545"/>
      <c r="C46" s="545"/>
      <c r="D46" s="545"/>
      <c r="E46" s="545"/>
      <c r="F46" s="545"/>
      <c r="G46" s="559" t="s">
        <v>1882</v>
      </c>
      <c r="H46" s="108"/>
      <c r="I46" s="108"/>
      <c r="J46" s="89"/>
      <c r="K46" s="89"/>
      <c r="L46" s="89"/>
      <c r="M46" s="610" t="s">
        <v>788</v>
      </c>
      <c r="N46" s="610"/>
      <c r="O46" s="610"/>
    </row>
    <row r="47" spans="1:15" s="128" customFormat="1" ht="24" customHeight="1">
      <c r="B47" s="545"/>
      <c r="C47" s="611" t="s">
        <v>1880</v>
      </c>
      <c r="D47" s="611"/>
      <c r="E47" s="611"/>
      <c r="F47" s="611"/>
      <c r="G47" s="551" t="s">
        <v>1881</v>
      </c>
      <c r="H47" s="108"/>
      <c r="I47" s="551" t="s">
        <v>1883</v>
      </c>
      <c r="J47" s="89"/>
      <c r="K47" s="551" t="s">
        <v>1884</v>
      </c>
      <c r="L47" s="89"/>
      <c r="M47" s="557" t="str">
        <f>+'P53-54'!L15</f>
        <v>September 30, 2021</v>
      </c>
      <c r="N47" s="558"/>
      <c r="O47" s="557" t="str">
        <f>+'P51-52'!O45</f>
        <v>December 31, 2020</v>
      </c>
    </row>
    <row r="48" spans="1:15" s="128" customFormat="1" ht="24" customHeight="1">
      <c r="B48" s="545"/>
      <c r="C48" s="89" t="s">
        <v>1874</v>
      </c>
      <c r="D48" s="89"/>
      <c r="E48" s="89"/>
      <c r="F48" s="545"/>
      <c r="G48" s="108" t="s">
        <v>1885</v>
      </c>
      <c r="H48" s="89"/>
      <c r="I48" s="108" t="s">
        <v>1886</v>
      </c>
      <c r="J48" s="89"/>
      <c r="K48" s="358" t="s">
        <v>1887</v>
      </c>
      <c r="L48" s="89"/>
      <c r="M48" s="340">
        <v>1500000000</v>
      </c>
      <c r="N48" s="71"/>
      <c r="O48" s="340">
        <v>0</v>
      </c>
    </row>
    <row r="49" spans="1:15" s="128" customFormat="1" ht="24" customHeight="1">
      <c r="B49" s="545"/>
      <c r="C49" s="89" t="s">
        <v>1875</v>
      </c>
      <c r="D49" s="89"/>
      <c r="E49" s="89"/>
      <c r="F49" s="545"/>
      <c r="G49" s="89"/>
      <c r="H49" s="89"/>
      <c r="I49" s="89"/>
      <c r="J49" s="89"/>
      <c r="K49" s="89"/>
      <c r="L49" s="89"/>
      <c r="M49" s="340"/>
      <c r="N49" s="71"/>
      <c r="O49" s="340"/>
    </row>
    <row r="50" spans="1:15" s="128" customFormat="1" ht="24" customHeight="1">
      <c r="B50" s="545"/>
      <c r="C50" s="89" t="s">
        <v>1876</v>
      </c>
      <c r="D50" s="89"/>
      <c r="E50" s="89"/>
      <c r="F50" s="545"/>
      <c r="G50" s="89"/>
      <c r="H50" s="89"/>
      <c r="I50" s="89"/>
      <c r="J50" s="89"/>
      <c r="K50" s="89"/>
      <c r="L50" s="89"/>
      <c r="M50" s="348">
        <v>-10673250</v>
      </c>
      <c r="N50" s="71"/>
      <c r="O50" s="343">
        <v>0</v>
      </c>
    </row>
    <row r="51" spans="1:15" s="128" customFormat="1" ht="24" customHeight="1">
      <c r="B51" s="545"/>
      <c r="C51" s="89" t="s">
        <v>1877</v>
      </c>
      <c r="D51" s="89"/>
      <c r="E51" s="89"/>
      <c r="F51" s="545"/>
      <c r="G51" s="89"/>
      <c r="H51" s="89"/>
      <c r="I51" s="89"/>
      <c r="J51" s="89"/>
      <c r="K51" s="89"/>
      <c r="L51" s="89"/>
      <c r="M51" s="340">
        <f>SUM(M48:M50)</f>
        <v>1489326750</v>
      </c>
      <c r="N51" s="71"/>
      <c r="O51" s="340">
        <f>SUM(O48:O50)</f>
        <v>0</v>
      </c>
    </row>
    <row r="52" spans="1:15" s="128" customFormat="1" ht="24" customHeight="1">
      <c r="B52" s="545"/>
      <c r="C52" s="89" t="s">
        <v>1878</v>
      </c>
      <c r="D52" s="89"/>
      <c r="E52" s="89"/>
      <c r="F52" s="545"/>
      <c r="G52" s="89"/>
      <c r="H52" s="89"/>
      <c r="I52" s="89"/>
      <c r="J52" s="89"/>
      <c r="K52" s="89"/>
      <c r="L52" s="89"/>
      <c r="M52" s="340">
        <v>0</v>
      </c>
      <c r="N52" s="71"/>
      <c r="O52" s="340">
        <v>0</v>
      </c>
    </row>
    <row r="53" spans="1:15" s="128" customFormat="1" ht="24" customHeight="1" thickBot="1">
      <c r="B53" s="545"/>
      <c r="C53" s="89" t="s">
        <v>1879</v>
      </c>
      <c r="D53" s="89"/>
      <c r="E53" s="89"/>
      <c r="F53" s="545"/>
      <c r="G53" s="89"/>
      <c r="H53" s="89"/>
      <c r="I53" s="89"/>
      <c r="J53" s="89"/>
      <c r="K53" s="89"/>
      <c r="L53" s="89"/>
      <c r="M53" s="366">
        <f>SUM(M51:M52)</f>
        <v>1489326750</v>
      </c>
      <c r="N53" s="71"/>
      <c r="O53" s="366">
        <f>SUM(O51:O52)</f>
        <v>0</v>
      </c>
    </row>
    <row r="54" spans="1:15" s="128" customFormat="1" ht="24" customHeight="1" thickTop="1">
      <c r="B54" s="545"/>
      <c r="C54" s="545"/>
      <c r="D54" s="545"/>
      <c r="E54" s="545"/>
      <c r="F54" s="545"/>
      <c r="G54" s="545"/>
      <c r="H54" s="545"/>
      <c r="I54" s="545"/>
      <c r="J54" s="545"/>
      <c r="K54" s="545"/>
      <c r="L54" s="545"/>
      <c r="M54" s="138"/>
      <c r="N54" s="71"/>
      <c r="O54" s="138"/>
    </row>
    <row r="55" spans="1:15" s="128" customFormat="1" ht="24" customHeight="1">
      <c r="B55" s="545"/>
      <c r="C55" s="89" t="s">
        <v>1890</v>
      </c>
      <c r="D55" s="545"/>
      <c r="E55" s="545"/>
      <c r="F55" s="545"/>
      <c r="G55" s="545"/>
      <c r="H55" s="545"/>
      <c r="I55" s="545"/>
      <c r="J55" s="545"/>
      <c r="K55" s="545"/>
      <c r="L55" s="545"/>
      <c r="M55" s="138"/>
      <c r="N55" s="71"/>
      <c r="O55" s="138"/>
    </row>
    <row r="56" spans="1:15" s="128" customFormat="1" ht="24" customHeight="1">
      <c r="B56" s="545"/>
      <c r="C56" s="89" t="s">
        <v>1888</v>
      </c>
      <c r="D56" s="545"/>
      <c r="E56" s="545"/>
      <c r="F56" s="545"/>
      <c r="G56" s="545"/>
      <c r="H56" s="545"/>
      <c r="I56" s="545"/>
      <c r="J56" s="545"/>
      <c r="K56" s="545"/>
      <c r="L56" s="545"/>
      <c r="M56" s="138"/>
      <c r="N56" s="71"/>
      <c r="O56" s="138"/>
    </row>
    <row r="57" spans="1:15" s="128" customFormat="1" ht="24" customHeight="1">
      <c r="B57" s="545"/>
      <c r="C57" s="89" t="s">
        <v>1889</v>
      </c>
      <c r="D57" s="545"/>
      <c r="E57" s="545"/>
      <c r="F57" s="545"/>
      <c r="G57" s="545"/>
      <c r="H57" s="545"/>
      <c r="I57" s="545"/>
      <c r="J57" s="545"/>
      <c r="K57" s="545"/>
      <c r="L57" s="545"/>
      <c r="M57" s="138"/>
      <c r="N57" s="71"/>
      <c r="O57" s="138"/>
    </row>
    <row r="58" spans="1:15" s="128" customFormat="1" ht="24" customHeight="1">
      <c r="B58" s="575"/>
      <c r="C58" s="89"/>
      <c r="D58" s="575"/>
      <c r="E58" s="575"/>
      <c r="F58" s="575"/>
      <c r="G58" s="575"/>
      <c r="H58" s="575"/>
      <c r="I58" s="575"/>
      <c r="J58" s="575"/>
      <c r="K58" s="575"/>
      <c r="L58" s="575"/>
      <c r="M58" s="138"/>
      <c r="N58" s="71"/>
      <c r="O58" s="138"/>
    </row>
    <row r="59" spans="1:15" s="128" customFormat="1" ht="24" customHeight="1">
      <c r="A59" s="19" t="s">
        <v>1941</v>
      </c>
      <c r="B59" s="575"/>
      <c r="C59" s="89"/>
      <c r="D59" s="575"/>
      <c r="E59" s="575"/>
      <c r="F59" s="575"/>
      <c r="G59" s="575"/>
      <c r="H59" s="575"/>
      <c r="I59" s="575"/>
      <c r="J59" s="575"/>
      <c r="K59" s="575"/>
      <c r="L59" s="575"/>
      <c r="M59" s="138"/>
      <c r="N59" s="71"/>
      <c r="O59" s="138"/>
    </row>
    <row r="60" spans="1:15" s="128" customFormat="1" ht="24" customHeight="1">
      <c r="A60" s="128" t="s">
        <v>1719</v>
      </c>
      <c r="B60" s="575"/>
      <c r="C60" s="89"/>
      <c r="D60" s="575"/>
      <c r="E60" s="575"/>
      <c r="F60" s="575"/>
      <c r="G60" s="575"/>
      <c r="H60" s="575"/>
      <c r="I60" s="575"/>
      <c r="J60" s="575"/>
      <c r="K60" s="575"/>
      <c r="L60" s="575"/>
      <c r="M60" s="138"/>
      <c r="N60" s="71"/>
      <c r="O60" s="138"/>
    </row>
    <row r="61" spans="1:15" s="128" customFormat="1" ht="24" customHeight="1">
      <c r="B61" s="575"/>
      <c r="C61" s="89"/>
      <c r="D61" s="575"/>
      <c r="E61" s="575"/>
      <c r="F61" s="575"/>
      <c r="G61" s="575"/>
      <c r="H61" s="575"/>
      <c r="I61" s="575"/>
      <c r="J61" s="575"/>
      <c r="K61" s="575"/>
      <c r="L61" s="575"/>
      <c r="M61" s="138"/>
      <c r="N61" s="71"/>
      <c r="O61" s="138"/>
    </row>
    <row r="62" spans="1:15" s="128" customFormat="1" ht="24" customHeight="1">
      <c r="B62" s="575"/>
      <c r="C62" s="89"/>
      <c r="D62" s="575"/>
      <c r="E62" s="575"/>
      <c r="F62" s="575"/>
      <c r="G62" s="575"/>
      <c r="H62" s="575"/>
      <c r="I62" s="603" t="s">
        <v>127</v>
      </c>
      <c r="J62" s="603"/>
      <c r="K62" s="603"/>
      <c r="L62" s="603"/>
      <c r="M62" s="603"/>
      <c r="N62" s="603"/>
      <c r="O62" s="603"/>
    </row>
    <row r="63" spans="1:15" s="128" customFormat="1" ht="24" customHeight="1">
      <c r="B63" s="575"/>
      <c r="C63" s="89"/>
      <c r="D63" s="575"/>
      <c r="E63" s="575"/>
      <c r="F63" s="575"/>
      <c r="G63" s="575"/>
      <c r="H63" s="575"/>
      <c r="I63" s="605" t="s">
        <v>274</v>
      </c>
      <c r="J63" s="605"/>
      <c r="K63" s="605"/>
      <c r="L63" s="130"/>
      <c r="M63" s="605" t="s">
        <v>275</v>
      </c>
      <c r="N63" s="605"/>
      <c r="O63" s="605"/>
    </row>
    <row r="64" spans="1:15" s="128" customFormat="1" ht="24" customHeight="1">
      <c r="B64" s="575"/>
      <c r="C64" s="89"/>
      <c r="D64" s="575"/>
      <c r="E64" s="575"/>
      <c r="F64" s="575"/>
      <c r="G64" s="575"/>
      <c r="H64" s="575"/>
      <c r="I64" s="577" t="str">
        <f>+I27</f>
        <v>September 30, 2021</v>
      </c>
      <c r="J64" s="182"/>
      <c r="K64" s="577" t="str">
        <f>+K27</f>
        <v>December 31, 2020</v>
      </c>
      <c r="L64" s="576"/>
      <c r="M64" s="577" t="str">
        <f>+I64</f>
        <v>September 30, 2021</v>
      </c>
      <c r="N64" s="182"/>
      <c r="O64" s="577" t="str">
        <f>+K64</f>
        <v>December 31, 2020</v>
      </c>
    </row>
    <row r="65" spans="1:15" s="128" customFormat="1" ht="24" customHeight="1">
      <c r="A65" s="70" t="s">
        <v>549</v>
      </c>
      <c r="B65" s="122"/>
      <c r="C65" s="122"/>
      <c r="D65" s="122"/>
      <c r="E65" s="122"/>
      <c r="F65" s="575"/>
      <c r="G65" s="575"/>
      <c r="H65" s="575"/>
    </row>
    <row r="66" spans="1:15" s="128" customFormat="1" ht="24" customHeight="1">
      <c r="A66" s="70" t="s">
        <v>1516</v>
      </c>
      <c r="B66" s="122"/>
      <c r="C66" s="122"/>
      <c r="D66" s="122"/>
      <c r="E66" s="122"/>
      <c r="F66" s="575"/>
      <c r="G66" s="575"/>
      <c r="H66" s="575"/>
      <c r="I66" s="340">
        <v>40025985</v>
      </c>
      <c r="J66" s="50"/>
      <c r="K66" s="340">
        <v>32551487</v>
      </c>
      <c r="L66" s="89"/>
      <c r="M66" s="340">
        <v>28205929</v>
      </c>
      <c r="N66" s="95"/>
      <c r="O66" s="340">
        <v>21739777</v>
      </c>
    </row>
    <row r="67" spans="1:15" s="128" customFormat="1" ht="24" customHeight="1">
      <c r="A67" s="70" t="s">
        <v>1517</v>
      </c>
      <c r="B67" s="122"/>
      <c r="C67" s="122"/>
      <c r="D67" s="122"/>
      <c r="E67" s="122"/>
      <c r="F67" s="575"/>
      <c r="G67" s="575"/>
      <c r="H67" s="575"/>
      <c r="I67" s="340">
        <v>4919957.22</v>
      </c>
      <c r="J67" s="89"/>
      <c r="K67" s="340">
        <v>5596303.2699999996</v>
      </c>
      <c r="L67" s="89"/>
      <c r="M67" s="340">
        <v>3245846.22</v>
      </c>
      <c r="N67" s="89"/>
      <c r="O67" s="340">
        <v>3417924</v>
      </c>
    </row>
    <row r="68" spans="1:15" s="128" customFormat="1" ht="24" customHeight="1">
      <c r="A68" s="70" t="s">
        <v>1535</v>
      </c>
      <c r="B68" s="122"/>
      <c r="C68" s="122"/>
      <c r="D68" s="122"/>
      <c r="E68" s="122"/>
      <c r="F68" s="575"/>
      <c r="G68" s="575"/>
      <c r="H68" s="575"/>
      <c r="I68" s="340">
        <v>0</v>
      </c>
      <c r="J68" s="89"/>
      <c r="K68" s="340">
        <v>0</v>
      </c>
      <c r="L68" s="89"/>
      <c r="M68" s="340">
        <v>0</v>
      </c>
      <c r="N68" s="89"/>
      <c r="O68" s="340">
        <v>0</v>
      </c>
    </row>
    <row r="69" spans="1:15" s="128" customFormat="1" ht="24" customHeight="1">
      <c r="A69" s="70" t="s">
        <v>622</v>
      </c>
      <c r="B69" s="122"/>
      <c r="C69" s="122"/>
      <c r="D69" s="122"/>
      <c r="E69" s="122"/>
      <c r="F69" s="575"/>
      <c r="G69" s="575"/>
      <c r="H69" s="575"/>
      <c r="I69" s="340">
        <v>0</v>
      </c>
      <c r="J69" s="89"/>
      <c r="K69" s="340">
        <v>0</v>
      </c>
      <c r="L69" s="89"/>
      <c r="M69" s="340">
        <v>0</v>
      </c>
      <c r="N69" s="89"/>
      <c r="O69" s="340">
        <v>0</v>
      </c>
    </row>
    <row r="70" spans="1:15" s="128" customFormat="1" ht="24" customHeight="1">
      <c r="A70" s="70" t="s">
        <v>550</v>
      </c>
      <c r="B70" s="122"/>
      <c r="C70" s="122"/>
      <c r="D70" s="122"/>
      <c r="E70" s="122"/>
      <c r="F70" s="575"/>
      <c r="G70" s="575"/>
      <c r="H70" s="575"/>
      <c r="I70" s="340">
        <v>0</v>
      </c>
      <c r="J70" s="347"/>
      <c r="K70" s="340">
        <v>4782203</v>
      </c>
      <c r="L70" s="89"/>
      <c r="M70" s="340">
        <v>0</v>
      </c>
      <c r="N70" s="89"/>
      <c r="O70" s="340">
        <v>4752228</v>
      </c>
    </row>
    <row r="71" spans="1:15" s="128" customFormat="1" ht="24" customHeight="1">
      <c r="A71" s="70" t="s">
        <v>551</v>
      </c>
      <c r="B71" s="122"/>
      <c r="C71" s="122"/>
      <c r="D71" s="122"/>
      <c r="E71" s="122"/>
      <c r="F71" s="575"/>
      <c r="G71" s="575"/>
      <c r="H71" s="575"/>
      <c r="I71" s="343">
        <v>0</v>
      </c>
      <c r="J71" s="89"/>
      <c r="K71" s="348">
        <v>-2904008.27</v>
      </c>
      <c r="L71" s="224"/>
      <c r="M71" s="343">
        <v>0</v>
      </c>
      <c r="N71" s="389"/>
      <c r="O71" s="348">
        <v>-1704000</v>
      </c>
    </row>
    <row r="72" spans="1:15" s="128" customFormat="1" ht="24" customHeight="1">
      <c r="A72" s="70" t="s">
        <v>552</v>
      </c>
      <c r="B72" s="575"/>
      <c r="C72" s="575"/>
      <c r="D72" s="575"/>
      <c r="E72" s="575"/>
      <c r="F72" s="575"/>
      <c r="G72" s="575"/>
      <c r="H72" s="575"/>
      <c r="I72" s="340"/>
      <c r="J72" s="390"/>
      <c r="K72" s="183"/>
      <c r="L72" s="224"/>
      <c r="M72" s="340"/>
      <c r="N72" s="389"/>
      <c r="O72" s="183"/>
    </row>
    <row r="73" spans="1:15" s="128" customFormat="1" ht="24" customHeight="1" thickBot="1">
      <c r="A73" s="70" t="s">
        <v>1569</v>
      </c>
      <c r="B73" s="122"/>
      <c r="C73" s="122"/>
      <c r="D73" s="122"/>
      <c r="E73" s="122"/>
      <c r="F73" s="575"/>
      <c r="G73" s="575"/>
      <c r="H73" s="575"/>
      <c r="I73" s="383">
        <f>SUM(I66:I72)</f>
        <v>44945942.219999999</v>
      </c>
      <c r="J73" s="82"/>
      <c r="K73" s="383">
        <f>SUM(K66:K72)</f>
        <v>40025984.999999993</v>
      </c>
      <c r="L73" s="82"/>
      <c r="M73" s="383">
        <f>SUM(M66:M72)</f>
        <v>31451775.219999999</v>
      </c>
      <c r="N73" s="82"/>
      <c r="O73" s="383">
        <f>SUM(O66:O72)</f>
        <v>28205929</v>
      </c>
    </row>
    <row r="74" spans="1:15" s="128" customFormat="1" ht="24" customHeight="1" thickTop="1">
      <c r="B74" s="575"/>
      <c r="C74" s="89"/>
      <c r="D74" s="575"/>
      <c r="E74" s="575"/>
      <c r="F74" s="575"/>
      <c r="G74" s="575"/>
      <c r="H74" s="575"/>
      <c r="I74" s="575"/>
      <c r="J74" s="575"/>
      <c r="K74" s="575"/>
      <c r="L74" s="575"/>
      <c r="M74" s="138"/>
      <c r="N74" s="71"/>
      <c r="O74" s="138"/>
    </row>
    <row r="75" spans="1:15" s="128" customFormat="1" ht="24" customHeight="1">
      <c r="B75" s="575"/>
      <c r="C75" s="89"/>
      <c r="D75" s="575"/>
      <c r="E75" s="575"/>
      <c r="F75" s="575"/>
      <c r="G75" s="575"/>
      <c r="H75" s="575"/>
      <c r="I75" s="575"/>
      <c r="J75" s="575"/>
      <c r="K75" s="575"/>
      <c r="L75" s="575"/>
      <c r="M75" s="138"/>
      <c r="N75" s="71"/>
      <c r="O75" s="138"/>
    </row>
    <row r="76" spans="1:15" s="128" customFormat="1" ht="24" customHeight="1">
      <c r="B76" s="575"/>
      <c r="C76" s="89"/>
      <c r="D76" s="575"/>
      <c r="E76" s="575"/>
      <c r="F76" s="575"/>
      <c r="G76" s="575"/>
      <c r="H76" s="575"/>
      <c r="I76" s="575"/>
      <c r="J76" s="575"/>
      <c r="K76" s="575"/>
      <c r="L76" s="575"/>
      <c r="M76" s="138"/>
      <c r="N76" s="71"/>
      <c r="O76" s="138"/>
    </row>
    <row r="77" spans="1:15" s="128" customFormat="1" ht="24" customHeight="1">
      <c r="B77" s="545"/>
      <c r="C77" s="545"/>
      <c r="D77" s="545"/>
      <c r="E77" s="545"/>
      <c r="F77" s="545"/>
      <c r="G77" s="545"/>
      <c r="H77" s="545"/>
      <c r="I77" s="545"/>
      <c r="J77" s="545"/>
      <c r="K77" s="545"/>
      <c r="L77" s="545"/>
      <c r="M77" s="138"/>
      <c r="N77" s="71"/>
      <c r="O77" s="138"/>
    </row>
    <row r="78" spans="1:15" s="128" customFormat="1" ht="24" customHeight="1">
      <c r="A78" s="70"/>
      <c r="B78" s="122"/>
      <c r="C78" s="122"/>
      <c r="D78" s="122"/>
      <c r="E78" s="122"/>
      <c r="I78" s="545"/>
      <c r="J78" s="545"/>
      <c r="K78" s="75"/>
      <c r="L78" s="89"/>
      <c r="M78" s="545"/>
      <c r="N78" s="545"/>
      <c r="O78" s="75"/>
    </row>
    <row r="79" spans="1:15" s="128" customFormat="1" ht="24" customHeight="1">
      <c r="A79" s="601" t="s">
        <v>576</v>
      </c>
      <c r="B79" s="601"/>
      <c r="C79" s="601"/>
      <c r="D79" s="601"/>
      <c r="E79" s="601"/>
      <c r="F79" s="601"/>
      <c r="G79" s="601"/>
      <c r="H79" s="601"/>
      <c r="I79" s="601"/>
      <c r="J79" s="601"/>
      <c r="K79" s="601"/>
      <c r="L79" s="601"/>
      <c r="M79" s="601"/>
      <c r="N79" s="601"/>
      <c r="O79" s="601"/>
    </row>
    <row r="80" spans="1:15" s="128" customFormat="1" ht="24" customHeight="1">
      <c r="A80" s="545"/>
      <c r="B80" s="545"/>
      <c r="C80" s="600" t="s">
        <v>1891</v>
      </c>
      <c r="D80" s="600"/>
      <c r="E80" s="600"/>
      <c r="F80" s="600"/>
      <c r="G80" s="600"/>
      <c r="H80" s="600"/>
      <c r="I80" s="600"/>
      <c r="J80" s="600"/>
      <c r="K80" s="600"/>
      <c r="L80" s="600"/>
      <c r="M80" s="600"/>
      <c r="N80" s="545"/>
      <c r="O80" s="545"/>
    </row>
  </sheetData>
  <sheetProtection formatCells="0" formatColumns="0" formatRows="0" insertColumns="0" insertRows="0" insertHyperlinks="0" deleteColumns="0" deleteRows="0" sort="0" autoFilter="0" pivotTables="0"/>
  <mergeCells count="18">
    <mergeCell ref="M46:O46"/>
    <mergeCell ref="C47:F47"/>
    <mergeCell ref="I25:O25"/>
    <mergeCell ref="I26:K26"/>
    <mergeCell ref="M26:O26"/>
    <mergeCell ref="A39:O39"/>
    <mergeCell ref="C40:M40"/>
    <mergeCell ref="A41:O41"/>
    <mergeCell ref="A1:O1"/>
    <mergeCell ref="M5:O5"/>
    <mergeCell ref="H16:O16"/>
    <mergeCell ref="I17:K17"/>
    <mergeCell ref="M17:O17"/>
    <mergeCell ref="I62:O62"/>
    <mergeCell ref="I63:K63"/>
    <mergeCell ref="M63:O63"/>
    <mergeCell ref="A79:O79"/>
    <mergeCell ref="C80:M80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6"/>
  <sheetViews>
    <sheetView showRuler="0" zoomScaleNormal="100" zoomScaleSheetLayoutView="100" workbookViewId="0">
      <selection sqref="A1:O1"/>
    </sheetView>
  </sheetViews>
  <sheetFormatPr defaultColWidth="9" defaultRowHeight="25" customHeight="1"/>
  <cols>
    <col min="1" max="1" width="10.58203125" style="128" customWidth="1"/>
    <col min="2" max="2" width="0.83203125" style="128" customWidth="1"/>
    <col min="3" max="3" width="8.75" style="128" customWidth="1"/>
    <col min="4" max="4" width="0.75" style="128" customWidth="1"/>
    <col min="5" max="5" width="5.58203125" style="128" customWidth="1"/>
    <col min="6" max="6" width="6.33203125" style="128" customWidth="1"/>
    <col min="7" max="7" width="5.58203125" style="128" customWidth="1"/>
    <col min="8" max="8" width="1.08203125" style="128" customWidth="1"/>
    <col min="9" max="9" width="14.08203125" style="128" customWidth="1"/>
    <col min="10" max="10" width="1.08203125" style="128" customWidth="1"/>
    <col min="11" max="11" width="14.08203125" style="128" customWidth="1"/>
    <col min="12" max="12" width="1.08203125" style="128" customWidth="1"/>
    <col min="13" max="13" width="14.08203125" style="128" customWidth="1"/>
    <col min="14" max="14" width="1.08203125" style="128" customWidth="1"/>
    <col min="15" max="15" width="14.08203125" style="128" customWidth="1"/>
    <col min="16" max="16" width="1.75" style="128" customWidth="1"/>
    <col min="17" max="17" width="9" style="128"/>
    <col min="18" max="18" width="16.5" style="128" customWidth="1"/>
    <col min="19" max="20" width="9" style="128"/>
    <col min="21" max="21" width="10.75" style="128" customWidth="1"/>
    <col min="22" max="22" width="9" style="128"/>
    <col min="23" max="16384" width="9" style="117"/>
  </cols>
  <sheetData>
    <row r="1" spans="1:15" ht="26.5" customHeight="1">
      <c r="A1" s="601" t="s">
        <v>1097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</row>
    <row r="2" spans="1:15" ht="26.5" customHeight="1">
      <c r="A2" s="70"/>
      <c r="B2" s="122"/>
      <c r="C2" s="122"/>
      <c r="D2" s="122"/>
      <c r="E2" s="122"/>
      <c r="I2" s="153"/>
      <c r="J2" s="153"/>
      <c r="K2" s="75"/>
      <c r="L2" s="89"/>
      <c r="M2" s="153"/>
      <c r="N2" s="153"/>
      <c r="O2" s="75"/>
    </row>
    <row r="3" spans="1:15" ht="26.5" customHeight="1">
      <c r="A3" s="128" t="s">
        <v>284</v>
      </c>
      <c r="B3" s="122"/>
      <c r="C3" s="122"/>
      <c r="D3" s="122"/>
      <c r="E3" s="122"/>
      <c r="I3" s="153"/>
      <c r="J3" s="153"/>
      <c r="K3" s="75"/>
      <c r="L3" s="89"/>
      <c r="M3" s="185"/>
      <c r="N3" s="153"/>
      <c r="O3" s="186"/>
    </row>
    <row r="4" spans="1:15" ht="26.5" customHeight="1">
      <c r="A4" s="70"/>
      <c r="B4" s="122"/>
      <c r="C4" s="122"/>
      <c r="D4" s="122"/>
      <c r="E4" s="122"/>
      <c r="I4" s="153"/>
      <c r="J4" s="153"/>
      <c r="K4" s="75"/>
      <c r="L4" s="89"/>
      <c r="M4" s="154" t="s">
        <v>277</v>
      </c>
      <c r="N4" s="154"/>
      <c r="O4" s="154" t="s">
        <v>285</v>
      </c>
    </row>
    <row r="5" spans="1:15" ht="26.5" customHeight="1">
      <c r="A5" s="70"/>
      <c r="B5" s="122"/>
      <c r="C5" s="122"/>
      <c r="D5" s="122"/>
      <c r="E5" s="122"/>
      <c r="I5" s="153"/>
      <c r="J5" s="153"/>
      <c r="K5" s="75"/>
      <c r="L5" s="89"/>
      <c r="M5" s="155" t="s">
        <v>286</v>
      </c>
      <c r="N5" s="154"/>
      <c r="O5" s="155" t="s">
        <v>286</v>
      </c>
    </row>
    <row r="6" spans="1:15" ht="26.5" customHeight="1">
      <c r="A6" s="70"/>
      <c r="B6" s="122"/>
      <c r="C6" s="70" t="s">
        <v>1720</v>
      </c>
      <c r="K6" s="75"/>
      <c r="L6" s="89"/>
      <c r="M6" s="153"/>
      <c r="N6" s="153"/>
      <c r="O6" s="153"/>
    </row>
    <row r="7" spans="1:15" ht="26.5" customHeight="1">
      <c r="A7" s="70"/>
      <c r="B7" s="122"/>
      <c r="C7" s="70" t="s">
        <v>287</v>
      </c>
      <c r="K7" s="75"/>
      <c r="L7" s="89"/>
      <c r="M7" s="154" t="s">
        <v>1166</v>
      </c>
      <c r="N7" s="154"/>
      <c r="O7" s="148">
        <v>1.6</v>
      </c>
    </row>
    <row r="8" spans="1:15" ht="26.5" customHeight="1">
      <c r="A8" s="70"/>
      <c r="B8" s="122"/>
      <c r="C8" s="70" t="s">
        <v>288</v>
      </c>
      <c r="K8" s="75"/>
      <c r="L8" s="89"/>
      <c r="M8" s="207" t="s">
        <v>1168</v>
      </c>
      <c r="N8" s="154"/>
      <c r="O8" s="154">
        <v>6.69</v>
      </c>
    </row>
    <row r="9" spans="1:15" ht="26.5" customHeight="1">
      <c r="A9" s="70"/>
      <c r="B9" s="122"/>
      <c r="C9" s="70" t="s">
        <v>289</v>
      </c>
      <c r="K9" s="75"/>
      <c r="L9" s="89"/>
      <c r="M9" s="207" t="s">
        <v>1169</v>
      </c>
      <c r="N9" s="154"/>
      <c r="O9" s="154" t="s">
        <v>1167</v>
      </c>
    </row>
    <row r="10" spans="1:15" ht="26.5" customHeight="1">
      <c r="A10" s="70"/>
      <c r="B10" s="122"/>
      <c r="C10" s="70" t="s">
        <v>2265</v>
      </c>
      <c r="D10" s="70"/>
      <c r="E10" s="70"/>
      <c r="H10" s="153"/>
      <c r="K10" s="75"/>
      <c r="L10" s="89"/>
      <c r="M10" s="148">
        <v>100</v>
      </c>
      <c r="N10" s="108"/>
      <c r="O10" s="148">
        <v>100</v>
      </c>
    </row>
    <row r="11" spans="1:15" ht="26.5" customHeight="1">
      <c r="A11" s="70"/>
      <c r="B11" s="122"/>
      <c r="C11" s="70" t="s">
        <v>2266</v>
      </c>
      <c r="D11" s="70"/>
      <c r="E11" s="70"/>
      <c r="H11" s="153"/>
      <c r="K11" s="75"/>
      <c r="L11" s="89"/>
      <c r="M11" s="148">
        <v>10</v>
      </c>
      <c r="N11" s="211"/>
      <c r="O11" s="148">
        <v>10</v>
      </c>
    </row>
    <row r="12" spans="1:15" ht="26.5" customHeight="1">
      <c r="A12" s="70"/>
      <c r="B12" s="70"/>
      <c r="E12" s="70"/>
      <c r="G12" s="153"/>
      <c r="K12" s="153"/>
      <c r="M12" s="70"/>
      <c r="N12" s="70"/>
      <c r="O12" s="75"/>
    </row>
    <row r="13" spans="1:15" ht="26.5" customHeight="1">
      <c r="A13" s="123" t="s">
        <v>1021</v>
      </c>
      <c r="B13" s="153"/>
      <c r="C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</row>
    <row r="14" spans="1:15" ht="26.5" customHeight="1">
      <c r="C14" s="128" t="s">
        <v>1022</v>
      </c>
      <c r="D14" s="109"/>
      <c r="E14" s="122"/>
      <c r="I14" s="153"/>
      <c r="J14" s="153"/>
      <c r="K14" s="75"/>
      <c r="L14" s="89"/>
      <c r="M14" s="153"/>
      <c r="N14" s="153"/>
      <c r="O14" s="75"/>
    </row>
    <row r="15" spans="1:15" ht="26.5" customHeight="1">
      <c r="A15" s="70" t="s">
        <v>1023</v>
      </c>
      <c r="C15" s="80"/>
      <c r="D15" s="109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</row>
    <row r="16" spans="1:15" ht="26.5" customHeight="1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</row>
    <row r="17" spans="1:15" ht="26.5" customHeight="1">
      <c r="A17" s="70"/>
      <c r="B17" s="70"/>
      <c r="C17" s="70"/>
      <c r="D17" s="70"/>
      <c r="E17" s="70"/>
      <c r="F17" s="70"/>
      <c r="G17" s="70"/>
      <c r="H17" s="70"/>
      <c r="I17" s="603" t="s">
        <v>127</v>
      </c>
      <c r="J17" s="603"/>
      <c r="K17" s="603"/>
      <c r="L17" s="603"/>
      <c r="M17" s="603"/>
      <c r="N17" s="603"/>
      <c r="O17" s="603"/>
    </row>
    <row r="18" spans="1:15" ht="26.5" customHeight="1">
      <c r="A18" s="70"/>
      <c r="B18" s="70"/>
      <c r="C18" s="70"/>
      <c r="D18" s="70"/>
      <c r="E18" s="70"/>
      <c r="F18" s="70"/>
      <c r="G18" s="70"/>
      <c r="H18" s="70"/>
      <c r="I18" s="605" t="s">
        <v>128</v>
      </c>
      <c r="J18" s="605"/>
      <c r="K18" s="605"/>
      <c r="L18" s="154"/>
      <c r="M18" s="605" t="s">
        <v>129</v>
      </c>
      <c r="N18" s="605"/>
      <c r="O18" s="605"/>
    </row>
    <row r="19" spans="1:15" ht="26.5" customHeight="1">
      <c r="A19" s="70"/>
      <c r="B19" s="70"/>
      <c r="C19" s="70"/>
      <c r="D19" s="70"/>
      <c r="E19" s="70"/>
      <c r="F19" s="70"/>
      <c r="G19" s="70"/>
      <c r="H19" s="70"/>
      <c r="I19" s="156" t="s">
        <v>151</v>
      </c>
      <c r="J19" s="154"/>
      <c r="K19" s="156" t="s">
        <v>152</v>
      </c>
      <c r="L19" s="154"/>
      <c r="M19" s="156" t="s">
        <v>151</v>
      </c>
      <c r="N19" s="154"/>
      <c r="O19" s="156" t="s">
        <v>152</v>
      </c>
    </row>
    <row r="20" spans="1:15" ht="26.5" customHeight="1">
      <c r="A20" s="70"/>
      <c r="B20" s="70"/>
      <c r="C20" s="128" t="s">
        <v>290</v>
      </c>
      <c r="D20" s="70"/>
      <c r="E20" s="70"/>
      <c r="G20" s="70"/>
      <c r="H20" s="70"/>
      <c r="I20" s="131"/>
      <c r="J20" s="131"/>
      <c r="K20" s="131"/>
      <c r="L20" s="131"/>
      <c r="M20" s="153"/>
      <c r="N20" s="69"/>
      <c r="O20" s="153"/>
    </row>
    <row r="21" spans="1:15" ht="26.5" customHeight="1">
      <c r="A21" s="70"/>
      <c r="B21" s="70"/>
      <c r="C21" s="128" t="s">
        <v>1497</v>
      </c>
      <c r="D21" s="70"/>
      <c r="E21" s="70"/>
      <c r="G21" s="70"/>
      <c r="H21" s="70"/>
      <c r="I21" s="55"/>
      <c r="J21" s="131"/>
      <c r="K21" s="131"/>
      <c r="L21" s="131"/>
      <c r="M21" s="153"/>
      <c r="N21" s="69"/>
      <c r="O21" s="153"/>
    </row>
    <row r="22" spans="1:15" ht="26.5" customHeight="1">
      <c r="A22" s="70"/>
      <c r="B22" s="70"/>
      <c r="C22" s="128" t="s">
        <v>291</v>
      </c>
      <c r="D22" s="70"/>
      <c r="E22" s="70"/>
      <c r="G22" s="70"/>
      <c r="H22" s="70"/>
      <c r="I22" s="183">
        <v>-2269685</v>
      </c>
      <c r="J22" s="183"/>
      <c r="K22" s="183">
        <v>2477687</v>
      </c>
      <c r="L22" s="183"/>
      <c r="M22" s="183">
        <v>-1310003</v>
      </c>
      <c r="N22" s="183"/>
      <c r="O22" s="183">
        <v>1424754</v>
      </c>
    </row>
    <row r="23" spans="1:15" ht="26.5" customHeight="1">
      <c r="A23" s="70"/>
      <c r="B23" s="70"/>
      <c r="C23" s="128" t="s">
        <v>292</v>
      </c>
      <c r="D23" s="70"/>
      <c r="E23" s="70"/>
      <c r="G23" s="70"/>
      <c r="H23" s="70"/>
      <c r="I23" s="183">
        <v>2162598</v>
      </c>
      <c r="J23" s="183"/>
      <c r="K23" s="183">
        <v>-2172862</v>
      </c>
      <c r="L23" s="183"/>
      <c r="M23" s="183">
        <v>1320930</v>
      </c>
      <c r="N23" s="183"/>
      <c r="O23" s="183">
        <v>-1229995</v>
      </c>
    </row>
    <row r="24" spans="1:15" ht="26.5" customHeight="1">
      <c r="A24" s="70"/>
      <c r="B24" s="70"/>
      <c r="C24" s="153" t="s">
        <v>500</v>
      </c>
      <c r="D24" s="70"/>
      <c r="E24" s="70"/>
      <c r="G24" s="70"/>
      <c r="H24" s="70"/>
      <c r="I24" s="183">
        <v>-1775185</v>
      </c>
      <c r="J24" s="183"/>
      <c r="K24" s="183">
        <v>2050525</v>
      </c>
      <c r="L24" s="183"/>
      <c r="M24" s="183">
        <v>-1205230</v>
      </c>
      <c r="N24" s="183"/>
      <c r="O24" s="183">
        <v>1612436</v>
      </c>
    </row>
    <row r="25" spans="1:15" ht="26.5" customHeight="1">
      <c r="A25" s="70"/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26.5" customHeight="1">
      <c r="A26" s="70"/>
      <c r="B26" s="70"/>
      <c r="C26" s="128" t="s">
        <v>1365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5" ht="26.5" customHeight="1">
      <c r="A27" s="70"/>
      <c r="B27" s="70"/>
      <c r="C27" s="128" t="s">
        <v>1366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6.5" customHeight="1">
      <c r="A28" s="70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6.5" customHeight="1">
      <c r="A29" s="70"/>
      <c r="B29" s="70"/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26.5" customHeight="1">
      <c r="A30" s="70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26.5" customHeight="1">
      <c r="A31" s="70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6.5" customHeight="1">
      <c r="A32" s="70"/>
      <c r="B32" s="70"/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26.5" customHeight="1">
      <c r="A33" s="601" t="s">
        <v>576</v>
      </c>
      <c r="B33" s="601"/>
      <c r="C33" s="601"/>
      <c r="D33" s="601"/>
      <c r="E33" s="601"/>
      <c r="F33" s="601"/>
      <c r="G33" s="601"/>
      <c r="H33" s="601"/>
      <c r="I33" s="601"/>
      <c r="J33" s="601"/>
      <c r="K33" s="601"/>
      <c r="L33" s="601"/>
      <c r="M33" s="601"/>
      <c r="N33" s="601"/>
      <c r="O33" s="601"/>
    </row>
    <row r="34" spans="1:15" ht="26.5" customHeight="1">
      <c r="A34" s="575"/>
      <c r="B34" s="575"/>
      <c r="C34" s="600" t="s">
        <v>917</v>
      </c>
      <c r="D34" s="600"/>
      <c r="E34" s="600"/>
      <c r="F34" s="600"/>
      <c r="G34" s="600"/>
      <c r="H34" s="600"/>
      <c r="I34" s="600"/>
      <c r="J34" s="600"/>
      <c r="K34" s="600"/>
      <c r="L34" s="600"/>
      <c r="M34" s="600"/>
      <c r="N34" s="575"/>
      <c r="O34" s="575"/>
    </row>
    <row r="35" spans="1:15" ht="24.65" customHeight="1">
      <c r="A35" s="601" t="s">
        <v>1098</v>
      </c>
      <c r="B35" s="601"/>
      <c r="C35" s="601"/>
      <c r="D35" s="601"/>
      <c r="E35" s="601"/>
      <c r="F35" s="601"/>
      <c r="G35" s="601"/>
      <c r="H35" s="601"/>
      <c r="I35" s="601"/>
      <c r="J35" s="601"/>
      <c r="K35" s="601"/>
      <c r="L35" s="601"/>
      <c r="M35" s="601"/>
      <c r="N35" s="601"/>
      <c r="O35" s="601"/>
    </row>
    <row r="36" spans="1:15" ht="24.65" customHeight="1">
      <c r="A36" s="70"/>
      <c r="B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24.65" customHeight="1">
      <c r="A37" s="123" t="s">
        <v>1942</v>
      </c>
      <c r="B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1:15" ht="24.65" customHeight="1">
      <c r="A38" s="70"/>
      <c r="B38" s="70"/>
      <c r="D38" s="70"/>
      <c r="E38" s="70"/>
      <c r="F38" s="70"/>
      <c r="G38" s="70"/>
      <c r="H38" s="70"/>
      <c r="I38" s="70"/>
      <c r="J38" s="70"/>
      <c r="K38" s="70"/>
      <c r="L38" s="70"/>
      <c r="M38" s="611" t="str">
        <f>+I17</f>
        <v>Baht</v>
      </c>
      <c r="N38" s="611"/>
      <c r="O38" s="611"/>
    </row>
    <row r="39" spans="1:15" ht="24.65" customHeight="1">
      <c r="A39" s="70"/>
      <c r="B39" s="70"/>
      <c r="D39" s="70"/>
      <c r="E39" s="70"/>
      <c r="F39" s="70"/>
      <c r="G39" s="70"/>
      <c r="H39" s="70"/>
      <c r="I39" s="70"/>
      <c r="J39" s="70"/>
      <c r="K39" s="70"/>
      <c r="L39" s="70"/>
      <c r="M39" s="612" t="str">
        <f>+I18</f>
        <v>Consolidated financial statements</v>
      </c>
      <c r="N39" s="612"/>
      <c r="O39" s="612"/>
    </row>
    <row r="40" spans="1:15" ht="24.65" customHeight="1">
      <c r="A40" s="70"/>
      <c r="B40" s="70"/>
      <c r="D40" s="70"/>
      <c r="E40" s="70"/>
      <c r="F40" s="70"/>
      <c r="G40" s="70"/>
      <c r="H40" s="70"/>
      <c r="I40" s="70"/>
      <c r="J40" s="70"/>
      <c r="K40" s="70"/>
      <c r="L40" s="70"/>
      <c r="M40" s="108" t="str">
        <f>+'P58-59'!I18</f>
        <v>September 30, 2021</v>
      </c>
      <c r="N40" s="108"/>
      <c r="O40" s="108" t="str">
        <f>+'P58-59'!K27</f>
        <v>December 31, 2020</v>
      </c>
    </row>
    <row r="41" spans="1:15" ht="24.65" customHeight="1">
      <c r="A41" s="70"/>
      <c r="B41" s="70"/>
      <c r="C41" s="367" t="s">
        <v>1507</v>
      </c>
      <c r="D41" s="108"/>
      <c r="E41" s="108"/>
      <c r="F41" s="70"/>
      <c r="G41" s="70"/>
      <c r="H41" s="70"/>
      <c r="I41" s="70"/>
      <c r="J41" s="70"/>
      <c r="K41" s="70"/>
      <c r="L41" s="70"/>
      <c r="M41" s="334">
        <v>8403399.4199999999</v>
      </c>
      <c r="N41" s="334"/>
      <c r="O41" s="334">
        <v>0</v>
      </c>
    </row>
    <row r="42" spans="1:15" ht="24.65" customHeight="1">
      <c r="A42" s="70"/>
      <c r="B42" s="70"/>
      <c r="C42" s="367" t="s">
        <v>1508</v>
      </c>
      <c r="D42" s="108"/>
      <c r="E42" s="108"/>
      <c r="F42" s="70"/>
      <c r="G42" s="70"/>
      <c r="H42" s="70"/>
      <c r="I42" s="70"/>
      <c r="J42" s="70"/>
      <c r="K42" s="70"/>
      <c r="L42" s="70"/>
      <c r="M42" s="348">
        <v>-3480000</v>
      </c>
      <c r="N42" s="334"/>
      <c r="O42" s="343">
        <v>0</v>
      </c>
    </row>
    <row r="43" spans="1:15" ht="24.65" customHeight="1" thickBot="1">
      <c r="A43" s="70"/>
      <c r="B43" s="70"/>
      <c r="C43" s="367" t="s">
        <v>1593</v>
      </c>
      <c r="D43" s="108"/>
      <c r="E43" s="108"/>
      <c r="F43" s="70"/>
      <c r="G43" s="70"/>
      <c r="H43" s="70"/>
      <c r="I43" s="70"/>
      <c r="J43" s="70"/>
      <c r="K43" s="70"/>
      <c r="L43" s="70"/>
      <c r="M43" s="366">
        <f>SUM(M41:M42)</f>
        <v>4923399.42</v>
      </c>
      <c r="N43" s="334"/>
      <c r="O43" s="366">
        <f>SUM(O41:O42)</f>
        <v>0</v>
      </c>
    </row>
    <row r="44" spans="1:15" ht="24.65" customHeight="1" thickTop="1">
      <c r="A44" s="70"/>
      <c r="B44" s="70"/>
      <c r="C44" s="367"/>
      <c r="D44" s="108"/>
      <c r="E44" s="108"/>
      <c r="F44" s="70"/>
      <c r="G44" s="70"/>
      <c r="H44" s="70"/>
      <c r="I44" s="70"/>
      <c r="J44" s="70"/>
      <c r="K44" s="70"/>
      <c r="L44" s="70"/>
      <c r="M44" s="340"/>
      <c r="N44" s="334"/>
      <c r="O44" s="340"/>
    </row>
    <row r="45" spans="1:15" ht="24.65" customHeight="1">
      <c r="A45" s="70"/>
      <c r="B45" s="70"/>
      <c r="C45" s="367" t="s">
        <v>1498</v>
      </c>
      <c r="D45" s="108"/>
      <c r="E45" s="108"/>
      <c r="F45" s="70"/>
      <c r="G45" s="70"/>
      <c r="H45" s="70"/>
      <c r="I45" s="70"/>
      <c r="J45" s="70"/>
      <c r="K45" s="70"/>
      <c r="L45" s="70"/>
      <c r="M45" s="340"/>
      <c r="N45" s="334"/>
      <c r="O45" s="340"/>
    </row>
    <row r="46" spans="1:15" ht="24.65" customHeight="1">
      <c r="A46" s="70"/>
      <c r="B46" s="70"/>
      <c r="C46" s="367" t="s">
        <v>1500</v>
      </c>
      <c r="D46" s="108"/>
      <c r="E46" s="108"/>
      <c r="F46" s="70"/>
      <c r="G46" s="70"/>
      <c r="H46" s="70"/>
      <c r="I46" s="70"/>
      <c r="J46" s="70"/>
      <c r="K46" s="70"/>
      <c r="L46" s="70"/>
      <c r="M46" s="340"/>
      <c r="N46" s="334"/>
      <c r="O46" s="340"/>
    </row>
    <row r="47" spans="1:15" ht="24.65" customHeight="1">
      <c r="A47" s="70"/>
      <c r="B47" s="70"/>
      <c r="C47" s="367" t="s">
        <v>1501</v>
      </c>
      <c r="D47" s="108"/>
      <c r="E47" s="108"/>
      <c r="F47" s="70"/>
      <c r="G47" s="70"/>
      <c r="H47" s="70"/>
      <c r="I47" s="70"/>
      <c r="J47" s="70"/>
      <c r="K47" s="70"/>
      <c r="L47" s="70"/>
      <c r="M47" s="340"/>
      <c r="N47" s="334"/>
      <c r="O47" s="340"/>
    </row>
    <row r="48" spans="1:15" ht="24.65" customHeight="1">
      <c r="A48" s="70"/>
      <c r="B48" s="70"/>
      <c r="C48" s="367" t="s">
        <v>1499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5" ht="24.65" customHeight="1">
      <c r="A49" s="70"/>
      <c r="B49" s="70"/>
      <c r="C49" s="367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</row>
    <row r="50" spans="1:15" ht="24.65" customHeight="1">
      <c r="A50" s="123" t="s">
        <v>1943</v>
      </c>
      <c r="B50" s="123"/>
      <c r="C50" s="123"/>
      <c r="D50" s="123"/>
      <c r="E50" s="123"/>
      <c r="F50" s="70"/>
      <c r="G50" s="70"/>
      <c r="H50" s="70"/>
      <c r="I50" s="70"/>
      <c r="J50" s="70"/>
      <c r="K50" s="70"/>
      <c r="L50" s="70"/>
      <c r="M50" s="70"/>
      <c r="N50" s="70"/>
      <c r="O50" s="70"/>
    </row>
    <row r="51" spans="1:15" ht="24.65" customHeight="1">
      <c r="A51" s="80" t="s">
        <v>1944</v>
      </c>
      <c r="B51" s="89"/>
      <c r="C51" s="89"/>
      <c r="D51" s="123"/>
      <c r="E51" s="123"/>
      <c r="F51" s="70"/>
      <c r="G51" s="70"/>
      <c r="H51" s="70"/>
      <c r="I51" s="70"/>
      <c r="J51" s="70"/>
      <c r="K51" s="70"/>
      <c r="L51" s="70"/>
      <c r="M51" s="70"/>
      <c r="N51" s="70"/>
      <c r="O51" s="70"/>
    </row>
    <row r="52" spans="1:15" ht="24.65" customHeight="1">
      <c r="A52" s="153" t="s">
        <v>1367</v>
      </c>
      <c r="B52" s="121"/>
      <c r="C52" s="121"/>
      <c r="D52" s="123"/>
      <c r="E52" s="123"/>
      <c r="F52" s="70"/>
      <c r="G52" s="70"/>
      <c r="H52" s="70"/>
      <c r="I52" s="70"/>
      <c r="J52" s="70"/>
      <c r="K52" s="70"/>
      <c r="L52" s="70"/>
      <c r="M52" s="70"/>
      <c r="N52" s="70"/>
      <c r="O52" s="70"/>
    </row>
    <row r="53" spans="1:15" ht="24.65" customHeight="1">
      <c r="A53" s="153" t="s">
        <v>1369</v>
      </c>
      <c r="B53" s="123"/>
      <c r="C53" s="123"/>
      <c r="D53" s="123"/>
      <c r="E53" s="123"/>
      <c r="F53" s="70"/>
      <c r="G53" s="70"/>
      <c r="H53" s="70"/>
      <c r="I53" s="70"/>
      <c r="J53" s="70"/>
      <c r="K53" s="70"/>
      <c r="L53" s="70"/>
      <c r="M53" s="70"/>
      <c r="N53" s="70"/>
      <c r="O53" s="70"/>
    </row>
    <row r="54" spans="1:15" ht="24.65" customHeight="1">
      <c r="A54" s="153" t="s">
        <v>1368</v>
      </c>
      <c r="B54" s="123"/>
      <c r="C54" s="123"/>
      <c r="D54" s="123"/>
      <c r="E54" s="123"/>
      <c r="F54" s="70"/>
      <c r="G54" s="70"/>
      <c r="H54" s="70"/>
      <c r="I54" s="70"/>
      <c r="J54" s="70"/>
      <c r="K54" s="70"/>
      <c r="L54" s="70"/>
      <c r="M54" s="70"/>
      <c r="N54" s="70"/>
      <c r="O54" s="70"/>
    </row>
    <row r="55" spans="1:15" ht="24.65" customHeight="1">
      <c r="A55" s="80" t="s">
        <v>1945</v>
      </c>
      <c r="B55" s="123"/>
      <c r="C55" s="123"/>
      <c r="D55" s="123"/>
      <c r="E55" s="123"/>
      <c r="F55" s="70"/>
      <c r="G55" s="70"/>
      <c r="H55" s="70"/>
      <c r="I55" s="70"/>
      <c r="J55" s="70"/>
      <c r="K55" s="70"/>
      <c r="L55" s="70"/>
      <c r="M55" s="70"/>
      <c r="N55" s="70"/>
      <c r="O55" s="70"/>
    </row>
    <row r="56" spans="1:15" ht="24.65" customHeight="1">
      <c r="A56" s="420" t="s">
        <v>1617</v>
      </c>
      <c r="B56" s="123"/>
      <c r="C56" s="123"/>
      <c r="D56" s="123"/>
      <c r="E56" s="123"/>
      <c r="F56" s="70"/>
      <c r="G56" s="70"/>
      <c r="H56" s="70"/>
      <c r="I56" s="70"/>
      <c r="J56" s="70"/>
      <c r="K56" s="70"/>
      <c r="L56" s="70"/>
      <c r="M56" s="70"/>
      <c r="N56" s="70"/>
      <c r="O56" s="70"/>
    </row>
    <row r="57" spans="1:15" ht="24.65" customHeight="1">
      <c r="A57" s="420" t="s">
        <v>1619</v>
      </c>
      <c r="B57" s="123"/>
      <c r="C57" s="123"/>
      <c r="D57" s="123"/>
      <c r="E57" s="123"/>
      <c r="F57" s="70"/>
      <c r="G57" s="70"/>
      <c r="H57" s="70"/>
      <c r="I57" s="70"/>
      <c r="J57" s="70"/>
      <c r="K57" s="70"/>
      <c r="L57" s="70"/>
      <c r="M57" s="70"/>
      <c r="N57" s="70"/>
      <c r="O57" s="70"/>
    </row>
    <row r="58" spans="1:15" ht="24.65" customHeight="1">
      <c r="A58" s="420" t="s">
        <v>1618</v>
      </c>
      <c r="B58" s="70"/>
      <c r="C58" s="70"/>
      <c r="D58" s="123"/>
      <c r="E58" s="123"/>
      <c r="F58" s="70"/>
      <c r="G58" s="70"/>
      <c r="H58" s="70"/>
      <c r="I58" s="70"/>
      <c r="J58" s="70"/>
      <c r="K58" s="70"/>
      <c r="L58" s="70"/>
      <c r="M58" s="70"/>
      <c r="N58" s="70"/>
      <c r="O58" s="70"/>
    </row>
    <row r="59" spans="1:15" ht="24.65" customHeight="1">
      <c r="A59" s="80" t="s">
        <v>1946</v>
      </c>
      <c r="B59" s="89"/>
      <c r="C59" s="89"/>
      <c r="D59" s="89"/>
      <c r="E59" s="89"/>
      <c r="F59" s="70"/>
      <c r="G59" s="70"/>
      <c r="H59" s="70"/>
      <c r="I59" s="70"/>
      <c r="J59" s="70"/>
      <c r="K59" s="70"/>
      <c r="L59" s="70"/>
      <c r="M59" s="70"/>
      <c r="N59" s="70"/>
      <c r="O59" s="70"/>
    </row>
    <row r="60" spans="1:15" ht="24.65" customHeight="1">
      <c r="A60" s="153" t="s">
        <v>1947</v>
      </c>
      <c r="B60" s="121"/>
      <c r="C60" s="121"/>
      <c r="D60" s="121"/>
      <c r="E60" s="121"/>
      <c r="F60" s="153"/>
      <c r="G60" s="89"/>
      <c r="H60" s="70"/>
      <c r="I60" s="70"/>
      <c r="J60" s="70"/>
      <c r="K60" s="70"/>
      <c r="L60" s="70"/>
      <c r="M60" s="70"/>
      <c r="N60" s="70"/>
      <c r="O60" s="70"/>
    </row>
    <row r="61" spans="1:15" ht="24.65" customHeight="1">
      <c r="A61" s="89" t="s">
        <v>1370</v>
      </c>
      <c r="D61" s="121"/>
      <c r="E61" s="121"/>
      <c r="F61" s="153"/>
      <c r="G61" s="89"/>
      <c r="H61" s="70"/>
      <c r="I61" s="70"/>
      <c r="J61" s="70"/>
      <c r="K61" s="70"/>
      <c r="L61" s="70"/>
      <c r="M61" s="70"/>
      <c r="N61" s="70"/>
      <c r="O61" s="70"/>
    </row>
    <row r="62" spans="1:15" ht="24.65" customHeight="1">
      <c r="A62" s="89" t="s">
        <v>1371</v>
      </c>
      <c r="B62" s="81"/>
      <c r="C62" s="81"/>
      <c r="D62" s="121"/>
      <c r="E62" s="121"/>
      <c r="F62" s="153"/>
      <c r="G62" s="89"/>
      <c r="H62" s="70"/>
      <c r="I62" s="70"/>
      <c r="J62" s="70"/>
      <c r="K62" s="70"/>
      <c r="L62" s="70"/>
      <c r="M62" s="70"/>
      <c r="N62" s="70"/>
      <c r="O62" s="70"/>
    </row>
    <row r="63" spans="1:15" ht="24.65" customHeight="1">
      <c r="A63" s="89" t="s">
        <v>1372</v>
      </c>
      <c r="B63" s="81"/>
      <c r="C63" s="81"/>
      <c r="D63" s="121"/>
      <c r="E63" s="121"/>
      <c r="F63" s="153"/>
      <c r="G63" s="89"/>
      <c r="H63" s="70"/>
      <c r="I63" s="70"/>
      <c r="J63" s="70"/>
      <c r="K63" s="70"/>
      <c r="L63" s="70"/>
      <c r="M63" s="70"/>
      <c r="N63" s="70"/>
      <c r="O63" s="70"/>
    </row>
    <row r="64" spans="1:15" ht="24.65" customHeight="1">
      <c r="A64" s="89" t="s">
        <v>1373</v>
      </c>
      <c r="B64" s="121"/>
      <c r="C64" s="121"/>
      <c r="D64" s="121"/>
      <c r="E64" s="121"/>
      <c r="F64" s="89"/>
      <c r="G64" s="89"/>
      <c r="H64" s="70"/>
      <c r="I64" s="70"/>
      <c r="J64" s="70"/>
      <c r="K64" s="70"/>
      <c r="L64" s="70"/>
      <c r="M64" s="70"/>
      <c r="N64" s="70"/>
      <c r="O64" s="70"/>
    </row>
    <row r="65" spans="1:15" ht="24.65" customHeight="1">
      <c r="A65" s="89" t="s">
        <v>1620</v>
      </c>
      <c r="B65" s="121"/>
      <c r="C65" s="121"/>
      <c r="D65" s="121"/>
      <c r="E65" s="121"/>
      <c r="F65" s="89"/>
      <c r="G65" s="89"/>
      <c r="H65" s="70"/>
      <c r="I65" s="70"/>
      <c r="J65" s="70"/>
      <c r="K65" s="70"/>
      <c r="L65" s="70"/>
      <c r="M65" s="70"/>
      <c r="N65" s="70"/>
      <c r="O65" s="70"/>
    </row>
    <row r="66" spans="1:15" ht="24.65" customHeight="1">
      <c r="A66" s="89"/>
      <c r="B66" s="121"/>
      <c r="C66" s="121"/>
      <c r="D66" s="121"/>
      <c r="E66" s="121"/>
      <c r="F66" s="89"/>
      <c r="G66" s="89"/>
      <c r="H66" s="70"/>
      <c r="I66" s="70"/>
      <c r="J66" s="70"/>
      <c r="K66" s="70"/>
      <c r="L66" s="70"/>
      <c r="M66" s="70"/>
      <c r="N66" s="70"/>
      <c r="O66" s="70"/>
    </row>
    <row r="67" spans="1:15" ht="24.65" customHeight="1">
      <c r="A67" s="70"/>
      <c r="B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</row>
    <row r="68" spans="1:15" ht="24.65" customHeight="1">
      <c r="A68" s="70"/>
      <c r="B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</row>
    <row r="69" spans="1:15" ht="24.65" customHeight="1">
      <c r="A69" s="601" t="s">
        <v>576</v>
      </c>
      <c r="B69" s="601"/>
      <c r="C69" s="601"/>
      <c r="D69" s="601"/>
      <c r="E69" s="601"/>
      <c r="F69" s="601"/>
      <c r="G69" s="601"/>
      <c r="H69" s="601"/>
      <c r="I69" s="601"/>
      <c r="J69" s="601"/>
      <c r="K69" s="601"/>
      <c r="L69" s="601"/>
      <c r="M69" s="601"/>
      <c r="N69" s="601"/>
      <c r="O69" s="601"/>
    </row>
    <row r="70" spans="1:15" ht="24.65" customHeight="1">
      <c r="A70" s="324"/>
      <c r="B70" s="324"/>
      <c r="C70" s="600" t="str">
        <f>+C34</f>
        <v xml:space="preserve">                       (                                                                                                                       )           </v>
      </c>
      <c r="D70" s="600"/>
      <c r="E70" s="600"/>
      <c r="F70" s="600"/>
      <c r="G70" s="600"/>
      <c r="H70" s="600"/>
      <c r="I70" s="600"/>
      <c r="J70" s="600"/>
      <c r="K70" s="600"/>
      <c r="L70" s="600"/>
      <c r="M70" s="600"/>
      <c r="N70" s="324"/>
      <c r="O70" s="324"/>
    </row>
    <row r="71" spans="1:15" ht="24.65" customHeight="1">
      <c r="A71" s="601" t="s">
        <v>1099</v>
      </c>
      <c r="B71" s="601"/>
      <c r="C71" s="601"/>
      <c r="D71" s="601"/>
      <c r="E71" s="601"/>
      <c r="F71" s="601"/>
      <c r="G71" s="601"/>
      <c r="H71" s="601"/>
      <c r="I71" s="601"/>
      <c r="J71" s="601"/>
      <c r="K71" s="601"/>
      <c r="L71" s="601"/>
      <c r="M71" s="601"/>
      <c r="N71" s="601"/>
      <c r="O71" s="601"/>
    </row>
    <row r="72" spans="1:15" ht="24.65" customHeight="1">
      <c r="A72" s="89"/>
      <c r="B72" s="81"/>
      <c r="C72" s="520"/>
      <c r="D72" s="121"/>
      <c r="E72" s="121"/>
      <c r="F72" s="89"/>
      <c r="H72" s="89"/>
      <c r="I72" s="89"/>
      <c r="J72" s="70"/>
      <c r="K72" s="70"/>
      <c r="L72" s="70"/>
      <c r="M72" s="70"/>
      <c r="N72" s="70"/>
      <c r="O72" s="70"/>
    </row>
    <row r="73" spans="1:15" ht="24.65" customHeight="1">
      <c r="A73" s="153" t="s">
        <v>1948</v>
      </c>
      <c r="B73" s="121"/>
      <c r="C73" s="121"/>
      <c r="D73" s="121"/>
      <c r="E73" s="121"/>
      <c r="F73" s="89"/>
      <c r="H73" s="89"/>
      <c r="I73" s="89"/>
      <c r="J73" s="70"/>
      <c r="K73" s="70"/>
      <c r="L73" s="70"/>
      <c r="M73" s="70"/>
      <c r="N73" s="70"/>
      <c r="O73" s="70"/>
    </row>
    <row r="74" spans="1:15" ht="24.65" customHeight="1">
      <c r="A74" s="89" t="s">
        <v>1376</v>
      </c>
      <c r="B74" s="121"/>
      <c r="C74" s="121"/>
      <c r="D74" s="121"/>
      <c r="E74" s="121"/>
      <c r="F74" s="89"/>
      <c r="H74" s="89"/>
      <c r="I74" s="89"/>
      <c r="J74" s="70"/>
      <c r="K74" s="70"/>
      <c r="L74" s="70"/>
      <c r="M74" s="70"/>
      <c r="N74" s="70"/>
      <c r="O74" s="70"/>
    </row>
    <row r="75" spans="1:15" ht="24.65" customHeight="1">
      <c r="A75" s="89" t="s">
        <v>1378</v>
      </c>
      <c r="B75" s="81"/>
      <c r="C75" s="81"/>
      <c r="D75" s="121"/>
      <c r="E75" s="121"/>
      <c r="F75" s="89"/>
      <c r="H75" s="89"/>
      <c r="I75" s="89"/>
      <c r="J75" s="70"/>
      <c r="K75" s="70"/>
      <c r="L75" s="70"/>
      <c r="M75" s="70"/>
      <c r="N75" s="70"/>
      <c r="O75" s="70"/>
    </row>
    <row r="76" spans="1:15" ht="24.65" customHeight="1">
      <c r="A76" s="89" t="s">
        <v>1377</v>
      </c>
      <c r="B76" s="81"/>
      <c r="C76" s="153"/>
      <c r="D76" s="121"/>
      <c r="E76" s="121"/>
      <c r="F76" s="89"/>
      <c r="H76" s="89"/>
      <c r="I76" s="89"/>
      <c r="J76" s="70"/>
      <c r="K76" s="70"/>
      <c r="L76" s="70"/>
      <c r="M76" s="70"/>
      <c r="N76" s="70"/>
      <c r="O76" s="70"/>
    </row>
    <row r="77" spans="1:15" ht="24.65" customHeight="1">
      <c r="A77" s="420" t="s">
        <v>1949</v>
      </c>
      <c r="B77" s="81"/>
      <c r="C77" s="420"/>
      <c r="D77" s="121"/>
      <c r="E77" s="121"/>
      <c r="F77" s="89"/>
      <c r="H77" s="89"/>
      <c r="I77" s="89"/>
      <c r="J77" s="70"/>
      <c r="K77" s="70"/>
      <c r="L77" s="70"/>
      <c r="M77" s="70"/>
      <c r="N77" s="70"/>
      <c r="O77" s="70"/>
    </row>
    <row r="78" spans="1:15" ht="24.65" customHeight="1">
      <c r="A78" s="89" t="s">
        <v>1571</v>
      </c>
      <c r="B78" s="81"/>
      <c r="C78" s="420"/>
      <c r="D78" s="121"/>
      <c r="E78" s="121"/>
      <c r="F78" s="89"/>
      <c r="H78" s="89"/>
      <c r="I78" s="89"/>
      <c r="J78" s="70"/>
      <c r="K78" s="70"/>
      <c r="L78" s="70"/>
      <c r="M78" s="70"/>
      <c r="N78" s="70"/>
      <c r="O78" s="70"/>
    </row>
    <row r="79" spans="1:15" ht="24.65" customHeight="1">
      <c r="A79" s="89" t="s">
        <v>1572</v>
      </c>
      <c r="B79" s="81"/>
      <c r="C79" s="420"/>
      <c r="D79" s="121"/>
      <c r="E79" s="121"/>
      <c r="F79" s="89"/>
      <c r="H79" s="89"/>
      <c r="I79" s="89"/>
      <c r="J79" s="70"/>
      <c r="K79" s="70"/>
      <c r="L79" s="70"/>
      <c r="M79" s="70"/>
      <c r="N79" s="70"/>
      <c r="O79" s="70"/>
    </row>
    <row r="80" spans="1:15" ht="24.65" customHeight="1">
      <c r="A80" s="89" t="s">
        <v>1621</v>
      </c>
      <c r="B80" s="81"/>
      <c r="C80" s="420"/>
      <c r="D80" s="121"/>
      <c r="E80" s="121"/>
      <c r="F80" s="89"/>
      <c r="H80" s="89"/>
      <c r="I80" s="89"/>
      <c r="J80" s="70"/>
      <c r="K80" s="70"/>
      <c r="L80" s="70"/>
      <c r="M80" s="70"/>
      <c r="N80" s="70"/>
      <c r="O80" s="70"/>
    </row>
    <row r="81" spans="1:15" ht="24.65" customHeight="1">
      <c r="A81" s="89" t="s">
        <v>1574</v>
      </c>
      <c r="B81" s="81"/>
      <c r="C81" s="70"/>
      <c r="D81" s="121"/>
      <c r="E81" s="121"/>
      <c r="F81" s="89"/>
      <c r="H81" s="89"/>
      <c r="I81" s="89"/>
      <c r="J81" s="70"/>
      <c r="K81" s="70"/>
      <c r="L81" s="70"/>
      <c r="M81" s="70"/>
      <c r="N81" s="70"/>
      <c r="O81" s="70"/>
    </row>
    <row r="82" spans="1:15" ht="24.65" customHeight="1">
      <c r="A82" s="89" t="s">
        <v>1573</v>
      </c>
      <c r="B82" s="81"/>
      <c r="C82" s="424"/>
      <c r="D82" s="121"/>
      <c r="E82" s="121"/>
      <c r="F82" s="89"/>
      <c r="H82" s="89"/>
      <c r="I82" s="89"/>
      <c r="J82" s="70"/>
      <c r="K82" s="70"/>
      <c r="L82" s="70"/>
      <c r="M82" s="70"/>
      <c r="N82" s="70"/>
      <c r="O82" s="70"/>
    </row>
    <row r="83" spans="1:15" ht="24.65" customHeight="1">
      <c r="A83" s="70" t="s">
        <v>1950</v>
      </c>
      <c r="B83" s="70"/>
      <c r="C83" s="70"/>
      <c r="D83" s="70"/>
      <c r="E83" s="70"/>
      <c r="F83" s="70"/>
      <c r="G83" s="89"/>
      <c r="H83" s="89"/>
      <c r="I83" s="89"/>
      <c r="J83" s="70"/>
      <c r="K83" s="70"/>
      <c r="L83" s="70"/>
      <c r="M83" s="70"/>
      <c r="N83" s="70"/>
      <c r="O83" s="70"/>
    </row>
    <row r="84" spans="1:15" ht="24.65" customHeight="1">
      <c r="A84" s="153" t="s">
        <v>1951</v>
      </c>
      <c r="B84" s="81"/>
      <c r="C84" s="81"/>
      <c r="D84" s="81"/>
      <c r="E84" s="81"/>
      <c r="F84" s="89"/>
      <c r="G84" s="81"/>
      <c r="H84" s="81"/>
      <c r="I84" s="81"/>
      <c r="J84" s="70"/>
      <c r="K84" s="70"/>
      <c r="L84" s="70"/>
      <c r="M84" s="70"/>
      <c r="N84" s="70"/>
      <c r="O84" s="70"/>
    </row>
    <row r="85" spans="1:15" ht="24.65" customHeight="1">
      <c r="A85" s="89" t="s">
        <v>710</v>
      </c>
      <c r="H85" s="121"/>
      <c r="I85" s="121"/>
      <c r="J85" s="70"/>
      <c r="K85" s="70"/>
      <c r="L85" s="70"/>
      <c r="M85" s="70"/>
      <c r="N85" s="70"/>
      <c r="O85" s="70"/>
    </row>
    <row r="86" spans="1:15" ht="24.65" customHeight="1">
      <c r="A86" s="89" t="s">
        <v>709</v>
      </c>
      <c r="H86" s="121"/>
      <c r="I86" s="121"/>
      <c r="J86" s="70"/>
      <c r="K86" s="70"/>
      <c r="L86" s="70"/>
      <c r="M86" s="70"/>
      <c r="N86" s="70"/>
      <c r="O86" s="70"/>
    </row>
    <row r="87" spans="1:15" ht="24.65" customHeight="1">
      <c r="A87" s="153" t="s">
        <v>1952</v>
      </c>
      <c r="B87" s="81"/>
      <c r="C87" s="81"/>
      <c r="D87" s="81"/>
      <c r="H87" s="121"/>
      <c r="I87" s="121"/>
      <c r="J87" s="70"/>
      <c r="K87" s="70"/>
      <c r="L87" s="70"/>
      <c r="M87" s="70"/>
      <c r="N87" s="70"/>
      <c r="O87" s="70"/>
    </row>
    <row r="88" spans="1:15" ht="24.65" customHeight="1">
      <c r="A88" s="89" t="s">
        <v>1375</v>
      </c>
      <c r="H88" s="121"/>
      <c r="I88" s="121"/>
      <c r="J88" s="70"/>
      <c r="K88" s="70"/>
      <c r="L88" s="70"/>
      <c r="M88" s="70"/>
      <c r="N88" s="70"/>
      <c r="O88" s="70"/>
    </row>
    <row r="89" spans="1:15" ht="24.65" customHeight="1">
      <c r="A89" s="89" t="s">
        <v>840</v>
      </c>
      <c r="H89" s="121"/>
      <c r="I89" s="121"/>
      <c r="J89" s="70"/>
      <c r="K89" s="70"/>
      <c r="L89" s="70"/>
      <c r="M89" s="70"/>
      <c r="N89" s="70"/>
      <c r="O89" s="70"/>
    </row>
    <row r="90" spans="1:15" ht="24.65" customHeight="1">
      <c r="A90" s="153" t="s">
        <v>1953</v>
      </c>
      <c r="B90" s="81"/>
      <c r="C90" s="81"/>
      <c r="D90" s="81"/>
      <c r="H90" s="121"/>
      <c r="I90" s="121"/>
      <c r="J90" s="70"/>
      <c r="K90" s="70"/>
      <c r="L90" s="70"/>
      <c r="M90" s="70"/>
      <c r="N90" s="70"/>
      <c r="O90" s="70"/>
    </row>
    <row r="91" spans="1:15" ht="24.65" customHeight="1">
      <c r="A91" s="89" t="s">
        <v>1024</v>
      </c>
      <c r="H91" s="121"/>
      <c r="I91" s="121"/>
      <c r="J91" s="70"/>
      <c r="K91" s="70"/>
      <c r="L91" s="70"/>
      <c r="M91" s="70"/>
      <c r="N91" s="70"/>
      <c r="O91" s="70"/>
    </row>
    <row r="92" spans="1:15" ht="24.65" customHeight="1">
      <c r="A92" s="89" t="s">
        <v>1025</v>
      </c>
      <c r="H92" s="121"/>
      <c r="I92" s="121"/>
      <c r="J92" s="70"/>
      <c r="K92" s="70"/>
      <c r="L92" s="70"/>
      <c r="M92" s="70"/>
      <c r="N92" s="70"/>
      <c r="O92" s="70"/>
    </row>
    <row r="93" spans="1:15" ht="24.65" customHeight="1">
      <c r="A93" s="153" t="s">
        <v>1954</v>
      </c>
      <c r="F93" s="89"/>
      <c r="G93" s="89"/>
      <c r="H93" s="70"/>
      <c r="I93" s="70"/>
      <c r="J93" s="70"/>
      <c r="K93" s="70"/>
      <c r="L93" s="70"/>
      <c r="M93" s="70"/>
      <c r="N93" s="70"/>
      <c r="O93" s="70"/>
    </row>
    <row r="94" spans="1:15" ht="24.65" customHeight="1">
      <c r="A94" s="89" t="s">
        <v>1026</v>
      </c>
      <c r="F94" s="89"/>
      <c r="G94" s="89"/>
      <c r="H94" s="70"/>
      <c r="I94" s="70"/>
      <c r="J94" s="70"/>
      <c r="K94" s="70"/>
      <c r="L94" s="70"/>
      <c r="M94" s="70"/>
      <c r="N94" s="70"/>
      <c r="O94" s="70"/>
    </row>
    <row r="95" spans="1:15" ht="24.65" customHeight="1">
      <c r="A95" s="89" t="s">
        <v>1027</v>
      </c>
      <c r="B95" s="81"/>
      <c r="C95" s="81"/>
      <c r="F95" s="89"/>
      <c r="G95" s="89"/>
      <c r="H95" s="70"/>
      <c r="I95" s="70"/>
      <c r="J95" s="70"/>
      <c r="K95" s="70"/>
      <c r="L95" s="70"/>
      <c r="M95" s="70"/>
      <c r="N95" s="70"/>
      <c r="O95" s="70"/>
    </row>
    <row r="96" spans="1:15" ht="24.65" customHeight="1">
      <c r="A96" s="153" t="s">
        <v>1955</v>
      </c>
      <c r="H96" s="121"/>
      <c r="I96" s="121"/>
      <c r="J96" s="121"/>
      <c r="K96" s="121"/>
      <c r="L96" s="70"/>
      <c r="M96" s="70"/>
      <c r="N96" s="70"/>
      <c r="O96" s="70"/>
    </row>
    <row r="97" spans="1:15" ht="24.65" customHeight="1">
      <c r="A97" s="89" t="s">
        <v>1374</v>
      </c>
      <c r="H97" s="121"/>
      <c r="I97" s="121"/>
      <c r="J97" s="121"/>
      <c r="K97" s="121"/>
      <c r="L97" s="70"/>
      <c r="M97" s="70"/>
      <c r="N97" s="70"/>
      <c r="O97" s="70"/>
    </row>
    <row r="98" spans="1:15" ht="24.65" customHeight="1">
      <c r="A98" s="89" t="s">
        <v>1028</v>
      </c>
      <c r="B98" s="81"/>
      <c r="C98" s="81"/>
      <c r="H98" s="121"/>
      <c r="I98" s="121"/>
      <c r="J98" s="121"/>
      <c r="K98" s="121"/>
      <c r="L98" s="70"/>
      <c r="M98" s="70"/>
      <c r="N98" s="70"/>
      <c r="O98" s="70"/>
    </row>
    <row r="99" spans="1:15" ht="24.65" customHeight="1">
      <c r="A99" s="153" t="s">
        <v>1956</v>
      </c>
      <c r="B99" s="81"/>
      <c r="C99" s="81"/>
      <c r="H99" s="121"/>
      <c r="I99" s="121"/>
      <c r="J99" s="121"/>
      <c r="K99" s="121"/>
      <c r="L99" s="70"/>
      <c r="M99" s="70"/>
      <c r="N99" s="70"/>
      <c r="O99" s="70"/>
    </row>
    <row r="100" spans="1:15" ht="24.65" customHeight="1">
      <c r="A100" s="89" t="s">
        <v>1748</v>
      </c>
      <c r="B100" s="81"/>
      <c r="C100" s="81"/>
      <c r="H100" s="121"/>
      <c r="I100" s="121"/>
      <c r="J100" s="121"/>
      <c r="K100" s="121"/>
      <c r="L100" s="70"/>
      <c r="M100" s="70"/>
      <c r="N100" s="70"/>
      <c r="O100" s="70"/>
    </row>
    <row r="101" spans="1:15" ht="24.65" customHeight="1">
      <c r="A101" s="89" t="s">
        <v>1749</v>
      </c>
      <c r="B101" s="81"/>
      <c r="C101" s="81"/>
      <c r="H101" s="121"/>
      <c r="I101" s="121"/>
      <c r="J101" s="121"/>
      <c r="K101" s="121"/>
      <c r="L101" s="70"/>
      <c r="M101" s="70"/>
      <c r="N101" s="70"/>
      <c r="O101" s="70"/>
    </row>
    <row r="102" spans="1:15" ht="24.65" customHeight="1">
      <c r="A102" s="89" t="s">
        <v>1750</v>
      </c>
      <c r="B102" s="81"/>
      <c r="C102" s="81"/>
      <c r="H102" s="121"/>
      <c r="I102" s="121"/>
      <c r="J102" s="121"/>
      <c r="K102" s="121"/>
      <c r="L102" s="70"/>
      <c r="M102" s="70"/>
      <c r="N102" s="70"/>
      <c r="O102" s="70"/>
    </row>
    <row r="103" spans="1:15" ht="24.65" customHeight="1"/>
    <row r="104" spans="1:15" ht="24.65" customHeight="1">
      <c r="A104" s="70"/>
      <c r="B104" s="122"/>
      <c r="C104" s="122"/>
      <c r="D104" s="122"/>
      <c r="E104" s="122"/>
      <c r="I104" s="153"/>
      <c r="J104" s="153"/>
      <c r="K104" s="75"/>
      <c r="L104" s="89"/>
      <c r="M104" s="153"/>
      <c r="N104" s="153"/>
      <c r="O104" s="75"/>
    </row>
    <row r="105" spans="1:15" ht="24.65" customHeight="1">
      <c r="A105" s="601" t="s">
        <v>576</v>
      </c>
      <c r="B105" s="601"/>
      <c r="C105" s="601"/>
      <c r="D105" s="601"/>
      <c r="E105" s="601"/>
      <c r="F105" s="601"/>
      <c r="G105" s="601"/>
      <c r="H105" s="601"/>
      <c r="I105" s="601"/>
      <c r="J105" s="601"/>
      <c r="K105" s="601"/>
      <c r="L105" s="601"/>
      <c r="M105" s="601"/>
      <c r="N105" s="601"/>
      <c r="O105" s="601"/>
    </row>
    <row r="106" spans="1:15" ht="24.65" customHeight="1">
      <c r="A106" s="153"/>
      <c r="B106" s="153"/>
      <c r="C106" s="600" t="str">
        <f>+C70</f>
        <v xml:space="preserve">                       (                                                                                                                       )           </v>
      </c>
      <c r="D106" s="600"/>
      <c r="E106" s="600"/>
      <c r="F106" s="600"/>
      <c r="G106" s="600"/>
      <c r="H106" s="600"/>
      <c r="I106" s="600"/>
      <c r="J106" s="600"/>
      <c r="K106" s="600"/>
      <c r="L106" s="600"/>
      <c r="M106" s="600"/>
      <c r="N106" s="153"/>
      <c r="O106" s="153"/>
    </row>
  </sheetData>
  <sheetProtection formatCells="0" formatColumns="0" formatRows="0" insertColumns="0" insertRows="0" insertHyperlinks="0" deleteColumns="0" deleteRows="0" sort="0" autoFilter="0" pivotTables="0"/>
  <mergeCells count="14">
    <mergeCell ref="A1:O1"/>
    <mergeCell ref="C106:M106"/>
    <mergeCell ref="A35:O35"/>
    <mergeCell ref="I17:O17"/>
    <mergeCell ref="I18:K18"/>
    <mergeCell ref="M18:O18"/>
    <mergeCell ref="A105:O105"/>
    <mergeCell ref="M38:O38"/>
    <mergeCell ref="M39:O39"/>
    <mergeCell ref="A69:O69"/>
    <mergeCell ref="C70:M70"/>
    <mergeCell ref="A33:O33"/>
    <mergeCell ref="C34:M34"/>
    <mergeCell ref="A71:O71"/>
  </mergeCells>
  <phoneticPr fontId="111" type="noConversion"/>
  <pageMargins left="0.78740157480314965" right="0.39370078740157483" top="0.59055118110236227" bottom="0.39370078740157483" header="0.43307086614173229" footer="0.19685039370078741"/>
  <pageSetup paperSize="9" scale="85" orientation="portrait" r:id="rId1"/>
  <headerFooter alignWithMargins="0">
    <oddHeader>&amp;L&amp;"Angsana New,Regular"&amp;8THAI POLYCONS PUBLIC COMPANY LIMITED</oddHeader>
  </headerFooter>
  <rowBreaks count="2" manualBreakCount="2">
    <brk id="34" max="16383" man="1"/>
    <brk id="7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8"/>
  <sheetViews>
    <sheetView showRuler="0" zoomScaleNormal="100" zoomScaleSheetLayoutView="100" workbookViewId="0">
      <selection sqref="A1:M1"/>
    </sheetView>
  </sheetViews>
  <sheetFormatPr defaultColWidth="9" defaultRowHeight="25" customHeight="1"/>
  <cols>
    <col min="1" max="1" width="2.58203125" style="128" customWidth="1"/>
    <col min="2" max="2" width="5.33203125" style="128" customWidth="1"/>
    <col min="3" max="3" width="8.58203125" style="128" customWidth="1"/>
    <col min="4" max="4" width="7.58203125" style="128" customWidth="1"/>
    <col min="5" max="5" width="11.25" style="128" customWidth="1"/>
    <col min="6" max="6" width="1.33203125" style="128" customWidth="1"/>
    <col min="7" max="7" width="14.83203125" style="128" customWidth="1"/>
    <col min="8" max="8" width="0.75" style="128" customWidth="1"/>
    <col min="9" max="9" width="14.58203125" style="128" customWidth="1"/>
    <col min="10" max="10" width="0.75" style="128" customWidth="1"/>
    <col min="11" max="11" width="14.58203125" style="128" customWidth="1"/>
    <col min="12" max="12" width="0.83203125" style="128" customWidth="1"/>
    <col min="13" max="13" width="14.58203125" style="128" customWidth="1"/>
    <col min="14" max="14" width="1.25" style="128" customWidth="1"/>
    <col min="15" max="15" width="14.58203125" style="128" customWidth="1"/>
    <col min="16" max="17" width="9" style="128"/>
    <col min="18" max="18" width="12.08203125" style="128" customWidth="1"/>
    <col min="19" max="19" width="9" style="128"/>
    <col min="20" max="20" width="14" style="128" customWidth="1"/>
    <col min="21" max="22" width="9" style="128"/>
    <col min="23" max="23" width="14.33203125" style="128" customWidth="1"/>
    <col min="24" max="24" width="9" style="128"/>
    <col min="25" max="25" width="9.08203125" style="117" customWidth="1"/>
    <col min="26" max="16384" width="9" style="117"/>
  </cols>
  <sheetData>
    <row r="1" spans="1:24" s="44" customFormat="1" ht="24.65" customHeight="1">
      <c r="A1" s="601" t="s">
        <v>1100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24" ht="24.65" customHeight="1">
      <c r="H2" s="121"/>
      <c r="I2" s="121"/>
      <c r="J2" s="70"/>
      <c r="K2" s="70"/>
      <c r="L2" s="70"/>
      <c r="M2" s="70"/>
      <c r="N2" s="70"/>
      <c r="O2" s="70"/>
      <c r="W2" s="117"/>
      <c r="X2" s="117"/>
    </row>
    <row r="3" spans="1:24" ht="24.65" customHeight="1">
      <c r="A3" s="260" t="s">
        <v>1957</v>
      </c>
      <c r="B3" s="81"/>
      <c r="C3" s="81"/>
      <c r="H3" s="121"/>
      <c r="I3" s="121"/>
      <c r="J3" s="121"/>
      <c r="K3" s="121"/>
      <c r="L3" s="70"/>
      <c r="M3" s="70"/>
      <c r="N3" s="70"/>
      <c r="O3" s="70"/>
      <c r="W3" s="117"/>
      <c r="X3" s="117"/>
    </row>
    <row r="4" spans="1:24" ht="24.65" customHeight="1">
      <c r="A4" s="89" t="s">
        <v>1751</v>
      </c>
      <c r="B4" s="81"/>
      <c r="C4" s="81"/>
      <c r="H4" s="121"/>
      <c r="I4" s="121"/>
      <c r="J4" s="121"/>
      <c r="K4" s="121"/>
      <c r="L4" s="70"/>
      <c r="M4" s="70"/>
      <c r="N4" s="70"/>
      <c r="O4" s="70"/>
      <c r="W4" s="117"/>
      <c r="X4" s="117"/>
    </row>
    <row r="5" spans="1:24" ht="24.65" customHeight="1">
      <c r="A5" s="89" t="s">
        <v>1752</v>
      </c>
      <c r="B5" s="81"/>
      <c r="C5" s="260"/>
      <c r="D5" s="260"/>
      <c r="H5" s="121"/>
      <c r="I5" s="121"/>
      <c r="J5" s="121"/>
      <c r="K5" s="121"/>
      <c r="L5" s="70"/>
      <c r="M5" s="70"/>
      <c r="N5" s="70"/>
      <c r="O5" s="70"/>
      <c r="W5" s="117"/>
      <c r="X5" s="117"/>
    </row>
    <row r="6" spans="1:24" ht="24.65" customHeight="1">
      <c r="A6" s="89" t="s">
        <v>1754</v>
      </c>
      <c r="B6" s="70"/>
      <c r="C6" s="70"/>
      <c r="D6" s="81"/>
      <c r="H6" s="121"/>
      <c r="I6" s="121"/>
      <c r="J6" s="121"/>
      <c r="K6" s="121"/>
      <c r="L6" s="70"/>
      <c r="M6" s="70"/>
      <c r="N6" s="70"/>
      <c r="O6" s="70"/>
      <c r="W6" s="117"/>
      <c r="X6" s="117"/>
    </row>
    <row r="7" spans="1:24" ht="24.65" customHeight="1">
      <c r="A7" s="89" t="s">
        <v>1753</v>
      </c>
      <c r="B7" s="81"/>
      <c r="C7" s="81"/>
      <c r="D7" s="81"/>
      <c r="H7" s="121"/>
      <c r="I7" s="121"/>
      <c r="J7" s="121"/>
      <c r="K7" s="121"/>
      <c r="L7" s="70"/>
      <c r="M7" s="70"/>
      <c r="N7" s="70"/>
      <c r="O7" s="70"/>
      <c r="W7" s="117"/>
      <c r="X7" s="117"/>
    </row>
    <row r="8" spans="1:24" ht="24.65" customHeight="1">
      <c r="A8" s="320" t="s">
        <v>1958</v>
      </c>
      <c r="B8" s="81"/>
      <c r="C8" s="81"/>
      <c r="E8" s="320"/>
      <c r="F8" s="320"/>
      <c r="G8" s="320"/>
      <c r="H8" s="320"/>
      <c r="I8" s="320"/>
      <c r="J8" s="320"/>
      <c r="K8" s="320"/>
      <c r="L8" s="70"/>
      <c r="M8" s="70"/>
      <c r="N8" s="70"/>
      <c r="O8" s="70"/>
      <c r="W8" s="117"/>
      <c r="X8" s="117"/>
    </row>
    <row r="9" spans="1:24" ht="24.65" customHeight="1">
      <c r="A9" s="89" t="s">
        <v>1756</v>
      </c>
      <c r="B9" s="81"/>
      <c r="C9" s="81"/>
      <c r="E9" s="320"/>
      <c r="F9" s="320"/>
      <c r="G9" s="320"/>
      <c r="H9" s="320"/>
      <c r="I9" s="320"/>
      <c r="J9" s="320"/>
      <c r="K9" s="320"/>
      <c r="L9" s="70"/>
      <c r="M9" s="70"/>
      <c r="N9" s="70"/>
      <c r="O9" s="70"/>
      <c r="W9" s="117"/>
      <c r="X9" s="117"/>
    </row>
    <row r="10" spans="1:24" ht="24.65" customHeight="1">
      <c r="A10" s="89" t="s">
        <v>1755</v>
      </c>
      <c r="B10" s="320"/>
      <c r="C10" s="320"/>
      <c r="D10" s="320"/>
      <c r="E10" s="320"/>
      <c r="F10" s="320"/>
      <c r="G10" s="320"/>
      <c r="H10" s="320"/>
      <c r="I10" s="320"/>
      <c r="J10" s="320"/>
      <c r="K10" s="320"/>
      <c r="W10" s="117"/>
      <c r="X10" s="117"/>
    </row>
    <row r="11" spans="1:24" s="525" customFormat="1" ht="24.65" customHeight="1">
      <c r="A11" s="518" t="s">
        <v>1959</v>
      </c>
      <c r="B11" s="518"/>
      <c r="C11" s="518"/>
      <c r="D11" s="518"/>
      <c r="E11" s="518"/>
      <c r="F11" s="518"/>
      <c r="G11" s="518"/>
      <c r="H11" s="518"/>
      <c r="I11" s="518"/>
      <c r="J11" s="518"/>
      <c r="K11" s="518"/>
      <c r="L11" s="518"/>
      <c r="M11" s="518"/>
      <c r="N11" s="522"/>
      <c r="O11" s="523" t="s">
        <v>264</v>
      </c>
      <c r="P11" s="524"/>
      <c r="Q11" s="522"/>
      <c r="R11" s="522"/>
    </row>
    <row r="12" spans="1:24" s="128" customFormat="1" ht="24.65" customHeight="1">
      <c r="A12" s="89" t="s">
        <v>1789</v>
      </c>
      <c r="B12" s="516"/>
      <c r="C12" s="516"/>
      <c r="D12" s="516"/>
      <c r="E12" s="516"/>
      <c r="F12" s="516"/>
      <c r="G12" s="516"/>
      <c r="H12" s="516"/>
      <c r="I12" s="516"/>
      <c r="J12" s="516"/>
      <c r="K12" s="516"/>
      <c r="L12" s="516"/>
      <c r="M12" s="516"/>
      <c r="N12" s="517"/>
      <c r="O12" s="81" t="s">
        <v>264</v>
      </c>
      <c r="P12" s="487"/>
      <c r="Q12" s="517"/>
      <c r="R12" s="517"/>
    </row>
    <row r="13" spans="1:24" s="128" customFormat="1" ht="24.65" customHeight="1">
      <c r="A13" s="89" t="s">
        <v>1742</v>
      </c>
      <c r="B13" s="516"/>
      <c r="C13" s="516"/>
      <c r="D13" s="516"/>
      <c r="E13" s="516"/>
      <c r="F13" s="516"/>
      <c r="G13" s="516"/>
      <c r="H13" s="516"/>
      <c r="I13" s="516"/>
      <c r="J13" s="516"/>
      <c r="K13" s="516"/>
      <c r="L13" s="516"/>
      <c r="M13" s="516"/>
      <c r="N13" s="517"/>
      <c r="O13" s="89"/>
      <c r="P13" s="81"/>
      <c r="Q13" s="517"/>
      <c r="R13" s="517"/>
    </row>
    <row r="14" spans="1:24" s="128" customFormat="1" ht="24.65" customHeight="1">
      <c r="A14" s="70" t="s">
        <v>1960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89"/>
      <c r="M14" s="89"/>
      <c r="O14" s="81" t="s">
        <v>839</v>
      </c>
      <c r="P14" s="81"/>
    </row>
    <row r="15" spans="1:24" s="128" customFormat="1" ht="24.65" customHeight="1">
      <c r="A15" s="121" t="s">
        <v>1961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O15" s="81"/>
      <c r="P15" s="81"/>
    </row>
    <row r="16" spans="1:24" s="128" customFormat="1" ht="24.65" customHeight="1">
      <c r="A16" s="70" t="s">
        <v>1029</v>
      </c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O16" s="81"/>
      <c r="P16" s="81"/>
    </row>
    <row r="17" spans="1:24" ht="24.65" customHeight="1">
      <c r="A17" s="70" t="s">
        <v>1030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</row>
    <row r="18" spans="1:24" ht="24.65" customHeight="1">
      <c r="A18" s="121" t="s">
        <v>1962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</row>
    <row r="19" spans="1:24" ht="24.65" customHeight="1">
      <c r="A19" s="70" t="s">
        <v>1031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24" s="70" customFormat="1" ht="24.65" customHeight="1">
      <c r="A20" s="70" t="s">
        <v>1131</v>
      </c>
      <c r="P20"/>
      <c r="Q20" s="131"/>
      <c r="R20" s="131"/>
      <c r="S20" s="131"/>
      <c r="T20" s="131"/>
      <c r="U20" s="131"/>
      <c r="V20" s="131"/>
      <c r="W20" s="131"/>
      <c r="X20" s="131"/>
    </row>
    <row r="21" spans="1:24" s="70" customFormat="1" ht="24.65" customHeight="1">
      <c r="A21" s="121" t="s">
        <v>1963</v>
      </c>
      <c r="P21" s="328"/>
      <c r="Q21" s="131"/>
      <c r="R21" s="131"/>
      <c r="S21" s="131"/>
      <c r="T21" s="131"/>
      <c r="U21" s="131"/>
      <c r="V21" s="131"/>
      <c r="W21" s="131"/>
      <c r="X21" s="131"/>
    </row>
    <row r="22" spans="1:24" s="70" customFormat="1" ht="24.65" customHeight="1">
      <c r="A22" s="70" t="s">
        <v>952</v>
      </c>
      <c r="P22" s="328"/>
      <c r="Q22" s="131"/>
      <c r="R22" s="131"/>
      <c r="S22" s="131"/>
      <c r="T22" s="131"/>
      <c r="U22" s="131"/>
      <c r="V22" s="131"/>
      <c r="W22" s="131"/>
      <c r="X22" s="131"/>
    </row>
    <row r="23" spans="1:24" s="70" customFormat="1" ht="24.65" customHeight="1">
      <c r="A23" s="70" t="s">
        <v>951</v>
      </c>
      <c r="P23" s="328"/>
      <c r="Q23" s="131"/>
      <c r="R23" s="131"/>
      <c r="S23" s="131"/>
      <c r="T23" s="131"/>
      <c r="U23" s="131"/>
      <c r="V23" s="131"/>
      <c r="W23" s="131"/>
      <c r="X23" s="131"/>
    </row>
    <row r="24" spans="1:24" s="70" customFormat="1" ht="24.65" customHeight="1">
      <c r="A24" s="121" t="s">
        <v>1964</v>
      </c>
      <c r="P24" s="328"/>
      <c r="Q24" s="131"/>
      <c r="R24" s="131"/>
      <c r="S24" s="131"/>
      <c r="T24" s="131"/>
      <c r="U24" s="131"/>
      <c r="V24" s="131"/>
      <c r="W24" s="131"/>
      <c r="X24" s="131"/>
    </row>
    <row r="25" spans="1:24" s="70" customFormat="1" ht="24.65" customHeight="1">
      <c r="A25" s="70" t="s">
        <v>1032</v>
      </c>
      <c r="B25" s="81"/>
      <c r="P25" s="328"/>
      <c r="Q25" s="131"/>
      <c r="R25" s="131"/>
      <c r="S25" s="131"/>
      <c r="T25" s="131"/>
      <c r="U25" s="131"/>
      <c r="V25" s="131"/>
      <c r="W25" s="131"/>
      <c r="X25" s="131"/>
    </row>
    <row r="26" spans="1:24" s="44" customFormat="1" ht="24.65" customHeight="1">
      <c r="A26" s="70" t="s">
        <v>1033</v>
      </c>
      <c r="B26" s="81"/>
      <c r="C26" s="70"/>
      <c r="D26" s="70"/>
      <c r="E26" s="70"/>
      <c r="F26" s="70"/>
      <c r="G26" s="70"/>
      <c r="H26" s="89"/>
      <c r="I26" s="89"/>
      <c r="J26" s="89"/>
      <c r="K26" s="89"/>
      <c r="L26" s="89"/>
      <c r="M26" s="89"/>
    </row>
    <row r="27" spans="1:24" s="44" customFormat="1" ht="24.65" customHeight="1">
      <c r="A27" s="121" t="s">
        <v>1965</v>
      </c>
      <c r="B27" s="70"/>
      <c r="C27" s="70"/>
      <c r="D27" s="70"/>
      <c r="E27" s="70"/>
      <c r="F27" s="70"/>
      <c r="G27" s="70"/>
      <c r="H27" s="89"/>
      <c r="I27" s="89"/>
      <c r="J27" s="89"/>
      <c r="K27" s="89"/>
      <c r="L27" s="89"/>
      <c r="M27" s="89"/>
    </row>
    <row r="28" spans="1:24" s="44" customFormat="1" ht="24.65" customHeight="1">
      <c r="A28" s="70" t="s">
        <v>1575</v>
      </c>
      <c r="B28" s="81"/>
      <c r="C28" s="70"/>
      <c r="D28" s="70"/>
      <c r="E28" s="70"/>
      <c r="F28" s="70"/>
      <c r="G28" s="70"/>
      <c r="H28" s="89"/>
      <c r="I28" s="89"/>
      <c r="J28" s="89"/>
      <c r="K28" s="89"/>
      <c r="L28" s="89"/>
      <c r="M28" s="89"/>
    </row>
    <row r="29" spans="1:24" s="44" customFormat="1" ht="24.65" customHeight="1">
      <c r="A29" s="70" t="s">
        <v>1576</v>
      </c>
      <c r="B29" s="81"/>
      <c r="C29" s="70"/>
      <c r="D29" s="70"/>
      <c r="E29" s="70"/>
      <c r="F29" s="70"/>
      <c r="G29" s="70"/>
      <c r="H29" s="89"/>
      <c r="I29" s="89"/>
      <c r="J29" s="89"/>
      <c r="K29" s="89"/>
      <c r="L29" s="89"/>
      <c r="M29" s="89"/>
    </row>
    <row r="30" spans="1:24" s="44" customFormat="1" ht="24.65" customHeight="1">
      <c r="A30" s="121" t="s">
        <v>1966</v>
      </c>
      <c r="B30" s="70"/>
      <c r="C30" s="70"/>
      <c r="D30" s="70"/>
      <c r="E30" s="70"/>
      <c r="F30" s="70"/>
      <c r="G30" s="70"/>
      <c r="H30" s="89"/>
      <c r="I30" s="89"/>
      <c r="J30" s="89"/>
      <c r="K30" s="89"/>
      <c r="L30" s="89"/>
      <c r="M30" s="89"/>
    </row>
    <row r="31" spans="1:24" s="44" customFormat="1" ht="24.65" customHeight="1">
      <c r="A31" s="70" t="s">
        <v>1622</v>
      </c>
      <c r="B31" s="81"/>
      <c r="C31" s="70"/>
      <c r="D31" s="70"/>
      <c r="E31" s="70"/>
      <c r="F31" s="70"/>
      <c r="G31" s="70"/>
      <c r="H31" s="89"/>
      <c r="I31" s="89"/>
      <c r="J31" s="89"/>
      <c r="K31" s="89"/>
      <c r="L31" s="89"/>
      <c r="M31" s="89"/>
    </row>
    <row r="32" spans="1:24" s="44" customFormat="1" ht="24.65" customHeight="1">
      <c r="A32" s="70" t="s">
        <v>1623</v>
      </c>
      <c r="B32" s="81"/>
      <c r="C32" s="70"/>
      <c r="D32" s="70"/>
      <c r="E32" s="70"/>
      <c r="F32" s="70"/>
      <c r="G32" s="70"/>
      <c r="H32" s="89"/>
      <c r="I32" s="89"/>
      <c r="J32" s="89"/>
      <c r="K32" s="89"/>
      <c r="L32" s="89"/>
      <c r="M32" s="89"/>
    </row>
    <row r="33" spans="1:18" s="70" customFormat="1" ht="24.65" customHeight="1">
      <c r="A33" s="121"/>
      <c r="B33" s="123"/>
      <c r="C33" s="123"/>
      <c r="D33" s="123"/>
      <c r="E33" s="123"/>
      <c r="F33" s="89"/>
      <c r="G33" s="89"/>
      <c r="H33" s="89"/>
      <c r="I33" s="89"/>
      <c r="M33" s="128"/>
      <c r="N33" s="89"/>
    </row>
    <row r="34" spans="1:18" s="128" customFormat="1" ht="24.65" customHeight="1">
      <c r="A34" s="89"/>
      <c r="B34" s="81"/>
      <c r="C34" s="81"/>
      <c r="D34" s="121"/>
      <c r="E34" s="121"/>
      <c r="F34" s="153"/>
      <c r="G34" s="89"/>
      <c r="H34" s="89"/>
      <c r="I34" s="89"/>
      <c r="J34" s="89"/>
      <c r="K34" s="89"/>
      <c r="L34" s="89"/>
      <c r="M34" s="89"/>
    </row>
    <row r="35" spans="1:18" s="128" customFormat="1" ht="24.65" customHeight="1">
      <c r="A35" s="601" t="s">
        <v>576</v>
      </c>
      <c r="B35" s="601"/>
      <c r="C35" s="601"/>
      <c r="D35" s="601"/>
      <c r="E35" s="601"/>
      <c r="F35" s="601"/>
      <c r="G35" s="601"/>
      <c r="H35" s="601"/>
      <c r="I35" s="601"/>
      <c r="J35" s="601"/>
      <c r="K35" s="601"/>
      <c r="L35" s="601"/>
      <c r="M35" s="601"/>
      <c r="N35"/>
      <c r="O35" s="89"/>
      <c r="P35"/>
      <c r="Q35"/>
      <c r="R35"/>
    </row>
    <row r="36" spans="1:18" s="128" customFormat="1" ht="24.65" customHeight="1">
      <c r="A36" s="153"/>
      <c r="B36" s="153"/>
      <c r="C36" s="600" t="s">
        <v>1553</v>
      </c>
      <c r="D36" s="600"/>
      <c r="E36" s="600"/>
      <c r="F36" s="600"/>
      <c r="G36" s="600"/>
      <c r="H36" s="600"/>
      <c r="I36" s="600"/>
      <c r="J36" s="600"/>
      <c r="K36" s="600"/>
      <c r="L36" s="600"/>
      <c r="M36" s="600"/>
      <c r="N36"/>
      <c r="O36" s="89" t="s">
        <v>617</v>
      </c>
      <c r="P36" s="81"/>
      <c r="Q36"/>
      <c r="R36"/>
    </row>
    <row r="37" spans="1:18" s="128" customFormat="1" ht="24.65" customHeight="1">
      <c r="A37" s="601" t="s">
        <v>1101</v>
      </c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601"/>
      <c r="M37" s="601"/>
      <c r="N37"/>
      <c r="O37" s="89" t="s">
        <v>617</v>
      </c>
      <c r="P37" s="81"/>
      <c r="Q37"/>
      <c r="R37"/>
    </row>
    <row r="38" spans="1:18" s="128" customFormat="1" ht="24.65" customHeight="1">
      <c r="H38" s="70"/>
      <c r="I38" s="70"/>
      <c r="J38" s="70"/>
      <c r="K38" s="70"/>
      <c r="L38" s="70"/>
      <c r="M38" s="70"/>
    </row>
    <row r="39" spans="1:18" s="128" customFormat="1" ht="24.65" customHeight="1">
      <c r="A39" s="121" t="s">
        <v>1967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</row>
    <row r="40" spans="1:18" s="128" customFormat="1" ht="24.65" customHeight="1">
      <c r="A40" s="121" t="s">
        <v>1968</v>
      </c>
      <c r="L40" s="70"/>
      <c r="O40" s="81" t="s">
        <v>387</v>
      </c>
      <c r="P40" s="81"/>
      <c r="Q40" s="81"/>
      <c r="R40" s="81"/>
    </row>
    <row r="41" spans="1:18" s="128" customFormat="1" ht="24.65" customHeight="1">
      <c r="A41" s="121" t="s">
        <v>712</v>
      </c>
      <c r="B41" s="70"/>
      <c r="C41" s="70"/>
      <c r="D41" s="70"/>
      <c r="E41" s="70"/>
      <c r="F41" s="70"/>
      <c r="G41" s="89"/>
      <c r="H41" s="89"/>
      <c r="I41" s="89"/>
      <c r="J41" s="70"/>
      <c r="K41" s="70"/>
      <c r="L41" s="70"/>
    </row>
    <row r="42" spans="1:18" s="70" customFormat="1" ht="24.65" customHeight="1">
      <c r="A42" s="121" t="s">
        <v>711</v>
      </c>
      <c r="B42" s="123"/>
      <c r="C42" s="123"/>
      <c r="D42" s="123"/>
      <c r="E42" s="123"/>
      <c r="F42" s="89"/>
      <c r="G42" s="89"/>
      <c r="H42" s="89"/>
      <c r="I42" s="89"/>
      <c r="M42" s="128"/>
      <c r="N42" s="89"/>
    </row>
    <row r="43" spans="1:18" s="128" customFormat="1" ht="24.65" customHeight="1">
      <c r="A43" s="121" t="s">
        <v>1969</v>
      </c>
      <c r="E43" s="123"/>
      <c r="F43" s="89"/>
      <c r="G43" s="89"/>
      <c r="H43" s="89"/>
      <c r="I43" s="89"/>
      <c r="J43" s="70"/>
      <c r="K43" s="70"/>
      <c r="L43" s="70"/>
    </row>
    <row r="44" spans="1:18" s="128" customFormat="1" ht="24.65" customHeight="1">
      <c r="A44" s="121" t="s">
        <v>842</v>
      </c>
      <c r="B44" s="70"/>
      <c r="C44" s="70"/>
      <c r="D44" s="70"/>
      <c r="E44" s="123"/>
      <c r="F44" s="89"/>
      <c r="G44" s="89"/>
      <c r="H44" s="89"/>
      <c r="I44" s="89"/>
      <c r="J44" s="70"/>
      <c r="K44" s="70"/>
      <c r="L44" s="70"/>
    </row>
    <row r="45" spans="1:18" s="128" customFormat="1" ht="24.65" customHeight="1">
      <c r="A45" s="121" t="s">
        <v>841</v>
      </c>
      <c r="B45" s="123"/>
      <c r="C45" s="123"/>
      <c r="D45" s="123"/>
      <c r="E45" s="123"/>
      <c r="F45" s="89"/>
      <c r="G45" s="89"/>
      <c r="H45" s="89"/>
      <c r="I45" s="89"/>
      <c r="J45" s="70"/>
      <c r="K45" s="70"/>
      <c r="L45" s="70"/>
    </row>
    <row r="46" spans="1:18" s="128" customFormat="1" ht="24.65" customHeight="1">
      <c r="A46" s="121" t="s">
        <v>1970</v>
      </c>
      <c r="D46" s="70"/>
      <c r="E46" s="70"/>
      <c r="F46" s="89"/>
      <c r="G46" s="89"/>
      <c r="H46" s="89"/>
      <c r="I46" s="89"/>
      <c r="J46" s="70"/>
      <c r="K46" s="70"/>
      <c r="L46" s="70"/>
    </row>
    <row r="47" spans="1:18" s="128" customFormat="1" ht="24.65" customHeight="1">
      <c r="A47" s="121" t="s">
        <v>954</v>
      </c>
      <c r="B47" s="70"/>
      <c r="C47" s="70"/>
      <c r="D47" s="70"/>
      <c r="E47" s="70"/>
      <c r="F47" s="89"/>
      <c r="G47" s="89"/>
      <c r="H47" s="89"/>
      <c r="I47" s="89"/>
      <c r="J47" s="70"/>
      <c r="K47" s="70"/>
      <c r="L47" s="70"/>
    </row>
    <row r="48" spans="1:18" s="128" customFormat="1" ht="24.65" customHeight="1">
      <c r="A48" s="121" t="s">
        <v>953</v>
      </c>
      <c r="B48" s="81"/>
      <c r="C48" s="70"/>
      <c r="D48" s="70"/>
      <c r="E48" s="70"/>
      <c r="F48" s="89"/>
      <c r="G48" s="89"/>
      <c r="H48" s="89"/>
      <c r="I48" s="89"/>
      <c r="J48" s="70"/>
      <c r="K48" s="70"/>
      <c r="L48" s="70"/>
    </row>
    <row r="49" spans="1:24" s="70" customFormat="1" ht="24.65" customHeight="1">
      <c r="A49" s="121" t="s">
        <v>1971</v>
      </c>
      <c r="B49" s="81"/>
      <c r="G49" s="89"/>
      <c r="H49" s="89"/>
      <c r="I49" s="89"/>
      <c r="J49" s="89"/>
      <c r="K49" s="89"/>
      <c r="L49" s="89"/>
      <c r="M49" s="89"/>
      <c r="P49"/>
      <c r="Q49" s="131"/>
      <c r="R49" s="131"/>
      <c r="S49" s="131"/>
      <c r="T49" s="131"/>
      <c r="U49" s="131"/>
      <c r="V49" s="131"/>
      <c r="W49" s="131"/>
      <c r="X49" s="131"/>
    </row>
    <row r="50" spans="1:24" s="70" customFormat="1" ht="24.65" customHeight="1">
      <c r="A50" s="121" t="s">
        <v>1034</v>
      </c>
      <c r="B50" s="81"/>
      <c r="G50" s="89"/>
      <c r="H50" s="89"/>
      <c r="I50" s="89"/>
      <c r="J50" s="89"/>
      <c r="K50" s="89"/>
      <c r="L50" s="89"/>
      <c r="M50" s="89"/>
      <c r="P50"/>
      <c r="Q50" s="131"/>
      <c r="R50" s="131"/>
      <c r="S50" s="131"/>
      <c r="T50" s="131"/>
      <c r="U50" s="131"/>
      <c r="V50" s="131"/>
      <c r="W50" s="131"/>
      <c r="X50" s="131"/>
    </row>
    <row r="51" spans="1:24" s="128" customFormat="1" ht="24.65" customHeight="1">
      <c r="A51" s="121" t="s">
        <v>1035</v>
      </c>
      <c r="B51" s="81"/>
      <c r="C51" s="70"/>
      <c r="D51" s="70"/>
      <c r="E51" s="70"/>
      <c r="F51" s="70"/>
      <c r="G51" s="89"/>
      <c r="H51" s="89"/>
      <c r="I51" s="89"/>
      <c r="J51" s="89"/>
      <c r="K51" s="89"/>
      <c r="L51" s="89"/>
      <c r="M51" s="89"/>
    </row>
    <row r="52" spans="1:24" s="128" customFormat="1" ht="24.65" customHeight="1">
      <c r="A52" s="121" t="s">
        <v>1972</v>
      </c>
      <c r="B52" s="81"/>
      <c r="C52" s="70"/>
      <c r="D52" s="70"/>
      <c r="E52" s="70"/>
      <c r="F52" s="70"/>
      <c r="G52" s="89"/>
      <c r="H52" s="89"/>
      <c r="I52" s="89"/>
      <c r="J52" s="89"/>
      <c r="K52" s="89"/>
      <c r="L52" s="89"/>
      <c r="M52" s="89"/>
    </row>
    <row r="53" spans="1:24" s="128" customFormat="1" ht="24.65" customHeight="1">
      <c r="A53" s="121" t="s">
        <v>1389</v>
      </c>
      <c r="B53" s="81"/>
      <c r="C53" s="70"/>
      <c r="D53" s="70"/>
      <c r="E53" s="70"/>
      <c r="F53" s="70"/>
      <c r="G53" s="89"/>
      <c r="H53" s="89"/>
      <c r="I53" s="89"/>
      <c r="J53" s="89"/>
      <c r="K53" s="89"/>
      <c r="L53" s="89"/>
      <c r="M53" s="89"/>
    </row>
    <row r="54" spans="1:24" s="128" customFormat="1" ht="24.65" customHeight="1">
      <c r="A54" s="121" t="s">
        <v>1388</v>
      </c>
      <c r="B54" s="81"/>
      <c r="C54" s="81"/>
      <c r="D54" s="70"/>
      <c r="E54" s="70"/>
      <c r="F54" s="70"/>
      <c r="G54" s="89"/>
      <c r="H54" s="89"/>
      <c r="I54" s="89"/>
      <c r="J54" s="89"/>
      <c r="K54" s="89"/>
      <c r="L54" s="89"/>
      <c r="M54" s="89"/>
    </row>
    <row r="55" spans="1:24" s="128" customFormat="1" ht="24.65" customHeight="1">
      <c r="A55" s="121" t="s">
        <v>1973</v>
      </c>
      <c r="B55" s="81"/>
      <c r="C55" s="70"/>
      <c r="D55" s="70"/>
      <c r="E55" s="70"/>
      <c r="F55" s="70"/>
      <c r="G55" s="89"/>
      <c r="H55" s="89"/>
      <c r="I55" s="89"/>
      <c r="J55" s="89"/>
      <c r="K55" s="89"/>
      <c r="L55" s="89"/>
      <c r="M55" s="89"/>
    </row>
    <row r="56" spans="1:24" s="128" customFormat="1" ht="24.65" customHeight="1">
      <c r="A56" s="121" t="s">
        <v>1568</v>
      </c>
      <c r="B56" s="81"/>
      <c r="C56" s="70"/>
      <c r="D56" s="70"/>
      <c r="E56" s="70"/>
      <c r="F56" s="70"/>
      <c r="G56" s="89"/>
      <c r="H56" s="89"/>
      <c r="I56" s="89"/>
      <c r="J56" s="89"/>
      <c r="K56" s="89"/>
      <c r="L56" s="89"/>
      <c r="M56" s="89"/>
    </row>
    <row r="57" spans="1:24" s="128" customFormat="1" ht="24.65" customHeight="1">
      <c r="A57" s="121" t="s">
        <v>1567</v>
      </c>
      <c r="B57" s="81"/>
      <c r="C57" s="81"/>
      <c r="D57" s="70"/>
      <c r="E57" s="70"/>
      <c r="F57" s="70"/>
      <c r="G57" s="89"/>
      <c r="H57" s="89"/>
      <c r="I57" s="89"/>
      <c r="J57" s="89"/>
      <c r="K57" s="89"/>
      <c r="L57" s="89"/>
      <c r="M57" s="89"/>
    </row>
    <row r="58" spans="1:24" s="128" customFormat="1" ht="24.65" customHeight="1">
      <c r="A58" s="121" t="s">
        <v>1974</v>
      </c>
      <c r="B58" s="81"/>
      <c r="C58" s="81"/>
      <c r="D58" s="70"/>
      <c r="E58" s="70"/>
      <c r="F58" s="70"/>
      <c r="G58" s="89"/>
      <c r="H58" s="89"/>
      <c r="I58" s="89"/>
      <c r="J58" s="89"/>
      <c r="K58" s="89"/>
      <c r="L58" s="89"/>
      <c r="M58" s="89"/>
      <c r="O58" s="81" t="s">
        <v>581</v>
      </c>
      <c r="P58" s="81"/>
    </row>
    <row r="59" spans="1:24" s="128" customFormat="1" ht="24.65" customHeight="1">
      <c r="A59" s="121" t="s">
        <v>1790</v>
      </c>
      <c r="B59" s="81"/>
      <c r="C59" s="81"/>
      <c r="D59" s="70"/>
      <c r="E59" s="70"/>
      <c r="F59" s="70"/>
      <c r="G59" s="89"/>
      <c r="H59" s="89"/>
      <c r="I59" s="89"/>
      <c r="J59" s="89"/>
      <c r="K59" s="89"/>
      <c r="L59" s="89"/>
      <c r="M59" s="89"/>
      <c r="O59" s="81" t="s">
        <v>581</v>
      </c>
      <c r="P59" s="81"/>
    </row>
    <row r="60" spans="1:24" s="128" customFormat="1" ht="24.65" customHeight="1">
      <c r="A60" s="121" t="s">
        <v>1743</v>
      </c>
      <c r="B60" s="81"/>
      <c r="C60" s="81"/>
      <c r="D60" s="70"/>
      <c r="E60" s="70"/>
      <c r="F60" s="70"/>
      <c r="G60" s="89"/>
      <c r="H60" s="89"/>
      <c r="I60" s="89"/>
      <c r="J60" s="89"/>
      <c r="K60" s="89"/>
      <c r="L60" s="89"/>
      <c r="M60" s="89"/>
      <c r="O60" s="81" t="s">
        <v>581</v>
      </c>
      <c r="P60" s="81"/>
    </row>
    <row r="61" spans="1:24" s="128" customFormat="1" ht="24.65" customHeight="1">
      <c r="A61" s="121" t="s">
        <v>1975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  <c r="O61" s="81" t="s">
        <v>462</v>
      </c>
      <c r="P61" s="81"/>
    </row>
    <row r="62" spans="1:24" s="70" customFormat="1" ht="24.65" customHeight="1">
      <c r="A62" s="121" t="s">
        <v>1976</v>
      </c>
      <c r="J62" s="81"/>
      <c r="K62" s="81"/>
      <c r="L62" s="81"/>
      <c r="N62" s="89"/>
    </row>
    <row r="63" spans="1:24" s="128" customFormat="1" ht="24.65" customHeight="1">
      <c r="A63" s="121" t="s">
        <v>713</v>
      </c>
      <c r="B63" s="70"/>
      <c r="C63" s="70"/>
      <c r="D63" s="70"/>
      <c r="E63" s="70"/>
      <c r="F63" s="70"/>
      <c r="G63" s="70"/>
      <c r="H63" s="70"/>
      <c r="I63" s="70"/>
      <c r="J63" s="81"/>
      <c r="K63" s="81"/>
      <c r="L63" s="81"/>
      <c r="M63" s="70"/>
    </row>
    <row r="64" spans="1:24" s="128" customFormat="1" ht="24.65" customHeight="1">
      <c r="A64" s="121" t="s">
        <v>714</v>
      </c>
      <c r="B64" s="70"/>
      <c r="C64" s="70"/>
      <c r="D64" s="70"/>
      <c r="E64" s="70"/>
      <c r="F64" s="70"/>
      <c r="G64" s="70"/>
      <c r="H64" s="70"/>
      <c r="I64" s="70"/>
      <c r="J64" s="81"/>
      <c r="K64" s="81"/>
      <c r="L64" s="81"/>
      <c r="M64" s="70"/>
    </row>
    <row r="65" spans="1:18" s="128" customFormat="1" ht="24.65" customHeight="1">
      <c r="A65" s="121" t="s">
        <v>708</v>
      </c>
      <c r="B65" s="70"/>
      <c r="C65" s="70"/>
      <c r="D65" s="70"/>
      <c r="E65" s="70"/>
      <c r="F65" s="70"/>
      <c r="G65" s="70"/>
      <c r="H65" s="70"/>
      <c r="I65" s="70"/>
      <c r="J65" s="81"/>
      <c r="K65" s="81"/>
      <c r="L65" s="81"/>
      <c r="M65" s="70"/>
    </row>
    <row r="66" spans="1:18" s="128" customFormat="1" ht="24.65" customHeight="1">
      <c r="A66" s="121" t="s">
        <v>1977</v>
      </c>
      <c r="B66" s="70"/>
      <c r="C66" s="70"/>
      <c r="D66" s="70"/>
      <c r="E66" s="70"/>
      <c r="F66" s="70"/>
      <c r="G66" s="70"/>
      <c r="H66" s="70"/>
      <c r="I66" s="70"/>
      <c r="J66" s="81"/>
      <c r="K66" s="81"/>
      <c r="L66" s="81"/>
      <c r="M66" s="70"/>
    </row>
    <row r="67" spans="1:18" s="128" customFormat="1" ht="24.65" customHeight="1">
      <c r="A67" s="121" t="s">
        <v>887</v>
      </c>
      <c r="B67" s="70"/>
      <c r="C67" s="70"/>
      <c r="D67" s="70"/>
      <c r="E67" s="70"/>
      <c r="F67" s="70"/>
      <c r="G67" s="70"/>
      <c r="H67" s="70"/>
      <c r="I67" s="70"/>
      <c r="J67" s="81"/>
      <c r="K67" s="81"/>
      <c r="L67" s="81"/>
      <c r="M67" s="70"/>
    </row>
    <row r="68" spans="1:18" s="70" customFormat="1" ht="24.65" customHeight="1">
      <c r="A68" s="121" t="s">
        <v>888</v>
      </c>
      <c r="J68" s="81"/>
      <c r="K68" s="81"/>
      <c r="L68" s="81"/>
      <c r="O68" s="81"/>
      <c r="P68" s="81"/>
      <c r="Q68" s="81"/>
    </row>
    <row r="69" spans="1:18" s="70" customFormat="1" ht="24.65" customHeight="1">
      <c r="A69" s="121"/>
      <c r="J69" s="81"/>
      <c r="K69" s="81"/>
      <c r="L69" s="81"/>
      <c r="O69" s="81"/>
      <c r="P69" s="81"/>
      <c r="Q69" s="81"/>
    </row>
    <row r="70" spans="1:18" s="128" customFormat="1" ht="24.65" customHeight="1">
      <c r="A70" s="89"/>
    </row>
    <row r="71" spans="1:18" s="128" customFormat="1" ht="24.65" customHeight="1">
      <c r="A71" s="601" t="s">
        <v>576</v>
      </c>
      <c r="B71" s="601"/>
      <c r="C71" s="601"/>
      <c r="D71" s="601"/>
      <c r="E71" s="601"/>
      <c r="F71" s="601"/>
      <c r="G71" s="601"/>
      <c r="H71" s="601"/>
      <c r="I71" s="601"/>
      <c r="J71" s="601"/>
      <c r="K71" s="601"/>
      <c r="L71" s="601"/>
      <c r="M71" s="601"/>
      <c r="O71" s="81"/>
      <c r="P71" s="81"/>
    </row>
    <row r="72" spans="1:18" s="128" customFormat="1" ht="24.65" customHeight="1">
      <c r="A72" s="153"/>
      <c r="B72" s="153"/>
      <c r="C72" s="600" t="str">
        <f>+C36</f>
        <v xml:space="preserve">                              (                                                                                                                   )           </v>
      </c>
      <c r="D72" s="600"/>
      <c r="E72" s="600"/>
      <c r="F72" s="600"/>
      <c r="G72" s="600"/>
      <c r="H72" s="600"/>
      <c r="I72" s="600"/>
      <c r="J72" s="600"/>
      <c r="K72" s="600"/>
      <c r="L72" s="600"/>
      <c r="M72" s="600"/>
      <c r="O72" s="81"/>
      <c r="P72" s="81"/>
    </row>
    <row r="73" spans="1:18" s="128" customFormat="1" ht="26.15" customHeight="1">
      <c r="A73" s="601" t="s">
        <v>1042</v>
      </c>
      <c r="B73" s="601"/>
      <c r="C73" s="601"/>
      <c r="D73" s="601"/>
      <c r="E73" s="601"/>
      <c r="F73" s="601"/>
      <c r="G73" s="601"/>
      <c r="H73" s="601"/>
      <c r="I73" s="601"/>
      <c r="J73" s="601"/>
      <c r="K73" s="601"/>
      <c r="L73" s="601"/>
      <c r="M73" s="601"/>
      <c r="O73" s="81"/>
      <c r="P73" s="81"/>
    </row>
    <row r="74" spans="1:18" s="128" customFormat="1" ht="26.15" customHeight="1">
      <c r="A74" s="89"/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O74" s="81"/>
      <c r="P74" s="81"/>
    </row>
    <row r="75" spans="1:18" s="70" customFormat="1" ht="26.15" customHeight="1">
      <c r="A75" s="121" t="s">
        <v>1978</v>
      </c>
      <c r="J75" s="81"/>
      <c r="K75" s="81"/>
      <c r="L75" s="81"/>
      <c r="O75" s="81"/>
      <c r="P75" s="81"/>
      <c r="Q75" s="81"/>
    </row>
    <row r="76" spans="1:18" s="70" customFormat="1" ht="26.15" customHeight="1">
      <c r="A76" s="121" t="s">
        <v>955</v>
      </c>
      <c r="J76" s="81"/>
      <c r="K76" s="81"/>
      <c r="L76" s="81"/>
      <c r="O76" s="81"/>
      <c r="P76" s="81"/>
      <c r="Q76" s="81"/>
    </row>
    <row r="77" spans="1:18" s="70" customFormat="1" ht="26.15" customHeight="1">
      <c r="A77" s="121" t="s">
        <v>957</v>
      </c>
      <c r="J77" s="81"/>
      <c r="K77" s="81"/>
      <c r="L77" s="81"/>
      <c r="O77" s="81"/>
      <c r="P77" s="81"/>
      <c r="Q77" s="81"/>
    </row>
    <row r="78" spans="1:18" s="70" customFormat="1" ht="26.15" customHeight="1">
      <c r="A78" s="121" t="s">
        <v>956</v>
      </c>
      <c r="J78" s="81"/>
      <c r="K78" s="81"/>
      <c r="L78" s="81"/>
      <c r="O78" s="81"/>
      <c r="P78" s="81"/>
      <c r="Q78" s="81"/>
    </row>
    <row r="79" spans="1:18" s="128" customFormat="1" ht="26.15" customHeight="1">
      <c r="A79" s="121" t="s">
        <v>1979</v>
      </c>
      <c r="B79" s="70"/>
      <c r="C79" s="70"/>
      <c r="D79" s="70"/>
      <c r="E79" s="70"/>
      <c r="F79" s="70"/>
      <c r="G79" s="70"/>
      <c r="H79" s="70"/>
      <c r="I79" s="70"/>
      <c r="J79" s="81"/>
      <c r="K79" s="81"/>
      <c r="L79" s="81"/>
      <c r="M79" s="70"/>
      <c r="O79" s="89" t="s">
        <v>2</v>
      </c>
      <c r="P79" s="89"/>
      <c r="Q79" s="89"/>
      <c r="R79" s="81"/>
    </row>
    <row r="80" spans="1:18" s="128" customFormat="1" ht="26.15" customHeight="1">
      <c r="A80" s="121" t="s">
        <v>1036</v>
      </c>
      <c r="B80" s="81"/>
      <c r="C80" s="81"/>
      <c r="D80" s="81"/>
      <c r="E80" s="70"/>
      <c r="F80" s="70"/>
      <c r="G80" s="70"/>
      <c r="H80" s="70"/>
      <c r="I80" s="70"/>
      <c r="J80" s="81"/>
      <c r="K80" s="81"/>
      <c r="L80" s="81"/>
      <c r="M80" s="70"/>
      <c r="O80" s="89" t="s">
        <v>685</v>
      </c>
      <c r="P80" s="81"/>
      <c r="Q80" s="81"/>
      <c r="R80" s="81"/>
    </row>
    <row r="81" spans="1:18" s="128" customFormat="1" ht="26.15" customHeight="1">
      <c r="A81" s="121" t="s">
        <v>1037</v>
      </c>
      <c r="B81" s="81"/>
      <c r="C81" s="81"/>
      <c r="D81" s="81"/>
      <c r="E81" s="70"/>
      <c r="F81" s="70"/>
      <c r="G81" s="70"/>
      <c r="H81" s="70"/>
      <c r="I81" s="70"/>
      <c r="J81" s="81"/>
      <c r="K81" s="81"/>
      <c r="L81" s="81"/>
      <c r="M81" s="70"/>
      <c r="O81" s="89" t="s">
        <v>685</v>
      </c>
      <c r="P81" s="81"/>
      <c r="Q81" s="81"/>
      <c r="R81" s="81"/>
    </row>
    <row r="82" spans="1:18" s="128" customFormat="1" ht="26.15" customHeight="1">
      <c r="A82" s="121" t="s">
        <v>1038</v>
      </c>
      <c r="B82" s="81"/>
      <c r="C82" s="81"/>
      <c r="D82" s="81"/>
      <c r="E82" s="70"/>
      <c r="F82" s="70"/>
      <c r="G82" s="70"/>
      <c r="H82" s="70"/>
      <c r="I82" s="70"/>
      <c r="J82" s="81"/>
      <c r="K82" s="81"/>
      <c r="L82" s="81"/>
      <c r="M82" s="70"/>
      <c r="O82" s="81" t="s">
        <v>387</v>
      </c>
      <c r="P82" s="81"/>
      <c r="Q82" s="81"/>
      <c r="R82" s="81"/>
    </row>
    <row r="83" spans="1:18" s="128" customFormat="1" ht="26.15" customHeight="1">
      <c r="A83" s="121" t="s">
        <v>1980</v>
      </c>
      <c r="B83" s="81"/>
      <c r="C83" s="70"/>
      <c r="D83" s="70"/>
      <c r="E83" s="70"/>
      <c r="F83" s="70"/>
      <c r="G83" s="89"/>
      <c r="H83" s="89"/>
      <c r="I83" s="89"/>
      <c r="J83" s="89"/>
      <c r="K83" s="89"/>
      <c r="L83" s="89"/>
      <c r="M83" s="89"/>
    </row>
    <row r="84" spans="1:18" s="128" customFormat="1" ht="26.15" customHeight="1">
      <c r="A84" s="121" t="s">
        <v>1391</v>
      </c>
      <c r="B84" s="81"/>
      <c r="C84" s="70"/>
      <c r="D84" s="70"/>
      <c r="E84" s="70"/>
      <c r="F84" s="70"/>
      <c r="G84" s="89"/>
      <c r="H84" s="89"/>
      <c r="I84" s="89"/>
      <c r="J84" s="89"/>
      <c r="K84" s="89"/>
      <c r="L84" s="89"/>
      <c r="M84" s="89"/>
    </row>
    <row r="85" spans="1:18" s="128" customFormat="1" ht="26.15" customHeight="1">
      <c r="A85" s="121" t="s">
        <v>1392</v>
      </c>
      <c r="B85" s="81"/>
      <c r="C85" s="81"/>
      <c r="D85" s="70"/>
      <c r="E85" s="70"/>
      <c r="F85" s="70"/>
      <c r="G85" s="89"/>
      <c r="H85" s="89"/>
      <c r="I85" s="89"/>
      <c r="J85" s="89"/>
      <c r="K85" s="89"/>
      <c r="L85" s="89"/>
      <c r="M85" s="89"/>
    </row>
    <row r="86" spans="1:18" s="128" customFormat="1" ht="26.15" customHeight="1">
      <c r="A86" s="121" t="s">
        <v>1390</v>
      </c>
      <c r="B86" s="81"/>
      <c r="C86" s="81"/>
      <c r="D86" s="70"/>
      <c r="E86" s="70"/>
      <c r="F86" s="70"/>
      <c r="G86" s="89"/>
      <c r="H86" s="89"/>
      <c r="I86" s="89"/>
      <c r="J86" s="89"/>
      <c r="K86" s="89"/>
      <c r="L86" s="89"/>
      <c r="M86" s="89"/>
    </row>
    <row r="87" spans="1:18" s="128" customFormat="1" ht="26.15" customHeight="1">
      <c r="A87" s="121" t="s">
        <v>1981</v>
      </c>
      <c r="B87" s="81"/>
      <c r="C87" s="70"/>
      <c r="D87" s="70"/>
      <c r="E87" s="70"/>
      <c r="F87" s="70"/>
      <c r="G87" s="89"/>
      <c r="H87" s="89"/>
      <c r="I87" s="89"/>
      <c r="J87" s="89"/>
      <c r="K87" s="89"/>
      <c r="L87" s="89"/>
      <c r="M87" s="89"/>
    </row>
    <row r="88" spans="1:18" s="128" customFormat="1" ht="26.15" customHeight="1">
      <c r="A88" s="121" t="s">
        <v>1577</v>
      </c>
      <c r="B88" s="81"/>
      <c r="C88" s="70"/>
      <c r="D88" s="70"/>
      <c r="E88" s="70"/>
      <c r="F88" s="70"/>
      <c r="G88" s="89"/>
      <c r="H88" s="89"/>
      <c r="I88" s="89"/>
      <c r="J88" s="89"/>
      <c r="K88" s="89"/>
      <c r="L88" s="89"/>
      <c r="M88" s="89"/>
    </row>
    <row r="89" spans="1:18" s="128" customFormat="1" ht="26.15" customHeight="1">
      <c r="A89" s="121" t="s">
        <v>1579</v>
      </c>
      <c r="B89" s="81"/>
      <c r="C89" s="81"/>
      <c r="D89" s="70"/>
      <c r="E89" s="70"/>
      <c r="F89" s="70"/>
      <c r="G89" s="89"/>
      <c r="H89" s="89"/>
      <c r="I89" s="89"/>
      <c r="J89" s="89"/>
      <c r="K89" s="89"/>
      <c r="L89" s="89"/>
      <c r="M89" s="89"/>
    </row>
    <row r="90" spans="1:18" s="128" customFormat="1" ht="26.15" customHeight="1">
      <c r="A90" s="121" t="s">
        <v>1578</v>
      </c>
      <c r="B90" s="81"/>
      <c r="C90" s="81"/>
      <c r="D90" s="70"/>
      <c r="E90" s="70"/>
      <c r="F90" s="70"/>
      <c r="G90" s="89"/>
      <c r="H90" s="89"/>
      <c r="I90" s="89"/>
      <c r="J90" s="89"/>
      <c r="K90" s="89"/>
      <c r="L90" s="89"/>
      <c r="M90" s="89"/>
    </row>
    <row r="91" spans="1:18" s="128" customFormat="1" ht="26.15" customHeight="1">
      <c r="A91" s="121" t="s">
        <v>1982</v>
      </c>
      <c r="B91" s="81"/>
      <c r="C91" s="81"/>
      <c r="D91" s="70"/>
      <c r="E91" s="70"/>
      <c r="F91" s="70"/>
      <c r="G91" s="89"/>
      <c r="H91" s="89"/>
      <c r="I91" s="89"/>
      <c r="J91" s="89"/>
      <c r="K91" s="89"/>
      <c r="L91" s="89"/>
      <c r="M91" s="89"/>
    </row>
    <row r="92" spans="1:18" s="128" customFormat="1" ht="26.15" customHeight="1">
      <c r="A92" s="121" t="s">
        <v>1744</v>
      </c>
      <c r="B92" s="70"/>
      <c r="C92" s="121"/>
      <c r="D92" s="89"/>
      <c r="E92" s="89"/>
      <c r="F92" s="70"/>
      <c r="G92" s="89"/>
      <c r="H92" s="89"/>
      <c r="I92" s="89"/>
      <c r="J92" s="89"/>
      <c r="K92" s="89"/>
      <c r="L92" s="89"/>
      <c r="M92" s="89"/>
    </row>
    <row r="93" spans="1:18" s="128" customFormat="1" ht="26.15" customHeight="1">
      <c r="A93" s="121" t="s">
        <v>1745</v>
      </c>
      <c r="B93" s="70"/>
      <c r="C93" s="121"/>
      <c r="D93" s="89"/>
      <c r="E93" s="89"/>
      <c r="F93" s="70"/>
      <c r="G93" s="89"/>
      <c r="H93" s="89"/>
      <c r="I93" s="89"/>
      <c r="J93" s="89"/>
      <c r="K93" s="89"/>
      <c r="L93" s="89"/>
      <c r="M93" s="89"/>
    </row>
    <row r="94" spans="1:18" s="128" customFormat="1" ht="26.15" customHeight="1">
      <c r="A94" s="121" t="s">
        <v>1791</v>
      </c>
      <c r="B94" s="70"/>
      <c r="C94" s="121"/>
      <c r="D94" s="89"/>
      <c r="E94" s="89"/>
      <c r="F94" s="70"/>
      <c r="G94" s="89"/>
      <c r="H94" s="89"/>
      <c r="I94" s="89"/>
      <c r="J94" s="89"/>
      <c r="K94" s="89"/>
      <c r="L94" s="89"/>
      <c r="M94" s="89"/>
    </row>
    <row r="95" spans="1:18" s="128" customFormat="1" ht="26.15" customHeight="1">
      <c r="A95" s="121" t="s">
        <v>1983</v>
      </c>
      <c r="B95" s="70"/>
      <c r="C95" s="70"/>
      <c r="D95" s="70"/>
      <c r="E95" s="70"/>
      <c r="F95" s="70"/>
      <c r="G95" s="70"/>
      <c r="H95" s="70"/>
      <c r="I95" s="70"/>
      <c r="J95" s="81"/>
      <c r="K95" s="81"/>
      <c r="L95" s="81"/>
      <c r="M95" s="70"/>
      <c r="O95" s="81" t="s">
        <v>581</v>
      </c>
      <c r="P95" s="81"/>
      <c r="Q95" s="81"/>
      <c r="R95" s="81"/>
    </row>
    <row r="96" spans="1:18" s="89" customFormat="1" ht="26.15" customHeight="1">
      <c r="A96" s="121" t="s">
        <v>1984</v>
      </c>
      <c r="B96" s="70"/>
      <c r="C96" s="70"/>
      <c r="D96" s="70"/>
      <c r="E96" s="70"/>
      <c r="F96" s="70"/>
      <c r="G96" s="70"/>
      <c r="K96" s="81"/>
      <c r="L96" s="81"/>
      <c r="M96" s="70"/>
    </row>
    <row r="97" spans="1:24" s="70" customFormat="1" ht="26.15" customHeight="1">
      <c r="A97" s="121" t="s">
        <v>715</v>
      </c>
      <c r="B97" s="89"/>
      <c r="C97" s="121"/>
      <c r="D97" s="89"/>
      <c r="H97" s="89"/>
      <c r="I97" s="89"/>
      <c r="J97" s="89"/>
      <c r="K97" s="81"/>
      <c r="L97" s="81"/>
    </row>
    <row r="98" spans="1:24" s="70" customFormat="1" ht="26.15" customHeight="1">
      <c r="A98" s="121" t="s">
        <v>716</v>
      </c>
      <c r="B98" s="89"/>
      <c r="C98" s="121"/>
      <c r="D98" s="89"/>
      <c r="H98" s="89"/>
      <c r="I98" s="89"/>
      <c r="J98" s="89"/>
      <c r="K98" s="81"/>
      <c r="L98" s="81"/>
    </row>
    <row r="99" spans="1:24" s="70" customFormat="1" ht="26.15" customHeight="1">
      <c r="A99" s="121" t="s">
        <v>708</v>
      </c>
      <c r="B99" s="89"/>
      <c r="C99" s="121"/>
      <c r="D99" s="89"/>
      <c r="H99" s="89"/>
      <c r="I99" s="89"/>
      <c r="J99" s="89"/>
      <c r="K99" s="89"/>
      <c r="L99" s="89"/>
      <c r="M99" s="89"/>
    </row>
    <row r="100" spans="1:24" s="70" customFormat="1" ht="26.15" customHeight="1">
      <c r="A100" s="121" t="s">
        <v>1985</v>
      </c>
      <c r="H100" s="89"/>
      <c r="I100" s="89"/>
      <c r="J100" s="89"/>
      <c r="K100" s="81"/>
      <c r="L100" s="81"/>
    </row>
    <row r="101" spans="1:24" s="70" customFormat="1" ht="26.15" customHeight="1">
      <c r="A101" s="121" t="s">
        <v>901</v>
      </c>
      <c r="B101" s="89"/>
      <c r="C101" s="121"/>
      <c r="D101" s="89"/>
      <c r="H101" s="89"/>
      <c r="I101" s="89"/>
      <c r="J101" s="89"/>
      <c r="K101" s="81"/>
      <c r="L101" s="81"/>
    </row>
    <row r="102" spans="1:24" s="70" customFormat="1" ht="26.15" customHeight="1">
      <c r="A102" s="121" t="s">
        <v>900</v>
      </c>
      <c r="B102" s="89"/>
      <c r="C102" s="121"/>
      <c r="D102" s="89"/>
      <c r="H102" s="89"/>
      <c r="I102" s="89"/>
      <c r="J102" s="89"/>
      <c r="K102" s="81"/>
      <c r="L102" s="81"/>
      <c r="N102" s="89"/>
    </row>
    <row r="103" spans="1:24" s="128" customFormat="1" ht="26.15" customHeight="1">
      <c r="A103" s="121"/>
      <c r="B103" s="81"/>
      <c r="C103" s="81"/>
      <c r="D103" s="70"/>
      <c r="E103" s="70"/>
      <c r="F103" s="70"/>
      <c r="G103" s="89"/>
      <c r="H103" s="89"/>
      <c r="I103" s="89"/>
      <c r="J103" s="89"/>
      <c r="K103" s="89"/>
      <c r="L103" s="89"/>
      <c r="M103" s="89"/>
    </row>
    <row r="104" spans="1:24" s="70" customFormat="1" ht="26.15" customHeight="1">
      <c r="A104" s="121"/>
      <c r="F104" s="89"/>
      <c r="G104" s="89"/>
      <c r="H104" s="89"/>
      <c r="I104" s="89"/>
      <c r="M104" s="128"/>
    </row>
    <row r="105" spans="1:24" s="70" customFormat="1" ht="26.15" customHeight="1">
      <c r="A105" s="601" t="s">
        <v>576</v>
      </c>
      <c r="B105" s="601"/>
      <c r="C105" s="601"/>
      <c r="D105" s="601"/>
      <c r="E105" s="601"/>
      <c r="F105" s="601"/>
      <c r="G105" s="601"/>
      <c r="H105" s="601"/>
      <c r="I105" s="601"/>
      <c r="J105" s="601"/>
      <c r="K105" s="601"/>
      <c r="L105" s="601"/>
      <c r="M105" s="601"/>
      <c r="P105"/>
      <c r="Q105" s="131"/>
      <c r="R105" s="131"/>
      <c r="S105" s="131"/>
      <c r="T105" s="131"/>
      <c r="U105" s="131"/>
      <c r="V105" s="131"/>
      <c r="W105" s="131"/>
      <c r="X105" s="131"/>
    </row>
    <row r="106" spans="1:24" s="70" customFormat="1" ht="26.15" customHeight="1">
      <c r="A106" s="153"/>
      <c r="B106" s="153"/>
      <c r="C106" s="600" t="str">
        <f>+C72</f>
        <v xml:space="preserve">                              (                                                                                                                   )           </v>
      </c>
      <c r="D106" s="600"/>
      <c r="E106" s="600"/>
      <c r="F106" s="600"/>
      <c r="G106" s="600"/>
      <c r="H106" s="600"/>
      <c r="I106" s="600"/>
      <c r="J106" s="600"/>
      <c r="K106" s="600"/>
      <c r="L106" s="600"/>
      <c r="M106" s="600"/>
      <c r="P106"/>
      <c r="Q106" s="131"/>
      <c r="R106" s="131"/>
      <c r="S106" s="131"/>
      <c r="T106" s="131"/>
      <c r="U106" s="131"/>
      <c r="V106" s="131"/>
      <c r="W106" s="131"/>
      <c r="X106" s="131"/>
    </row>
    <row r="107" spans="1:24" s="70" customFormat="1" ht="27" customHeight="1">
      <c r="A107" s="601" t="s">
        <v>1102</v>
      </c>
      <c r="B107" s="601"/>
      <c r="C107" s="601"/>
      <c r="D107" s="601"/>
      <c r="E107" s="601"/>
      <c r="F107" s="601"/>
      <c r="G107" s="601"/>
      <c r="H107" s="601"/>
      <c r="I107" s="601"/>
      <c r="J107" s="601"/>
      <c r="K107" s="601"/>
      <c r="L107" s="601"/>
      <c r="M107" s="601"/>
      <c r="N107" s="89"/>
    </row>
    <row r="108" spans="1:24" s="70" customFormat="1" ht="27" customHeight="1">
      <c r="A108" s="121"/>
      <c r="B108" s="89"/>
      <c r="C108" s="121"/>
      <c r="D108" s="89"/>
      <c r="H108" s="89"/>
      <c r="I108" s="89"/>
      <c r="J108" s="89"/>
      <c r="K108" s="89"/>
      <c r="L108" s="89"/>
      <c r="M108" s="89"/>
      <c r="N108" s="89"/>
    </row>
    <row r="109" spans="1:24" s="70" customFormat="1" ht="27" customHeight="1">
      <c r="A109" s="121" t="s">
        <v>1986</v>
      </c>
      <c r="D109" s="89"/>
      <c r="H109" s="89"/>
      <c r="I109" s="89"/>
      <c r="J109" s="89"/>
      <c r="K109" s="89"/>
      <c r="L109" s="89"/>
      <c r="M109" s="89"/>
      <c r="N109" s="89"/>
      <c r="O109" s="89" t="s">
        <v>650</v>
      </c>
      <c r="P109" s="89"/>
      <c r="Q109" s="89"/>
      <c r="R109" s="81"/>
    </row>
    <row r="110" spans="1:24" s="70" customFormat="1" ht="27" customHeight="1">
      <c r="A110" s="121" t="s">
        <v>1280</v>
      </c>
      <c r="B110" s="89"/>
      <c r="C110" s="121"/>
      <c r="D110" s="89"/>
      <c r="H110" s="89"/>
      <c r="I110" s="89"/>
      <c r="J110" s="89"/>
      <c r="K110" s="89"/>
      <c r="L110" s="89"/>
      <c r="M110" s="89"/>
      <c r="N110" s="89"/>
      <c r="O110" s="89" t="s">
        <v>685</v>
      </c>
      <c r="P110" s="89"/>
      <c r="Q110" s="89"/>
      <c r="R110" s="81"/>
    </row>
    <row r="111" spans="1:24" s="70" customFormat="1" ht="27" customHeight="1">
      <c r="A111" s="121" t="s">
        <v>1281</v>
      </c>
      <c r="B111" s="89"/>
      <c r="C111" s="121"/>
      <c r="D111" s="89"/>
      <c r="H111" s="89"/>
      <c r="I111" s="89"/>
      <c r="J111" s="89"/>
      <c r="K111" s="89"/>
      <c r="L111" s="89"/>
      <c r="M111" s="89"/>
      <c r="N111" s="89"/>
      <c r="O111" s="89" t="s">
        <v>685</v>
      </c>
      <c r="P111" s="81"/>
      <c r="Q111" s="81"/>
      <c r="R111" s="81"/>
    </row>
    <row r="112" spans="1:24" s="70" customFormat="1" ht="27" customHeight="1">
      <c r="A112" s="121" t="s">
        <v>958</v>
      </c>
      <c r="B112" s="81"/>
      <c r="C112" s="81"/>
      <c r="D112" s="89"/>
      <c r="H112" s="89"/>
      <c r="I112" s="89"/>
      <c r="J112" s="89"/>
      <c r="K112" s="89"/>
      <c r="L112" s="89"/>
      <c r="M112" s="89"/>
      <c r="N112" s="89"/>
      <c r="O112" s="89"/>
      <c r="P112" s="81"/>
      <c r="Q112" s="81"/>
      <c r="R112" s="81"/>
    </row>
    <row r="113" spans="1:18" s="70" customFormat="1" ht="27" customHeight="1">
      <c r="A113" s="121" t="s">
        <v>1987</v>
      </c>
      <c r="B113" s="81"/>
      <c r="C113" s="81"/>
      <c r="D113" s="89"/>
      <c r="H113" s="89"/>
      <c r="I113" s="89"/>
      <c r="J113" s="89"/>
      <c r="K113" s="89"/>
      <c r="L113" s="89"/>
      <c r="M113" s="89"/>
      <c r="N113" s="89"/>
      <c r="O113" s="89"/>
      <c r="P113" s="81"/>
      <c r="Q113" s="81"/>
      <c r="R113" s="81"/>
    </row>
    <row r="114" spans="1:18" s="70" customFormat="1" ht="27" customHeight="1">
      <c r="A114" s="121" t="s">
        <v>1039</v>
      </c>
      <c r="B114" s="81"/>
      <c r="C114" s="81"/>
      <c r="D114" s="81"/>
      <c r="H114" s="89"/>
      <c r="I114" s="89"/>
      <c r="J114" s="89"/>
      <c r="K114" s="89"/>
      <c r="L114" s="89"/>
      <c r="M114" s="89"/>
      <c r="N114" s="89"/>
    </row>
    <row r="115" spans="1:18" s="70" customFormat="1" ht="27" customHeight="1">
      <c r="A115" s="121" t="s">
        <v>1040</v>
      </c>
      <c r="B115" s="81"/>
      <c r="C115" s="81"/>
      <c r="D115" s="81"/>
      <c r="H115" s="89"/>
      <c r="I115" s="89"/>
      <c r="J115" s="89"/>
      <c r="K115" s="89"/>
      <c r="L115" s="89"/>
      <c r="M115" s="89"/>
      <c r="N115" s="89"/>
    </row>
    <row r="116" spans="1:18" s="70" customFormat="1" ht="27" customHeight="1">
      <c r="A116" s="121" t="s">
        <v>1041</v>
      </c>
      <c r="B116" s="81"/>
      <c r="C116" s="81"/>
      <c r="D116" s="81"/>
      <c r="H116" s="89"/>
      <c r="I116" s="89"/>
      <c r="J116" s="89"/>
      <c r="K116" s="89"/>
      <c r="L116" s="89"/>
      <c r="M116" s="89"/>
      <c r="N116" s="89"/>
    </row>
    <row r="117" spans="1:18" s="70" customFormat="1" ht="27" customHeight="1">
      <c r="A117" s="121" t="s">
        <v>1988</v>
      </c>
      <c r="B117" s="81"/>
      <c r="C117" s="81"/>
      <c r="D117" s="81"/>
      <c r="H117" s="89"/>
      <c r="I117" s="89"/>
      <c r="J117" s="89"/>
      <c r="K117" s="89"/>
      <c r="L117" s="89"/>
      <c r="M117" s="89"/>
      <c r="N117" s="89"/>
    </row>
    <row r="118" spans="1:18" s="70" customFormat="1" ht="27" customHeight="1">
      <c r="A118" s="121" t="s">
        <v>1393</v>
      </c>
      <c r="B118" s="81"/>
      <c r="C118" s="81"/>
      <c r="D118" s="81"/>
      <c r="H118" s="89"/>
      <c r="I118" s="89"/>
      <c r="J118" s="89"/>
      <c r="K118" s="89"/>
      <c r="L118" s="89"/>
      <c r="M118" s="89"/>
      <c r="N118" s="89"/>
    </row>
    <row r="119" spans="1:18" s="70" customFormat="1" ht="27" customHeight="1">
      <c r="A119" s="121" t="s">
        <v>1394</v>
      </c>
      <c r="B119" s="81"/>
      <c r="C119" s="81"/>
      <c r="D119" s="81"/>
      <c r="H119" s="89"/>
      <c r="I119" s="89"/>
      <c r="J119" s="89"/>
      <c r="K119" s="89"/>
      <c r="L119" s="89"/>
      <c r="M119" s="89"/>
      <c r="N119" s="89"/>
    </row>
    <row r="120" spans="1:18" s="70" customFormat="1" ht="27" customHeight="1">
      <c r="A120" s="121" t="s">
        <v>1390</v>
      </c>
      <c r="B120" s="81"/>
      <c r="C120" s="81"/>
      <c r="D120" s="81"/>
      <c r="H120" s="89"/>
      <c r="I120" s="89"/>
      <c r="J120" s="89"/>
      <c r="K120" s="89"/>
      <c r="L120" s="89"/>
      <c r="M120" s="89"/>
      <c r="N120" s="89"/>
    </row>
    <row r="121" spans="1:18" s="70" customFormat="1" ht="27" customHeight="1">
      <c r="A121" s="121" t="s">
        <v>1989</v>
      </c>
      <c r="B121" s="81"/>
      <c r="C121" s="81"/>
      <c r="D121" s="81"/>
      <c r="H121" s="89"/>
      <c r="I121" s="89"/>
      <c r="J121" s="89"/>
      <c r="K121" s="89"/>
      <c r="L121" s="89"/>
      <c r="M121" s="89"/>
      <c r="N121" s="89"/>
    </row>
    <row r="122" spans="1:18" s="70" customFormat="1" ht="27" customHeight="1">
      <c r="A122" s="121" t="s">
        <v>1580</v>
      </c>
      <c r="B122" s="81"/>
      <c r="C122" s="81"/>
      <c r="D122" s="81"/>
      <c r="H122" s="89"/>
      <c r="I122" s="89"/>
      <c r="J122" s="89"/>
      <c r="K122" s="89"/>
      <c r="L122" s="89"/>
      <c r="M122" s="89"/>
      <c r="N122" s="89"/>
    </row>
    <row r="123" spans="1:18" s="70" customFormat="1" ht="27" customHeight="1">
      <c r="A123" s="121" t="s">
        <v>1582</v>
      </c>
      <c r="B123" s="81"/>
      <c r="C123" s="81"/>
      <c r="D123" s="81"/>
      <c r="H123" s="89"/>
      <c r="I123" s="89"/>
      <c r="J123" s="89"/>
      <c r="K123" s="89"/>
      <c r="L123" s="89"/>
      <c r="M123" s="89"/>
      <c r="N123" s="89"/>
    </row>
    <row r="124" spans="1:18" s="70" customFormat="1" ht="27" customHeight="1">
      <c r="A124" s="121" t="s">
        <v>1581</v>
      </c>
      <c r="B124" s="81"/>
      <c r="C124" s="81"/>
      <c r="D124" s="81"/>
      <c r="H124" s="89"/>
      <c r="I124" s="89"/>
      <c r="J124" s="89"/>
      <c r="K124" s="89"/>
      <c r="L124" s="89"/>
      <c r="M124" s="89"/>
      <c r="N124" s="89"/>
    </row>
    <row r="125" spans="1:18" s="70" customFormat="1" ht="27" customHeight="1">
      <c r="A125" s="121" t="s">
        <v>1990</v>
      </c>
      <c r="B125" s="89"/>
      <c r="C125" s="121"/>
      <c r="D125" s="89"/>
      <c r="H125" s="89"/>
      <c r="I125" s="89"/>
      <c r="J125" s="89"/>
      <c r="K125" s="81"/>
      <c r="L125" s="81"/>
      <c r="N125" s="89"/>
      <c r="O125" s="81" t="s">
        <v>387</v>
      </c>
      <c r="P125" s="81"/>
    </row>
    <row r="126" spans="1:18" s="70" customFormat="1" ht="27" customHeight="1">
      <c r="A126" s="121" t="s">
        <v>1746</v>
      </c>
      <c r="B126" s="89"/>
      <c r="C126" s="121"/>
      <c r="D126" s="89"/>
      <c r="H126" s="89"/>
      <c r="I126" s="89"/>
      <c r="J126" s="89"/>
      <c r="K126" s="81"/>
      <c r="L126" s="81"/>
      <c r="N126" s="89"/>
      <c r="O126" s="81" t="s">
        <v>581</v>
      </c>
      <c r="P126" s="81"/>
    </row>
    <row r="127" spans="1:18" s="70" customFormat="1" ht="27" customHeight="1">
      <c r="A127" s="121" t="s">
        <v>1747</v>
      </c>
      <c r="B127" s="89"/>
      <c r="C127" s="121"/>
      <c r="D127" s="89"/>
      <c r="H127" s="89"/>
      <c r="I127" s="89"/>
      <c r="J127" s="89"/>
      <c r="K127" s="81"/>
      <c r="L127" s="81"/>
      <c r="N127" s="89"/>
      <c r="O127" s="81" t="s">
        <v>581</v>
      </c>
      <c r="P127" s="81"/>
    </row>
    <row r="128" spans="1:18" s="70" customFormat="1" ht="27" customHeight="1">
      <c r="A128" s="121" t="s">
        <v>1792</v>
      </c>
      <c r="B128" s="89"/>
      <c r="C128" s="121"/>
      <c r="D128" s="89"/>
      <c r="H128" s="89"/>
      <c r="I128" s="89"/>
      <c r="J128" s="89"/>
      <c r="K128" s="81"/>
      <c r="L128" s="81"/>
      <c r="N128" s="89"/>
      <c r="O128" s="81" t="s">
        <v>581</v>
      </c>
      <c r="P128" s="81"/>
    </row>
    <row r="129" spans="1:17" s="70" customFormat="1" ht="27" customHeight="1">
      <c r="A129" s="121"/>
      <c r="B129" s="89"/>
      <c r="C129" s="121"/>
      <c r="D129" s="89"/>
      <c r="H129" s="89"/>
      <c r="I129" s="89"/>
      <c r="J129" s="89"/>
      <c r="K129" s="81"/>
      <c r="L129" s="81"/>
      <c r="N129" s="89"/>
    </row>
    <row r="130" spans="1:17" s="70" customFormat="1" ht="27" customHeight="1">
      <c r="A130" s="19" t="s">
        <v>1991</v>
      </c>
      <c r="B130" s="153"/>
      <c r="C130" s="153"/>
      <c r="D130" s="89"/>
      <c r="E130" s="89"/>
      <c r="N130" s="89"/>
    </row>
    <row r="131" spans="1:17" s="70" customFormat="1" ht="27" customHeight="1">
      <c r="A131" s="128" t="s">
        <v>659</v>
      </c>
      <c r="B131" s="128"/>
      <c r="C131" s="128"/>
      <c r="D131" s="89"/>
      <c r="E131" s="89"/>
      <c r="N131" s="89"/>
    </row>
    <row r="132" spans="1:17" s="70" customFormat="1" ht="27" customHeight="1">
      <c r="A132" s="70" t="s">
        <v>660</v>
      </c>
      <c r="D132" s="89"/>
      <c r="E132" s="89"/>
    </row>
    <row r="133" spans="1:17" s="70" customFormat="1" ht="27" customHeight="1">
      <c r="A133" s="70" t="s">
        <v>661</v>
      </c>
      <c r="D133" s="89"/>
      <c r="E133" s="89"/>
    </row>
    <row r="134" spans="1:17" s="70" customFormat="1" ht="27" customHeight="1">
      <c r="A134" s="70" t="s">
        <v>658</v>
      </c>
      <c r="C134" s="121"/>
      <c r="D134" s="89"/>
      <c r="E134" s="89"/>
      <c r="O134" s="81" t="s">
        <v>462</v>
      </c>
      <c r="P134" s="81"/>
      <c r="Q134" s="81"/>
    </row>
    <row r="135" spans="1:17" s="70" customFormat="1" ht="27" customHeight="1">
      <c r="C135" s="121"/>
      <c r="D135" s="89"/>
      <c r="E135" s="89"/>
      <c r="O135" s="81"/>
      <c r="P135" s="81"/>
      <c r="Q135" s="81"/>
    </row>
    <row r="136" spans="1:17" s="70" customFormat="1" ht="27" customHeight="1">
      <c r="C136" s="121"/>
      <c r="D136" s="89"/>
      <c r="E136" s="89"/>
      <c r="O136" s="81"/>
      <c r="P136" s="81"/>
      <c r="Q136" s="81"/>
    </row>
    <row r="137" spans="1:17" s="70" customFormat="1" ht="27" customHeight="1">
      <c r="C137" s="121"/>
      <c r="D137" s="89"/>
      <c r="E137" s="89"/>
      <c r="O137" s="81"/>
      <c r="P137" s="81"/>
      <c r="Q137" s="81"/>
    </row>
    <row r="138" spans="1:17" s="70" customFormat="1" ht="27" customHeight="1">
      <c r="A138" s="601" t="s">
        <v>576</v>
      </c>
      <c r="B138" s="601"/>
      <c r="C138" s="601"/>
      <c r="D138" s="601"/>
      <c r="E138" s="601"/>
      <c r="F138" s="601"/>
      <c r="G138" s="601"/>
      <c r="H138" s="601"/>
      <c r="I138" s="601"/>
      <c r="J138" s="601"/>
      <c r="K138" s="601"/>
      <c r="L138" s="601"/>
      <c r="M138" s="601"/>
      <c r="O138" s="81"/>
      <c r="P138" s="81"/>
      <c r="Q138" s="81"/>
    </row>
    <row r="139" spans="1:17" s="70" customFormat="1" ht="27" customHeight="1">
      <c r="A139" s="425"/>
      <c r="B139" s="425"/>
      <c r="C139" s="600" t="str">
        <f>+C106</f>
        <v xml:space="preserve">                              (                                                                                                                   )           </v>
      </c>
      <c r="D139" s="600"/>
      <c r="E139" s="600"/>
      <c r="F139" s="600"/>
      <c r="G139" s="600"/>
      <c r="H139" s="600"/>
      <c r="I139" s="600"/>
      <c r="J139" s="600"/>
      <c r="K139" s="600"/>
      <c r="L139" s="600"/>
      <c r="M139" s="600"/>
      <c r="O139" s="81"/>
      <c r="P139" s="81"/>
      <c r="Q139" s="81"/>
    </row>
    <row r="140" spans="1:17" s="70" customFormat="1" ht="24" customHeight="1">
      <c r="A140" s="601" t="s">
        <v>1103</v>
      </c>
      <c r="B140" s="601"/>
      <c r="C140" s="601"/>
      <c r="D140" s="601"/>
      <c r="E140" s="601"/>
      <c r="F140" s="601"/>
      <c r="G140" s="601"/>
      <c r="H140" s="601"/>
      <c r="I140" s="601"/>
      <c r="J140" s="601"/>
      <c r="K140" s="601"/>
      <c r="L140" s="601"/>
      <c r="M140" s="601"/>
      <c r="O140" s="81"/>
      <c r="P140" s="81"/>
      <c r="Q140" s="81"/>
    </row>
    <row r="141" spans="1:17" s="70" customFormat="1" ht="24" customHeight="1">
      <c r="C141" s="121"/>
      <c r="D141" s="89"/>
      <c r="E141" s="89"/>
      <c r="O141" s="81"/>
      <c r="P141" s="81"/>
      <c r="Q141" s="81"/>
    </row>
    <row r="142" spans="1:17" s="70" customFormat="1" ht="24" customHeight="1">
      <c r="A142" s="19" t="s">
        <v>1992</v>
      </c>
      <c r="B142" s="153"/>
      <c r="C142" s="112"/>
      <c r="D142" s="112"/>
      <c r="O142" s="81" t="s">
        <v>581</v>
      </c>
      <c r="P142" s="81"/>
      <c r="Q142" s="81"/>
    </row>
    <row r="143" spans="1:17" s="70" customFormat="1" ht="24" customHeight="1">
      <c r="A143" s="128" t="s">
        <v>1673</v>
      </c>
      <c r="B143" s="128"/>
      <c r="C143" s="112"/>
      <c r="D143" s="112"/>
      <c r="O143" s="81"/>
      <c r="P143" s="81"/>
      <c r="Q143" s="81"/>
    </row>
    <row r="144" spans="1:17" s="70" customFormat="1" ht="24" customHeight="1">
      <c r="A144" s="70" t="s">
        <v>1674</v>
      </c>
      <c r="C144" s="112"/>
      <c r="D144" s="112"/>
    </row>
    <row r="145" spans="1:17" s="70" customFormat="1" ht="24" customHeight="1">
      <c r="A145" s="128" t="s">
        <v>1721</v>
      </c>
      <c r="B145" s="128"/>
      <c r="C145" s="112"/>
      <c r="D145" s="112"/>
    </row>
    <row r="146" spans="1:17" s="70" customFormat="1" ht="15" customHeight="1"/>
    <row r="147" spans="1:17" s="70" customFormat="1" ht="24" customHeight="1">
      <c r="G147" s="603" t="s">
        <v>127</v>
      </c>
      <c r="H147" s="603"/>
      <c r="I147" s="603"/>
      <c r="J147" s="603"/>
      <c r="K147" s="603"/>
      <c r="L147" s="603"/>
      <c r="M147" s="603"/>
    </row>
    <row r="148" spans="1:17" s="70" customFormat="1" ht="24" customHeight="1">
      <c r="G148" s="603" t="s">
        <v>128</v>
      </c>
      <c r="H148" s="603"/>
      <c r="I148" s="603"/>
      <c r="J148" s="108"/>
      <c r="K148" s="603" t="s">
        <v>129</v>
      </c>
      <c r="L148" s="603"/>
      <c r="M148" s="603"/>
    </row>
    <row r="149" spans="1:17" s="70" customFormat="1" ht="24" customHeight="1">
      <c r="G149" s="155">
        <v>2021</v>
      </c>
      <c r="H149" s="154"/>
      <c r="I149" s="155">
        <v>2020</v>
      </c>
      <c r="J149" s="108"/>
      <c r="K149" s="155">
        <f>+G149</f>
        <v>2021</v>
      </c>
      <c r="L149" s="154"/>
      <c r="M149" s="155">
        <f>+I149</f>
        <v>2020</v>
      </c>
    </row>
    <row r="150" spans="1:17" s="70" customFormat="1" ht="24" customHeight="1">
      <c r="G150" s="153"/>
      <c r="H150" s="153"/>
      <c r="I150" s="153"/>
      <c r="J150" s="89"/>
      <c r="K150" s="153"/>
      <c r="L150" s="153"/>
    </row>
    <row r="151" spans="1:17" s="70" customFormat="1" ht="24" customHeight="1">
      <c r="B151" s="49" t="s">
        <v>1547</v>
      </c>
      <c r="G151" s="292">
        <v>-42982506.240000002</v>
      </c>
      <c r="H151" s="50"/>
      <c r="I151" s="292">
        <v>29982845.5</v>
      </c>
      <c r="J151" s="50"/>
      <c r="K151" s="292">
        <v>-63875246.210000001</v>
      </c>
      <c r="L151" s="50"/>
      <c r="M151" s="292">
        <v>51182359.390000001</v>
      </c>
    </row>
    <row r="152" spans="1:17" s="70" customFormat="1" ht="24" customHeight="1">
      <c r="B152" s="49" t="s">
        <v>487</v>
      </c>
      <c r="G152" s="73"/>
      <c r="H152" s="73"/>
      <c r="I152" s="73"/>
      <c r="J152" s="73"/>
      <c r="K152" s="73"/>
      <c r="L152" s="73"/>
      <c r="M152" s="73"/>
    </row>
    <row r="153" spans="1:17" s="70" customFormat="1" ht="24" customHeight="1">
      <c r="B153" s="49" t="s">
        <v>1235</v>
      </c>
      <c r="G153" s="579">
        <v>572759484</v>
      </c>
      <c r="H153" s="49"/>
      <c r="I153" s="438">
        <v>572759484</v>
      </c>
      <c r="J153" s="49"/>
      <c r="K153" s="579">
        <v>572759484</v>
      </c>
      <c r="L153" s="49"/>
      <c r="M153" s="438">
        <v>572759484</v>
      </c>
    </row>
    <row r="154" spans="1:17" s="70" customFormat="1" ht="24" customHeight="1">
      <c r="B154" s="49" t="s">
        <v>488</v>
      </c>
      <c r="G154" s="292">
        <v>0</v>
      </c>
      <c r="H154" s="49"/>
      <c r="I154" s="292">
        <v>0</v>
      </c>
      <c r="J154" s="49"/>
      <c r="K154" s="292">
        <v>0</v>
      </c>
      <c r="L154" s="49"/>
      <c r="M154" s="292">
        <v>0</v>
      </c>
    </row>
    <row r="155" spans="1:17" s="70" customFormat="1" ht="24" customHeight="1">
      <c r="B155" s="49" t="s">
        <v>489</v>
      </c>
      <c r="G155" s="73"/>
      <c r="H155" s="73"/>
      <c r="I155" s="73"/>
      <c r="J155" s="73"/>
      <c r="K155" s="73"/>
      <c r="L155" s="73"/>
      <c r="M155" s="73"/>
      <c r="O155" s="81" t="s">
        <v>462</v>
      </c>
      <c r="P155" s="81"/>
      <c r="Q155" s="81"/>
    </row>
    <row r="156" spans="1:17" s="70" customFormat="1" ht="24" customHeight="1" thickBot="1">
      <c r="B156" s="49" t="s">
        <v>490</v>
      </c>
      <c r="G156" s="220">
        <f>SUM(G153:G155)</f>
        <v>572759484</v>
      </c>
      <c r="H156" s="219"/>
      <c r="I156" s="220">
        <f>SUM(I153:I155)</f>
        <v>572759484</v>
      </c>
      <c r="J156" s="219"/>
      <c r="K156" s="220">
        <f>SUM(K153:K155)</f>
        <v>572759484</v>
      </c>
      <c r="L156" s="219"/>
      <c r="M156" s="220">
        <f>SUM(M153:M155)</f>
        <v>572759484</v>
      </c>
      <c r="O156" s="81" t="s">
        <v>581</v>
      </c>
      <c r="P156" s="81"/>
      <c r="Q156" s="81"/>
    </row>
    <row r="157" spans="1:17" s="70" customFormat="1" ht="24" customHeight="1" thickTop="1">
      <c r="B157" s="49"/>
      <c r="G157" s="73"/>
      <c r="H157" s="73"/>
      <c r="I157" s="73"/>
      <c r="J157" s="73"/>
      <c r="K157" s="73"/>
      <c r="L157" s="73"/>
      <c r="M157" s="73"/>
      <c r="O157" s="81" t="s">
        <v>581</v>
      </c>
      <c r="P157" s="81"/>
      <c r="Q157" s="81"/>
    </row>
    <row r="158" spans="1:17" s="70" customFormat="1" ht="24" customHeight="1">
      <c r="C158" s="49" t="s">
        <v>1594</v>
      </c>
      <c r="G158" s="293">
        <f>+G151/G156</f>
        <v>-7.5044599767814579E-2</v>
      </c>
      <c r="H158" s="73"/>
      <c r="I158" s="293">
        <f>+I151/I156</f>
        <v>5.2348055924989277E-2</v>
      </c>
      <c r="J158" s="73"/>
      <c r="K158" s="293">
        <f>+K151/K156</f>
        <v>-0.11152193546218084</v>
      </c>
      <c r="L158" s="73"/>
      <c r="M158" s="293">
        <f>+M151/M156</f>
        <v>8.9360998498979022E-2</v>
      </c>
      <c r="O158" s="81" t="s">
        <v>581</v>
      </c>
      <c r="P158" s="81"/>
      <c r="Q158" s="81"/>
    </row>
    <row r="159" spans="1:17" s="70" customFormat="1" ht="24" customHeight="1">
      <c r="C159" s="49"/>
      <c r="G159" s="84"/>
      <c r="H159" s="50"/>
      <c r="I159" s="84"/>
      <c r="J159" s="50"/>
      <c r="K159" s="84"/>
      <c r="L159" s="84"/>
      <c r="M159" s="84"/>
      <c r="O159" s="81"/>
      <c r="P159" s="81"/>
      <c r="Q159" s="81"/>
    </row>
    <row r="160" spans="1:17" s="70" customFormat="1" ht="24" customHeight="1">
      <c r="A160" s="128" t="s">
        <v>1722</v>
      </c>
      <c r="B160" s="128"/>
      <c r="C160" s="112"/>
      <c r="D160" s="112"/>
      <c r="O160" s="81"/>
      <c r="P160" s="81"/>
      <c r="Q160" s="81"/>
    </row>
    <row r="161" spans="1:17" s="70" customFormat="1" ht="15" customHeight="1">
      <c r="O161" s="81"/>
      <c r="P161" s="81"/>
      <c r="Q161" s="81"/>
    </row>
    <row r="162" spans="1:17" s="70" customFormat="1" ht="24" customHeight="1">
      <c r="G162" s="603" t="s">
        <v>127</v>
      </c>
      <c r="H162" s="603"/>
      <c r="I162" s="603"/>
      <c r="J162" s="603"/>
      <c r="K162" s="603"/>
      <c r="L162" s="603"/>
      <c r="M162" s="603"/>
      <c r="O162" s="81"/>
      <c r="P162" s="81"/>
      <c r="Q162" s="81"/>
    </row>
    <row r="163" spans="1:17" s="70" customFormat="1" ht="24" customHeight="1">
      <c r="G163" s="603" t="s">
        <v>128</v>
      </c>
      <c r="H163" s="603"/>
      <c r="I163" s="603"/>
      <c r="J163" s="108"/>
      <c r="K163" s="603" t="s">
        <v>129</v>
      </c>
      <c r="L163" s="603"/>
      <c r="M163" s="603"/>
      <c r="O163" s="81"/>
      <c r="P163" s="81"/>
      <c r="Q163" s="81"/>
    </row>
    <row r="164" spans="1:17" s="70" customFormat="1" ht="24" customHeight="1">
      <c r="G164" s="436">
        <v>2021</v>
      </c>
      <c r="H164" s="437"/>
      <c r="I164" s="436">
        <v>2020</v>
      </c>
      <c r="J164" s="108"/>
      <c r="K164" s="436">
        <f>+G164</f>
        <v>2021</v>
      </c>
      <c r="L164" s="437"/>
      <c r="M164" s="436">
        <f>+I164</f>
        <v>2020</v>
      </c>
      <c r="O164" s="81"/>
      <c r="P164" s="81"/>
      <c r="Q164" s="81"/>
    </row>
    <row r="165" spans="1:17" s="70" customFormat="1" ht="24" customHeight="1">
      <c r="G165" s="435"/>
      <c r="H165" s="435"/>
      <c r="I165" s="435"/>
      <c r="J165" s="89"/>
      <c r="K165" s="435"/>
      <c r="L165" s="435"/>
      <c r="O165" s="81"/>
      <c r="P165" s="81"/>
      <c r="Q165" s="81"/>
    </row>
    <row r="166" spans="1:17" s="70" customFormat="1" ht="24" customHeight="1">
      <c r="B166" s="49" t="s">
        <v>1547</v>
      </c>
      <c r="G166" s="292">
        <v>-179366123.19</v>
      </c>
      <c r="H166" s="50"/>
      <c r="I166" s="292">
        <v>43332976.32</v>
      </c>
      <c r="J166" s="50"/>
      <c r="K166" s="292">
        <v>-205466036.22999999</v>
      </c>
      <c r="L166" s="50"/>
      <c r="M166" s="292">
        <v>45921259</v>
      </c>
      <c r="O166" s="81"/>
      <c r="P166" s="81"/>
      <c r="Q166" s="81"/>
    </row>
    <row r="167" spans="1:17" s="70" customFormat="1" ht="24" customHeight="1">
      <c r="B167" s="49" t="s">
        <v>487</v>
      </c>
      <c r="G167" s="73"/>
      <c r="H167" s="73"/>
      <c r="I167" s="73"/>
      <c r="J167" s="73"/>
      <c r="K167" s="471"/>
      <c r="L167" s="73"/>
      <c r="M167" s="73"/>
      <c r="O167" s="81"/>
      <c r="P167" s="81"/>
      <c r="Q167" s="81"/>
    </row>
    <row r="168" spans="1:17" s="70" customFormat="1" ht="24" customHeight="1">
      <c r="B168" s="49" t="s">
        <v>1235</v>
      </c>
      <c r="G168" s="579">
        <v>572759484</v>
      </c>
      <c r="H168" s="49"/>
      <c r="I168" s="438">
        <v>572759484</v>
      </c>
      <c r="J168" s="49"/>
      <c r="K168" s="579">
        <v>572759484</v>
      </c>
      <c r="L168" s="49"/>
      <c r="M168" s="438">
        <v>572759484</v>
      </c>
      <c r="O168" s="81"/>
      <c r="P168" s="81"/>
      <c r="Q168" s="81"/>
    </row>
    <row r="169" spans="1:17" s="70" customFormat="1" ht="24" customHeight="1">
      <c r="B169" s="49" t="s">
        <v>488</v>
      </c>
      <c r="G169" s="292">
        <v>0</v>
      </c>
      <c r="H169" s="49"/>
      <c r="I169" s="292">
        <v>0</v>
      </c>
      <c r="J169" s="49"/>
      <c r="K169" s="292">
        <v>0</v>
      </c>
      <c r="L169" s="49"/>
      <c r="M169" s="292">
        <v>0</v>
      </c>
      <c r="O169" s="81"/>
      <c r="P169" s="81"/>
      <c r="Q169" s="81"/>
    </row>
    <row r="170" spans="1:17" s="70" customFormat="1" ht="24" customHeight="1">
      <c r="B170" s="49" t="s">
        <v>489</v>
      </c>
      <c r="G170" s="73"/>
      <c r="H170" s="73"/>
      <c r="I170" s="73"/>
      <c r="J170" s="73"/>
      <c r="K170" s="73"/>
      <c r="L170" s="73"/>
      <c r="M170" s="73"/>
      <c r="O170" s="81"/>
      <c r="P170" s="81"/>
      <c r="Q170" s="81"/>
    </row>
    <row r="171" spans="1:17" s="70" customFormat="1" ht="24" customHeight="1" thickBot="1">
      <c r="B171" s="49" t="s">
        <v>490</v>
      </c>
      <c r="G171" s="220">
        <f>SUM(G168:G170)</f>
        <v>572759484</v>
      </c>
      <c r="H171" s="219"/>
      <c r="I171" s="220">
        <f>SUM(I168:I170)</f>
        <v>572759484</v>
      </c>
      <c r="J171" s="219"/>
      <c r="K171" s="220">
        <f>SUM(K168:K170)</f>
        <v>572759484</v>
      </c>
      <c r="L171" s="219"/>
      <c r="M171" s="220">
        <f>SUM(M168:M170)</f>
        <v>572759484</v>
      </c>
      <c r="O171" s="81"/>
      <c r="P171" s="81"/>
      <c r="Q171" s="81"/>
    </row>
    <row r="172" spans="1:17" s="70" customFormat="1" ht="24" customHeight="1" thickTop="1">
      <c r="B172" s="49"/>
      <c r="G172" s="73"/>
      <c r="H172" s="73"/>
      <c r="I172" s="73"/>
      <c r="J172" s="73"/>
      <c r="K172" s="73"/>
      <c r="L172" s="73"/>
      <c r="M172" s="73"/>
      <c r="O172" s="81"/>
      <c r="P172" s="81"/>
      <c r="Q172" s="81"/>
    </row>
    <row r="173" spans="1:17" s="70" customFormat="1" ht="24" customHeight="1">
      <c r="C173" s="49" t="s">
        <v>1548</v>
      </c>
      <c r="G173" s="293">
        <f>+G166/G171</f>
        <v>-0.31316133246254546</v>
      </c>
      <c r="H173" s="73"/>
      <c r="I173" s="293">
        <f>+I166/I171</f>
        <v>7.5656497239249554E-2</v>
      </c>
      <c r="J173" s="73"/>
      <c r="K173" s="293">
        <f>+K166/K171</f>
        <v>-0.35873004632778804</v>
      </c>
      <c r="L173" s="73"/>
      <c r="M173" s="293">
        <f>+M166/M171</f>
        <v>8.0175466810777418E-2</v>
      </c>
      <c r="O173" s="81"/>
      <c r="P173" s="81"/>
      <c r="Q173" s="81"/>
    </row>
    <row r="174" spans="1:17" s="70" customFormat="1" ht="24" customHeight="1">
      <c r="C174" s="49"/>
      <c r="G174" s="84"/>
      <c r="H174" s="50"/>
      <c r="I174" s="84"/>
      <c r="J174" s="50"/>
      <c r="K174" s="84"/>
      <c r="L174" s="84"/>
      <c r="M174" s="84"/>
      <c r="O174" s="81"/>
      <c r="P174" s="81"/>
      <c r="Q174" s="81"/>
    </row>
    <row r="175" spans="1:17" s="70" customFormat="1" ht="24" customHeight="1">
      <c r="A175" s="121"/>
      <c r="B175" s="81"/>
      <c r="C175" s="81"/>
      <c r="D175" s="89"/>
      <c r="H175" s="89"/>
      <c r="I175" s="89"/>
      <c r="J175" s="89"/>
      <c r="K175" s="89"/>
      <c r="L175" s="89"/>
      <c r="M175" s="89"/>
      <c r="O175" s="81"/>
      <c r="P175" s="81"/>
      <c r="Q175" s="81"/>
    </row>
    <row r="176" spans="1:17" s="70" customFormat="1" ht="24" customHeight="1">
      <c r="A176" s="601" t="s">
        <v>576</v>
      </c>
      <c r="B176" s="601"/>
      <c r="C176" s="601"/>
      <c r="D176" s="601"/>
      <c r="E176" s="601"/>
      <c r="F176" s="601"/>
      <c r="G176" s="601"/>
      <c r="H176" s="601"/>
      <c r="I176" s="601"/>
      <c r="J176" s="601"/>
      <c r="K176" s="601"/>
      <c r="L176" s="601"/>
      <c r="M176" s="601"/>
      <c r="O176" s="81"/>
      <c r="P176" s="81"/>
      <c r="Q176" s="81"/>
    </row>
    <row r="177" spans="1:24" s="70" customFormat="1" ht="24" customHeight="1">
      <c r="A177" s="153"/>
      <c r="B177" s="153"/>
      <c r="C177" s="600" t="str">
        <f>+C106</f>
        <v xml:space="preserve">                              (                                                                                                                   )           </v>
      </c>
      <c r="D177" s="600"/>
      <c r="E177" s="600"/>
      <c r="F177" s="600"/>
      <c r="G177" s="600"/>
      <c r="H177" s="600"/>
      <c r="I177" s="600"/>
      <c r="J177" s="600"/>
      <c r="K177" s="600"/>
      <c r="L177" s="600"/>
      <c r="M177" s="600"/>
      <c r="O177" s="81"/>
      <c r="P177" s="81"/>
      <c r="Q177" s="81"/>
    </row>
    <row r="178" spans="1:24" s="70" customFormat="1" ht="24" customHeight="1">
      <c r="P178"/>
      <c r="Q178" s="131"/>
      <c r="R178" s="131"/>
      <c r="S178" s="131"/>
      <c r="T178" s="131"/>
      <c r="U178" s="131"/>
      <c r="V178" s="131"/>
      <c r="W178"/>
      <c r="X178" s="131"/>
    </row>
    <row r="179" spans="1:24" s="70" customFormat="1" ht="25" customHeight="1">
      <c r="P179"/>
      <c r="Q179" s="131"/>
      <c r="R179" s="131"/>
      <c r="S179" s="131"/>
      <c r="T179" s="131"/>
      <c r="U179" s="131"/>
      <c r="V179" s="131"/>
      <c r="W179"/>
      <c r="X179" s="131"/>
    </row>
    <row r="180" spans="1:24" s="70" customFormat="1" ht="25" customHeight="1">
      <c r="V180" s="131"/>
      <c r="W180" s="131"/>
      <c r="X180" s="131"/>
    </row>
    <row r="181" spans="1:24" s="70" customFormat="1" ht="25" customHeight="1">
      <c r="V181" s="131"/>
      <c r="W181" s="131"/>
      <c r="X181" s="131"/>
    </row>
    <row r="182" spans="1:24" s="70" customFormat="1" ht="25" customHeight="1">
      <c r="V182" s="131"/>
      <c r="W182" s="131"/>
      <c r="X182" s="131"/>
    </row>
    <row r="183" spans="1:24" s="70" customFormat="1" ht="25" customHeight="1">
      <c r="N183" s="131"/>
      <c r="V183" s="131"/>
      <c r="W183" s="131"/>
      <c r="X183" s="131"/>
    </row>
    <row r="185" spans="1:24" ht="25" customHeight="1">
      <c r="N185" s="70"/>
    </row>
    <row r="186" spans="1:24" ht="25" customHeight="1">
      <c r="N186" s="70"/>
    </row>
    <row r="187" spans="1:24" ht="25" customHeight="1">
      <c r="N187" s="70"/>
    </row>
    <row r="188" spans="1:24" ht="25" customHeight="1">
      <c r="N188" s="70"/>
    </row>
  </sheetData>
  <sheetProtection formatCells="0" formatColumns="0" formatRows="0" insertColumns="0" insertRows="0" insertHyperlinks="0" deleteColumns="0" deleteRows="0" sort="0" autoFilter="0" pivotTables="0"/>
  <mergeCells count="21">
    <mergeCell ref="A138:M138"/>
    <mergeCell ref="C139:M139"/>
    <mergeCell ref="A140:M140"/>
    <mergeCell ref="K148:M148"/>
    <mergeCell ref="C177:M177"/>
    <mergeCell ref="G147:M147"/>
    <mergeCell ref="G148:I148"/>
    <mergeCell ref="A176:M176"/>
    <mergeCell ref="G162:M162"/>
    <mergeCell ref="G163:I163"/>
    <mergeCell ref="K163:M163"/>
    <mergeCell ref="A1:M1"/>
    <mergeCell ref="A107:M107"/>
    <mergeCell ref="A35:M35"/>
    <mergeCell ref="C36:M36"/>
    <mergeCell ref="A37:M37"/>
    <mergeCell ref="A71:M71"/>
    <mergeCell ref="C72:M72"/>
    <mergeCell ref="A73:M73"/>
    <mergeCell ref="A105:M105"/>
    <mergeCell ref="C106:M106"/>
  </mergeCells>
  <phoneticPr fontId="111" type="noConversion"/>
  <pageMargins left="0.78740157480314965" right="0.39370078740157483" top="0.59055118110236227" bottom="0.39370078740157483" header="0.43307086614173229" footer="0.19685039370078741"/>
  <pageSetup paperSize="9" scale="86" orientation="portrait" r:id="rId1"/>
  <headerFooter alignWithMargins="0">
    <oddHeader>&amp;L&amp;"Angsana New,Regular"&amp;8THAI POLYCONS PUBLIC COMPANY LIMITED</oddHeader>
  </headerFooter>
  <rowBreaks count="4" manualBreakCount="4">
    <brk id="36" max="12" man="1"/>
    <brk id="72" max="12" man="1"/>
    <brk id="106" max="12" man="1"/>
    <brk id="13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3"/>
  <sheetViews>
    <sheetView showRuler="0" zoomScaleNormal="100" zoomScaleSheetLayoutView="96" workbookViewId="0">
      <selection sqref="A1:L1"/>
    </sheetView>
  </sheetViews>
  <sheetFormatPr defaultColWidth="9" defaultRowHeight="25" customHeight="1"/>
  <cols>
    <col min="1" max="1" width="2.58203125" style="128" customWidth="1"/>
    <col min="2" max="2" width="1.25" style="128" customWidth="1"/>
    <col min="3" max="3" width="7.75" style="128" customWidth="1"/>
    <col min="4" max="4" width="26.83203125" style="128" customWidth="1"/>
    <col min="5" max="5" width="0.75" style="128" customWidth="1"/>
    <col min="6" max="6" width="14.08203125" style="128" customWidth="1"/>
    <col min="7" max="7" width="0.75" style="128" customWidth="1"/>
    <col min="8" max="8" width="14.08203125" style="128" customWidth="1"/>
    <col min="9" max="9" width="0.83203125" style="128" customWidth="1"/>
    <col min="10" max="10" width="14.08203125" style="128" customWidth="1"/>
    <col min="11" max="11" width="0.83203125" style="128" customWidth="1"/>
    <col min="12" max="12" width="14.08203125" style="128" customWidth="1"/>
    <col min="13" max="13" width="1.25" style="128" customWidth="1"/>
    <col min="14" max="14" width="9" style="128"/>
    <col min="15" max="24" width="9.08203125" style="117" customWidth="1"/>
    <col min="25" max="16384" width="9" style="117"/>
  </cols>
  <sheetData>
    <row r="1" spans="1:14" s="70" customFormat="1" ht="24" customHeight="1">
      <c r="A1" s="601" t="s">
        <v>1104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</row>
    <row r="2" spans="1:14" s="70" customFormat="1" ht="24" customHeight="1">
      <c r="A2" s="142"/>
      <c r="E2" s="142"/>
    </row>
    <row r="3" spans="1:14" s="70" customFormat="1" ht="24" customHeight="1">
      <c r="A3" s="123" t="s">
        <v>1993</v>
      </c>
      <c r="B3" s="123"/>
      <c r="E3" s="435"/>
    </row>
    <row r="4" spans="1:14" s="70" customFormat="1" ht="24" customHeight="1">
      <c r="A4" s="70" t="s">
        <v>457</v>
      </c>
      <c r="E4" s="435"/>
    </row>
    <row r="5" spans="1:14" s="70" customFormat="1" ht="24" customHeight="1">
      <c r="A5" s="70" t="s">
        <v>458</v>
      </c>
      <c r="E5" s="435"/>
    </row>
    <row r="6" spans="1:14" s="70" customFormat="1" ht="24" customHeight="1">
      <c r="A6" s="70" t="s">
        <v>611</v>
      </c>
      <c r="E6" s="435"/>
    </row>
    <row r="7" spans="1:14" s="70" customFormat="1" ht="24" customHeight="1">
      <c r="A7" s="70" t="s">
        <v>575</v>
      </c>
      <c r="E7" s="435"/>
    </row>
    <row r="8" spans="1:14" s="70" customFormat="1" ht="24" customHeight="1">
      <c r="A8" s="435"/>
      <c r="E8" s="435"/>
    </row>
    <row r="9" spans="1:14" s="70" customFormat="1" ht="24" customHeight="1">
      <c r="B9" s="49"/>
      <c r="C9" s="603" t="s">
        <v>293</v>
      </c>
      <c r="D9" s="603"/>
      <c r="E9" s="143"/>
      <c r="F9" s="603" t="s">
        <v>294</v>
      </c>
      <c r="G9" s="603"/>
      <c r="H9" s="603"/>
      <c r="I9" s="143"/>
      <c r="J9" s="603" t="s">
        <v>295</v>
      </c>
      <c r="K9" s="603"/>
      <c r="L9" s="603"/>
    </row>
    <row r="10" spans="1:14" s="70" customFormat="1" ht="24" customHeight="1">
      <c r="B10" s="49"/>
      <c r="C10" s="70" t="s">
        <v>296</v>
      </c>
      <c r="F10" s="435" t="s">
        <v>662</v>
      </c>
      <c r="G10" s="376"/>
      <c r="H10" s="376"/>
      <c r="I10" s="70" t="s">
        <v>297</v>
      </c>
      <c r="K10" s="376"/>
      <c r="L10" s="376"/>
    </row>
    <row r="11" spans="1:14" s="70" customFormat="1" ht="24" customHeight="1">
      <c r="B11" s="49"/>
      <c r="F11" s="122"/>
      <c r="G11" s="376"/>
      <c r="H11" s="376"/>
      <c r="I11" s="70" t="s">
        <v>298</v>
      </c>
      <c r="K11" s="376"/>
      <c r="L11" s="376"/>
    </row>
    <row r="12" spans="1:14" s="70" customFormat="1" ht="24" customHeight="1">
      <c r="B12" s="49"/>
      <c r="C12" s="435" t="s">
        <v>225</v>
      </c>
      <c r="D12" s="435"/>
      <c r="F12" s="435" t="s">
        <v>663</v>
      </c>
      <c r="G12" s="376"/>
      <c r="H12" s="376"/>
      <c r="I12" s="70" t="s">
        <v>297</v>
      </c>
      <c r="K12" s="376"/>
      <c r="L12" s="376"/>
    </row>
    <row r="13" spans="1:14" s="70" customFormat="1" ht="24" customHeight="1">
      <c r="B13" s="49"/>
      <c r="C13" s="435"/>
      <c r="D13" s="435"/>
      <c r="F13" s="435"/>
      <c r="G13" s="376"/>
      <c r="H13" s="376"/>
      <c r="I13" s="70" t="s">
        <v>1486</v>
      </c>
      <c r="K13" s="376"/>
      <c r="L13" s="376"/>
    </row>
    <row r="14" spans="1:14" s="70" customFormat="1" ht="24" customHeight="1">
      <c r="A14" s="128"/>
      <c r="B14" s="128"/>
      <c r="C14" s="142" t="s">
        <v>139</v>
      </c>
      <c r="D14" s="142"/>
      <c r="E14" s="112"/>
      <c r="F14" s="600" t="s">
        <v>662</v>
      </c>
      <c r="G14" s="600"/>
      <c r="H14" s="600"/>
      <c r="I14" s="70" t="s">
        <v>297</v>
      </c>
    </row>
    <row r="15" spans="1:14" s="70" customFormat="1" ht="24" customHeight="1">
      <c r="A15" s="128"/>
      <c r="B15" s="128"/>
      <c r="C15" s="142"/>
      <c r="D15" s="142"/>
      <c r="E15" s="112"/>
      <c r="F15" s="112"/>
      <c r="G15" s="112"/>
      <c r="H15" s="112"/>
      <c r="I15" s="70" t="s">
        <v>299</v>
      </c>
    </row>
    <row r="16" spans="1:14" s="89" customFormat="1" ht="24" customHeight="1">
      <c r="A16" s="128"/>
      <c r="B16" s="128"/>
      <c r="C16" s="70" t="s">
        <v>141</v>
      </c>
      <c r="D16" s="70"/>
      <c r="E16" s="70"/>
      <c r="F16" s="600" t="s">
        <v>665</v>
      </c>
      <c r="G16" s="600"/>
      <c r="H16" s="600"/>
      <c r="I16" s="70" t="s">
        <v>297</v>
      </c>
      <c r="J16" s="70"/>
      <c r="K16" s="70"/>
      <c r="L16" s="70"/>
      <c r="M16" s="112"/>
      <c r="N16" s="112"/>
    </row>
    <row r="17" spans="1:14" s="89" customFormat="1" ht="24" customHeight="1">
      <c r="A17" s="128"/>
      <c r="B17" s="128"/>
      <c r="C17" s="70"/>
      <c r="D17" s="70"/>
      <c r="E17" s="70"/>
      <c r="F17" s="122"/>
      <c r="G17" s="122"/>
      <c r="H17" s="122"/>
      <c r="I17" s="70" t="s">
        <v>300</v>
      </c>
      <c r="J17" s="70"/>
      <c r="K17" s="70"/>
      <c r="L17" s="70"/>
      <c r="M17" s="112"/>
      <c r="N17" s="112"/>
    </row>
    <row r="18" spans="1:14" s="89" customFormat="1" ht="24" customHeight="1">
      <c r="A18" s="128"/>
      <c r="B18" s="128"/>
      <c r="C18" s="70" t="s">
        <v>133</v>
      </c>
      <c r="D18" s="70"/>
      <c r="E18" s="70"/>
      <c r="F18" s="600" t="s">
        <v>693</v>
      </c>
      <c r="G18" s="600"/>
      <c r="H18" s="600"/>
      <c r="I18" s="70" t="s">
        <v>297</v>
      </c>
      <c r="J18" s="70"/>
      <c r="K18" s="70"/>
      <c r="L18" s="70"/>
      <c r="M18" s="112"/>
      <c r="N18" s="112"/>
    </row>
    <row r="19" spans="1:14" s="89" customFormat="1" ht="24" customHeight="1">
      <c r="A19" s="128"/>
      <c r="B19" s="128"/>
      <c r="C19" s="70"/>
      <c r="D19" s="70"/>
      <c r="E19" s="70"/>
      <c r="F19" s="122"/>
      <c r="G19" s="122"/>
      <c r="H19" s="122"/>
      <c r="I19" s="70" t="s">
        <v>386</v>
      </c>
      <c r="J19" s="70"/>
      <c r="K19" s="70"/>
      <c r="L19" s="70"/>
      <c r="M19" s="112"/>
      <c r="N19" s="112"/>
    </row>
    <row r="20" spans="1:14" s="70" customFormat="1" ht="24" customHeight="1">
      <c r="A20" s="128"/>
      <c r="B20" s="128"/>
      <c r="C20" s="70" t="s">
        <v>226</v>
      </c>
      <c r="F20" s="600" t="s">
        <v>694</v>
      </c>
      <c r="G20" s="600"/>
      <c r="H20" s="600"/>
      <c r="I20" s="70" t="s">
        <v>297</v>
      </c>
      <c r="J20" s="128"/>
    </row>
    <row r="21" spans="1:14" s="89" customFormat="1" ht="24" customHeight="1">
      <c r="A21" s="128"/>
      <c r="B21" s="128"/>
      <c r="C21" s="70"/>
      <c r="D21" s="70"/>
      <c r="E21" s="70"/>
      <c r="F21" s="142"/>
      <c r="G21" s="142"/>
      <c r="H21" s="142"/>
      <c r="I21" s="70" t="s">
        <v>1132</v>
      </c>
      <c r="J21" s="70"/>
      <c r="K21" s="70"/>
      <c r="L21" s="70"/>
      <c r="M21" s="70"/>
    </row>
    <row r="22" spans="1:14" s="89" customFormat="1" ht="24" customHeight="1">
      <c r="A22" s="128"/>
      <c r="B22" s="128"/>
      <c r="C22" s="70" t="s">
        <v>227</v>
      </c>
      <c r="D22" s="70"/>
      <c r="E22" s="70"/>
      <c r="F22" s="600" t="s">
        <v>694</v>
      </c>
      <c r="G22" s="600"/>
      <c r="H22" s="600"/>
      <c r="I22" s="70" t="s">
        <v>297</v>
      </c>
      <c r="J22" s="128"/>
      <c r="K22" s="70"/>
      <c r="L22" s="70"/>
      <c r="M22" s="70"/>
    </row>
    <row r="23" spans="1:14" s="89" customFormat="1" ht="24" customHeight="1">
      <c r="A23" s="128"/>
      <c r="B23" s="128"/>
      <c r="C23" s="70"/>
      <c r="D23" s="70"/>
      <c r="E23" s="70"/>
      <c r="F23" s="324"/>
      <c r="G23" s="324"/>
      <c r="H23" s="324"/>
      <c r="I23" s="70" t="s">
        <v>1518</v>
      </c>
      <c r="J23" s="70"/>
      <c r="K23" s="70"/>
      <c r="L23" s="70"/>
      <c r="M23" s="70"/>
    </row>
    <row r="24" spans="1:14" s="89" customFormat="1" ht="24" customHeight="1">
      <c r="A24" s="70" t="s">
        <v>581</v>
      </c>
      <c r="B24" s="70"/>
      <c r="C24" s="70" t="s">
        <v>228</v>
      </c>
      <c r="D24" s="70"/>
      <c r="E24" s="70"/>
      <c r="F24" s="600" t="s">
        <v>695</v>
      </c>
      <c r="G24" s="600"/>
      <c r="H24" s="600"/>
      <c r="I24" s="70" t="s">
        <v>297</v>
      </c>
      <c r="J24" s="70"/>
      <c r="K24" s="70"/>
      <c r="L24" s="70"/>
      <c r="M24" s="70"/>
    </row>
    <row r="25" spans="1:14" s="89" customFormat="1" ht="24" customHeight="1">
      <c r="A25" s="70"/>
      <c r="B25" s="70"/>
      <c r="C25" s="70"/>
      <c r="D25" s="70"/>
      <c r="E25" s="70"/>
      <c r="F25" s="142"/>
      <c r="G25" s="142"/>
      <c r="H25" s="142"/>
      <c r="I25" s="70" t="s">
        <v>1133</v>
      </c>
      <c r="J25" s="70"/>
      <c r="K25" s="70"/>
      <c r="L25" s="70"/>
      <c r="M25" s="70"/>
    </row>
    <row r="26" spans="1:14" s="70" customFormat="1" ht="24" customHeight="1"/>
    <row r="27" spans="1:14" s="70" customFormat="1" ht="24" customHeight="1">
      <c r="B27" s="142"/>
      <c r="C27" s="110" t="s">
        <v>619</v>
      </c>
      <c r="D27" s="89"/>
      <c r="E27" s="89"/>
    </row>
    <row r="28" spans="1:14" s="70" customFormat="1" ht="24" customHeight="1">
      <c r="B28" s="128"/>
      <c r="C28" s="89" t="s">
        <v>620</v>
      </c>
      <c r="D28" s="89"/>
      <c r="E28" s="89"/>
      <c r="F28" s="128"/>
    </row>
    <row r="29" spans="1:14" s="70" customFormat="1" ht="24" customHeight="1">
      <c r="B29" s="128"/>
      <c r="C29" s="89"/>
      <c r="D29" s="89"/>
      <c r="E29" s="89"/>
      <c r="F29" s="128"/>
    </row>
    <row r="30" spans="1:14" s="70" customFormat="1" ht="24" customHeight="1">
      <c r="B30" s="128"/>
      <c r="C30" s="603" t="s">
        <v>293</v>
      </c>
      <c r="D30" s="603"/>
      <c r="E30" s="143"/>
      <c r="F30" s="603" t="s">
        <v>294</v>
      </c>
      <c r="G30" s="603"/>
      <c r="H30" s="603"/>
      <c r="I30" s="143"/>
      <c r="J30" s="603" t="s">
        <v>295</v>
      </c>
      <c r="K30" s="603"/>
      <c r="L30" s="603"/>
    </row>
    <row r="31" spans="1:14" s="70" customFormat="1" ht="24" customHeight="1">
      <c r="B31" s="128"/>
      <c r="C31" s="70" t="s">
        <v>168</v>
      </c>
      <c r="F31" s="600" t="s">
        <v>696</v>
      </c>
      <c r="G31" s="600"/>
      <c r="H31" s="600"/>
      <c r="I31" s="70" t="s">
        <v>297</v>
      </c>
    </row>
    <row r="32" spans="1:14" s="70" customFormat="1" ht="24" customHeight="1">
      <c r="B32" s="128"/>
      <c r="F32" s="142"/>
      <c r="G32" s="142"/>
      <c r="H32" s="142"/>
      <c r="I32" s="70" t="s">
        <v>1134</v>
      </c>
    </row>
    <row r="33" spans="1:13" s="70" customFormat="1" ht="24" customHeight="1">
      <c r="B33" s="128"/>
      <c r="F33" s="142"/>
      <c r="G33" s="142"/>
      <c r="H33" s="142"/>
    </row>
    <row r="34" spans="1:13" s="70" customFormat="1" ht="24" customHeight="1">
      <c r="A34" s="128"/>
      <c r="B34" s="128"/>
      <c r="F34" s="122"/>
      <c r="G34" s="122"/>
      <c r="H34" s="122"/>
      <c r="M34" s="89"/>
    </row>
    <row r="35" spans="1:13" s="70" customFormat="1" ht="24" customHeight="1">
      <c r="A35" s="601" t="s">
        <v>576</v>
      </c>
      <c r="B35" s="601"/>
      <c r="C35" s="601"/>
      <c r="D35" s="601"/>
      <c r="E35" s="601"/>
      <c r="F35" s="601"/>
      <c r="G35" s="601"/>
      <c r="H35" s="601"/>
      <c r="I35" s="601"/>
      <c r="J35" s="601"/>
      <c r="K35" s="601"/>
      <c r="L35" s="601"/>
      <c r="M35" s="89"/>
    </row>
    <row r="36" spans="1:13" s="70" customFormat="1" ht="24" customHeight="1">
      <c r="A36" s="142"/>
      <c r="B36" s="142"/>
      <c r="C36" s="600" t="s">
        <v>918</v>
      </c>
      <c r="D36" s="600"/>
      <c r="E36" s="600"/>
      <c r="F36" s="600"/>
      <c r="G36" s="600"/>
      <c r="H36" s="600"/>
      <c r="I36" s="600"/>
      <c r="J36" s="600"/>
      <c r="K36" s="600"/>
      <c r="L36" s="600"/>
      <c r="M36" s="89"/>
    </row>
    <row r="37" spans="1:13" s="70" customFormat="1" ht="24" customHeight="1">
      <c r="A37" s="601" t="s">
        <v>1105</v>
      </c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601"/>
      <c r="M37" s="89"/>
    </row>
    <row r="38" spans="1:13" s="70" customFormat="1" ht="24" customHeight="1"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89"/>
    </row>
    <row r="39" spans="1:13" s="70" customFormat="1" ht="24" customHeight="1">
      <c r="B39" s="128"/>
      <c r="C39" s="110" t="s">
        <v>1142</v>
      </c>
      <c r="D39" s="89"/>
      <c r="F39" s="142"/>
      <c r="G39" s="142"/>
      <c r="H39" s="142"/>
    </row>
    <row r="40" spans="1:13" s="70" customFormat="1" ht="24" customHeight="1">
      <c r="B40" s="128"/>
      <c r="C40" s="89" t="s">
        <v>1143</v>
      </c>
      <c r="D40" s="89"/>
      <c r="F40" s="142"/>
      <c r="G40" s="142"/>
      <c r="H40" s="142"/>
    </row>
    <row r="41" spans="1:13" s="70" customFormat="1" ht="15" customHeight="1">
      <c r="B41" s="128"/>
      <c r="C41" s="89"/>
      <c r="D41" s="89"/>
      <c r="F41" s="142"/>
      <c r="G41" s="142"/>
      <c r="H41" s="142"/>
    </row>
    <row r="42" spans="1:13" s="70" customFormat="1" ht="24" customHeight="1">
      <c r="B42" s="128"/>
      <c r="C42" s="603" t="s">
        <v>293</v>
      </c>
      <c r="D42" s="603"/>
      <c r="E42" s="143"/>
      <c r="F42" s="603" t="s">
        <v>294</v>
      </c>
      <c r="G42" s="603"/>
      <c r="H42" s="603"/>
      <c r="I42" s="143"/>
      <c r="J42" s="603" t="s">
        <v>295</v>
      </c>
      <c r="K42" s="603"/>
      <c r="L42" s="603"/>
    </row>
    <row r="43" spans="1:13" s="70" customFormat="1" ht="24" customHeight="1">
      <c r="B43" s="128"/>
      <c r="C43" s="70" t="s">
        <v>1135</v>
      </c>
      <c r="F43" s="600" t="s">
        <v>696</v>
      </c>
      <c r="G43" s="600"/>
      <c r="H43" s="600"/>
      <c r="I43" s="70" t="s">
        <v>301</v>
      </c>
    </row>
    <row r="44" spans="1:13" s="70" customFormat="1" ht="24" customHeight="1">
      <c r="B44" s="128"/>
      <c r="C44" s="70" t="s">
        <v>1136</v>
      </c>
      <c r="D44" s="89"/>
      <c r="F44" s="600" t="s">
        <v>694</v>
      </c>
      <c r="G44" s="600"/>
      <c r="H44" s="600"/>
      <c r="I44" s="70" t="s">
        <v>301</v>
      </c>
    </row>
    <row r="45" spans="1:13" s="70" customFormat="1" ht="24" customHeight="1">
      <c r="B45" s="128"/>
      <c r="D45" s="89"/>
      <c r="F45" s="435"/>
      <c r="G45" s="435"/>
      <c r="H45" s="435"/>
    </row>
    <row r="46" spans="1:13" s="70" customFormat="1" ht="24" customHeight="1">
      <c r="A46" s="19" t="s">
        <v>1994</v>
      </c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</row>
    <row r="47" spans="1:13" s="70" customFormat="1" ht="24" customHeight="1">
      <c r="A47" s="89" t="s">
        <v>792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</row>
    <row r="48" spans="1:13" s="70" customFormat="1" ht="24" customHeight="1">
      <c r="A48" s="89" t="s">
        <v>794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</row>
    <row r="49" spans="1:15" s="70" customFormat="1" ht="24" customHeight="1">
      <c r="A49" s="89" t="s">
        <v>793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</row>
    <row r="50" spans="1:15" s="70" customFormat="1" ht="15" customHeight="1">
      <c r="A50" s="89"/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</row>
    <row r="51" spans="1:15" s="70" customFormat="1" ht="24" customHeight="1">
      <c r="A51" s="89"/>
      <c r="B51" s="89"/>
      <c r="C51" s="89"/>
      <c r="D51" s="89"/>
      <c r="E51" s="601" t="s">
        <v>795</v>
      </c>
      <c r="F51" s="601"/>
      <c r="G51" s="601"/>
      <c r="H51" s="108"/>
      <c r="I51" s="108"/>
      <c r="J51" s="603" t="s">
        <v>127</v>
      </c>
      <c r="K51" s="603"/>
      <c r="L51" s="603"/>
      <c r="M51" s="89"/>
    </row>
    <row r="52" spans="1:15" s="70" customFormat="1" ht="24" customHeight="1">
      <c r="A52" s="89"/>
      <c r="E52" s="108"/>
      <c r="F52" s="155" t="s">
        <v>796</v>
      </c>
      <c r="G52" s="108"/>
      <c r="H52" s="155" t="s">
        <v>797</v>
      </c>
      <c r="I52" s="108"/>
      <c r="J52" s="311" t="s">
        <v>1685</v>
      </c>
      <c r="K52" s="108"/>
      <c r="L52" s="311" t="s">
        <v>1723</v>
      </c>
      <c r="M52" s="89"/>
    </row>
    <row r="53" spans="1:15" s="70" customFormat="1" ht="24" customHeight="1">
      <c r="A53" s="142"/>
      <c r="B53" s="19" t="s">
        <v>798</v>
      </c>
      <c r="C53" s="142"/>
      <c r="D53" s="142"/>
      <c r="E53" s="89"/>
      <c r="F53" s="89"/>
      <c r="G53" s="89"/>
      <c r="H53" s="89"/>
      <c r="I53" s="89"/>
      <c r="J53" s="89"/>
      <c r="K53" s="89"/>
      <c r="L53" s="89"/>
      <c r="M53" s="89"/>
    </row>
    <row r="54" spans="1:15" s="70" customFormat="1" ht="24" customHeight="1">
      <c r="A54" s="142"/>
      <c r="B54" s="19" t="s">
        <v>799</v>
      </c>
      <c r="C54" s="142"/>
      <c r="D54" s="142"/>
      <c r="E54" s="89"/>
      <c r="F54" s="89"/>
      <c r="G54" s="89"/>
      <c r="H54" s="89"/>
      <c r="I54" s="89"/>
      <c r="J54" s="89"/>
      <c r="K54" s="89"/>
      <c r="L54" s="89"/>
      <c r="M54" s="89"/>
    </row>
    <row r="55" spans="1:15" s="70" customFormat="1" ht="24" customHeight="1">
      <c r="A55" s="89"/>
      <c r="B55" s="89" t="s">
        <v>743</v>
      </c>
      <c r="C55" s="89"/>
      <c r="D55" s="89"/>
      <c r="E55" s="89"/>
      <c r="F55" s="108" t="s">
        <v>802</v>
      </c>
      <c r="G55" s="89"/>
      <c r="H55" s="154" t="s">
        <v>804</v>
      </c>
      <c r="I55" s="89"/>
      <c r="J55" s="334">
        <v>253075887.38999999</v>
      </c>
      <c r="K55" s="89"/>
      <c r="L55" s="334">
        <v>267579324.03</v>
      </c>
      <c r="M55" s="89"/>
      <c r="O55"/>
    </row>
    <row r="56" spans="1:15" s="70" customFormat="1" ht="24" customHeight="1">
      <c r="A56" s="89"/>
      <c r="B56" s="89" t="s">
        <v>744</v>
      </c>
      <c r="C56" s="89"/>
      <c r="D56" s="89"/>
      <c r="E56" s="89"/>
      <c r="F56" s="108" t="s">
        <v>803</v>
      </c>
      <c r="G56" s="89"/>
      <c r="H56" s="154" t="s">
        <v>805</v>
      </c>
      <c r="I56" s="89"/>
      <c r="J56" s="334">
        <v>215507458.34</v>
      </c>
      <c r="K56" s="89"/>
      <c r="L56" s="334">
        <v>223013489.66999999</v>
      </c>
      <c r="M56" s="89"/>
      <c r="O56"/>
    </row>
    <row r="57" spans="1:15" s="70" customFormat="1" ht="24" customHeight="1">
      <c r="A57" s="89"/>
      <c r="B57" s="89" t="s">
        <v>745</v>
      </c>
      <c r="C57" s="89"/>
      <c r="D57" s="89"/>
      <c r="E57" s="89"/>
      <c r="F57" s="108" t="s">
        <v>802</v>
      </c>
      <c r="G57" s="89"/>
      <c r="H57" s="154" t="s">
        <v>806</v>
      </c>
      <c r="I57" s="89"/>
      <c r="J57" s="334">
        <v>226249881.72999999</v>
      </c>
      <c r="K57" s="89"/>
      <c r="L57" s="334">
        <v>237511884.22</v>
      </c>
      <c r="M57" s="89"/>
    </row>
    <row r="58" spans="1:15" s="70" customFormat="1" ht="24" customHeight="1">
      <c r="A58" s="89"/>
      <c r="B58" s="89" t="s">
        <v>870</v>
      </c>
      <c r="C58" s="89"/>
      <c r="D58" s="89"/>
      <c r="E58" s="89"/>
      <c r="F58" s="108" t="s">
        <v>802</v>
      </c>
      <c r="G58" s="89"/>
      <c r="H58" s="154" t="s">
        <v>807</v>
      </c>
      <c r="I58" s="89"/>
      <c r="J58" s="334">
        <v>251210399.5</v>
      </c>
      <c r="K58" s="89"/>
      <c r="L58" s="334">
        <v>243906121.34999999</v>
      </c>
      <c r="M58" s="89"/>
    </row>
    <row r="59" spans="1:15" s="70" customFormat="1" ht="24" customHeight="1">
      <c r="A59" s="89"/>
      <c r="B59" s="89" t="s">
        <v>747</v>
      </c>
      <c r="C59" s="89"/>
      <c r="D59" s="89"/>
      <c r="E59" s="89"/>
      <c r="F59" s="108" t="s">
        <v>802</v>
      </c>
      <c r="G59" s="89"/>
      <c r="H59" s="154" t="s">
        <v>808</v>
      </c>
      <c r="I59" s="89"/>
      <c r="J59" s="340">
        <v>253052574.37</v>
      </c>
      <c r="K59" s="89"/>
      <c r="L59" s="340">
        <v>241705787.83000001</v>
      </c>
      <c r="M59" s="89"/>
    </row>
    <row r="60" spans="1:15" s="70" customFormat="1" ht="24" customHeight="1">
      <c r="A60" s="89"/>
      <c r="B60" s="89" t="s">
        <v>746</v>
      </c>
      <c r="C60" s="89"/>
      <c r="E60" s="89"/>
      <c r="F60" s="108" t="s">
        <v>980</v>
      </c>
      <c r="G60" s="89"/>
      <c r="H60" s="329" t="s">
        <v>1459</v>
      </c>
      <c r="I60" s="89"/>
      <c r="J60" s="89"/>
      <c r="K60" s="89"/>
      <c r="L60" s="349"/>
      <c r="M60" s="89"/>
    </row>
    <row r="61" spans="1:15" s="70" customFormat="1" ht="24" customHeight="1">
      <c r="A61" s="89"/>
      <c r="B61" s="89"/>
      <c r="C61" s="89"/>
      <c r="E61" s="89"/>
      <c r="F61" s="108"/>
      <c r="G61" s="89"/>
      <c r="H61" s="329" t="s">
        <v>1460</v>
      </c>
      <c r="I61" s="89"/>
      <c r="J61" s="340"/>
      <c r="K61" s="89"/>
      <c r="L61" s="349"/>
      <c r="M61" s="89"/>
    </row>
    <row r="62" spans="1:15" s="70" customFormat="1" ht="24" customHeight="1">
      <c r="A62" s="89"/>
      <c r="B62" s="89"/>
      <c r="C62" s="89"/>
      <c r="E62" s="89"/>
      <c r="F62" s="108"/>
      <c r="G62" s="89"/>
      <c r="H62" s="329" t="s">
        <v>1461</v>
      </c>
      <c r="I62" s="89"/>
      <c r="J62" s="340"/>
      <c r="K62" s="89"/>
      <c r="L62" s="349"/>
      <c r="M62" s="89"/>
    </row>
    <row r="63" spans="1:15" s="70" customFormat="1" ht="24" customHeight="1">
      <c r="A63" s="89"/>
      <c r="B63" s="89"/>
      <c r="C63" s="89"/>
      <c r="E63" s="89"/>
      <c r="F63" s="108"/>
      <c r="G63" s="89"/>
      <c r="H63" s="359" t="s">
        <v>1462</v>
      </c>
      <c r="I63" s="89"/>
      <c r="J63" s="340"/>
      <c r="K63" s="89"/>
      <c r="L63" s="89"/>
      <c r="M63" s="89"/>
    </row>
    <row r="64" spans="1:15" s="70" customFormat="1" ht="24" customHeight="1">
      <c r="A64" s="89"/>
      <c r="B64" s="89"/>
      <c r="C64" s="89"/>
      <c r="E64" s="89"/>
      <c r="F64" s="108"/>
      <c r="G64" s="89"/>
      <c r="H64" s="359" t="s">
        <v>1463</v>
      </c>
      <c r="I64" s="89"/>
      <c r="M64" s="89"/>
    </row>
    <row r="65" spans="1:13" s="70" customFormat="1" ht="24" customHeight="1">
      <c r="A65" s="89"/>
      <c r="B65" s="89"/>
      <c r="C65" s="89"/>
      <c r="E65" s="89"/>
      <c r="F65" s="108"/>
      <c r="G65" s="89"/>
      <c r="H65" s="359" t="s">
        <v>1458</v>
      </c>
      <c r="I65" s="89"/>
      <c r="J65" s="340">
        <v>347381090.47000003</v>
      </c>
      <c r="K65" s="89"/>
      <c r="L65" s="340">
        <v>91669066.379999995</v>
      </c>
      <c r="M65" s="89"/>
    </row>
    <row r="66" spans="1:13" s="70" customFormat="1" ht="24" customHeight="1">
      <c r="A66" s="89"/>
      <c r="B66" s="89" t="s">
        <v>1109</v>
      </c>
      <c r="C66" s="89"/>
      <c r="E66" s="89"/>
      <c r="F66" s="108" t="s">
        <v>802</v>
      </c>
      <c r="G66" s="89"/>
      <c r="H66" s="154" t="s">
        <v>1112</v>
      </c>
      <c r="I66" s="89"/>
      <c r="J66" s="340">
        <v>111140354.81999999</v>
      </c>
      <c r="K66" s="89"/>
      <c r="L66" s="349">
        <v>0</v>
      </c>
      <c r="M66" s="89"/>
    </row>
    <row r="67" spans="1:13" s="70" customFormat="1" ht="24" customHeight="1">
      <c r="A67" s="89"/>
      <c r="B67" s="89" t="s">
        <v>1428</v>
      </c>
      <c r="C67" s="89"/>
      <c r="E67" s="89"/>
      <c r="F67" s="108" t="s">
        <v>802</v>
      </c>
      <c r="G67" s="89"/>
      <c r="H67" s="321" t="s">
        <v>1112</v>
      </c>
      <c r="I67" s="89"/>
      <c r="J67" s="340">
        <v>116484400.58</v>
      </c>
      <c r="K67" s="89"/>
      <c r="L67" s="349">
        <v>0</v>
      </c>
      <c r="M67" s="89"/>
    </row>
    <row r="68" spans="1:13" s="70" customFormat="1" ht="24" customHeight="1">
      <c r="A68" s="89"/>
      <c r="B68" s="89" t="s">
        <v>1110</v>
      </c>
      <c r="C68" s="89"/>
      <c r="E68" s="89"/>
      <c r="F68" s="108" t="s">
        <v>1111</v>
      </c>
      <c r="G68" s="89"/>
      <c r="H68" s="154" t="s">
        <v>1113</v>
      </c>
      <c r="I68" s="89"/>
      <c r="J68" s="343">
        <v>96266966.980000004</v>
      </c>
      <c r="K68" s="89"/>
      <c r="L68" s="350">
        <v>0</v>
      </c>
      <c r="M68" s="89"/>
    </row>
    <row r="69" spans="1:13" s="70" customFormat="1" ht="24" customHeight="1" thickBot="1">
      <c r="A69" s="142"/>
      <c r="B69" s="89"/>
      <c r="C69" s="89"/>
      <c r="D69" s="89" t="s">
        <v>898</v>
      </c>
      <c r="E69" s="142"/>
      <c r="F69" s="108"/>
      <c r="G69" s="89"/>
      <c r="H69" s="89"/>
      <c r="I69" s="89"/>
      <c r="J69" s="366">
        <f>SUM(J55:J68)</f>
        <v>1870369014.1799998</v>
      </c>
      <c r="K69" s="352"/>
      <c r="L69" s="351">
        <f>SUM(L55:L68)</f>
        <v>1305385673.48</v>
      </c>
      <c r="M69" s="89"/>
    </row>
    <row r="70" spans="1:13" s="70" customFormat="1" ht="24" customHeight="1" thickTop="1">
      <c r="A70" s="263"/>
      <c r="B70" s="89"/>
      <c r="C70" s="89"/>
      <c r="D70" s="89"/>
      <c r="E70" s="263"/>
      <c r="F70" s="89"/>
      <c r="G70" s="89"/>
      <c r="H70" s="89"/>
      <c r="I70" s="89"/>
      <c r="M70" s="89"/>
    </row>
    <row r="71" spans="1:13" s="70" customFormat="1" ht="24" customHeight="1">
      <c r="A71" s="142"/>
      <c r="B71" s="89"/>
      <c r="C71" s="89"/>
      <c r="D71" s="89"/>
      <c r="E71" s="142"/>
      <c r="F71" s="108"/>
      <c r="G71" s="89"/>
      <c r="H71" s="89"/>
      <c r="I71" s="89"/>
      <c r="J71" s="142"/>
      <c r="K71" s="89"/>
      <c r="L71" s="142"/>
      <c r="M71" s="89"/>
    </row>
    <row r="72" spans="1:13" s="70" customFormat="1" ht="24" customHeight="1">
      <c r="A72" s="601" t="s">
        <v>576</v>
      </c>
      <c r="B72" s="601"/>
      <c r="C72" s="601"/>
      <c r="D72" s="601"/>
      <c r="E72" s="601"/>
      <c r="F72" s="601"/>
      <c r="G72" s="601"/>
      <c r="H72" s="601"/>
      <c r="I72" s="601"/>
      <c r="J72" s="601"/>
      <c r="K72" s="601"/>
      <c r="L72" s="601"/>
      <c r="M72" s="89"/>
    </row>
    <row r="73" spans="1:13" s="70" customFormat="1" ht="24" customHeight="1">
      <c r="A73" s="142"/>
      <c r="B73" s="142"/>
      <c r="C73" s="600" t="str">
        <f>+C36</f>
        <v xml:space="preserve">                                     (                                                                                                                    )           </v>
      </c>
      <c r="D73" s="600"/>
      <c r="E73" s="600"/>
      <c r="F73" s="600"/>
      <c r="G73" s="600"/>
      <c r="H73" s="600"/>
      <c r="I73" s="600"/>
      <c r="J73" s="600"/>
      <c r="K73" s="600"/>
      <c r="L73" s="600"/>
      <c r="M73" s="89"/>
    </row>
    <row r="74" spans="1:13" s="70" customFormat="1" ht="22.5" customHeight="1">
      <c r="A74" s="601" t="s">
        <v>1106</v>
      </c>
      <c r="B74" s="601"/>
      <c r="C74" s="601"/>
      <c r="D74" s="601"/>
      <c r="E74" s="601"/>
      <c r="F74" s="601"/>
      <c r="G74" s="601"/>
      <c r="H74" s="601"/>
      <c r="I74" s="601"/>
      <c r="J74" s="601"/>
      <c r="K74" s="601"/>
      <c r="L74" s="601"/>
      <c r="M74" s="89"/>
    </row>
    <row r="75" spans="1:13" s="70" customFormat="1" ht="22.5" customHeight="1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89"/>
    </row>
    <row r="76" spans="1:13" s="70" customFormat="1" ht="22.5" customHeight="1">
      <c r="A76" s="324"/>
      <c r="B76" s="324"/>
      <c r="C76" s="324"/>
      <c r="D76" s="324"/>
      <c r="E76" s="601" t="s">
        <v>795</v>
      </c>
      <c r="F76" s="601"/>
      <c r="G76" s="601"/>
      <c r="H76" s="108"/>
      <c r="I76" s="108"/>
      <c r="J76" s="603" t="s">
        <v>127</v>
      </c>
      <c r="K76" s="603"/>
      <c r="L76" s="603"/>
      <c r="M76" s="89"/>
    </row>
    <row r="77" spans="1:13" s="70" customFormat="1" ht="22.5" customHeight="1">
      <c r="A77" s="324"/>
      <c r="B77" s="324"/>
      <c r="C77" s="324"/>
      <c r="D77" s="324"/>
      <c r="E77" s="108"/>
      <c r="F77" s="325" t="s">
        <v>796</v>
      </c>
      <c r="G77" s="108"/>
      <c r="H77" s="325" t="s">
        <v>797</v>
      </c>
      <c r="I77" s="108"/>
      <c r="J77" s="311" t="str">
        <f>+J52</f>
        <v>September 30, 2021</v>
      </c>
      <c r="K77" s="108"/>
      <c r="L77" s="311" t="str">
        <f>+L52</f>
        <v>September 30, 2020</v>
      </c>
      <c r="M77" s="89"/>
    </row>
    <row r="78" spans="1:13" s="70" customFormat="1" ht="22.5" customHeight="1">
      <c r="A78" s="19"/>
      <c r="B78" s="19" t="s">
        <v>800</v>
      </c>
      <c r="C78" s="19"/>
      <c r="D78" s="142"/>
      <c r="E78" s="142"/>
      <c r="F78" s="108"/>
      <c r="G78" s="89"/>
      <c r="H78" s="89"/>
      <c r="I78" s="89"/>
      <c r="J78" s="142"/>
      <c r="K78" s="89"/>
      <c r="L78" s="142"/>
      <c r="M78" s="89"/>
    </row>
    <row r="79" spans="1:13" s="70" customFormat="1" ht="22.5" customHeight="1">
      <c r="A79" s="19"/>
      <c r="B79" s="19" t="s">
        <v>801</v>
      </c>
      <c r="C79" s="19"/>
      <c r="D79" s="142"/>
      <c r="E79" s="142"/>
      <c r="M79" s="89"/>
    </row>
    <row r="80" spans="1:13" s="70" customFormat="1" ht="22.5" customHeight="1">
      <c r="A80" s="89"/>
      <c r="B80" s="89" t="s">
        <v>743</v>
      </c>
      <c r="C80" s="89"/>
      <c r="D80" s="89"/>
      <c r="E80" s="142"/>
      <c r="F80" s="108" t="s">
        <v>802</v>
      </c>
      <c r="G80" s="89"/>
      <c r="H80" s="154" t="s">
        <v>804</v>
      </c>
      <c r="I80" s="89"/>
      <c r="J80" s="334">
        <v>253075887.38999999</v>
      </c>
      <c r="K80" s="89"/>
      <c r="L80" s="334">
        <v>267579324.03</v>
      </c>
      <c r="M80" s="89"/>
    </row>
    <row r="81" spans="1:13" s="70" customFormat="1" ht="22.5" customHeight="1">
      <c r="A81" s="89"/>
      <c r="B81" s="89" t="s">
        <v>744</v>
      </c>
      <c r="C81" s="89"/>
      <c r="D81" s="89"/>
      <c r="E81" s="142"/>
      <c r="F81" s="108" t="s">
        <v>803</v>
      </c>
      <c r="G81" s="89"/>
      <c r="H81" s="154" t="s">
        <v>805</v>
      </c>
      <c r="I81" s="89"/>
      <c r="J81" s="334">
        <v>215507458.34</v>
      </c>
      <c r="K81" s="89"/>
      <c r="L81" s="334">
        <v>223013489.66999999</v>
      </c>
      <c r="M81" s="89"/>
    </row>
    <row r="82" spans="1:13" s="70" customFormat="1" ht="22.5" customHeight="1">
      <c r="A82" s="89"/>
      <c r="B82" s="89" t="s">
        <v>745</v>
      </c>
      <c r="C82" s="89"/>
      <c r="D82" s="89"/>
      <c r="E82" s="142"/>
      <c r="F82" s="108" t="s">
        <v>802</v>
      </c>
      <c r="G82" s="89"/>
      <c r="H82" s="154" t="s">
        <v>806</v>
      </c>
      <c r="I82" s="89"/>
      <c r="J82" s="334">
        <v>226249881.72999999</v>
      </c>
      <c r="K82" s="89"/>
      <c r="L82" s="334">
        <v>237511884.22</v>
      </c>
      <c r="M82" s="89"/>
    </row>
    <row r="83" spans="1:13" s="70" customFormat="1" ht="22.5" customHeight="1">
      <c r="A83" s="89"/>
      <c r="B83" s="89" t="s">
        <v>870</v>
      </c>
      <c r="C83" s="89"/>
      <c r="D83" s="89"/>
      <c r="E83" s="142"/>
      <c r="F83" s="108" t="s">
        <v>802</v>
      </c>
      <c r="G83" s="89"/>
      <c r="H83" s="154" t="s">
        <v>807</v>
      </c>
      <c r="I83" s="89"/>
      <c r="J83" s="334">
        <v>251210399.5</v>
      </c>
      <c r="K83" s="89"/>
      <c r="L83" s="334">
        <v>243906121.34999999</v>
      </c>
      <c r="M83" s="89"/>
    </row>
    <row r="84" spans="1:13" s="70" customFormat="1" ht="22.5" customHeight="1">
      <c r="A84" s="89"/>
      <c r="B84" s="89" t="s">
        <v>747</v>
      </c>
      <c r="C84" s="89"/>
      <c r="D84" s="89"/>
      <c r="E84" s="142"/>
      <c r="F84" s="108" t="s">
        <v>802</v>
      </c>
      <c r="G84" s="89"/>
      <c r="H84" s="154" t="s">
        <v>808</v>
      </c>
      <c r="I84" s="89"/>
      <c r="J84" s="340">
        <v>253052574.37</v>
      </c>
      <c r="K84" s="89"/>
      <c r="L84" s="340">
        <v>241705787.83000001</v>
      </c>
      <c r="M84" s="89"/>
    </row>
    <row r="85" spans="1:13" s="70" customFormat="1" ht="22.5" customHeight="1">
      <c r="A85" s="89"/>
      <c r="B85" s="89" t="s">
        <v>746</v>
      </c>
      <c r="C85" s="89"/>
      <c r="E85" s="142"/>
      <c r="F85" s="108" t="s">
        <v>980</v>
      </c>
      <c r="G85" s="89"/>
      <c r="H85" s="329" t="s">
        <v>1464</v>
      </c>
      <c r="I85" s="89"/>
      <c r="M85" s="89"/>
    </row>
    <row r="86" spans="1:13" s="70" customFormat="1" ht="22.5" customHeight="1">
      <c r="A86" s="89"/>
      <c r="B86" s="89"/>
      <c r="C86" s="89"/>
      <c r="E86" s="324"/>
      <c r="F86" s="108"/>
      <c r="G86" s="89"/>
      <c r="H86" s="326" t="s">
        <v>1460</v>
      </c>
      <c r="I86" s="89"/>
      <c r="J86" s="340"/>
      <c r="K86" s="89"/>
      <c r="L86" s="349"/>
      <c r="M86" s="89"/>
    </row>
    <row r="87" spans="1:13" s="70" customFormat="1" ht="22.5" customHeight="1">
      <c r="A87" s="89"/>
      <c r="B87" s="89"/>
      <c r="C87" s="89"/>
      <c r="E87" s="324"/>
      <c r="F87" s="108"/>
      <c r="G87" s="89"/>
      <c r="H87" s="329" t="s">
        <v>1461</v>
      </c>
      <c r="I87" s="89"/>
      <c r="J87" s="340"/>
      <c r="K87" s="89"/>
      <c r="L87" s="349"/>
      <c r="M87" s="89"/>
    </row>
    <row r="88" spans="1:13" s="70" customFormat="1" ht="22.5" customHeight="1">
      <c r="A88" s="89"/>
      <c r="B88" s="89"/>
      <c r="C88" s="89"/>
      <c r="E88" s="324"/>
      <c r="F88" s="108"/>
      <c r="G88" s="89"/>
      <c r="H88" s="359" t="s">
        <v>1462</v>
      </c>
      <c r="I88" s="89"/>
      <c r="J88" s="340"/>
      <c r="K88" s="89"/>
      <c r="L88" s="349"/>
      <c r="M88" s="89"/>
    </row>
    <row r="89" spans="1:13" s="70" customFormat="1" ht="22.5" customHeight="1">
      <c r="A89" s="89"/>
      <c r="B89" s="89"/>
      <c r="C89" s="89"/>
      <c r="E89" s="324"/>
      <c r="F89" s="108"/>
      <c r="G89" s="89"/>
      <c r="H89" s="359" t="s">
        <v>1463</v>
      </c>
      <c r="I89" s="89"/>
      <c r="M89" s="89"/>
    </row>
    <row r="90" spans="1:13" s="70" customFormat="1" ht="22.5" customHeight="1">
      <c r="A90" s="89"/>
      <c r="B90" s="89"/>
      <c r="C90" s="89"/>
      <c r="E90" s="324"/>
      <c r="F90" s="108"/>
      <c r="G90" s="89"/>
      <c r="H90" s="359" t="s">
        <v>1458</v>
      </c>
      <c r="I90" s="89"/>
      <c r="J90" s="340">
        <v>347381090.47000003</v>
      </c>
      <c r="K90" s="89"/>
      <c r="L90" s="340">
        <v>91669066.379999995</v>
      </c>
      <c r="M90" s="89"/>
    </row>
    <row r="91" spans="1:13" s="70" customFormat="1" ht="22.5" customHeight="1">
      <c r="A91" s="89"/>
      <c r="B91" s="89" t="s">
        <v>1109</v>
      </c>
      <c r="C91" s="89"/>
      <c r="E91" s="89"/>
      <c r="F91" s="108" t="s">
        <v>802</v>
      </c>
      <c r="G91" s="89"/>
      <c r="H91" s="154" t="s">
        <v>1112</v>
      </c>
      <c r="I91" s="89"/>
      <c r="J91" s="340">
        <v>111140354.81999999</v>
      </c>
      <c r="K91" s="89"/>
      <c r="L91" s="349">
        <v>0</v>
      </c>
      <c r="M91" s="89"/>
    </row>
    <row r="92" spans="1:13" s="70" customFormat="1" ht="22.5" customHeight="1">
      <c r="A92" s="89"/>
      <c r="B92" s="89" t="s">
        <v>1428</v>
      </c>
      <c r="C92" s="89"/>
      <c r="E92" s="89"/>
      <c r="F92" s="108" t="s">
        <v>802</v>
      </c>
      <c r="G92" s="89"/>
      <c r="H92" s="321" t="s">
        <v>1112</v>
      </c>
      <c r="I92" s="89"/>
      <c r="J92" s="340">
        <v>116484400.58</v>
      </c>
      <c r="K92" s="89"/>
      <c r="L92" s="349">
        <v>0</v>
      </c>
      <c r="M92" s="89"/>
    </row>
    <row r="93" spans="1:13" s="70" customFormat="1" ht="22.5" customHeight="1">
      <c r="A93" s="89"/>
      <c r="B93" s="89" t="s">
        <v>1110</v>
      </c>
      <c r="C93" s="89"/>
      <c r="E93" s="89"/>
      <c r="F93" s="108" t="s">
        <v>1111</v>
      </c>
      <c r="G93" s="89"/>
      <c r="H93" s="154" t="s">
        <v>1113</v>
      </c>
      <c r="I93" s="89"/>
      <c r="J93" s="340">
        <v>96266966.980000004</v>
      </c>
      <c r="K93" s="89"/>
      <c r="L93" s="350">
        <v>0</v>
      </c>
      <c r="M93" s="89"/>
    </row>
    <row r="94" spans="1:13" s="70" customFormat="1" ht="22.5" customHeight="1" thickBot="1">
      <c r="A94" s="142"/>
      <c r="B94" s="89"/>
      <c r="C94" s="89"/>
      <c r="D94" s="89" t="s">
        <v>899</v>
      </c>
      <c r="E94" s="142"/>
      <c r="F94" s="89"/>
      <c r="G94" s="89"/>
      <c r="H94" s="89"/>
      <c r="I94" s="89"/>
      <c r="J94" s="366">
        <f>SUM(J80:J93)</f>
        <v>1870369014.1799998</v>
      </c>
      <c r="K94" s="352"/>
      <c r="L94" s="351">
        <f>SUM(L80:L93)</f>
        <v>1305385673.48</v>
      </c>
      <c r="M94" s="89"/>
    </row>
    <row r="95" spans="1:13" s="70" customFormat="1" ht="22.5" customHeight="1" thickTop="1">
      <c r="A95" s="324"/>
      <c r="B95" s="89"/>
      <c r="C95" s="89"/>
      <c r="D95" s="89"/>
      <c r="E95" s="324"/>
      <c r="F95" s="89"/>
      <c r="G95" s="89"/>
      <c r="H95" s="89"/>
      <c r="I95" s="89"/>
      <c r="J95" s="368"/>
      <c r="K95" s="352"/>
      <c r="L95" s="368"/>
      <c r="M95" s="89"/>
    </row>
    <row r="96" spans="1:13" s="70" customFormat="1" ht="22.5" customHeight="1">
      <c r="A96" s="19" t="s">
        <v>1995</v>
      </c>
      <c r="B96" s="142"/>
      <c r="C96" s="128"/>
      <c r="E96" s="142"/>
      <c r="F96" s="89"/>
      <c r="G96" s="89"/>
      <c r="H96" s="89"/>
      <c r="I96" s="89"/>
      <c r="J96" s="142"/>
      <c r="K96" s="89"/>
      <c r="L96" s="142"/>
      <c r="M96" s="89"/>
    </row>
    <row r="97" spans="1:13" s="70" customFormat="1" ht="22.5" customHeight="1">
      <c r="A97" s="128" t="s">
        <v>664</v>
      </c>
      <c r="B97" s="128"/>
      <c r="C97" s="128"/>
      <c r="E97" s="142"/>
      <c r="F97" s="89"/>
      <c r="G97" s="89"/>
      <c r="H97" s="89"/>
      <c r="I97" s="89"/>
      <c r="J97" s="142"/>
      <c r="K97" s="89"/>
      <c r="L97" s="142"/>
      <c r="M97" s="89"/>
    </row>
    <row r="98" spans="1:13" s="70" customFormat="1" ht="22.5" customHeight="1">
      <c r="A98" s="128" t="s">
        <v>1549</v>
      </c>
      <c r="B98" s="128"/>
      <c r="E98" s="142"/>
      <c r="F98" s="108"/>
      <c r="G98" s="89"/>
      <c r="H98" s="89"/>
      <c r="I98" s="89"/>
      <c r="J98" s="142"/>
      <c r="K98" s="89"/>
      <c r="L98" s="142"/>
      <c r="M98" s="89"/>
    </row>
    <row r="99" spans="1:13" s="70" customFormat="1" ht="22.5" customHeight="1">
      <c r="A99" s="128"/>
      <c r="B99" s="128"/>
      <c r="E99" s="142"/>
      <c r="F99" s="108"/>
      <c r="G99" s="89"/>
      <c r="H99" s="89"/>
      <c r="I99" s="89"/>
      <c r="J99" s="142"/>
      <c r="K99" s="89"/>
      <c r="L99" s="142"/>
      <c r="M99" s="89"/>
    </row>
    <row r="100" spans="1:13" s="70" customFormat="1" ht="22.5" customHeight="1">
      <c r="A100" s="19" t="s">
        <v>1996</v>
      </c>
      <c r="B100" s="142"/>
      <c r="C100" s="142"/>
      <c r="D100" s="142"/>
      <c r="E100" s="142"/>
      <c r="F100" s="89"/>
      <c r="G100" s="89"/>
      <c r="H100" s="89"/>
      <c r="I100" s="89"/>
      <c r="J100" s="142"/>
      <c r="K100" s="89"/>
      <c r="L100" s="142"/>
      <c r="M100" s="89"/>
    </row>
    <row r="101" spans="1:13" s="70" customFormat="1" ht="22.5" customHeight="1">
      <c r="A101" s="142" t="s">
        <v>1724</v>
      </c>
      <c r="B101" s="142"/>
      <c r="C101" s="142"/>
      <c r="D101" s="142"/>
      <c r="E101" s="142"/>
      <c r="F101" s="89"/>
      <c r="G101" s="89"/>
      <c r="H101" s="89"/>
      <c r="I101" s="89"/>
      <c r="J101" s="142"/>
      <c r="K101" s="89"/>
      <c r="L101" s="142"/>
      <c r="M101" s="89"/>
    </row>
    <row r="102" spans="1:13" s="70" customFormat="1" ht="15" customHeight="1">
      <c r="A102" s="128"/>
      <c r="B102" s="128"/>
      <c r="E102" s="142"/>
      <c r="F102" s="89"/>
      <c r="G102" s="89"/>
      <c r="H102" s="89"/>
      <c r="I102" s="89"/>
      <c r="J102" s="142"/>
      <c r="K102" s="89"/>
      <c r="L102" s="142"/>
      <c r="M102" s="89"/>
    </row>
    <row r="103" spans="1:13" s="70" customFormat="1" ht="22.5" customHeight="1">
      <c r="A103" s="128"/>
      <c r="B103" s="128"/>
      <c r="E103" s="142"/>
      <c r="F103" s="603" t="s">
        <v>127</v>
      </c>
      <c r="G103" s="603"/>
      <c r="H103" s="603"/>
      <c r="I103" s="603"/>
      <c r="J103" s="603"/>
      <c r="K103" s="603"/>
      <c r="L103" s="603"/>
      <c r="M103" s="89"/>
    </row>
    <row r="104" spans="1:13" s="70" customFormat="1" ht="22.5" customHeight="1">
      <c r="A104" s="128"/>
      <c r="B104" s="128"/>
      <c r="E104" s="142"/>
      <c r="F104" s="156"/>
      <c r="G104" s="156" t="s">
        <v>128</v>
      </c>
      <c r="H104" s="156"/>
      <c r="I104" s="154"/>
      <c r="J104" s="605" t="s">
        <v>129</v>
      </c>
      <c r="K104" s="605"/>
      <c r="L104" s="605"/>
      <c r="M104" s="89"/>
    </row>
    <row r="105" spans="1:13" s="70" customFormat="1" ht="22.5" customHeight="1">
      <c r="A105" s="128"/>
      <c r="B105" s="128"/>
      <c r="E105" s="142"/>
      <c r="F105" s="311" t="s">
        <v>1395</v>
      </c>
      <c r="G105" s="154"/>
      <c r="H105" s="311" t="s">
        <v>1396</v>
      </c>
      <c r="I105" s="154"/>
      <c r="J105" s="156" t="str">
        <f>+F105</f>
        <v>2021</v>
      </c>
      <c r="K105" s="154"/>
      <c r="L105" s="156" t="str">
        <f>+H105</f>
        <v>2020</v>
      </c>
      <c r="M105" s="89"/>
    </row>
    <row r="106" spans="1:13" s="70" customFormat="1" ht="22.5" customHeight="1">
      <c r="A106" s="142" t="s">
        <v>697</v>
      </c>
      <c r="B106" s="142"/>
      <c r="C106" s="142"/>
      <c r="D106" s="142"/>
      <c r="E106" s="142"/>
      <c r="F106" s="72">
        <v>248422085.86000001</v>
      </c>
      <c r="G106" s="72"/>
      <c r="H106" s="72">
        <v>149835841.15000001</v>
      </c>
      <c r="I106" s="76"/>
      <c r="J106" s="72">
        <v>243576751.72999999</v>
      </c>
      <c r="K106" s="76"/>
      <c r="L106" s="72">
        <v>128118526</v>
      </c>
      <c r="M106" s="89"/>
    </row>
    <row r="107" spans="1:13" s="70" customFormat="1" ht="22.5" customHeight="1">
      <c r="A107" s="142" t="s">
        <v>698</v>
      </c>
      <c r="B107" s="142"/>
      <c r="C107" s="142"/>
      <c r="D107" s="142"/>
      <c r="E107" s="142"/>
      <c r="F107" s="526">
        <v>-6696979.1299999999</v>
      </c>
      <c r="G107" s="72"/>
      <c r="H107" s="526">
        <v>-2076180.15</v>
      </c>
      <c r="I107" s="76"/>
      <c r="J107" s="72">
        <v>0</v>
      </c>
      <c r="K107" s="76"/>
      <c r="L107" s="72">
        <v>0</v>
      </c>
      <c r="M107" s="89"/>
    </row>
    <row r="108" spans="1:13" s="70" customFormat="1" ht="22.5" customHeight="1">
      <c r="A108" s="142" t="s">
        <v>699</v>
      </c>
      <c r="B108" s="142"/>
      <c r="C108" s="142"/>
      <c r="D108" s="142"/>
      <c r="E108" s="142"/>
      <c r="F108" s="72">
        <v>2613118.5299999998</v>
      </c>
      <c r="G108" s="72"/>
      <c r="H108" s="526">
        <v>-8230474.5099999998</v>
      </c>
      <c r="I108" s="76"/>
      <c r="J108" s="72">
        <v>0</v>
      </c>
      <c r="K108" s="76"/>
      <c r="L108" s="72">
        <v>0</v>
      </c>
      <c r="M108" s="89"/>
    </row>
    <row r="109" spans="1:13" s="70" customFormat="1" ht="22.5" customHeight="1">
      <c r="A109" s="142"/>
      <c r="B109" s="142"/>
      <c r="C109" s="142"/>
      <c r="D109" s="142"/>
      <c r="E109" s="142"/>
      <c r="G109" s="76"/>
      <c r="H109" s="73"/>
      <c r="I109" s="76"/>
      <c r="J109" s="72"/>
      <c r="K109" s="142"/>
      <c r="L109" s="73"/>
      <c r="M109" s="89"/>
    </row>
    <row r="110" spans="1:13" s="70" customFormat="1" ht="22.5" customHeight="1">
      <c r="A110" s="142"/>
      <c r="B110" s="142"/>
      <c r="C110" s="142"/>
      <c r="D110" s="142"/>
      <c r="E110" s="142"/>
      <c r="G110" s="76"/>
      <c r="H110" s="73"/>
      <c r="I110" s="76"/>
      <c r="J110" s="72"/>
      <c r="K110" s="142"/>
      <c r="L110" s="73"/>
      <c r="M110" s="89"/>
    </row>
    <row r="111" spans="1:13" s="70" customFormat="1" ht="22.5" customHeight="1">
      <c r="A111" s="601" t="s">
        <v>576</v>
      </c>
      <c r="B111" s="601"/>
      <c r="C111" s="601"/>
      <c r="D111" s="601"/>
      <c r="E111" s="601"/>
      <c r="F111" s="601"/>
      <c r="G111" s="601"/>
      <c r="H111" s="601"/>
      <c r="I111" s="601"/>
      <c r="J111" s="601"/>
      <c r="K111" s="601"/>
      <c r="L111" s="601"/>
      <c r="M111" s="89"/>
    </row>
    <row r="112" spans="1:13" s="70" customFormat="1" ht="22.5" customHeight="1">
      <c r="A112" s="142"/>
      <c r="B112" s="142"/>
      <c r="C112" s="600" t="str">
        <f>+C73</f>
        <v xml:space="preserve">                                     (                                                                                                                    )           </v>
      </c>
      <c r="D112" s="600"/>
      <c r="E112" s="600"/>
      <c r="F112" s="600"/>
      <c r="G112" s="600"/>
      <c r="H112" s="600"/>
      <c r="I112" s="600"/>
      <c r="J112" s="600"/>
      <c r="K112" s="600"/>
      <c r="L112" s="600"/>
      <c r="M112" s="89"/>
    </row>
    <row r="113" spans="1:13" s="70" customFormat="1" ht="25" customHeight="1">
      <c r="A113" s="601" t="s">
        <v>1107</v>
      </c>
      <c r="B113" s="601"/>
      <c r="C113" s="601"/>
      <c r="D113" s="601"/>
      <c r="E113" s="601"/>
      <c r="F113" s="601"/>
      <c r="G113" s="601"/>
      <c r="H113" s="601"/>
      <c r="I113" s="601"/>
      <c r="J113" s="601"/>
      <c r="K113" s="601"/>
      <c r="L113" s="601"/>
      <c r="M113" s="89"/>
    </row>
    <row r="114" spans="1:13" s="70" customFormat="1" ht="25" customHeight="1">
      <c r="A114" s="142"/>
      <c r="B114" s="142"/>
      <c r="C114" s="142"/>
      <c r="D114" s="142"/>
      <c r="E114" s="142"/>
      <c r="F114" s="73"/>
      <c r="G114" s="76"/>
      <c r="H114" s="73"/>
      <c r="I114" s="76"/>
      <c r="J114" s="73"/>
      <c r="K114" s="142"/>
      <c r="L114" s="73"/>
      <c r="M114" s="89"/>
    </row>
    <row r="115" spans="1:13" s="70" customFormat="1" ht="25" customHeight="1">
      <c r="A115" s="128"/>
      <c r="B115" s="128"/>
      <c r="E115" s="324"/>
      <c r="F115" s="603" t="s">
        <v>127</v>
      </c>
      <c r="G115" s="603"/>
      <c r="H115" s="603"/>
      <c r="I115" s="603"/>
      <c r="J115" s="603"/>
      <c r="K115" s="603"/>
      <c r="L115" s="603"/>
      <c r="M115" s="89"/>
    </row>
    <row r="116" spans="1:13" s="70" customFormat="1" ht="25" customHeight="1">
      <c r="A116" s="128"/>
      <c r="B116" s="128"/>
      <c r="E116" s="324"/>
      <c r="F116" s="327"/>
      <c r="G116" s="327" t="s">
        <v>128</v>
      </c>
      <c r="H116" s="327"/>
      <c r="I116" s="326"/>
      <c r="J116" s="605" t="s">
        <v>129</v>
      </c>
      <c r="K116" s="605"/>
      <c r="L116" s="605"/>
      <c r="M116" s="89"/>
    </row>
    <row r="117" spans="1:13" s="70" customFormat="1" ht="25" customHeight="1">
      <c r="A117" s="128"/>
      <c r="B117" s="128"/>
      <c r="E117" s="324"/>
      <c r="F117" s="311" t="s">
        <v>1395</v>
      </c>
      <c r="G117" s="326"/>
      <c r="H117" s="311" t="s">
        <v>1396</v>
      </c>
      <c r="I117" s="326"/>
      <c r="J117" s="327" t="str">
        <f>+F117</f>
        <v>2021</v>
      </c>
      <c r="K117" s="326"/>
      <c r="L117" s="327" t="str">
        <f>+H117</f>
        <v>2020</v>
      </c>
      <c r="M117" s="89"/>
    </row>
    <row r="118" spans="1:13" s="70" customFormat="1" ht="25" customHeight="1">
      <c r="A118" s="142" t="s">
        <v>700</v>
      </c>
      <c r="B118" s="142"/>
      <c r="C118" s="142"/>
      <c r="D118" s="142"/>
      <c r="E118" s="142"/>
      <c r="F118" s="72">
        <v>135056624.38</v>
      </c>
      <c r="G118" s="72"/>
      <c r="H118" s="72">
        <v>263278395.59</v>
      </c>
      <c r="I118" s="76"/>
      <c r="J118" s="72">
        <v>147122431.96000001</v>
      </c>
      <c r="K118" s="76"/>
      <c r="L118" s="72">
        <v>232378832.49000001</v>
      </c>
      <c r="M118" s="89"/>
    </row>
    <row r="119" spans="1:13" s="70" customFormat="1" ht="25" customHeight="1">
      <c r="A119" s="142" t="s">
        <v>701</v>
      </c>
      <c r="B119" s="142"/>
      <c r="C119" s="142"/>
      <c r="D119" s="142"/>
      <c r="E119" s="142"/>
      <c r="F119" s="72">
        <v>64340471.560000002</v>
      </c>
      <c r="G119" s="72"/>
      <c r="H119" s="72">
        <v>93275349.219999999</v>
      </c>
      <c r="I119" s="76"/>
      <c r="J119" s="72">
        <v>47978765.759999998</v>
      </c>
      <c r="K119" s="76"/>
      <c r="L119" s="72">
        <v>63807934.890000001</v>
      </c>
      <c r="M119" s="89"/>
    </row>
    <row r="120" spans="1:13" s="70" customFormat="1" ht="25" customHeight="1">
      <c r="A120" s="142" t="s">
        <v>702</v>
      </c>
      <c r="B120" s="142"/>
      <c r="C120" s="142"/>
      <c r="D120" s="142"/>
      <c r="E120" s="142"/>
      <c r="F120" s="72">
        <v>3839375</v>
      </c>
      <c r="G120" s="72"/>
      <c r="H120" s="72">
        <v>3459375</v>
      </c>
      <c r="I120" s="76"/>
      <c r="J120" s="72">
        <v>1335000</v>
      </c>
      <c r="K120" s="76"/>
      <c r="L120" s="72">
        <v>1335000</v>
      </c>
      <c r="M120" s="89"/>
    </row>
    <row r="121" spans="1:13" s="70" customFormat="1" ht="25" customHeight="1">
      <c r="A121" s="142" t="s">
        <v>703</v>
      </c>
      <c r="B121" s="142"/>
      <c r="C121" s="142"/>
      <c r="D121" s="142"/>
      <c r="E121" s="142"/>
      <c r="F121" s="72"/>
      <c r="G121" s="72"/>
      <c r="M121" s="89"/>
    </row>
    <row r="122" spans="1:13" s="70" customFormat="1" ht="25" customHeight="1">
      <c r="A122" s="142"/>
      <c r="B122" s="142"/>
      <c r="C122" s="142" t="s">
        <v>704</v>
      </c>
      <c r="D122" s="142"/>
      <c r="E122" s="142"/>
      <c r="F122" s="72">
        <v>9225092.0500000007</v>
      </c>
      <c r="G122" s="76"/>
      <c r="H122" s="72">
        <v>4546032.47</v>
      </c>
      <c r="I122" s="76"/>
      <c r="J122" s="72">
        <v>4724770.5599999996</v>
      </c>
      <c r="K122" s="219"/>
      <c r="L122" s="72">
        <v>4937137.87</v>
      </c>
      <c r="M122" s="89"/>
    </row>
    <row r="123" spans="1:13" s="70" customFormat="1" ht="25" customHeight="1">
      <c r="A123" s="142" t="s">
        <v>705</v>
      </c>
      <c r="B123" s="142"/>
      <c r="C123" s="142"/>
      <c r="D123" s="142"/>
      <c r="E123" s="142"/>
      <c r="F123" s="72">
        <v>90218133.909999996</v>
      </c>
      <c r="G123" s="76"/>
      <c r="H123" s="72">
        <v>64200709.770000003</v>
      </c>
      <c r="I123" s="76"/>
      <c r="J123" s="72">
        <v>4340584.99</v>
      </c>
      <c r="K123" s="76"/>
      <c r="L123" s="72">
        <v>3961299.63</v>
      </c>
      <c r="M123" s="89"/>
    </row>
    <row r="124" spans="1:13" s="70" customFormat="1" ht="25" customHeight="1">
      <c r="A124" s="142" t="s">
        <v>706</v>
      </c>
      <c r="B124" s="142"/>
      <c r="C124" s="142"/>
      <c r="D124" s="142"/>
      <c r="E124" s="142"/>
      <c r="F124" s="72">
        <v>100661199.65000001</v>
      </c>
      <c r="G124" s="76"/>
      <c r="H124" s="72">
        <v>87136370.590000004</v>
      </c>
      <c r="I124" s="76"/>
      <c r="J124" s="72">
        <v>0</v>
      </c>
      <c r="K124" s="219"/>
      <c r="L124" s="72">
        <v>0</v>
      </c>
      <c r="M124" s="89"/>
    </row>
    <row r="125" spans="1:13" s="70" customFormat="1" ht="25" customHeight="1">
      <c r="A125" s="142" t="s">
        <v>707</v>
      </c>
      <c r="B125" s="142"/>
      <c r="C125" s="142"/>
      <c r="D125" s="142"/>
      <c r="E125" s="142"/>
      <c r="F125" s="72">
        <v>139075176.88</v>
      </c>
      <c r="G125" s="76"/>
      <c r="H125" s="72">
        <v>125746962.56</v>
      </c>
      <c r="I125" s="76"/>
      <c r="J125" s="72">
        <v>0</v>
      </c>
      <c r="K125" s="219"/>
      <c r="L125" s="72">
        <v>0</v>
      </c>
      <c r="M125" s="89"/>
    </row>
    <row r="126" spans="1:13" s="70" customFormat="1" ht="25" customHeight="1">
      <c r="A126" s="320" t="s">
        <v>1487</v>
      </c>
      <c r="B126" s="142"/>
      <c r="C126" s="142"/>
      <c r="D126" s="142"/>
      <c r="E126" s="142"/>
      <c r="F126" s="72">
        <v>16021129</v>
      </c>
      <c r="G126" s="76"/>
      <c r="H126" s="72">
        <v>0</v>
      </c>
      <c r="I126" s="76"/>
      <c r="J126" s="72">
        <v>0</v>
      </c>
      <c r="K126" s="219"/>
      <c r="L126" s="72">
        <v>0</v>
      </c>
      <c r="M126" s="89"/>
    </row>
    <row r="127" spans="1:13" s="70" customFormat="1" ht="15" customHeight="1">
      <c r="A127" s="324"/>
      <c r="B127" s="324"/>
      <c r="C127" s="324"/>
      <c r="D127" s="324"/>
      <c r="E127" s="324"/>
      <c r="F127" s="72"/>
      <c r="G127" s="76"/>
      <c r="H127" s="72"/>
      <c r="I127" s="76"/>
      <c r="J127" s="72"/>
      <c r="K127" s="219"/>
      <c r="L127" s="72"/>
      <c r="M127" s="89"/>
    </row>
    <row r="128" spans="1:13" s="70" customFormat="1" ht="25" customHeight="1">
      <c r="A128" s="425" t="s">
        <v>1725</v>
      </c>
      <c r="B128" s="425"/>
      <c r="C128" s="425"/>
      <c r="D128" s="425"/>
      <c r="E128" s="425"/>
      <c r="F128" s="89"/>
      <c r="G128" s="89"/>
      <c r="H128" s="89"/>
      <c r="I128" s="89"/>
      <c r="J128" s="425"/>
      <c r="K128" s="89"/>
      <c r="L128" s="425"/>
      <c r="M128" s="89"/>
    </row>
    <row r="129" spans="1:13" s="70" customFormat="1" ht="10" customHeight="1">
      <c r="A129" s="128"/>
      <c r="B129" s="128"/>
      <c r="E129" s="425"/>
      <c r="F129" s="89"/>
      <c r="G129" s="89"/>
      <c r="H129" s="89"/>
      <c r="I129" s="89"/>
      <c r="J129" s="425"/>
      <c r="K129" s="89"/>
      <c r="L129" s="425"/>
      <c r="M129" s="89"/>
    </row>
    <row r="130" spans="1:13" s="70" customFormat="1" ht="25" customHeight="1">
      <c r="A130" s="128"/>
      <c r="B130" s="128"/>
      <c r="E130" s="425"/>
      <c r="F130" s="603" t="s">
        <v>127</v>
      </c>
      <c r="G130" s="603"/>
      <c r="H130" s="603"/>
      <c r="I130" s="603"/>
      <c r="J130" s="603"/>
      <c r="K130" s="603"/>
      <c r="L130" s="603"/>
      <c r="M130" s="89"/>
    </row>
    <row r="131" spans="1:13" s="70" customFormat="1" ht="25" customHeight="1">
      <c r="A131" s="128"/>
      <c r="B131" s="128"/>
      <c r="E131" s="425"/>
      <c r="F131" s="428"/>
      <c r="G131" s="428" t="s">
        <v>128</v>
      </c>
      <c r="H131" s="428"/>
      <c r="I131" s="426"/>
      <c r="J131" s="605" t="s">
        <v>129</v>
      </c>
      <c r="K131" s="605"/>
      <c r="L131" s="605"/>
      <c r="M131" s="89"/>
    </row>
    <row r="132" spans="1:13" s="70" customFormat="1" ht="25" customHeight="1">
      <c r="A132" s="128"/>
      <c r="B132" s="128"/>
      <c r="E132" s="425"/>
      <c r="F132" s="311" t="s">
        <v>1395</v>
      </c>
      <c r="G132" s="426"/>
      <c r="H132" s="311" t="s">
        <v>1396</v>
      </c>
      <c r="I132" s="426"/>
      <c r="J132" s="428" t="str">
        <f>+F132</f>
        <v>2021</v>
      </c>
      <c r="K132" s="426"/>
      <c r="L132" s="428" t="str">
        <f>+H132</f>
        <v>2020</v>
      </c>
      <c r="M132" s="89"/>
    </row>
    <row r="133" spans="1:13" s="70" customFormat="1" ht="25" customHeight="1">
      <c r="A133" s="425" t="s">
        <v>697</v>
      </c>
      <c r="B133" s="425"/>
      <c r="C133" s="425"/>
      <c r="D133" s="425"/>
      <c r="E133" s="425"/>
      <c r="F133" s="72">
        <v>710803246.13</v>
      </c>
      <c r="G133" s="72"/>
      <c r="H133" s="72">
        <v>612541923.47000003</v>
      </c>
      <c r="I133" s="76"/>
      <c r="J133" s="72">
        <v>422603419.69</v>
      </c>
      <c r="K133" s="76"/>
      <c r="L133" s="72">
        <v>590913788.11000001</v>
      </c>
      <c r="M133" s="89"/>
    </row>
    <row r="134" spans="1:13" s="70" customFormat="1" ht="25" customHeight="1">
      <c r="A134" s="425" t="s">
        <v>698</v>
      </c>
      <c r="B134" s="425"/>
      <c r="C134" s="425"/>
      <c r="D134" s="425"/>
      <c r="E134" s="425"/>
      <c r="F134" s="592">
        <v>-9101903.8599999994</v>
      </c>
      <c r="G134" s="72"/>
      <c r="H134" s="72">
        <v>167781023.38999999</v>
      </c>
      <c r="I134" s="76"/>
      <c r="J134" s="72">
        <v>0</v>
      </c>
      <c r="K134" s="76"/>
      <c r="L134" s="72">
        <v>0</v>
      </c>
      <c r="M134" s="89"/>
    </row>
    <row r="135" spans="1:13" s="70" customFormat="1" ht="25" customHeight="1">
      <c r="A135" s="425" t="s">
        <v>699</v>
      </c>
      <c r="B135" s="425"/>
      <c r="C135" s="425"/>
      <c r="D135" s="425"/>
      <c r="E135" s="425"/>
      <c r="F135" s="72">
        <v>208193.8</v>
      </c>
      <c r="G135" s="72"/>
      <c r="H135" s="72">
        <v>155529462.56</v>
      </c>
      <c r="I135" s="76"/>
      <c r="J135" s="72">
        <v>0</v>
      </c>
      <c r="K135" s="76"/>
      <c r="L135" s="72">
        <v>0</v>
      </c>
      <c r="M135" s="89"/>
    </row>
    <row r="136" spans="1:13" s="70" customFormat="1" ht="25" customHeight="1">
      <c r="A136" s="425" t="s">
        <v>700</v>
      </c>
      <c r="B136" s="425"/>
      <c r="C136" s="425"/>
      <c r="D136" s="425"/>
      <c r="E136" s="425"/>
      <c r="F136" s="72">
        <v>418403226.31</v>
      </c>
      <c r="G136" s="72"/>
      <c r="H136" s="72">
        <v>996426321.02999997</v>
      </c>
      <c r="I136" s="76"/>
      <c r="J136" s="72">
        <v>407295685.30000001</v>
      </c>
      <c r="K136" s="76"/>
      <c r="L136" s="72">
        <v>925626257.92999995</v>
      </c>
      <c r="M136" s="89"/>
    </row>
    <row r="137" spans="1:13" s="70" customFormat="1" ht="25" customHeight="1">
      <c r="A137" s="425" t="s">
        <v>701</v>
      </c>
      <c r="B137" s="425"/>
      <c r="C137" s="425"/>
      <c r="D137" s="425"/>
      <c r="E137" s="425"/>
      <c r="F137" s="72">
        <v>195435226.90000001</v>
      </c>
      <c r="G137" s="72"/>
      <c r="H137" s="72">
        <v>245711251.12</v>
      </c>
      <c r="I137" s="76"/>
      <c r="J137" s="72">
        <v>97129666.709999993</v>
      </c>
      <c r="K137" s="76"/>
      <c r="L137" s="72">
        <v>178854647.02000001</v>
      </c>
      <c r="M137" s="89"/>
    </row>
    <row r="138" spans="1:13" s="70" customFormat="1" ht="25" customHeight="1">
      <c r="A138" s="425" t="s">
        <v>702</v>
      </c>
      <c r="B138" s="425"/>
      <c r="C138" s="425"/>
      <c r="D138" s="425"/>
      <c r="E138" s="425"/>
      <c r="F138" s="72">
        <v>11518125</v>
      </c>
      <c r="G138" s="72"/>
      <c r="H138" s="72">
        <v>10418125</v>
      </c>
      <c r="I138" s="76"/>
      <c r="J138" s="72">
        <v>2670000</v>
      </c>
      <c r="K138" s="76"/>
      <c r="L138" s="72">
        <v>3995000</v>
      </c>
      <c r="M138" s="89"/>
    </row>
    <row r="139" spans="1:13" s="70" customFormat="1" ht="25" customHeight="1">
      <c r="A139" s="425" t="s">
        <v>703</v>
      </c>
      <c r="B139" s="425"/>
      <c r="C139" s="425"/>
      <c r="D139" s="425"/>
      <c r="E139" s="425"/>
      <c r="F139" s="72"/>
      <c r="G139" s="72"/>
      <c r="H139" s="72"/>
      <c r="I139" s="72"/>
      <c r="J139" s="72"/>
      <c r="K139" s="72"/>
      <c r="L139" s="72"/>
      <c r="M139" s="89"/>
    </row>
    <row r="140" spans="1:13" s="70" customFormat="1" ht="25" customHeight="1">
      <c r="A140" s="425"/>
      <c r="B140" s="425"/>
      <c r="C140" s="425" t="s">
        <v>704</v>
      </c>
      <c r="D140" s="425"/>
      <c r="E140" s="425"/>
      <c r="F140" s="72">
        <v>29252822.73</v>
      </c>
      <c r="G140" s="76"/>
      <c r="H140" s="72">
        <v>26653677.649999999</v>
      </c>
      <c r="I140" s="76"/>
      <c r="J140" s="72">
        <v>10917586.58</v>
      </c>
      <c r="K140" s="76"/>
      <c r="L140" s="72">
        <v>17892638.960000001</v>
      </c>
      <c r="M140" s="89"/>
    </row>
    <row r="141" spans="1:13" s="70" customFormat="1" ht="25" customHeight="1">
      <c r="A141" s="425" t="s">
        <v>705</v>
      </c>
      <c r="B141" s="425"/>
      <c r="C141" s="425"/>
      <c r="D141" s="425"/>
      <c r="E141" s="425"/>
      <c r="F141" s="72">
        <v>268930215.85000002</v>
      </c>
      <c r="G141" s="76"/>
      <c r="H141" s="72">
        <v>155081905.68000001</v>
      </c>
      <c r="I141" s="76"/>
      <c r="J141" s="72">
        <v>8538741.8200000003</v>
      </c>
      <c r="K141" s="76"/>
      <c r="L141" s="72">
        <v>12228334.050000001</v>
      </c>
      <c r="M141" s="89"/>
    </row>
    <row r="142" spans="1:13" s="70" customFormat="1" ht="25" customHeight="1">
      <c r="A142" s="425" t="s">
        <v>706</v>
      </c>
      <c r="B142" s="425"/>
      <c r="C142" s="425"/>
      <c r="D142" s="425"/>
      <c r="E142" s="425"/>
      <c r="F142" s="72">
        <v>292754578.39999998</v>
      </c>
      <c r="G142" s="76"/>
      <c r="H142" s="72">
        <v>294123729.64999998</v>
      </c>
      <c r="I142" s="76"/>
      <c r="J142" s="72">
        <v>0</v>
      </c>
      <c r="K142" s="219"/>
      <c r="L142" s="72">
        <v>0</v>
      </c>
      <c r="M142" s="89"/>
    </row>
    <row r="143" spans="1:13" s="70" customFormat="1" ht="25" customHeight="1">
      <c r="A143" s="425" t="s">
        <v>707</v>
      </c>
      <c r="B143" s="425"/>
      <c r="C143" s="425"/>
      <c r="D143" s="425"/>
      <c r="E143" s="425"/>
      <c r="F143" s="72">
        <v>568528020.10000002</v>
      </c>
      <c r="G143" s="76"/>
      <c r="H143" s="72">
        <v>252855053.55000001</v>
      </c>
      <c r="I143" s="76"/>
      <c r="J143" s="72">
        <v>0</v>
      </c>
      <c r="K143" s="219"/>
      <c r="L143" s="72">
        <v>0</v>
      </c>
      <c r="M143" s="89"/>
    </row>
    <row r="144" spans="1:13" s="70" customFormat="1" ht="25" customHeight="1">
      <c r="A144" s="425" t="s">
        <v>1595</v>
      </c>
      <c r="B144" s="425"/>
      <c r="C144" s="425"/>
      <c r="D144" s="425"/>
      <c r="E144" s="425"/>
      <c r="F144" s="72">
        <v>49276063.5</v>
      </c>
      <c r="G144" s="76"/>
      <c r="H144" s="72">
        <v>0</v>
      </c>
      <c r="I144" s="76"/>
      <c r="J144" s="72">
        <v>0</v>
      </c>
      <c r="K144" s="219"/>
      <c r="L144" s="72">
        <v>0</v>
      </c>
      <c r="M144" s="89"/>
    </row>
    <row r="145" spans="1:13" s="70" customFormat="1" ht="25" customHeight="1">
      <c r="A145" s="425"/>
      <c r="B145" s="425"/>
      <c r="C145" s="425"/>
      <c r="D145" s="425"/>
      <c r="E145" s="425"/>
      <c r="F145" s="72"/>
      <c r="G145" s="76"/>
      <c r="H145" s="72"/>
      <c r="I145" s="76"/>
      <c r="J145" s="72"/>
      <c r="K145" s="219"/>
      <c r="L145" s="72"/>
      <c r="M145" s="89"/>
    </row>
    <row r="146" spans="1:13" s="70" customFormat="1" ht="25" customHeight="1">
      <c r="A146" s="425"/>
      <c r="B146" s="425"/>
      <c r="C146" s="425"/>
      <c r="D146" s="425"/>
      <c r="E146" s="425"/>
      <c r="F146" s="72"/>
      <c r="G146" s="76"/>
      <c r="H146" s="72"/>
      <c r="I146" s="76"/>
      <c r="J146" s="72"/>
      <c r="K146" s="219"/>
      <c r="L146" s="72"/>
      <c r="M146" s="89"/>
    </row>
    <row r="147" spans="1:13" s="70" customFormat="1" ht="25" customHeight="1">
      <c r="A147" s="601" t="s">
        <v>576</v>
      </c>
      <c r="B147" s="601"/>
      <c r="C147" s="601"/>
      <c r="D147" s="601"/>
      <c r="E147" s="601"/>
      <c r="F147" s="601"/>
      <c r="G147" s="601"/>
      <c r="H147" s="601"/>
      <c r="I147" s="601"/>
      <c r="J147" s="601"/>
      <c r="K147" s="601"/>
      <c r="L147" s="601"/>
      <c r="M147" s="89"/>
    </row>
    <row r="148" spans="1:13" s="70" customFormat="1" ht="25" customHeight="1">
      <c r="A148" s="425"/>
      <c r="B148" s="425"/>
      <c r="C148" s="600" t="str">
        <f>+C112</f>
        <v xml:space="preserve">                                     (                                                                                                                    )           </v>
      </c>
      <c r="D148" s="600"/>
      <c r="E148" s="600"/>
      <c r="F148" s="600"/>
      <c r="G148" s="600"/>
      <c r="H148" s="600"/>
      <c r="I148" s="600"/>
      <c r="J148" s="600"/>
      <c r="K148" s="600"/>
      <c r="L148" s="600"/>
      <c r="M148" s="89"/>
    </row>
    <row r="149" spans="1:13" s="70" customFormat="1" ht="25" customHeight="1">
      <c r="A149" s="601" t="s">
        <v>1108</v>
      </c>
      <c r="B149" s="601"/>
      <c r="C149" s="601"/>
      <c r="D149" s="601"/>
      <c r="E149" s="601"/>
      <c r="F149" s="601"/>
      <c r="G149" s="601"/>
      <c r="H149" s="601"/>
      <c r="I149" s="601"/>
      <c r="J149" s="601"/>
      <c r="K149" s="601"/>
      <c r="L149" s="601"/>
      <c r="M149" s="89"/>
    </row>
    <row r="150" spans="1:13" s="70" customFormat="1" ht="25" customHeight="1">
      <c r="A150" s="425"/>
      <c r="B150" s="425"/>
      <c r="C150" s="425"/>
      <c r="D150" s="425"/>
      <c r="E150" s="425"/>
      <c r="F150" s="72"/>
      <c r="G150" s="76"/>
      <c r="H150" s="72"/>
      <c r="I150" s="76"/>
      <c r="J150" s="72"/>
      <c r="K150" s="219"/>
      <c r="L150" s="72"/>
      <c r="M150" s="89"/>
    </row>
    <row r="151" spans="1:13" s="70" customFormat="1" ht="25" customHeight="1">
      <c r="A151" s="19" t="s">
        <v>1997</v>
      </c>
      <c r="B151" s="142"/>
      <c r="C151" s="142"/>
      <c r="D151" s="142"/>
      <c r="E151" s="142"/>
      <c r="F151" s="142"/>
      <c r="G151" s="142"/>
      <c r="H151" s="73"/>
      <c r="I151" s="76"/>
      <c r="J151" s="73"/>
      <c r="K151" s="76"/>
      <c r="L151" s="73"/>
      <c r="M151" s="89"/>
    </row>
    <row r="152" spans="1:13" s="70" customFormat="1" ht="25" customHeight="1">
      <c r="A152" s="142" t="s">
        <v>1998</v>
      </c>
      <c r="B152" s="142"/>
      <c r="C152" s="142"/>
      <c r="D152" s="142"/>
      <c r="E152" s="142"/>
      <c r="F152" s="142"/>
      <c r="G152" s="142"/>
      <c r="H152" s="73"/>
      <c r="I152" s="76"/>
      <c r="J152" s="73"/>
      <c r="K152" s="76"/>
      <c r="L152" s="73"/>
      <c r="M152" s="89"/>
    </row>
    <row r="153" spans="1:13" s="70" customFormat="1" ht="25" customHeight="1">
      <c r="A153" s="142"/>
      <c r="B153" s="142"/>
      <c r="C153" s="142"/>
      <c r="D153" s="142"/>
      <c r="E153" s="142"/>
      <c r="F153" s="142"/>
      <c r="G153" s="142"/>
      <c r="H153" s="73"/>
      <c r="I153" s="76"/>
      <c r="J153" s="73"/>
      <c r="K153" s="76"/>
      <c r="L153" s="73"/>
      <c r="M153" s="89"/>
    </row>
    <row r="154" spans="1:13" s="70" customFormat="1" ht="25" customHeight="1">
      <c r="A154" s="142"/>
      <c r="B154" s="142"/>
      <c r="C154" s="142"/>
      <c r="D154" s="142"/>
      <c r="E154" s="142"/>
      <c r="F154" s="603" t="s">
        <v>302</v>
      </c>
      <c r="G154" s="603"/>
      <c r="H154" s="603"/>
      <c r="I154" s="603"/>
      <c r="J154" s="603"/>
      <c r="K154" s="603"/>
      <c r="L154" s="603"/>
      <c r="M154" s="89"/>
    </row>
    <row r="155" spans="1:13" s="70" customFormat="1" ht="25" customHeight="1">
      <c r="A155" s="142"/>
      <c r="B155" s="142"/>
      <c r="C155" s="142"/>
      <c r="D155" s="142"/>
      <c r="E155" s="142"/>
      <c r="F155" s="155"/>
      <c r="G155" s="155"/>
      <c r="H155" s="155"/>
      <c r="I155" s="155" t="s">
        <v>127</v>
      </c>
      <c r="J155" s="155"/>
      <c r="K155" s="155"/>
      <c r="L155" s="155"/>
      <c r="M155" s="89"/>
    </row>
    <row r="156" spans="1:13" s="70" customFormat="1" ht="25" customHeight="1">
      <c r="A156" s="142"/>
      <c r="B156" s="142"/>
      <c r="C156" s="142"/>
      <c r="D156" s="142"/>
      <c r="E156" s="142"/>
      <c r="F156" s="603" t="s">
        <v>128</v>
      </c>
      <c r="G156" s="603"/>
      <c r="H156" s="603"/>
      <c r="I156" s="154"/>
      <c r="J156" s="603" t="s">
        <v>129</v>
      </c>
      <c r="K156" s="603"/>
      <c r="L156" s="603"/>
      <c r="M156" s="89"/>
    </row>
    <row r="157" spans="1:13" s="70" customFormat="1" ht="25" customHeight="1">
      <c r="A157" s="142"/>
      <c r="B157" s="142"/>
      <c r="C157" s="142"/>
      <c r="D157" s="142"/>
      <c r="E157" s="142"/>
      <c r="F157" s="155">
        <v>2021</v>
      </c>
      <c r="G157" s="154"/>
      <c r="H157" s="155">
        <v>2020</v>
      </c>
      <c r="I157" s="154"/>
      <c r="J157" s="155">
        <f>+F157</f>
        <v>2021</v>
      </c>
      <c r="K157" s="154"/>
      <c r="L157" s="155">
        <f>+H157</f>
        <v>2020</v>
      </c>
      <c r="M157" s="89"/>
    </row>
    <row r="158" spans="1:13" s="70" customFormat="1" ht="25" customHeight="1">
      <c r="A158" s="142"/>
      <c r="B158" s="142"/>
      <c r="C158" s="142" t="s">
        <v>303</v>
      </c>
      <c r="D158" s="142"/>
      <c r="E158" s="142"/>
      <c r="F158" s="142"/>
      <c r="G158" s="142"/>
      <c r="H158" s="142"/>
      <c r="I158" s="142"/>
      <c r="J158" s="142"/>
      <c r="K158" s="142"/>
      <c r="L158" s="142"/>
      <c r="M158" s="89"/>
    </row>
    <row r="159" spans="1:13" s="70" customFormat="1" ht="25" customHeight="1">
      <c r="A159" s="142"/>
      <c r="B159" s="142"/>
      <c r="C159" s="142" t="s">
        <v>1550</v>
      </c>
      <c r="D159" s="142"/>
      <c r="E159" s="142"/>
      <c r="F159" s="72">
        <v>3724223.02</v>
      </c>
      <c r="G159" s="439"/>
      <c r="H159" s="72">
        <v>0</v>
      </c>
      <c r="I159" s="439"/>
      <c r="J159" s="72">
        <v>0</v>
      </c>
      <c r="K159" s="439"/>
      <c r="L159" s="72">
        <v>0</v>
      </c>
      <c r="M159" s="89"/>
    </row>
    <row r="160" spans="1:13" s="70" customFormat="1" ht="25" customHeight="1">
      <c r="A160" s="142"/>
      <c r="B160" s="142"/>
      <c r="C160" s="142" t="s">
        <v>304</v>
      </c>
      <c r="D160" s="142"/>
      <c r="E160" s="142"/>
      <c r="F160" s="49"/>
      <c r="G160" s="142"/>
      <c r="H160" s="268"/>
      <c r="I160" s="142"/>
      <c r="J160" s="268"/>
      <c r="K160" s="142"/>
      <c r="L160" s="268"/>
      <c r="M160" s="89"/>
    </row>
    <row r="161" spans="1:13" s="70" customFormat="1" ht="25" customHeight="1">
      <c r="A161" s="142"/>
      <c r="B161" s="142"/>
      <c r="C161" s="142" t="s">
        <v>305</v>
      </c>
      <c r="D161" s="142"/>
      <c r="E161" s="142"/>
      <c r="F161" s="49"/>
      <c r="G161" s="97"/>
      <c r="H161" s="97"/>
      <c r="I161" s="97"/>
      <c r="J161" s="97"/>
      <c r="K161" s="97"/>
      <c r="L161" s="97"/>
      <c r="M161" s="89"/>
    </row>
    <row r="162" spans="1:13" s="70" customFormat="1" ht="25" customHeight="1">
      <c r="A162" s="142"/>
      <c r="B162" s="142"/>
      <c r="C162" s="142" t="s">
        <v>306</v>
      </c>
      <c r="D162" s="142"/>
      <c r="E162" s="142"/>
      <c r="F162" s="85">
        <v>791071.13</v>
      </c>
      <c r="G162" s="416"/>
      <c r="H162" s="85">
        <v>4176095.82</v>
      </c>
      <c r="I162" s="416"/>
      <c r="J162" s="586">
        <v>-133587.78</v>
      </c>
      <c r="K162" s="416"/>
      <c r="L162" s="85">
        <v>1842651.83</v>
      </c>
      <c r="M162" s="89"/>
    </row>
    <row r="163" spans="1:13" s="70" customFormat="1" ht="25" customHeight="1">
      <c r="A163" s="142"/>
      <c r="B163" s="142"/>
      <c r="C163" s="142" t="s">
        <v>364</v>
      </c>
      <c r="D163" s="142"/>
      <c r="E163" s="142"/>
      <c r="G163" s="142"/>
      <c r="H163" s="142"/>
      <c r="I163" s="142"/>
      <c r="J163" s="455"/>
      <c r="K163" s="142"/>
      <c r="L163" s="142"/>
    </row>
    <row r="164" spans="1:13" s="70" customFormat="1" ht="25" customHeight="1" thickBot="1">
      <c r="A164" s="142"/>
      <c r="B164" s="142"/>
      <c r="C164" s="142" t="s">
        <v>365</v>
      </c>
      <c r="D164" s="142"/>
      <c r="E164" s="142"/>
      <c r="F164" s="527">
        <f>SUM(F159:F162)</f>
        <v>4515294.1500000004</v>
      </c>
      <c r="G164" s="59"/>
      <c r="H164" s="196">
        <f>SUM(H159:H162)</f>
        <v>4176095.82</v>
      </c>
      <c r="I164" s="59"/>
      <c r="J164" s="527">
        <f>SUM(J159:J162)</f>
        <v>-133587.78</v>
      </c>
      <c r="K164" s="59"/>
      <c r="L164" s="196">
        <f>SUM(L159:L162)</f>
        <v>1842651.83</v>
      </c>
    </row>
    <row r="165" spans="1:13" s="70" customFormat="1" ht="25" customHeight="1" thickTop="1">
      <c r="A165" s="425"/>
      <c r="B165" s="425"/>
      <c r="C165" s="425"/>
      <c r="D165" s="425"/>
      <c r="E165" s="425"/>
      <c r="F165" s="194"/>
      <c r="G165" s="59"/>
      <c r="H165" s="59"/>
      <c r="I165" s="59"/>
      <c r="J165" s="194"/>
      <c r="K165" s="59"/>
      <c r="L165" s="59"/>
    </row>
    <row r="166" spans="1:13" s="70" customFormat="1" ht="25" customHeight="1">
      <c r="A166" s="425" t="s">
        <v>1726</v>
      </c>
      <c r="B166" s="425"/>
      <c r="C166" s="425"/>
      <c r="D166" s="425"/>
      <c r="E166" s="425"/>
      <c r="F166" s="425"/>
      <c r="G166" s="425"/>
      <c r="H166" s="73"/>
      <c r="I166" s="76"/>
      <c r="J166" s="73"/>
      <c r="K166" s="76"/>
      <c r="L166" s="73"/>
    </row>
    <row r="167" spans="1:13" s="70" customFormat="1" ht="25" customHeight="1">
      <c r="A167" s="425"/>
      <c r="B167" s="425"/>
      <c r="C167" s="425"/>
      <c r="D167" s="425"/>
      <c r="E167" s="425"/>
      <c r="F167" s="425"/>
      <c r="G167" s="425"/>
      <c r="H167" s="73"/>
      <c r="I167" s="76"/>
      <c r="J167" s="73"/>
      <c r="K167" s="76"/>
      <c r="L167" s="73"/>
    </row>
    <row r="168" spans="1:13" s="70" customFormat="1" ht="25" customHeight="1">
      <c r="A168" s="425"/>
      <c r="B168" s="425"/>
      <c r="C168" s="425"/>
      <c r="D168" s="425"/>
      <c r="E168" s="425"/>
      <c r="F168" s="603" t="s">
        <v>302</v>
      </c>
      <c r="G168" s="603"/>
      <c r="H168" s="603"/>
      <c r="I168" s="603"/>
      <c r="J168" s="603"/>
      <c r="K168" s="603"/>
      <c r="L168" s="603"/>
    </row>
    <row r="169" spans="1:13" s="70" customFormat="1" ht="25" customHeight="1">
      <c r="A169" s="425"/>
      <c r="B169" s="425"/>
      <c r="C169" s="425"/>
      <c r="D169" s="425"/>
      <c r="E169" s="425"/>
      <c r="F169" s="427"/>
      <c r="G169" s="427"/>
      <c r="H169" s="427"/>
      <c r="I169" s="427" t="s">
        <v>127</v>
      </c>
      <c r="J169" s="427"/>
      <c r="K169" s="427"/>
      <c r="L169" s="427"/>
    </row>
    <row r="170" spans="1:13" s="70" customFormat="1" ht="25" customHeight="1">
      <c r="A170" s="425"/>
      <c r="B170" s="425"/>
      <c r="C170" s="425"/>
      <c r="D170" s="425"/>
      <c r="E170" s="425"/>
      <c r="F170" s="603" t="s">
        <v>128</v>
      </c>
      <c r="G170" s="603"/>
      <c r="H170" s="603"/>
      <c r="I170" s="426"/>
      <c r="J170" s="603" t="s">
        <v>129</v>
      </c>
      <c r="K170" s="603"/>
      <c r="L170" s="603"/>
    </row>
    <row r="171" spans="1:13" s="70" customFormat="1" ht="25" customHeight="1">
      <c r="A171" s="425"/>
      <c r="B171" s="425"/>
      <c r="C171" s="425"/>
      <c r="D171" s="425"/>
      <c r="E171" s="425"/>
      <c r="F171" s="427">
        <v>2021</v>
      </c>
      <c r="G171" s="426"/>
      <c r="H171" s="427">
        <v>2020</v>
      </c>
      <c r="I171" s="426"/>
      <c r="J171" s="427">
        <f>+F171</f>
        <v>2021</v>
      </c>
      <c r="K171" s="426"/>
      <c r="L171" s="427">
        <f>+H171</f>
        <v>2020</v>
      </c>
    </row>
    <row r="172" spans="1:13" s="70" customFormat="1" ht="25" customHeight="1">
      <c r="A172" s="425"/>
      <c r="B172" s="425"/>
      <c r="C172" s="425" t="s">
        <v>303</v>
      </c>
      <c r="D172" s="425"/>
      <c r="E172" s="425"/>
      <c r="F172" s="425"/>
      <c r="G172" s="425"/>
      <c r="H172" s="425"/>
      <c r="I172" s="425"/>
      <c r="J172" s="425"/>
      <c r="K172" s="425"/>
      <c r="L172" s="425"/>
    </row>
    <row r="173" spans="1:13" s="70" customFormat="1" ht="25" customHeight="1">
      <c r="A173" s="425"/>
      <c r="B173" s="425"/>
      <c r="C173" s="425" t="s">
        <v>1550</v>
      </c>
      <c r="D173" s="425"/>
      <c r="E173" s="425"/>
      <c r="F173" s="72">
        <v>8582919.0899999999</v>
      </c>
      <c r="G173" s="439"/>
      <c r="H173" s="72">
        <v>205644.98</v>
      </c>
      <c r="I173" s="439"/>
      <c r="J173" s="72">
        <v>0</v>
      </c>
      <c r="K173" s="439"/>
      <c r="L173" s="72">
        <v>205644.98</v>
      </c>
    </row>
    <row r="174" spans="1:13" s="70" customFormat="1" ht="25" customHeight="1">
      <c r="A174" s="425"/>
      <c r="B174" s="425"/>
      <c r="C174" s="425" t="s">
        <v>304</v>
      </c>
      <c r="D174" s="425"/>
      <c r="E174" s="425"/>
      <c r="F174" s="49"/>
      <c r="G174" s="425"/>
      <c r="H174" s="425"/>
      <c r="I174" s="425"/>
      <c r="J174" s="425"/>
      <c r="K174" s="425"/>
      <c r="L174" s="425"/>
    </row>
    <row r="175" spans="1:13" s="70" customFormat="1" ht="25" customHeight="1">
      <c r="A175" s="425"/>
      <c r="B175" s="425"/>
      <c r="C175" s="425" t="s">
        <v>305</v>
      </c>
      <c r="D175" s="425"/>
      <c r="E175" s="425"/>
      <c r="F175" s="49"/>
      <c r="G175" s="97"/>
      <c r="H175" s="97"/>
      <c r="I175" s="97"/>
      <c r="J175" s="97"/>
      <c r="K175" s="97"/>
      <c r="L175" s="97"/>
    </row>
    <row r="176" spans="1:13" s="70" customFormat="1" ht="25" customHeight="1">
      <c r="A176" s="425"/>
      <c r="B176" s="425"/>
      <c r="C176" s="425" t="s">
        <v>306</v>
      </c>
      <c r="D176" s="425"/>
      <c r="E176" s="425"/>
      <c r="F176" s="90">
        <v>-37673057.530000001</v>
      </c>
      <c r="G176" s="416"/>
      <c r="H176" s="90">
        <v>-3738476.8</v>
      </c>
      <c r="I176" s="416"/>
      <c r="J176" s="90">
        <v>-38352406.810000002</v>
      </c>
      <c r="K176" s="416"/>
      <c r="L176" s="85">
        <v>1247264.22</v>
      </c>
    </row>
    <row r="177" spans="1:12" s="70" customFormat="1" ht="25" customHeight="1">
      <c r="A177" s="425"/>
      <c r="B177" s="425"/>
      <c r="C177" s="425" t="s">
        <v>364</v>
      </c>
      <c r="D177" s="425"/>
      <c r="E177" s="425"/>
      <c r="G177" s="425"/>
      <c r="H177" s="425"/>
      <c r="I177" s="425"/>
      <c r="J177" s="425"/>
      <c r="K177" s="425"/>
      <c r="L177" s="425"/>
    </row>
    <row r="178" spans="1:12" s="70" customFormat="1" ht="25" customHeight="1" thickBot="1">
      <c r="A178" s="425"/>
      <c r="B178" s="425"/>
      <c r="C178" s="425" t="s">
        <v>365</v>
      </c>
      <c r="D178" s="425"/>
      <c r="E178" s="425"/>
      <c r="F178" s="527">
        <f>SUM(F173:F176)</f>
        <v>-29090138.440000001</v>
      </c>
      <c r="G178" s="59"/>
      <c r="H178" s="196">
        <f>SUM(H173:H176)</f>
        <v>-3532831.82</v>
      </c>
      <c r="I178" s="59"/>
      <c r="J178" s="527">
        <f>SUM(J173:J176)</f>
        <v>-38352406.810000002</v>
      </c>
      <c r="K178" s="59"/>
      <c r="L178" s="196">
        <f>SUM(L173:L176)</f>
        <v>1452909.2</v>
      </c>
    </row>
    <row r="179" spans="1:12" ht="25" customHeight="1" thickTop="1">
      <c r="A179" s="142"/>
      <c r="B179" s="142"/>
      <c r="C179" s="142"/>
      <c r="D179" s="142"/>
      <c r="E179" s="142"/>
      <c r="F179" s="142"/>
      <c r="G179" s="100"/>
      <c r="H179" s="142"/>
      <c r="I179" s="101"/>
      <c r="J179" s="142"/>
      <c r="K179" s="101"/>
      <c r="L179" s="142"/>
    </row>
    <row r="180" spans="1:12" ht="25" customHeight="1">
      <c r="A180" s="142"/>
      <c r="B180" s="142"/>
      <c r="C180" s="142"/>
      <c r="D180" s="142"/>
      <c r="E180" s="142"/>
      <c r="F180" s="73"/>
      <c r="G180" s="73"/>
      <c r="H180" s="73"/>
      <c r="I180" s="76"/>
      <c r="J180" s="73"/>
      <c r="K180" s="76"/>
      <c r="L180" s="73"/>
    </row>
    <row r="181" spans="1:12" ht="25" customHeight="1">
      <c r="A181" s="70"/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70"/>
    </row>
    <row r="182" spans="1:12" ht="25" customHeight="1">
      <c r="A182" s="601" t="s">
        <v>576</v>
      </c>
      <c r="B182" s="601"/>
      <c r="C182" s="601"/>
      <c r="D182" s="601"/>
      <c r="E182" s="601"/>
      <c r="F182" s="601"/>
      <c r="G182" s="601"/>
      <c r="H182" s="601"/>
      <c r="I182" s="601"/>
      <c r="J182" s="601"/>
      <c r="K182" s="601"/>
      <c r="L182" s="601"/>
    </row>
    <row r="183" spans="1:12" ht="25" customHeight="1">
      <c r="A183" s="142"/>
      <c r="B183" s="142"/>
      <c r="C183" s="600" t="str">
        <f>+C73</f>
        <v xml:space="preserve">                                     (                                                                                                                    )           </v>
      </c>
      <c r="D183" s="600"/>
      <c r="E183" s="600"/>
      <c r="F183" s="600"/>
      <c r="G183" s="600"/>
      <c r="H183" s="600"/>
      <c r="I183" s="600"/>
      <c r="J183" s="600"/>
      <c r="K183" s="600"/>
      <c r="L183" s="600"/>
    </row>
  </sheetData>
  <sheetProtection formatCells="0" formatColumns="0" formatRows="0" insertColumns="0" insertRows="0" insertHyperlinks="0" deleteColumns="0" deleteRows="0" sort="0" autoFilter="0" pivotTables="0"/>
  <mergeCells count="49">
    <mergeCell ref="F168:L168"/>
    <mergeCell ref="F170:H170"/>
    <mergeCell ref="J170:L170"/>
    <mergeCell ref="F130:L130"/>
    <mergeCell ref="J131:L131"/>
    <mergeCell ref="A147:L147"/>
    <mergeCell ref="C148:L148"/>
    <mergeCell ref="A149:L149"/>
    <mergeCell ref="C30:D30"/>
    <mergeCell ref="F30:H30"/>
    <mergeCell ref="J30:L30"/>
    <mergeCell ref="A182:L182"/>
    <mergeCell ref="C183:L183"/>
    <mergeCell ref="F103:L103"/>
    <mergeCell ref="J104:L104"/>
    <mergeCell ref="A111:L111"/>
    <mergeCell ref="C112:L112"/>
    <mergeCell ref="A113:L113"/>
    <mergeCell ref="F154:L154"/>
    <mergeCell ref="C73:L73"/>
    <mergeCell ref="A74:L74"/>
    <mergeCell ref="F156:H156"/>
    <mergeCell ref="J156:L156"/>
    <mergeCell ref="C42:D42"/>
    <mergeCell ref="A1:L1"/>
    <mergeCell ref="F24:H24"/>
    <mergeCell ref="C9:D9"/>
    <mergeCell ref="F9:H9"/>
    <mergeCell ref="J9:L9"/>
    <mergeCell ref="F14:H14"/>
    <mergeCell ref="F16:H16"/>
    <mergeCell ref="F20:H20"/>
    <mergeCell ref="F22:H22"/>
    <mergeCell ref="J116:L116"/>
    <mergeCell ref="F115:L115"/>
    <mergeCell ref="E76:G76"/>
    <mergeCell ref="J76:L76"/>
    <mergeCell ref="F18:H18"/>
    <mergeCell ref="F31:H31"/>
    <mergeCell ref="F42:H42"/>
    <mergeCell ref="J42:L42"/>
    <mergeCell ref="F43:H43"/>
    <mergeCell ref="F44:H44"/>
    <mergeCell ref="A35:L35"/>
    <mergeCell ref="C36:L36"/>
    <mergeCell ref="A37:L37"/>
    <mergeCell ref="E51:G51"/>
    <mergeCell ref="J51:L51"/>
    <mergeCell ref="A72:L72"/>
  </mergeCells>
  <pageMargins left="0.78740157480314965" right="0.11811023622047245" top="0.59055118110236227" bottom="0.39370078740157483" header="0.43307086614173229" footer="0.19685039370078741"/>
  <pageSetup paperSize="9" scale="88" orientation="portrait" r:id="rId1"/>
  <headerFooter alignWithMargins="0">
    <oddHeader>&amp;L&amp;"Angsana New,Regular"&amp;8THAI POLYCONS PUBLIC COMPANY LIMITED</oddHeader>
  </headerFooter>
  <rowBreaks count="4" manualBreakCount="4">
    <brk id="36" max="16383" man="1"/>
    <brk id="73" max="16383" man="1"/>
    <brk id="112" max="16383" man="1"/>
    <brk id="1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showRuler="0" zoomScaleNormal="100" zoomScaleSheetLayoutView="100" workbookViewId="0">
      <selection sqref="A1:M1"/>
    </sheetView>
  </sheetViews>
  <sheetFormatPr defaultRowHeight="24" customHeight="1"/>
  <cols>
    <col min="1" max="1" width="2.58203125" style="142" customWidth="1"/>
    <col min="2" max="2" width="5.33203125" style="142" customWidth="1"/>
    <col min="3" max="3" width="8.58203125" style="142" customWidth="1"/>
    <col min="4" max="4" width="7.58203125" style="142" customWidth="1"/>
    <col min="5" max="5" width="14.25" style="142" customWidth="1"/>
    <col min="6" max="6" width="0.83203125" style="142" customWidth="1"/>
    <col min="7" max="7" width="15.58203125" style="142" customWidth="1"/>
    <col min="8" max="8" width="0.83203125" style="142" customWidth="1"/>
    <col min="9" max="9" width="15.58203125" style="142" customWidth="1"/>
    <col min="10" max="10" width="0.83203125" style="142" customWidth="1"/>
    <col min="11" max="11" width="15.58203125" style="142" customWidth="1"/>
    <col min="12" max="12" width="0.83203125" style="142" customWidth="1"/>
    <col min="13" max="13" width="15.58203125" style="142" customWidth="1"/>
    <col min="14" max="14" width="1.25" customWidth="1"/>
    <col min="15" max="15" width="14.58203125" customWidth="1"/>
    <col min="16" max="16" width="11.5" customWidth="1"/>
    <col min="18" max="18" width="12.08203125" customWidth="1"/>
    <col min="20" max="20" width="14" customWidth="1"/>
    <col min="23" max="23" width="14.33203125" customWidth="1"/>
  </cols>
  <sheetData>
    <row r="1" spans="1:13" ht="21" customHeight="1">
      <c r="A1" s="601" t="s">
        <v>1473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</row>
    <row r="2" spans="1:13" ht="21" customHeight="1"/>
    <row r="3" spans="1:13" ht="21" customHeight="1">
      <c r="A3" s="142" t="s">
        <v>1999</v>
      </c>
    </row>
    <row r="4" spans="1:13" ht="21" customHeight="1">
      <c r="B4" s="142" t="s">
        <v>1727</v>
      </c>
    </row>
    <row r="5" spans="1:13" ht="21" customHeight="1"/>
    <row r="6" spans="1:13" ht="21" customHeight="1">
      <c r="G6" s="145"/>
      <c r="H6" s="145"/>
      <c r="I6" s="145"/>
      <c r="J6" s="145" t="s">
        <v>127</v>
      </c>
      <c r="K6" s="145"/>
      <c r="L6" s="145"/>
      <c r="M6" s="145"/>
    </row>
    <row r="7" spans="1:13" ht="21" customHeight="1">
      <c r="G7" s="605" t="s">
        <v>128</v>
      </c>
      <c r="H7" s="605"/>
      <c r="I7" s="605"/>
      <c r="J7" s="605"/>
      <c r="K7" s="605"/>
      <c r="L7" s="605"/>
      <c r="M7" s="605"/>
    </row>
    <row r="8" spans="1:13" ht="21" customHeight="1">
      <c r="G8" s="603">
        <f>+'68-72'!F157</f>
        <v>2021</v>
      </c>
      <c r="H8" s="603"/>
      <c r="I8" s="603"/>
      <c r="J8" s="143"/>
      <c r="K8" s="603">
        <f>+'68-72'!H157</f>
        <v>2020</v>
      </c>
      <c r="L8" s="603"/>
      <c r="M8" s="603"/>
    </row>
    <row r="9" spans="1:13" ht="21" customHeight="1">
      <c r="G9" s="143" t="s">
        <v>307</v>
      </c>
      <c r="H9" s="143"/>
      <c r="I9" s="143" t="s">
        <v>308</v>
      </c>
      <c r="J9" s="143"/>
      <c r="K9" s="143" t="s">
        <v>307</v>
      </c>
      <c r="L9" s="143"/>
      <c r="M9" s="143" t="s">
        <v>308</v>
      </c>
    </row>
    <row r="10" spans="1:13" ht="21" customHeight="1">
      <c r="G10" s="145" t="s">
        <v>309</v>
      </c>
      <c r="H10" s="143"/>
      <c r="I10" s="145" t="s">
        <v>309</v>
      </c>
      <c r="J10" s="143"/>
      <c r="K10" s="145" t="s">
        <v>309</v>
      </c>
      <c r="L10" s="143"/>
      <c r="M10" s="145" t="s">
        <v>309</v>
      </c>
    </row>
    <row r="11" spans="1:13" ht="21" customHeight="1">
      <c r="A11" s="142" t="s">
        <v>310</v>
      </c>
      <c r="G11" s="194">
        <v>103389263.38</v>
      </c>
      <c r="H11" s="302"/>
      <c r="I11" s="442">
        <v>-66353597.460000001</v>
      </c>
      <c r="J11" s="89"/>
      <c r="K11" s="72">
        <v>136669350.53</v>
      </c>
      <c r="L11" s="528"/>
      <c r="M11" s="442">
        <v>-21476730.25</v>
      </c>
    </row>
    <row r="12" spans="1:13" ht="21" customHeight="1">
      <c r="A12" s="142" t="s">
        <v>311</v>
      </c>
      <c r="G12" s="166" t="s">
        <v>1451</v>
      </c>
      <c r="H12" s="89"/>
      <c r="I12" s="166">
        <v>0.2</v>
      </c>
      <c r="J12" s="89"/>
      <c r="K12" s="194">
        <v>0</v>
      </c>
      <c r="L12" s="109"/>
      <c r="M12" s="166">
        <v>0.2</v>
      </c>
    </row>
    <row r="13" spans="1:13" ht="21" customHeight="1">
      <c r="A13" s="142" t="s">
        <v>310</v>
      </c>
      <c r="G13" s="89"/>
      <c r="H13" s="89"/>
      <c r="I13" s="416"/>
      <c r="J13" s="89"/>
      <c r="K13" s="109"/>
      <c r="L13" s="109"/>
      <c r="M13" s="109"/>
    </row>
    <row r="14" spans="1:13" ht="21" customHeight="1">
      <c r="B14" s="142" t="s">
        <v>312</v>
      </c>
      <c r="G14" s="72">
        <v>3435953.48</v>
      </c>
      <c r="H14" s="89"/>
      <c r="I14" s="442">
        <v>-13270719.49</v>
      </c>
      <c r="J14" s="89"/>
      <c r="K14" s="72">
        <v>0</v>
      </c>
      <c r="L14" s="109"/>
      <c r="M14" s="442">
        <v>-4295346.04</v>
      </c>
    </row>
    <row r="15" spans="1:13" ht="21" customHeight="1">
      <c r="A15" s="142" t="s">
        <v>313</v>
      </c>
      <c r="G15" s="89"/>
      <c r="H15" s="89"/>
      <c r="I15" s="89"/>
      <c r="J15" s="89"/>
      <c r="K15" s="109"/>
      <c r="L15" s="109"/>
      <c r="M15" s="109"/>
    </row>
    <row r="16" spans="1:13" ht="21" customHeight="1">
      <c r="B16" s="142" t="s">
        <v>684</v>
      </c>
      <c r="G16" s="194">
        <v>0</v>
      </c>
      <c r="H16" s="89"/>
      <c r="I16" s="194">
        <v>6455252.8700000001</v>
      </c>
      <c r="J16" s="89"/>
      <c r="K16" s="194">
        <v>0</v>
      </c>
      <c r="L16" s="109"/>
      <c r="M16" s="194">
        <v>867045.79</v>
      </c>
    </row>
    <row r="17" spans="1:13" ht="21" customHeight="1">
      <c r="B17" s="142" t="s">
        <v>314</v>
      </c>
      <c r="G17" s="194">
        <v>0</v>
      </c>
      <c r="H17" s="89"/>
      <c r="I17" s="194">
        <v>11345958.199999999</v>
      </c>
      <c r="J17" s="89"/>
      <c r="K17" s="194">
        <v>0</v>
      </c>
      <c r="L17" s="109"/>
      <c r="M17" s="194">
        <v>6888494.9000000004</v>
      </c>
    </row>
    <row r="18" spans="1:13" ht="21" customHeight="1">
      <c r="B18" s="142" t="s">
        <v>315</v>
      </c>
      <c r="G18" s="194">
        <v>0</v>
      </c>
      <c r="H18" s="89"/>
      <c r="I18" s="442">
        <v>-110432</v>
      </c>
      <c r="J18" s="89"/>
      <c r="K18" s="194">
        <v>0</v>
      </c>
      <c r="L18" s="109"/>
      <c r="M18" s="442">
        <v>-197461.97</v>
      </c>
    </row>
    <row r="19" spans="1:13" ht="21" customHeight="1">
      <c r="B19" s="142" t="s">
        <v>316</v>
      </c>
      <c r="G19" s="194">
        <v>0</v>
      </c>
      <c r="H19" s="89"/>
      <c r="I19" s="442">
        <v>-4712858.4800000004</v>
      </c>
      <c r="J19" s="89"/>
      <c r="K19" s="194">
        <v>0</v>
      </c>
      <c r="L19" s="109"/>
      <c r="M19" s="194">
        <v>504638.83</v>
      </c>
    </row>
    <row r="20" spans="1:13" ht="21" customHeight="1">
      <c r="B20" s="142" t="s">
        <v>372</v>
      </c>
      <c r="G20" s="194"/>
      <c r="H20" s="89"/>
      <c r="I20" s="194"/>
      <c r="J20" s="89"/>
      <c r="K20" s="194"/>
      <c r="L20" s="109"/>
      <c r="M20" s="194"/>
    </row>
    <row r="21" spans="1:13" ht="21" customHeight="1">
      <c r="B21" s="142" t="s">
        <v>373</v>
      </c>
      <c r="G21" s="85">
        <v>0</v>
      </c>
      <c r="H21" s="89"/>
      <c r="I21" s="85">
        <v>1372139.57</v>
      </c>
      <c r="J21" s="89"/>
      <c r="K21" s="85">
        <v>0</v>
      </c>
      <c r="L21" s="109"/>
      <c r="M21" s="85">
        <v>408724.31</v>
      </c>
    </row>
    <row r="22" spans="1:13" ht="21" customHeight="1">
      <c r="A22" s="142" t="s">
        <v>317</v>
      </c>
      <c r="G22" s="162"/>
      <c r="H22" s="162"/>
      <c r="I22" s="162"/>
      <c r="J22" s="162"/>
      <c r="K22" s="162"/>
      <c r="L22" s="162"/>
      <c r="M22" s="162"/>
    </row>
    <row r="23" spans="1:13" ht="21" customHeight="1" thickBot="1">
      <c r="A23" s="142" t="s">
        <v>318</v>
      </c>
      <c r="G23" s="170">
        <f>SUM(G14:G21)</f>
        <v>3435953.48</v>
      </c>
      <c r="I23" s="170">
        <f>SUM(I14,I16:I21)</f>
        <v>1079340.6699999988</v>
      </c>
      <c r="K23" s="170">
        <f>SUM(K14,K16:K21)</f>
        <v>0</v>
      </c>
      <c r="M23" s="169">
        <f>SUM(M14,M16:M21)</f>
        <v>4176095.8200000003</v>
      </c>
    </row>
    <row r="24" spans="1:13" ht="21" customHeight="1" thickTop="1">
      <c r="A24" s="142" t="s">
        <v>319</v>
      </c>
      <c r="G24" s="308">
        <f>+G23/G11</f>
        <v>3.3233174970706519E-2</v>
      </c>
      <c r="H24" s="509"/>
      <c r="I24" s="531">
        <v>1.6299999999999999E-2</v>
      </c>
      <c r="J24" s="309"/>
      <c r="K24" s="308">
        <v>0</v>
      </c>
      <c r="L24" s="309"/>
      <c r="M24" s="531">
        <v>0.19439999999999999</v>
      </c>
    </row>
    <row r="25" spans="1:13" ht="10" customHeight="1"/>
    <row r="26" spans="1:13" s="328" customFormat="1" ht="21" customHeight="1">
      <c r="A26" s="324"/>
      <c r="B26" s="359"/>
      <c r="C26" s="369" t="s">
        <v>1892</v>
      </c>
      <c r="D26" s="359"/>
      <c r="E26" s="324"/>
      <c r="F26" s="324"/>
      <c r="G26" s="324"/>
      <c r="H26" s="324"/>
      <c r="I26" s="324"/>
      <c r="J26" s="324"/>
      <c r="K26" s="324"/>
      <c r="L26" s="324"/>
      <c r="M26" s="324"/>
    </row>
    <row r="27" spans="1:13" s="328" customFormat="1" ht="21" customHeight="1">
      <c r="A27" s="324"/>
      <c r="B27" s="324" t="s">
        <v>1551</v>
      </c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324"/>
    </row>
    <row r="28" spans="1:13" ht="21" customHeight="1">
      <c r="K28" s="603" t="s">
        <v>127</v>
      </c>
      <c r="L28" s="603"/>
      <c r="M28" s="603"/>
    </row>
    <row r="29" spans="1:13" ht="21" customHeight="1">
      <c r="K29" s="605" t="s">
        <v>129</v>
      </c>
      <c r="L29" s="605"/>
      <c r="M29" s="605"/>
    </row>
    <row r="30" spans="1:13" ht="21" customHeight="1">
      <c r="K30" s="144">
        <f>+G8</f>
        <v>2021</v>
      </c>
      <c r="L30" s="143"/>
      <c r="M30" s="144">
        <f>+K8</f>
        <v>2020</v>
      </c>
    </row>
    <row r="31" spans="1:13" ht="21" customHeight="1">
      <c r="A31" s="142" t="s">
        <v>310</v>
      </c>
      <c r="K31" s="353">
        <v>-64008833.990000002</v>
      </c>
      <c r="L31" s="353"/>
      <c r="M31" s="194">
        <v>53025011.219999999</v>
      </c>
    </row>
    <row r="32" spans="1:13" ht="21" customHeight="1">
      <c r="A32" s="142" t="s">
        <v>311</v>
      </c>
      <c r="K32" s="166">
        <v>0.2</v>
      </c>
      <c r="L32" s="353"/>
      <c r="M32" s="166">
        <v>0.2</v>
      </c>
    </row>
    <row r="33" spans="1:17" ht="21" customHeight="1">
      <c r="A33" s="142" t="s">
        <v>310</v>
      </c>
      <c r="K33" s="354"/>
      <c r="L33" s="353"/>
      <c r="M33" s="354"/>
    </row>
    <row r="34" spans="1:17" ht="21" customHeight="1">
      <c r="B34" s="142" t="s">
        <v>312</v>
      </c>
      <c r="K34" s="353">
        <f>ROUND(K31*K32,2)</f>
        <v>-12801766.800000001</v>
      </c>
      <c r="L34" s="353"/>
      <c r="M34" s="194">
        <f>M31*M32</f>
        <v>10605002.244000001</v>
      </c>
    </row>
    <row r="35" spans="1:17" ht="21" customHeight="1">
      <c r="A35" s="142" t="s">
        <v>313</v>
      </c>
      <c r="K35" s="353"/>
      <c r="L35" s="353"/>
    </row>
    <row r="36" spans="1:17" ht="21" customHeight="1">
      <c r="B36" s="55" t="s">
        <v>684</v>
      </c>
      <c r="K36" s="194">
        <v>5210212.1399999997</v>
      </c>
      <c r="L36" s="441"/>
      <c r="M36" s="340">
        <v>631776.29</v>
      </c>
      <c r="P36" s="70"/>
      <c r="Q36" s="70"/>
    </row>
    <row r="37" spans="1:17" s="585" customFormat="1" ht="21" customHeight="1">
      <c r="A37" s="584"/>
      <c r="B37" s="584" t="s">
        <v>314</v>
      </c>
      <c r="C37" s="584"/>
      <c r="D37" s="584"/>
      <c r="E37" s="584"/>
      <c r="F37" s="584"/>
      <c r="G37" s="584"/>
      <c r="H37" s="584"/>
      <c r="I37" s="584"/>
      <c r="J37" s="584"/>
      <c r="K37" s="194">
        <v>7643398.8799999999</v>
      </c>
      <c r="L37" s="441"/>
      <c r="M37" s="340">
        <v>0</v>
      </c>
      <c r="P37" s="70"/>
      <c r="Q37" s="70"/>
    </row>
    <row r="38" spans="1:17" ht="21" customHeight="1">
      <c r="B38" s="70" t="s">
        <v>315</v>
      </c>
      <c r="K38" s="353">
        <v>-110432</v>
      </c>
      <c r="L38" s="441"/>
      <c r="M38" s="353">
        <v>-197461.97</v>
      </c>
      <c r="P38" s="70"/>
      <c r="Q38" s="70"/>
    </row>
    <row r="39" spans="1:17" ht="21" customHeight="1">
      <c r="B39" s="70" t="s">
        <v>1757</v>
      </c>
      <c r="K39" s="353">
        <v>-3642099.12</v>
      </c>
      <c r="L39" s="441"/>
      <c r="M39" s="353">
        <v>-2913679.29</v>
      </c>
      <c r="P39" s="70"/>
      <c r="Q39" s="70"/>
    </row>
    <row r="40" spans="1:17" s="520" customFormat="1" ht="21" customHeight="1">
      <c r="A40" s="518"/>
      <c r="B40" s="55" t="s">
        <v>316</v>
      </c>
      <c r="C40" s="518"/>
      <c r="D40" s="518"/>
      <c r="E40" s="518"/>
      <c r="F40" s="518"/>
      <c r="G40" s="518"/>
      <c r="H40" s="518"/>
      <c r="I40" s="518"/>
      <c r="J40" s="518"/>
      <c r="K40" s="85">
        <v>3567099.12</v>
      </c>
      <c r="L40" s="441"/>
      <c r="M40" s="355">
        <v>-6282985.4400000004</v>
      </c>
      <c r="P40" s="70"/>
      <c r="Q40" s="70"/>
    </row>
    <row r="41" spans="1:17" ht="21" customHeight="1">
      <c r="A41" s="142" t="s">
        <v>317</v>
      </c>
      <c r="K41" s="98"/>
      <c r="P41" s="70"/>
      <c r="Q41" s="70"/>
    </row>
    <row r="42" spans="1:17" ht="21" customHeight="1" thickBot="1">
      <c r="A42" s="142" t="s">
        <v>318</v>
      </c>
      <c r="K42" s="552">
        <f>SUM(K34:K40)</f>
        <v>-133587.78000000119</v>
      </c>
      <c r="L42" s="97"/>
      <c r="M42" s="169">
        <f>SUM(M34:M40)</f>
        <v>1842651.8340000007</v>
      </c>
    </row>
    <row r="43" spans="1:17" ht="21" customHeight="1" thickTop="1">
      <c r="A43" s="142" t="s">
        <v>319</v>
      </c>
      <c r="K43" s="531">
        <f>SUM(K42/K31)</f>
        <v>2.0870209887102675E-3</v>
      </c>
      <c r="L43" s="353"/>
      <c r="M43" s="440">
        <f>SUM(M42/M31)</f>
        <v>3.4750616578936022E-2</v>
      </c>
    </row>
    <row r="44" spans="1:17" ht="21" customHeight="1"/>
    <row r="45" spans="1:17" ht="21" customHeight="1">
      <c r="A45" s="601" t="s">
        <v>576</v>
      </c>
      <c r="B45" s="601"/>
      <c r="C45" s="601"/>
      <c r="D45" s="601"/>
      <c r="E45" s="601"/>
      <c r="F45" s="601"/>
      <c r="G45" s="601"/>
      <c r="H45" s="601"/>
      <c r="I45" s="601"/>
      <c r="J45" s="601"/>
      <c r="K45" s="601"/>
      <c r="L45" s="601"/>
      <c r="M45" s="601"/>
    </row>
    <row r="46" spans="1:17" ht="21" customHeight="1">
      <c r="C46" s="600" t="s">
        <v>919</v>
      </c>
      <c r="D46" s="600"/>
      <c r="E46" s="600"/>
      <c r="F46" s="600"/>
      <c r="G46" s="600"/>
      <c r="H46" s="600"/>
      <c r="I46" s="600"/>
      <c r="J46" s="600"/>
      <c r="K46" s="600"/>
    </row>
    <row r="47" spans="1:17" ht="21" customHeight="1">
      <c r="A47" s="601" t="s">
        <v>1783</v>
      </c>
      <c r="B47" s="601"/>
      <c r="C47" s="601"/>
      <c r="D47" s="601"/>
      <c r="E47" s="601"/>
      <c r="F47" s="601"/>
      <c r="G47" s="601"/>
      <c r="H47" s="601"/>
      <c r="I47" s="601"/>
      <c r="J47" s="601"/>
      <c r="K47" s="601"/>
      <c r="L47" s="601"/>
      <c r="M47" s="601"/>
    </row>
    <row r="48" spans="1:17" s="450" customFormat="1" ht="21" customHeight="1">
      <c r="A48" s="449"/>
      <c r="B48" s="449"/>
      <c r="C48" s="449"/>
      <c r="D48" s="449"/>
      <c r="E48" s="449"/>
      <c r="F48" s="449"/>
      <c r="G48" s="449"/>
      <c r="H48" s="449"/>
      <c r="I48" s="449"/>
      <c r="J48" s="449"/>
      <c r="K48" s="449"/>
      <c r="L48" s="449"/>
      <c r="M48" s="449"/>
    </row>
    <row r="49" spans="1:13" s="429" customFormat="1" ht="21" customHeight="1">
      <c r="A49" s="448" t="s">
        <v>1909</v>
      </c>
      <c r="B49" s="426"/>
      <c r="C49" s="426"/>
      <c r="D49" s="426"/>
      <c r="E49" s="426"/>
      <c r="F49" s="426"/>
      <c r="G49" s="426"/>
      <c r="H49" s="426"/>
      <c r="I49" s="426"/>
      <c r="J49" s="426"/>
      <c r="K49" s="426"/>
      <c r="L49" s="426"/>
      <c r="M49" s="426"/>
    </row>
    <row r="50" spans="1:13" s="429" customFormat="1" ht="21" customHeight="1">
      <c r="A50" s="425"/>
      <c r="B50" s="425" t="s">
        <v>1908</v>
      </c>
      <c r="C50" s="425"/>
      <c r="D50" s="425"/>
      <c r="E50" s="425"/>
      <c r="F50" s="425"/>
      <c r="G50" s="425"/>
      <c r="H50" s="425"/>
      <c r="I50" s="425"/>
      <c r="J50" s="425"/>
      <c r="K50" s="425"/>
      <c r="L50" s="425"/>
      <c r="M50" s="425"/>
    </row>
    <row r="51" spans="1:13" s="429" customFormat="1" ht="21" customHeight="1">
      <c r="A51" s="425"/>
      <c r="B51" s="425"/>
      <c r="C51" s="425"/>
      <c r="D51" s="425"/>
      <c r="E51" s="425"/>
      <c r="F51" s="425"/>
      <c r="G51" s="425"/>
      <c r="H51" s="425"/>
      <c r="I51" s="425"/>
      <c r="J51" s="425"/>
      <c r="K51" s="425"/>
      <c r="L51" s="425"/>
      <c r="M51" s="425"/>
    </row>
    <row r="52" spans="1:13" s="429" customFormat="1" ht="21" customHeight="1">
      <c r="A52" s="425"/>
      <c r="B52" s="425"/>
      <c r="C52" s="425"/>
      <c r="D52" s="425"/>
      <c r="E52" s="425"/>
      <c r="F52" s="425"/>
      <c r="G52" s="427"/>
      <c r="H52" s="427"/>
      <c r="I52" s="427"/>
      <c r="J52" s="427" t="s">
        <v>127</v>
      </c>
      <c r="K52" s="427"/>
      <c r="L52" s="427"/>
      <c r="M52" s="427"/>
    </row>
    <row r="53" spans="1:13" s="429" customFormat="1" ht="21" customHeight="1">
      <c r="A53" s="425"/>
      <c r="B53" s="425"/>
      <c r="C53" s="425"/>
      <c r="D53" s="425"/>
      <c r="E53" s="425"/>
      <c r="F53" s="425"/>
      <c r="G53" s="605" t="s">
        <v>128</v>
      </c>
      <c r="H53" s="605"/>
      <c r="I53" s="605"/>
      <c r="J53" s="605"/>
      <c r="K53" s="605"/>
      <c r="L53" s="605"/>
      <c r="M53" s="605"/>
    </row>
    <row r="54" spans="1:13" s="429" customFormat="1" ht="21" customHeight="1">
      <c r="A54" s="425"/>
      <c r="B54" s="425"/>
      <c r="C54" s="425"/>
      <c r="D54" s="425"/>
      <c r="E54" s="425"/>
      <c r="F54" s="425"/>
      <c r="G54" s="603">
        <f>+G8</f>
        <v>2021</v>
      </c>
      <c r="H54" s="603"/>
      <c r="I54" s="603"/>
      <c r="J54" s="426"/>
      <c r="K54" s="603">
        <f>+K8</f>
        <v>2020</v>
      </c>
      <c r="L54" s="603"/>
      <c r="M54" s="603"/>
    </row>
    <row r="55" spans="1:13" s="429" customFormat="1" ht="21" customHeight="1">
      <c r="A55" s="425"/>
      <c r="B55" s="425"/>
      <c r="C55" s="425"/>
      <c r="D55" s="425"/>
      <c r="E55" s="425"/>
      <c r="F55" s="425"/>
      <c r="G55" s="426" t="s">
        <v>307</v>
      </c>
      <c r="H55" s="426"/>
      <c r="I55" s="426" t="s">
        <v>308</v>
      </c>
      <c r="J55" s="426"/>
      <c r="K55" s="426" t="s">
        <v>307</v>
      </c>
      <c r="L55" s="426"/>
      <c r="M55" s="426" t="s">
        <v>308</v>
      </c>
    </row>
    <row r="56" spans="1:13" s="429" customFormat="1" ht="21" customHeight="1">
      <c r="A56" s="425"/>
      <c r="B56" s="425"/>
      <c r="C56" s="425"/>
      <c r="D56" s="425"/>
      <c r="E56" s="425"/>
      <c r="F56" s="425"/>
      <c r="G56" s="427" t="s">
        <v>309</v>
      </c>
      <c r="H56" s="426"/>
      <c r="I56" s="427" t="s">
        <v>309</v>
      </c>
      <c r="J56" s="426"/>
      <c r="K56" s="427" t="s">
        <v>309</v>
      </c>
      <c r="L56" s="426"/>
      <c r="M56" s="427" t="s">
        <v>309</v>
      </c>
    </row>
    <row r="57" spans="1:13" s="429" customFormat="1" ht="21" customHeight="1">
      <c r="A57" s="425" t="s">
        <v>310</v>
      </c>
      <c r="B57" s="425"/>
      <c r="C57" s="425"/>
      <c r="D57" s="425"/>
      <c r="E57" s="425"/>
      <c r="F57" s="425"/>
      <c r="G57" s="72">
        <v>380670896.16000003</v>
      </c>
      <c r="H57" s="302"/>
      <c r="I57" s="416">
        <v>-380803971.13</v>
      </c>
      <c r="J57" s="89"/>
      <c r="K57" s="72">
        <v>475116042.74000001</v>
      </c>
      <c r="L57" s="528"/>
      <c r="M57" s="416">
        <v>-148524685.69</v>
      </c>
    </row>
    <row r="58" spans="1:13" s="429" customFormat="1" ht="21" customHeight="1">
      <c r="A58" s="425" t="s">
        <v>311</v>
      </c>
      <c r="B58" s="425"/>
      <c r="C58" s="425"/>
      <c r="D58" s="425"/>
      <c r="E58" s="425"/>
      <c r="F58" s="425"/>
      <c r="G58" s="166" t="s">
        <v>1451</v>
      </c>
      <c r="H58" s="89"/>
      <c r="I58" s="166">
        <v>0.2</v>
      </c>
      <c r="J58" s="89"/>
      <c r="K58" s="194">
        <v>0</v>
      </c>
      <c r="L58" s="109"/>
      <c r="M58" s="166">
        <v>0.2</v>
      </c>
    </row>
    <row r="59" spans="1:13" s="429" customFormat="1" ht="21" customHeight="1">
      <c r="A59" s="425" t="s">
        <v>310</v>
      </c>
      <c r="B59" s="425"/>
      <c r="C59" s="425"/>
      <c r="D59" s="425"/>
      <c r="E59" s="425"/>
      <c r="F59" s="425"/>
      <c r="G59" s="89"/>
      <c r="H59" s="89"/>
      <c r="I59" s="89"/>
      <c r="J59" s="89"/>
      <c r="K59" s="109"/>
      <c r="L59" s="109"/>
      <c r="M59" s="109"/>
    </row>
    <row r="60" spans="1:13" s="429" customFormat="1" ht="21" customHeight="1">
      <c r="A60" s="425"/>
      <c r="B60" s="425" t="s">
        <v>312</v>
      </c>
      <c r="C60" s="425"/>
      <c r="D60" s="425"/>
      <c r="E60" s="425"/>
      <c r="F60" s="425"/>
      <c r="G60" s="72">
        <v>7494468.3200000003</v>
      </c>
      <c r="H60" s="89"/>
      <c r="I60" s="416">
        <v>-76160794.230000004</v>
      </c>
      <c r="J60" s="89"/>
      <c r="K60" s="72">
        <v>0</v>
      </c>
      <c r="L60" s="109"/>
      <c r="M60" s="416">
        <v>-29704937.129999999</v>
      </c>
    </row>
    <row r="61" spans="1:13" ht="21" customHeight="1">
      <c r="A61" s="425" t="s">
        <v>313</v>
      </c>
      <c r="B61" s="425"/>
      <c r="C61" s="425"/>
      <c r="D61" s="425"/>
      <c r="E61" s="425"/>
      <c r="F61" s="425"/>
      <c r="G61" s="89"/>
      <c r="H61" s="89"/>
      <c r="I61" s="140"/>
      <c r="J61" s="89"/>
      <c r="K61" s="109"/>
      <c r="L61" s="109"/>
      <c r="M61" s="109"/>
    </row>
    <row r="62" spans="1:13" s="429" customFormat="1" ht="21" customHeight="1">
      <c r="A62" s="425"/>
      <c r="B62" s="425" t="s">
        <v>684</v>
      </c>
      <c r="C62" s="425"/>
      <c r="D62" s="425"/>
      <c r="E62" s="425"/>
      <c r="F62" s="425"/>
      <c r="G62" s="194">
        <v>0</v>
      </c>
      <c r="H62" s="89"/>
      <c r="I62" s="194">
        <v>9329501.9000000004</v>
      </c>
      <c r="J62" s="89"/>
      <c r="K62" s="194">
        <v>0</v>
      </c>
      <c r="L62" s="109"/>
      <c r="M62" s="194">
        <v>6633291.8700000001</v>
      </c>
    </row>
    <row r="63" spans="1:13" s="429" customFormat="1" ht="21" customHeight="1">
      <c r="A63" s="425"/>
      <c r="B63" s="425" t="s">
        <v>314</v>
      </c>
      <c r="C63" s="425"/>
      <c r="D63" s="425"/>
      <c r="E63" s="425"/>
      <c r="F63" s="425"/>
      <c r="G63" s="194">
        <v>0</v>
      </c>
      <c r="H63" s="89"/>
      <c r="I63" s="194">
        <v>21005339.68</v>
      </c>
      <c r="J63" s="89"/>
      <c r="K63" s="194">
        <v>0</v>
      </c>
      <c r="L63" s="109"/>
      <c r="M63" s="194">
        <v>15515190.73</v>
      </c>
    </row>
    <row r="64" spans="1:13" s="429" customFormat="1" ht="21" customHeight="1">
      <c r="A64" s="425"/>
      <c r="B64" s="425" t="s">
        <v>315</v>
      </c>
      <c r="C64" s="425"/>
      <c r="D64" s="425"/>
      <c r="E64" s="425"/>
      <c r="F64" s="425"/>
      <c r="G64" s="194">
        <v>0</v>
      </c>
      <c r="H64" s="89"/>
      <c r="I64" s="416">
        <v>-366574.19</v>
      </c>
      <c r="J64" s="89"/>
      <c r="K64" s="194">
        <v>0</v>
      </c>
      <c r="L64" s="109"/>
      <c r="M64" s="416">
        <v>-630124.17000000004</v>
      </c>
    </row>
    <row r="65" spans="1:13" s="429" customFormat="1" ht="21" customHeight="1">
      <c r="A65" s="425"/>
      <c r="B65" s="425" t="s">
        <v>316</v>
      </c>
      <c r="C65" s="425"/>
      <c r="D65" s="425"/>
      <c r="E65" s="425"/>
      <c r="F65" s="425"/>
      <c r="G65" s="194">
        <v>0</v>
      </c>
      <c r="H65" s="89"/>
      <c r="I65" s="194">
        <v>7269890.3700000001</v>
      </c>
      <c r="J65" s="89"/>
      <c r="K65" s="194">
        <v>0</v>
      </c>
      <c r="L65" s="109"/>
      <c r="M65" s="194">
        <v>3274388.64</v>
      </c>
    </row>
    <row r="66" spans="1:13" s="429" customFormat="1" ht="21" customHeight="1">
      <c r="A66" s="425"/>
      <c r="B66" s="425" t="s">
        <v>372</v>
      </c>
      <c r="C66" s="425"/>
      <c r="D66" s="425"/>
      <c r="E66" s="425"/>
      <c r="F66" s="425"/>
      <c r="G66" s="194"/>
      <c r="H66" s="89"/>
      <c r="I66" s="508"/>
      <c r="J66" s="89"/>
      <c r="K66" s="194"/>
      <c r="L66" s="109"/>
      <c r="M66" s="194"/>
    </row>
    <row r="67" spans="1:13" s="429" customFormat="1" ht="21" customHeight="1">
      <c r="A67" s="425"/>
      <c r="B67" s="425" t="s">
        <v>373</v>
      </c>
      <c r="C67" s="425"/>
      <c r="D67" s="425"/>
      <c r="E67" s="425"/>
      <c r="F67" s="425"/>
      <c r="G67" s="85">
        <v>0</v>
      </c>
      <c r="H67" s="89"/>
      <c r="I67" s="85">
        <v>2338029.71</v>
      </c>
      <c r="J67" s="89"/>
      <c r="K67" s="85">
        <v>0</v>
      </c>
      <c r="L67" s="109"/>
      <c r="M67" s="85">
        <v>1379358.24</v>
      </c>
    </row>
    <row r="68" spans="1:13" s="429" customFormat="1" ht="21" customHeight="1">
      <c r="A68" s="425" t="s">
        <v>317</v>
      </c>
      <c r="B68" s="425"/>
      <c r="C68" s="425"/>
      <c r="D68" s="425"/>
      <c r="E68" s="425"/>
      <c r="F68" s="425"/>
      <c r="G68" s="162"/>
      <c r="H68" s="162"/>
      <c r="I68" s="162"/>
      <c r="J68" s="162"/>
      <c r="K68" s="162"/>
      <c r="L68" s="162"/>
      <c r="M68" s="162"/>
    </row>
    <row r="69" spans="1:13" s="429" customFormat="1" ht="21" customHeight="1" thickBot="1">
      <c r="A69" s="425" t="s">
        <v>318</v>
      </c>
      <c r="B69" s="425"/>
      <c r="C69" s="425"/>
      <c r="D69" s="425"/>
      <c r="E69" s="425"/>
      <c r="F69" s="425"/>
      <c r="G69" s="170">
        <f>SUM(G60:G67)</f>
        <v>7494468.3200000003</v>
      </c>
      <c r="H69" s="425"/>
      <c r="I69" s="169">
        <f>SUM(I60,I62:I67)</f>
        <v>-36584606.760000005</v>
      </c>
      <c r="J69" s="425"/>
      <c r="K69" s="170">
        <f>SUM(K60:K67)</f>
        <v>0</v>
      </c>
      <c r="L69" s="425"/>
      <c r="M69" s="169">
        <f>SUM(M60,M62:M67)</f>
        <v>-3532831.8199999966</v>
      </c>
    </row>
    <row r="70" spans="1:13" s="429" customFormat="1" ht="21" customHeight="1" thickTop="1">
      <c r="A70" s="425" t="s">
        <v>319</v>
      </c>
      <c r="B70" s="425"/>
      <c r="C70" s="425"/>
      <c r="D70" s="425"/>
      <c r="E70" s="425"/>
      <c r="F70" s="425"/>
      <c r="G70" s="308">
        <f>+G69/G57</f>
        <v>1.9687526405617297E-2</v>
      </c>
      <c r="H70" s="509"/>
      <c r="I70" s="531">
        <f>+I69/I57</f>
        <v>9.6072020077518167E-2</v>
      </c>
      <c r="J70" s="309"/>
      <c r="K70" s="308">
        <v>0</v>
      </c>
      <c r="L70" s="309"/>
      <c r="M70" s="531">
        <v>2.3800000000000002E-2</v>
      </c>
    </row>
    <row r="71" spans="1:13" s="429" customFormat="1" ht="10" customHeight="1">
      <c r="A71" s="425"/>
      <c r="B71" s="425"/>
      <c r="C71" s="425"/>
      <c r="D71" s="425"/>
      <c r="E71" s="425"/>
      <c r="F71" s="425"/>
      <c r="G71" s="425"/>
      <c r="H71" s="425"/>
      <c r="I71" s="425"/>
      <c r="J71" s="425"/>
      <c r="K71" s="425"/>
      <c r="L71" s="425"/>
      <c r="M71" s="425"/>
    </row>
    <row r="72" spans="1:13" s="429" customFormat="1" ht="21" customHeight="1">
      <c r="A72" s="425"/>
      <c r="B72" s="359"/>
      <c r="C72" s="369" t="s">
        <v>1893</v>
      </c>
      <c r="D72" s="359"/>
      <c r="E72" s="425"/>
      <c r="F72" s="425"/>
      <c r="G72" s="425"/>
      <c r="H72" s="425"/>
      <c r="I72" s="425"/>
      <c r="J72" s="425"/>
      <c r="K72" s="425"/>
      <c r="L72" s="425"/>
      <c r="M72" s="425"/>
    </row>
    <row r="73" spans="1:13" s="429" customFormat="1" ht="21" customHeight="1">
      <c r="A73" s="425"/>
      <c r="B73" s="425" t="s">
        <v>1551</v>
      </c>
      <c r="C73" s="425"/>
      <c r="D73" s="425"/>
      <c r="E73" s="425"/>
      <c r="F73" s="425"/>
      <c r="G73" s="425"/>
      <c r="H73" s="425"/>
      <c r="I73" s="425"/>
      <c r="J73" s="425"/>
      <c r="K73" s="425"/>
      <c r="L73" s="425"/>
      <c r="M73" s="425"/>
    </row>
    <row r="74" spans="1:13" s="429" customFormat="1" ht="21" customHeight="1">
      <c r="A74" s="425"/>
      <c r="B74" s="425"/>
      <c r="C74" s="425"/>
      <c r="D74" s="425"/>
      <c r="E74" s="425"/>
      <c r="F74" s="425"/>
      <c r="G74" s="425"/>
      <c r="H74" s="425"/>
      <c r="I74" s="425"/>
      <c r="J74" s="425"/>
      <c r="K74" s="603" t="s">
        <v>127</v>
      </c>
      <c r="L74" s="603"/>
      <c r="M74" s="603"/>
    </row>
    <row r="75" spans="1:13" s="429" customFormat="1" ht="21" customHeight="1">
      <c r="A75" s="425"/>
      <c r="B75" s="425"/>
      <c r="C75" s="425"/>
      <c r="D75" s="425"/>
      <c r="E75" s="425"/>
      <c r="F75" s="425"/>
      <c r="G75" s="425"/>
      <c r="H75" s="425"/>
      <c r="I75" s="425"/>
      <c r="J75" s="425"/>
      <c r="K75" s="605" t="s">
        <v>129</v>
      </c>
      <c r="L75" s="605"/>
      <c r="M75" s="605"/>
    </row>
    <row r="76" spans="1:13" s="429" customFormat="1" ht="21" customHeight="1">
      <c r="A76" s="425"/>
      <c r="B76" s="425"/>
      <c r="C76" s="425"/>
      <c r="D76" s="425"/>
      <c r="E76" s="425"/>
      <c r="F76" s="425"/>
      <c r="G76" s="425"/>
      <c r="H76" s="425"/>
      <c r="I76" s="425"/>
      <c r="J76" s="425"/>
      <c r="K76" s="428">
        <f>+G54</f>
        <v>2021</v>
      </c>
      <c r="L76" s="426"/>
      <c r="M76" s="428">
        <f>+K54</f>
        <v>2020</v>
      </c>
    </row>
    <row r="77" spans="1:13" s="429" customFormat="1" ht="21" customHeight="1">
      <c r="A77" s="425" t="s">
        <v>504</v>
      </c>
      <c r="B77" s="425"/>
      <c r="C77" s="425"/>
      <c r="D77" s="425"/>
      <c r="E77" s="425"/>
      <c r="F77" s="425"/>
      <c r="G77" s="425"/>
      <c r="H77" s="425"/>
      <c r="I77" s="425"/>
      <c r="J77" s="425"/>
      <c r="K77" s="353">
        <v>-243818443.03999999</v>
      </c>
      <c r="L77" s="353"/>
      <c r="M77" s="194">
        <v>47374168.200000003</v>
      </c>
    </row>
    <row r="78" spans="1:13" s="429" customFormat="1" ht="21" customHeight="1">
      <c r="A78" s="425" t="s">
        <v>311</v>
      </c>
      <c r="B78" s="425"/>
      <c r="C78" s="425"/>
      <c r="D78" s="425"/>
      <c r="E78" s="425"/>
      <c r="F78" s="425"/>
      <c r="G78" s="425"/>
      <c r="H78" s="425"/>
      <c r="I78" s="425"/>
      <c r="J78" s="425"/>
      <c r="K78" s="166">
        <v>0.2</v>
      </c>
      <c r="L78" s="353"/>
      <c r="M78" s="166">
        <v>0.2</v>
      </c>
    </row>
    <row r="79" spans="1:13" s="429" customFormat="1" ht="21" customHeight="1">
      <c r="A79" s="425" t="s">
        <v>504</v>
      </c>
      <c r="B79" s="425"/>
      <c r="C79" s="425"/>
      <c r="D79" s="425"/>
      <c r="E79" s="425"/>
      <c r="F79" s="425"/>
      <c r="G79" s="425"/>
      <c r="H79" s="425"/>
      <c r="I79" s="425"/>
      <c r="J79" s="425"/>
      <c r="K79" s="354"/>
      <c r="L79" s="353"/>
      <c r="M79" s="354"/>
    </row>
    <row r="80" spans="1:13" s="429" customFormat="1" ht="21" customHeight="1">
      <c r="A80" s="425"/>
      <c r="B80" s="425" t="s">
        <v>312</v>
      </c>
      <c r="C80" s="425"/>
      <c r="D80" s="425"/>
      <c r="E80" s="425"/>
      <c r="F80" s="425"/>
      <c r="G80" s="425"/>
      <c r="H80" s="425"/>
      <c r="I80" s="425"/>
      <c r="J80" s="425"/>
      <c r="K80" s="353">
        <f>ROUND(K77*K78,2)</f>
        <v>-48763688.609999999</v>
      </c>
      <c r="L80" s="353"/>
      <c r="M80" s="353">
        <f>M77*M78</f>
        <v>9474833.6400000006</v>
      </c>
    </row>
    <row r="81" spans="1:13" s="429" customFormat="1" ht="21" customHeight="1">
      <c r="A81" s="425" t="s">
        <v>313</v>
      </c>
      <c r="B81" s="425"/>
      <c r="C81" s="425"/>
      <c r="D81" s="425"/>
      <c r="E81" s="425"/>
      <c r="F81" s="425"/>
      <c r="G81" s="425"/>
      <c r="H81" s="425"/>
      <c r="I81" s="425"/>
      <c r="J81" s="425"/>
      <c r="K81" s="353"/>
      <c r="L81" s="353"/>
      <c r="M81" s="353"/>
    </row>
    <row r="82" spans="1:13" s="429" customFormat="1" ht="21" customHeight="1">
      <c r="A82" s="425"/>
      <c r="B82" s="55" t="s">
        <v>684</v>
      </c>
      <c r="C82" s="518"/>
      <c r="D82" s="425"/>
      <c r="E82" s="425"/>
      <c r="F82" s="425"/>
      <c r="G82" s="425"/>
      <c r="H82" s="425"/>
      <c r="I82" s="425"/>
      <c r="J82" s="425"/>
      <c r="K82" s="353">
        <v>7046218.7800000003</v>
      </c>
      <c r="L82" s="441"/>
      <c r="M82" s="194">
        <v>5877393.4800000004</v>
      </c>
    </row>
    <row r="83" spans="1:13" s="585" customFormat="1" ht="21" customHeight="1">
      <c r="A83" s="584"/>
      <c r="B83" s="584" t="s">
        <v>314</v>
      </c>
      <c r="C83" s="584"/>
      <c r="D83" s="584"/>
      <c r="E83" s="584"/>
      <c r="F83" s="584"/>
      <c r="G83" s="584"/>
      <c r="H83" s="584"/>
      <c r="I83" s="584"/>
      <c r="J83" s="584"/>
      <c r="K83" s="353">
        <v>7643398.8799999999</v>
      </c>
      <c r="L83" s="441"/>
      <c r="M83" s="194">
        <v>0</v>
      </c>
    </row>
    <row r="84" spans="1:13" s="429" customFormat="1" ht="21" customHeight="1">
      <c r="A84" s="425"/>
      <c r="B84" s="70" t="s">
        <v>315</v>
      </c>
      <c r="C84" s="518"/>
      <c r="D84" s="425"/>
      <c r="E84" s="425"/>
      <c r="F84" s="425"/>
      <c r="G84" s="425"/>
      <c r="H84" s="425"/>
      <c r="I84" s="425"/>
      <c r="J84" s="425"/>
      <c r="K84" s="353">
        <v>-366574.19</v>
      </c>
      <c r="L84" s="441"/>
      <c r="M84" s="353">
        <v>-630124.17000000004</v>
      </c>
    </row>
    <row r="85" spans="1:13" s="520" customFormat="1" ht="21" customHeight="1">
      <c r="A85" s="518"/>
      <c r="B85" s="70" t="s">
        <v>1757</v>
      </c>
      <c r="C85" s="518"/>
      <c r="D85" s="518"/>
      <c r="E85" s="518"/>
      <c r="F85" s="518"/>
      <c r="G85" s="518"/>
      <c r="H85" s="518"/>
      <c r="I85" s="518"/>
      <c r="J85" s="518"/>
      <c r="K85" s="353">
        <v>-3642099.12</v>
      </c>
      <c r="L85" s="441"/>
      <c r="M85" s="353">
        <v>-6986208.3099999996</v>
      </c>
    </row>
    <row r="86" spans="1:13" s="429" customFormat="1" ht="21" customHeight="1">
      <c r="A86" s="425"/>
      <c r="B86" s="55" t="s">
        <v>316</v>
      </c>
      <c r="C86" s="518"/>
      <c r="D86" s="425"/>
      <c r="E86" s="425"/>
      <c r="F86" s="425"/>
      <c r="G86" s="425"/>
      <c r="H86" s="425"/>
      <c r="I86" s="425"/>
      <c r="J86" s="425"/>
      <c r="K86" s="355">
        <v>-269662.55</v>
      </c>
      <c r="L86" s="441"/>
      <c r="M86" s="355">
        <v>-6282985.4400000004</v>
      </c>
    </row>
    <row r="87" spans="1:13" s="429" customFormat="1" ht="21" customHeight="1">
      <c r="A87" s="425" t="s">
        <v>317</v>
      </c>
      <c r="B87" s="425"/>
      <c r="C87" s="425"/>
      <c r="D87" s="425"/>
      <c r="E87" s="425"/>
      <c r="F87" s="425"/>
      <c r="G87" s="425"/>
      <c r="H87" s="425"/>
      <c r="I87" s="425"/>
      <c r="J87" s="425"/>
      <c r="K87" s="98"/>
      <c r="L87" s="425"/>
      <c r="M87" s="425"/>
    </row>
    <row r="88" spans="1:13" s="429" customFormat="1" ht="21" customHeight="1" thickBot="1">
      <c r="A88" s="425" t="s">
        <v>318</v>
      </c>
      <c r="B88" s="425"/>
      <c r="C88" s="425"/>
      <c r="D88" s="425"/>
      <c r="E88" s="425"/>
      <c r="F88" s="425"/>
      <c r="G88" s="425"/>
      <c r="H88" s="425"/>
      <c r="I88" s="425"/>
      <c r="J88" s="425"/>
      <c r="K88" s="552">
        <f>SUM(K80:K86)</f>
        <v>-38352406.809999987</v>
      </c>
      <c r="L88" s="97"/>
      <c r="M88" s="169">
        <f>SUM(M80:M86)</f>
        <v>1452909.2000000011</v>
      </c>
    </row>
    <row r="89" spans="1:13" s="429" customFormat="1" ht="21" customHeight="1" thickTop="1">
      <c r="A89" s="425" t="s">
        <v>319</v>
      </c>
      <c r="B89" s="425"/>
      <c r="C89" s="425"/>
      <c r="D89" s="425"/>
      <c r="E89" s="425"/>
      <c r="F89" s="425"/>
      <c r="G89" s="425"/>
      <c r="H89" s="425"/>
      <c r="I89" s="425"/>
      <c r="J89" s="425"/>
      <c r="K89" s="531">
        <f>SUM(K88/K77)</f>
        <v>0.1572990391203016</v>
      </c>
      <c r="L89" s="353"/>
      <c r="M89" s="440">
        <f>SUM(M88/M77)</f>
        <v>3.066880655014859E-2</v>
      </c>
    </row>
    <row r="90" spans="1:13" s="429" customFormat="1" ht="21" customHeight="1">
      <c r="A90" s="425"/>
      <c r="B90" s="425"/>
      <c r="C90" s="425"/>
      <c r="D90" s="425"/>
      <c r="E90" s="425"/>
      <c r="F90" s="425"/>
      <c r="G90" s="425"/>
      <c r="H90" s="425"/>
      <c r="I90" s="425"/>
      <c r="J90" s="425"/>
      <c r="K90" s="425"/>
      <c r="L90" s="425"/>
      <c r="M90" s="425"/>
    </row>
    <row r="91" spans="1:13" s="429" customFormat="1" ht="21" customHeight="1">
      <c r="A91" s="601" t="s">
        <v>576</v>
      </c>
      <c r="B91" s="601"/>
      <c r="C91" s="601"/>
      <c r="D91" s="601"/>
      <c r="E91" s="601"/>
      <c r="F91" s="601"/>
      <c r="G91" s="601"/>
      <c r="H91" s="601"/>
      <c r="I91" s="601"/>
      <c r="J91" s="601"/>
      <c r="K91" s="601"/>
      <c r="L91" s="601"/>
      <c r="M91" s="601"/>
    </row>
    <row r="92" spans="1:13" s="429" customFormat="1" ht="21" customHeight="1">
      <c r="A92" s="425"/>
      <c r="B92" s="425"/>
      <c r="C92" s="600" t="s">
        <v>919</v>
      </c>
      <c r="D92" s="600"/>
      <c r="E92" s="600"/>
      <c r="F92" s="600"/>
      <c r="G92" s="600"/>
      <c r="H92" s="600"/>
      <c r="I92" s="600"/>
      <c r="J92" s="600"/>
      <c r="K92" s="600"/>
      <c r="L92" s="425"/>
      <c r="M92" s="425"/>
    </row>
    <row r="93" spans="1:13" s="429" customFormat="1" ht="26.15" customHeight="1">
      <c r="A93" s="601" t="s">
        <v>1505</v>
      </c>
      <c r="B93" s="601"/>
      <c r="C93" s="601"/>
      <c r="D93" s="601"/>
      <c r="E93" s="601"/>
      <c r="F93" s="601"/>
      <c r="G93" s="601"/>
      <c r="H93" s="601"/>
      <c r="I93" s="601"/>
      <c r="J93" s="601"/>
      <c r="K93" s="601"/>
      <c r="L93" s="601"/>
      <c r="M93" s="601"/>
    </row>
    <row r="94" spans="1:13" s="429" customFormat="1" ht="26.15" customHeight="1">
      <c r="A94" s="425"/>
      <c r="B94" s="425"/>
      <c r="C94" s="425"/>
      <c r="D94" s="425"/>
      <c r="E94" s="425"/>
      <c r="F94" s="425"/>
      <c r="G94" s="425"/>
      <c r="H94" s="425"/>
      <c r="I94" s="425"/>
      <c r="J94" s="425"/>
      <c r="K94" s="425"/>
      <c r="L94" s="425"/>
      <c r="M94" s="425"/>
    </row>
    <row r="95" spans="1:13" ht="26.15" customHeight="1">
      <c r="A95" s="142" t="s">
        <v>2000</v>
      </c>
    </row>
    <row r="96" spans="1:13" ht="26.15" customHeight="1"/>
    <row r="97" spans="2:13" ht="26.15" customHeight="1">
      <c r="G97" s="603" t="s">
        <v>127</v>
      </c>
      <c r="H97" s="603"/>
      <c r="I97" s="603"/>
      <c r="J97" s="603"/>
      <c r="K97" s="603"/>
      <c r="L97" s="603"/>
      <c r="M97" s="603"/>
    </row>
    <row r="98" spans="2:13" ht="26.15" customHeight="1">
      <c r="G98" s="144"/>
      <c r="H98" s="144" t="s">
        <v>128</v>
      </c>
      <c r="I98" s="144"/>
      <c r="J98" s="143"/>
      <c r="K98" s="144"/>
      <c r="L98" s="144" t="s">
        <v>129</v>
      </c>
      <c r="M98" s="144"/>
    </row>
    <row r="99" spans="2:13" ht="26.15" customHeight="1">
      <c r="G99" s="311" t="s">
        <v>1685</v>
      </c>
      <c r="H99" s="143"/>
      <c r="I99" s="311" t="s">
        <v>1230</v>
      </c>
      <c r="J99" s="143"/>
      <c r="K99" s="144" t="str">
        <f>+G99</f>
        <v>September 30, 2021</v>
      </c>
      <c r="L99" s="143"/>
      <c r="M99" s="144" t="str">
        <f>+I99</f>
        <v>December 31, 2020</v>
      </c>
    </row>
    <row r="100" spans="2:13" ht="26.15" customHeight="1">
      <c r="B100" s="142" t="s">
        <v>320</v>
      </c>
    </row>
    <row r="101" spans="2:13" ht="26.15" customHeight="1">
      <c r="B101" s="142" t="s">
        <v>1536</v>
      </c>
      <c r="G101" s="340">
        <v>9931607.8300000001</v>
      </c>
      <c r="H101" s="73"/>
      <c r="I101" s="73">
        <v>9971607.8300000001</v>
      </c>
      <c r="J101" s="73"/>
      <c r="K101" s="340">
        <v>9830674.9600000009</v>
      </c>
      <c r="L101" s="73"/>
      <c r="M101" s="73">
        <v>9830674.959999999</v>
      </c>
    </row>
    <row r="102" spans="2:13" ht="26.15" customHeight="1">
      <c r="B102" s="142" t="s">
        <v>321</v>
      </c>
      <c r="G102" s="340">
        <v>6422652.1399999997</v>
      </c>
      <c r="H102" s="73"/>
      <c r="I102" s="73">
        <v>6313289.9900000002</v>
      </c>
      <c r="J102" s="73"/>
      <c r="K102" s="340">
        <v>6290355.04</v>
      </c>
      <c r="L102" s="73"/>
      <c r="M102" s="73">
        <v>5641185.7999999998</v>
      </c>
    </row>
    <row r="103" spans="2:13" ht="26.15" customHeight="1">
      <c r="B103" s="142" t="s">
        <v>322</v>
      </c>
      <c r="G103" s="340">
        <v>9265873.2400000002</v>
      </c>
      <c r="H103" s="73"/>
      <c r="I103" s="73">
        <v>10229727.42</v>
      </c>
      <c r="J103" s="73"/>
      <c r="K103" s="340">
        <v>8784673.2400000002</v>
      </c>
      <c r="L103" s="73"/>
      <c r="M103" s="73">
        <v>9748527.4199999999</v>
      </c>
    </row>
    <row r="104" spans="2:13" ht="26.15" customHeight="1">
      <c r="B104" s="142" t="s">
        <v>323</v>
      </c>
      <c r="G104" s="340">
        <v>21482261.109999999</v>
      </c>
      <c r="H104" s="73"/>
      <c r="I104" s="73">
        <v>727423.91</v>
      </c>
      <c r="J104" s="73"/>
      <c r="K104" s="340">
        <v>21482261.109999999</v>
      </c>
      <c r="L104" s="73"/>
      <c r="M104" s="73">
        <v>723538.94000000006</v>
      </c>
    </row>
    <row r="105" spans="2:13" ht="26.15" customHeight="1">
      <c r="B105" s="142" t="s">
        <v>324</v>
      </c>
      <c r="G105" s="340">
        <v>24228612.98</v>
      </c>
      <c r="H105" s="73"/>
      <c r="I105" s="73">
        <v>11743992.439999999</v>
      </c>
      <c r="J105" s="73"/>
      <c r="K105" s="340">
        <v>22404138.77</v>
      </c>
      <c r="L105" s="73"/>
      <c r="M105" s="73">
        <v>4495769.1900000004</v>
      </c>
    </row>
    <row r="106" spans="2:13" ht="26.15" customHeight="1">
      <c r="B106" s="142" t="s">
        <v>325</v>
      </c>
      <c r="G106" s="510"/>
      <c r="H106" s="102"/>
      <c r="I106" s="102"/>
      <c r="J106" s="102"/>
      <c r="K106" s="510"/>
      <c r="L106" s="102"/>
      <c r="M106" s="102"/>
    </row>
    <row r="107" spans="2:13" ht="26.15" customHeight="1">
      <c r="B107" s="142" t="s">
        <v>326</v>
      </c>
      <c r="G107" s="343">
        <v>92425482.260000005</v>
      </c>
      <c r="H107" s="102"/>
      <c r="I107" s="167">
        <v>91326885.790000007</v>
      </c>
      <c r="J107" s="102"/>
      <c r="K107" s="343">
        <v>0</v>
      </c>
      <c r="L107" s="102"/>
      <c r="M107" s="167">
        <v>0</v>
      </c>
    </row>
    <row r="108" spans="2:13" ht="26.15" customHeight="1">
      <c r="C108" s="142" t="s">
        <v>134</v>
      </c>
      <c r="G108" s="73">
        <f>SUM(G101:G107)</f>
        <v>163756489.56</v>
      </c>
      <c r="H108" s="102"/>
      <c r="I108" s="103">
        <f>SUM(I101:I107)</f>
        <v>130312927.38000001</v>
      </c>
      <c r="J108" s="102"/>
      <c r="K108" s="73">
        <f>SUM(K101:K107)</f>
        <v>68792103.120000005</v>
      </c>
      <c r="L108" s="102"/>
      <c r="M108" s="103">
        <f>SUM(M101:M107)</f>
        <v>30439696.310000002</v>
      </c>
    </row>
    <row r="109" spans="2:13" ht="26.15" customHeight="1">
      <c r="B109" s="142" t="s">
        <v>376</v>
      </c>
      <c r="G109" s="593">
        <v>-9830674.9600000009</v>
      </c>
      <c r="H109" s="96"/>
      <c r="I109" s="96">
        <v>-14060170.310000001</v>
      </c>
      <c r="J109" s="96"/>
      <c r="K109" s="96">
        <v>-9830674.9600000009</v>
      </c>
      <c r="L109" s="83"/>
      <c r="M109" s="96">
        <v>-9830674.959999999</v>
      </c>
    </row>
    <row r="110" spans="2:13" ht="26.15" customHeight="1" thickBot="1">
      <c r="C110" s="142" t="s">
        <v>135</v>
      </c>
      <c r="G110" s="168">
        <f>SUM(G108:G109)</f>
        <v>153925814.59999999</v>
      </c>
      <c r="H110" s="96"/>
      <c r="I110" s="104">
        <f>SUM(I108:I109)</f>
        <v>116252757.07000001</v>
      </c>
      <c r="J110" s="96"/>
      <c r="K110" s="168">
        <f>SUM(K108:K109)</f>
        <v>58961428.160000004</v>
      </c>
      <c r="L110" s="83"/>
      <c r="M110" s="104">
        <f>SUM(M108:M109)</f>
        <v>20609021.350000001</v>
      </c>
    </row>
    <row r="111" spans="2:13" ht="26.15" customHeight="1" thickTop="1">
      <c r="H111" s="96"/>
      <c r="I111" s="96"/>
      <c r="J111" s="96"/>
      <c r="M111" s="96"/>
    </row>
    <row r="112" spans="2:13" ht="26.15" customHeight="1">
      <c r="B112" s="142" t="s">
        <v>1809</v>
      </c>
    </row>
    <row r="113" spans="1:13" ht="26.15" customHeight="1">
      <c r="B113" s="142" t="s">
        <v>1810</v>
      </c>
    </row>
    <row r="114" spans="1:13" ht="26.15" customHeight="1">
      <c r="B114" s="142" t="s">
        <v>1812</v>
      </c>
    </row>
    <row r="115" spans="1:13" ht="26.15" customHeight="1">
      <c r="B115" s="142" t="s">
        <v>1811</v>
      </c>
    </row>
    <row r="116" spans="1:13" ht="26.15" customHeight="1"/>
    <row r="117" spans="1:13" ht="26.15" customHeight="1">
      <c r="A117" s="19" t="s">
        <v>2001</v>
      </c>
    </row>
    <row r="118" spans="1:13" ht="26.15" customHeight="1">
      <c r="A118" s="142" t="s">
        <v>667</v>
      </c>
    </row>
    <row r="119" spans="1:13" ht="26.15" customHeight="1">
      <c r="A119" s="142" t="s">
        <v>666</v>
      </c>
    </row>
    <row r="120" spans="1:13" ht="26.15" customHeight="1">
      <c r="A120" s="142" t="s">
        <v>972</v>
      </c>
    </row>
    <row r="121" spans="1:13" ht="26.15" customHeight="1">
      <c r="A121" s="142" t="s">
        <v>973</v>
      </c>
    </row>
    <row r="122" spans="1:13" ht="26.15" customHeight="1">
      <c r="A122" s="142" t="s">
        <v>553</v>
      </c>
    </row>
    <row r="123" spans="1:13" ht="26.15" customHeight="1"/>
    <row r="124" spans="1:13" ht="26.15" customHeight="1"/>
    <row r="125" spans="1:13" ht="26.15" customHeight="1">
      <c r="H125" s="96"/>
      <c r="I125" s="96"/>
      <c r="J125" s="96"/>
      <c r="M125" s="96"/>
    </row>
    <row r="126" spans="1:13" ht="26.15" customHeight="1">
      <c r="H126" s="96"/>
      <c r="I126" s="96"/>
      <c r="J126" s="96"/>
      <c r="M126" s="96"/>
    </row>
    <row r="127" spans="1:13" ht="26.15" customHeight="1">
      <c r="A127" s="601" t="str">
        <f>+A45</f>
        <v>(Sign) ……………………………………...........…………………………………. Authorized Director</v>
      </c>
      <c r="B127" s="601"/>
      <c r="C127" s="601"/>
      <c r="D127" s="601"/>
      <c r="E127" s="601"/>
      <c r="F127" s="601"/>
      <c r="G127" s="601"/>
      <c r="H127" s="601"/>
      <c r="I127" s="601"/>
      <c r="J127" s="601"/>
      <c r="K127" s="601"/>
      <c r="L127" s="601"/>
      <c r="M127" s="601"/>
    </row>
    <row r="128" spans="1:13" ht="26.15" customHeight="1">
      <c r="C128" s="142" t="str">
        <f>+C46</f>
        <v xml:space="preserve">                                (                                                                                                                  )           </v>
      </c>
      <c r="H128" s="96"/>
      <c r="I128" s="96"/>
      <c r="J128" s="96"/>
      <c r="M128" s="96"/>
    </row>
  </sheetData>
  <sheetProtection formatCells="0" formatColumns="0" formatRows="0" insertColumns="0" insertRows="0" insertHyperlinks="0" deleteColumns="0" deleteRows="0" sort="0" autoFilter="0" pivotTables="0"/>
  <mergeCells count="19">
    <mergeCell ref="A91:M91"/>
    <mergeCell ref="C92:K92"/>
    <mergeCell ref="A93:M93"/>
    <mergeCell ref="A127:M127"/>
    <mergeCell ref="A1:M1"/>
    <mergeCell ref="G7:M7"/>
    <mergeCell ref="G8:I8"/>
    <mergeCell ref="K8:M8"/>
    <mergeCell ref="K28:M28"/>
    <mergeCell ref="K29:M29"/>
    <mergeCell ref="A45:M45"/>
    <mergeCell ref="C46:K46"/>
    <mergeCell ref="A47:M47"/>
    <mergeCell ref="G97:M97"/>
    <mergeCell ref="G53:M53"/>
    <mergeCell ref="G54:I54"/>
    <mergeCell ref="K54:M54"/>
    <mergeCell ref="K74:M74"/>
    <mergeCell ref="K75:M75"/>
  </mergeCells>
  <pageMargins left="0.78740157480314965" right="0.39370078740157483" top="0.59055118110236227" bottom="0.39370078740157483" header="0.43307086614173229" footer="0.19685039370078741"/>
  <pageSetup paperSize="9" scale="80" orientation="portrait" r:id="rId1"/>
  <headerFooter alignWithMargins="0">
    <oddHeader>&amp;L&amp;"Angsana New,Regular"&amp;8THAI POLYCONS PUBLIC COMPANY LIMITED</oddHeader>
  </headerFooter>
  <rowBreaks count="2" manualBreakCount="2">
    <brk id="46" max="16383" man="1"/>
    <brk id="9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0"/>
  <sheetViews>
    <sheetView showRuler="0" zoomScaleNormal="100" zoomScaleSheetLayoutView="100" workbookViewId="0">
      <selection sqref="A1:AB1"/>
    </sheetView>
  </sheetViews>
  <sheetFormatPr defaultColWidth="9" defaultRowHeight="25" customHeight="1"/>
  <cols>
    <col min="1" max="2" width="11.5" style="128" customWidth="1"/>
    <col min="3" max="3" width="4.5" style="128" customWidth="1"/>
    <col min="4" max="4" width="0.5" style="128" customWidth="1"/>
    <col min="5" max="5" width="7.58203125" style="128" customWidth="1"/>
    <col min="6" max="6" width="0.5" style="128" customWidth="1"/>
    <col min="7" max="7" width="7.58203125" style="128" customWidth="1"/>
    <col min="8" max="8" width="0.5" style="128" customWidth="1"/>
    <col min="9" max="9" width="7.58203125" style="128" customWidth="1"/>
    <col min="10" max="10" width="0.5" style="128" customWidth="1"/>
    <col min="11" max="11" width="7.58203125" style="128" customWidth="1"/>
    <col min="12" max="12" width="0.5" style="128" customWidth="1"/>
    <col min="13" max="13" width="6.08203125" style="128" customWidth="1"/>
    <col min="14" max="14" width="0.5" style="128" customWidth="1"/>
    <col min="15" max="15" width="6.08203125" style="128" customWidth="1"/>
    <col min="16" max="16" width="0.5" style="128" customWidth="1"/>
    <col min="17" max="17" width="6.08203125" style="128" customWidth="1"/>
    <col min="18" max="18" width="0.5" style="128" customWidth="1"/>
    <col min="19" max="19" width="6.08203125" style="128" customWidth="1"/>
    <col min="20" max="20" width="0.5" style="128" customWidth="1"/>
    <col min="21" max="21" width="6.58203125" style="128" customWidth="1"/>
    <col min="22" max="22" width="0.5" style="128" customWidth="1"/>
    <col min="23" max="23" width="7.58203125" style="128" customWidth="1"/>
    <col min="24" max="24" width="14.58203125" style="128" hidden="1" customWidth="1"/>
    <col min="25" max="25" width="0.5" style="128" customWidth="1"/>
    <col min="26" max="26" width="7.08203125" style="128" customWidth="1"/>
    <col min="27" max="27" width="0.5" style="128" customWidth="1"/>
    <col min="28" max="28" width="8.08203125" style="128" customWidth="1"/>
    <col min="29" max="29" width="6.08203125" style="128" customWidth="1"/>
    <col min="30" max="30" width="1" style="128" customWidth="1"/>
    <col min="31" max="31" width="9" style="128"/>
    <col min="32" max="32" width="9" style="70"/>
    <col min="33" max="16384" width="9" style="117"/>
  </cols>
  <sheetData>
    <row r="1" spans="1:28" s="128" customFormat="1" ht="27" customHeight="1">
      <c r="A1" s="601" t="s">
        <v>1784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N1" s="601"/>
      <c r="O1" s="601"/>
      <c r="P1" s="601"/>
      <c r="Q1" s="601"/>
      <c r="R1" s="601"/>
      <c r="S1" s="601"/>
      <c r="T1" s="601"/>
      <c r="U1" s="601"/>
      <c r="V1" s="601"/>
      <c r="W1" s="601"/>
      <c r="X1" s="601"/>
      <c r="Y1" s="601"/>
      <c r="Z1" s="601"/>
      <c r="AA1" s="601"/>
      <c r="AB1" s="601"/>
    </row>
    <row r="2" spans="1:28" s="128" customFormat="1" ht="27" customHeight="1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3"/>
      <c r="O2" s="153"/>
      <c r="P2" s="153"/>
      <c r="Q2" s="153"/>
    </row>
    <row r="3" spans="1:28" s="128" customFormat="1" ht="27" customHeight="1">
      <c r="A3" s="19" t="s">
        <v>2002</v>
      </c>
    </row>
    <row r="4" spans="1:28" s="128" customFormat="1" ht="27" customHeight="1">
      <c r="A4" s="153" t="s">
        <v>459</v>
      </c>
    </row>
    <row r="5" spans="1:28" s="128" customFormat="1" ht="27" customHeight="1">
      <c r="A5" s="153" t="s">
        <v>460</v>
      </c>
      <c r="B5" s="153"/>
    </row>
    <row r="6" spans="1:28" s="128" customFormat="1" ht="27" customHeight="1">
      <c r="A6" s="70" t="s">
        <v>986</v>
      </c>
      <c r="B6" s="153"/>
    </row>
    <row r="7" spans="1:28" s="128" customFormat="1" ht="27" customHeight="1">
      <c r="A7" s="153" t="s">
        <v>461</v>
      </c>
      <c r="B7" s="153"/>
    </row>
    <row r="8" spans="1:28" s="128" customFormat="1" ht="27" customHeight="1">
      <c r="A8" s="153" t="s">
        <v>1728</v>
      </c>
      <c r="B8" s="153"/>
      <c r="AB8" s="70"/>
    </row>
    <row r="9" spans="1:28" s="128" customFormat="1" ht="27" customHeight="1">
      <c r="A9" s="153"/>
      <c r="B9" s="153"/>
      <c r="AB9" s="70"/>
    </row>
    <row r="10" spans="1:28" s="128" customFormat="1" ht="27" customHeight="1">
      <c r="E10" s="613" t="s">
        <v>479</v>
      </c>
      <c r="F10" s="613"/>
      <c r="G10" s="613"/>
      <c r="H10" s="613"/>
      <c r="I10" s="613"/>
      <c r="J10" s="613"/>
      <c r="K10" s="613"/>
      <c r="L10" s="613"/>
      <c r="M10" s="613"/>
      <c r="N10" s="613"/>
      <c r="O10" s="613"/>
      <c r="P10" s="613"/>
      <c r="Q10" s="613"/>
      <c r="R10" s="613"/>
      <c r="S10" s="613"/>
      <c r="T10" s="613"/>
      <c r="U10" s="613"/>
      <c r="V10" s="613"/>
      <c r="W10" s="613"/>
      <c r="X10" s="613"/>
      <c r="Y10" s="613"/>
      <c r="Z10" s="613"/>
      <c r="AA10" s="613"/>
      <c r="AB10" s="613"/>
    </row>
    <row r="11" spans="1:28" s="128" customFormat="1" ht="27" customHeight="1">
      <c r="E11" s="614" t="s">
        <v>327</v>
      </c>
      <c r="F11" s="614"/>
      <c r="G11" s="614"/>
      <c r="H11" s="172"/>
      <c r="I11" s="614" t="s">
        <v>328</v>
      </c>
      <c r="J11" s="614"/>
      <c r="K11" s="614"/>
      <c r="L11" s="172"/>
      <c r="M11" s="614" t="s">
        <v>329</v>
      </c>
      <c r="N11" s="614"/>
      <c r="O11" s="614"/>
      <c r="P11" s="172"/>
      <c r="Q11" s="614" t="s">
        <v>484</v>
      </c>
      <c r="R11" s="614"/>
      <c r="S11" s="614"/>
      <c r="T11" s="172"/>
      <c r="U11" s="614" t="s">
        <v>330</v>
      </c>
      <c r="V11" s="614"/>
      <c r="W11" s="614"/>
      <c r="X11" s="172" t="s">
        <v>134</v>
      </c>
      <c r="Y11" s="172"/>
      <c r="Z11" s="614" t="s">
        <v>134</v>
      </c>
      <c r="AA11" s="614"/>
      <c r="AB11" s="614"/>
    </row>
    <row r="12" spans="1:28" s="128" customFormat="1" ht="27" customHeight="1">
      <c r="E12" s="174">
        <v>2021</v>
      </c>
      <c r="F12" s="172"/>
      <c r="G12" s="174">
        <v>2020</v>
      </c>
      <c r="H12" s="172"/>
      <c r="I12" s="174">
        <f>+E12</f>
        <v>2021</v>
      </c>
      <c r="J12" s="172"/>
      <c r="K12" s="174">
        <f>+G12</f>
        <v>2020</v>
      </c>
      <c r="L12" s="172"/>
      <c r="M12" s="174">
        <f>+I12</f>
        <v>2021</v>
      </c>
      <c r="N12" s="172"/>
      <c r="O12" s="174">
        <f>+K12</f>
        <v>2020</v>
      </c>
      <c r="P12" s="172"/>
      <c r="Q12" s="174">
        <f>+M12</f>
        <v>2021</v>
      </c>
      <c r="R12" s="172"/>
      <c r="S12" s="174">
        <f>+O12</f>
        <v>2020</v>
      </c>
      <c r="T12" s="172"/>
      <c r="U12" s="174">
        <f>+Q12</f>
        <v>2021</v>
      </c>
      <c r="V12" s="172"/>
      <c r="W12" s="174">
        <f>+S12</f>
        <v>2020</v>
      </c>
      <c r="X12" s="172">
        <f>+Q12</f>
        <v>2021</v>
      </c>
      <c r="Y12" s="172"/>
      <c r="Z12" s="174">
        <f>+U12</f>
        <v>2021</v>
      </c>
      <c r="AA12" s="172"/>
      <c r="AB12" s="174">
        <f>+W12</f>
        <v>2020</v>
      </c>
    </row>
    <row r="13" spans="1:28" s="128" customFormat="1" ht="27" customHeight="1">
      <c r="A13" s="153" t="s">
        <v>161</v>
      </c>
      <c r="E13" s="175">
        <v>488.16</v>
      </c>
      <c r="F13" s="294"/>
      <c r="G13" s="175">
        <v>611.54999999999995</v>
      </c>
      <c r="H13" s="294"/>
      <c r="I13" s="175">
        <v>0</v>
      </c>
      <c r="J13" s="294"/>
      <c r="K13" s="175">
        <v>0</v>
      </c>
      <c r="L13" s="294"/>
      <c r="M13" s="175">
        <v>0</v>
      </c>
      <c r="N13" s="294"/>
      <c r="O13" s="175">
        <v>0</v>
      </c>
      <c r="P13" s="294"/>
      <c r="Q13" s="175">
        <v>0</v>
      </c>
      <c r="R13" s="294"/>
      <c r="S13" s="175">
        <v>0</v>
      </c>
      <c r="T13" s="294"/>
      <c r="U13" s="294">
        <v>-24.9</v>
      </c>
      <c r="V13" s="294"/>
      <c r="W13" s="294">
        <v>-105.32</v>
      </c>
      <c r="X13" s="176">
        <f>E13+I13+M13+Q13</f>
        <v>488.16</v>
      </c>
      <c r="Y13" s="176"/>
      <c r="Z13" s="175">
        <f>E13+I13+M13+Q13+U13</f>
        <v>463.26000000000005</v>
      </c>
      <c r="AA13" s="176"/>
      <c r="AB13" s="176">
        <f>+G13+K13+O13+S13+W13</f>
        <v>506.22999999999996</v>
      </c>
    </row>
    <row r="14" spans="1:28" s="128" customFormat="1" ht="27" customHeight="1">
      <c r="A14" s="153" t="s">
        <v>444</v>
      </c>
      <c r="E14" s="175">
        <v>0</v>
      </c>
      <c r="F14" s="294"/>
      <c r="G14" s="175">
        <v>0</v>
      </c>
      <c r="H14" s="294"/>
      <c r="I14" s="175">
        <v>661.37</v>
      </c>
      <c r="J14" s="294"/>
      <c r="K14" s="175">
        <v>472.98</v>
      </c>
      <c r="L14" s="294"/>
      <c r="M14" s="175">
        <v>0</v>
      </c>
      <c r="N14" s="294"/>
      <c r="O14" s="175">
        <v>0</v>
      </c>
      <c r="P14" s="294"/>
      <c r="Q14" s="175">
        <v>0</v>
      </c>
      <c r="R14" s="294"/>
      <c r="S14" s="175">
        <v>0</v>
      </c>
      <c r="T14" s="294"/>
      <c r="U14" s="175">
        <v>0</v>
      </c>
      <c r="V14" s="294"/>
      <c r="W14" s="175">
        <v>0</v>
      </c>
      <c r="X14" s="176">
        <f>E14+I14+M14+Q14</f>
        <v>661.37</v>
      </c>
      <c r="Y14" s="176"/>
      <c r="Z14" s="175">
        <f t="shared" ref="Z14:Z20" si="0">E14+I14+M14+Q14+U14</f>
        <v>661.37</v>
      </c>
      <c r="AA14" s="176"/>
      <c r="AB14" s="176">
        <f t="shared" ref="AB14:AB19" si="1">+G14+K14+O14+S14+W14</f>
        <v>472.98</v>
      </c>
    </row>
    <row r="15" spans="1:28" s="128" customFormat="1" ht="27" customHeight="1">
      <c r="A15" s="153" t="s">
        <v>445</v>
      </c>
      <c r="E15" s="295">
        <v>0</v>
      </c>
      <c r="F15" s="296"/>
      <c r="G15" s="295">
        <v>0</v>
      </c>
      <c r="H15" s="296"/>
      <c r="I15" s="295">
        <v>0</v>
      </c>
      <c r="J15" s="296"/>
      <c r="K15" s="295">
        <v>0</v>
      </c>
      <c r="L15" s="296"/>
      <c r="M15" s="175">
        <v>9.67</v>
      </c>
      <c r="N15" s="296"/>
      <c r="O15" s="295">
        <v>9.5500000000000007</v>
      </c>
      <c r="P15" s="296"/>
      <c r="Q15" s="295">
        <v>0</v>
      </c>
      <c r="R15" s="296"/>
      <c r="S15" s="295">
        <v>0</v>
      </c>
      <c r="T15" s="296"/>
      <c r="U15" s="295">
        <v>0</v>
      </c>
      <c r="V15" s="296"/>
      <c r="W15" s="295">
        <v>0</v>
      </c>
      <c r="X15" s="176"/>
      <c r="Y15" s="176"/>
      <c r="Z15" s="175">
        <f t="shared" si="0"/>
        <v>9.67</v>
      </c>
      <c r="AA15" s="176"/>
      <c r="AB15" s="175">
        <f t="shared" si="1"/>
        <v>9.5500000000000007</v>
      </c>
    </row>
    <row r="16" spans="1:28" s="128" customFormat="1" ht="27" customHeight="1">
      <c r="A16" s="153" t="s">
        <v>448</v>
      </c>
      <c r="E16" s="295">
        <v>0</v>
      </c>
      <c r="F16" s="296"/>
      <c r="G16" s="295">
        <v>0</v>
      </c>
      <c r="H16" s="296"/>
      <c r="I16" s="295">
        <v>0</v>
      </c>
      <c r="J16" s="296"/>
      <c r="K16" s="295">
        <v>0</v>
      </c>
      <c r="L16" s="296"/>
      <c r="M16" s="175">
        <v>0</v>
      </c>
      <c r="N16" s="296"/>
      <c r="O16" s="295">
        <v>0</v>
      </c>
      <c r="P16" s="296"/>
      <c r="Q16" s="295">
        <v>89.66</v>
      </c>
      <c r="R16" s="296"/>
      <c r="S16" s="295">
        <v>7.71</v>
      </c>
      <c r="T16" s="296"/>
      <c r="U16" s="294">
        <v>-89.38</v>
      </c>
      <c r="V16" s="296"/>
      <c r="W16" s="294">
        <v>-6.86</v>
      </c>
      <c r="X16" s="176">
        <f>E16+I16+M16+Q16</f>
        <v>89.66</v>
      </c>
      <c r="Y16" s="176"/>
      <c r="Z16" s="175">
        <f>E16+I16+M16+Q16+U16</f>
        <v>0.28000000000000114</v>
      </c>
      <c r="AA16" s="176"/>
      <c r="AB16" s="176">
        <f t="shared" si="1"/>
        <v>0.84999999999999964</v>
      </c>
    </row>
    <row r="17" spans="1:28" s="128" customFormat="1" ht="27" customHeight="1">
      <c r="A17" s="153" t="s">
        <v>446</v>
      </c>
      <c r="E17" s="294">
        <v>-502.21</v>
      </c>
      <c r="F17" s="294"/>
      <c r="G17" s="294">
        <v>-555.6</v>
      </c>
      <c r="H17" s="294"/>
      <c r="I17" s="295">
        <v>0</v>
      </c>
      <c r="J17" s="294"/>
      <c r="K17" s="175">
        <v>0</v>
      </c>
      <c r="L17" s="294"/>
      <c r="M17" s="175">
        <v>0</v>
      </c>
      <c r="N17" s="294"/>
      <c r="O17" s="175">
        <v>0</v>
      </c>
      <c r="P17" s="294"/>
      <c r="Q17" s="295">
        <v>0</v>
      </c>
      <c r="R17" s="294"/>
      <c r="S17" s="175">
        <v>0</v>
      </c>
      <c r="T17" s="294"/>
      <c r="U17" s="295">
        <v>27.26</v>
      </c>
      <c r="V17" s="294"/>
      <c r="W17" s="175">
        <v>105.66</v>
      </c>
      <c r="X17" s="176">
        <f>E17+I17+M17+Q17</f>
        <v>-502.21</v>
      </c>
      <c r="Y17" s="176"/>
      <c r="Z17" s="294">
        <f t="shared" si="0"/>
        <v>-474.95</v>
      </c>
      <c r="AA17" s="176"/>
      <c r="AB17" s="176">
        <f t="shared" si="1"/>
        <v>-449.94000000000005</v>
      </c>
    </row>
    <row r="18" spans="1:28" s="128" customFormat="1" ht="27" customHeight="1">
      <c r="A18" s="153" t="s">
        <v>449</v>
      </c>
      <c r="E18" s="295">
        <v>0</v>
      </c>
      <c r="F18" s="296"/>
      <c r="G18" s="295">
        <v>0</v>
      </c>
      <c r="H18" s="294"/>
      <c r="I18" s="294">
        <v>-490.88</v>
      </c>
      <c r="J18" s="294"/>
      <c r="K18" s="294">
        <v>-322.54000000000002</v>
      </c>
      <c r="L18" s="294"/>
      <c r="M18" s="175">
        <v>0</v>
      </c>
      <c r="N18" s="294"/>
      <c r="O18" s="295">
        <v>0</v>
      </c>
      <c r="P18" s="294"/>
      <c r="Q18" s="295">
        <v>0</v>
      </c>
      <c r="R18" s="294"/>
      <c r="S18" s="295">
        <v>0</v>
      </c>
      <c r="T18" s="294"/>
      <c r="U18" s="295">
        <v>4.03</v>
      </c>
      <c r="V18" s="294"/>
      <c r="W18" s="295">
        <v>2.12</v>
      </c>
      <c r="X18" s="176"/>
      <c r="Y18" s="176"/>
      <c r="Z18" s="294">
        <f t="shared" si="0"/>
        <v>-486.85</v>
      </c>
      <c r="AA18" s="176"/>
      <c r="AB18" s="176">
        <f t="shared" si="1"/>
        <v>-320.42</v>
      </c>
    </row>
    <row r="19" spans="1:28" s="128" customFormat="1" ht="27" customHeight="1">
      <c r="A19" s="153" t="s">
        <v>450</v>
      </c>
      <c r="E19" s="175">
        <v>0</v>
      </c>
      <c r="F19" s="297"/>
      <c r="G19" s="175">
        <v>0</v>
      </c>
      <c r="H19" s="297"/>
      <c r="I19" s="175">
        <v>0</v>
      </c>
      <c r="J19" s="297"/>
      <c r="K19" s="175">
        <v>0</v>
      </c>
      <c r="L19" s="297"/>
      <c r="M19" s="294">
        <v>-5.54</v>
      </c>
      <c r="N19" s="297"/>
      <c r="O19" s="294">
        <v>-4.74</v>
      </c>
      <c r="P19" s="297"/>
      <c r="Q19" s="175">
        <v>0</v>
      </c>
      <c r="R19" s="297"/>
      <c r="S19" s="175">
        <v>0</v>
      </c>
      <c r="T19" s="297"/>
      <c r="U19" s="175">
        <v>0</v>
      </c>
      <c r="V19" s="297"/>
      <c r="W19" s="175">
        <v>0</v>
      </c>
      <c r="X19" s="176" t="e">
        <f>E19+I19+#REF!+Q19</f>
        <v>#REF!</v>
      </c>
      <c r="Y19" s="176"/>
      <c r="Z19" s="294">
        <f t="shared" si="0"/>
        <v>-5.54</v>
      </c>
      <c r="AA19" s="176"/>
      <c r="AB19" s="176">
        <f t="shared" si="1"/>
        <v>-4.74</v>
      </c>
    </row>
    <row r="20" spans="1:28" s="128" customFormat="1" ht="27" customHeight="1">
      <c r="A20" s="153" t="s">
        <v>974</v>
      </c>
      <c r="E20" s="177">
        <v>0</v>
      </c>
      <c r="F20" s="294"/>
      <c r="G20" s="177">
        <v>0</v>
      </c>
      <c r="H20" s="294"/>
      <c r="I20" s="177">
        <v>0</v>
      </c>
      <c r="J20" s="294"/>
      <c r="K20" s="177">
        <v>0</v>
      </c>
      <c r="L20" s="294"/>
      <c r="M20" s="177">
        <v>0</v>
      </c>
      <c r="N20" s="294"/>
      <c r="O20" s="177">
        <v>0</v>
      </c>
      <c r="P20" s="294"/>
      <c r="Q20" s="178">
        <v>-87.81</v>
      </c>
      <c r="R20" s="294"/>
      <c r="S20" s="178">
        <v>-7.63</v>
      </c>
      <c r="T20" s="294"/>
      <c r="U20" s="177">
        <v>87.69</v>
      </c>
      <c r="V20" s="294"/>
      <c r="W20" s="177">
        <v>7.02</v>
      </c>
      <c r="X20" s="176">
        <f>E20+I20+M19+Q20</f>
        <v>-93.350000000000009</v>
      </c>
      <c r="Y20" s="176"/>
      <c r="Z20" s="595">
        <f t="shared" si="0"/>
        <v>-0.12000000000000455</v>
      </c>
      <c r="AA20" s="176"/>
      <c r="AB20" s="178">
        <f>+G20+K20+O20+S20+W20</f>
        <v>-0.61000000000000032</v>
      </c>
    </row>
    <row r="21" spans="1:28" s="128" customFormat="1" ht="27" customHeight="1">
      <c r="A21" s="153" t="s">
        <v>491</v>
      </c>
      <c r="E21" s="410">
        <f>SUM(E13:E20)</f>
        <v>-14.049999999999955</v>
      </c>
      <c r="F21" s="173"/>
      <c r="G21" s="175">
        <f>SUM(G13:G20)</f>
        <v>55.949999999999932</v>
      </c>
      <c r="H21" s="175"/>
      <c r="I21" s="175">
        <f>SUM(I13:I20)</f>
        <v>170.49</v>
      </c>
      <c r="J21" s="175"/>
      <c r="K21" s="175">
        <f>SUM(K13:K20)</f>
        <v>150.44</v>
      </c>
      <c r="L21" s="175"/>
      <c r="M21" s="175">
        <f>SUM(M13:M20)</f>
        <v>4.13</v>
      </c>
      <c r="N21" s="175"/>
      <c r="O21" s="175">
        <f>SUM(O13:O20)</f>
        <v>4.8100000000000005</v>
      </c>
      <c r="P21" s="175"/>
      <c r="Q21" s="175">
        <f>SUM(Q13:Q20)</f>
        <v>1.8499999999999943</v>
      </c>
      <c r="R21" s="175"/>
      <c r="S21" s="175">
        <f>SUM(S13:S20)</f>
        <v>8.0000000000000071E-2</v>
      </c>
      <c r="T21" s="175"/>
      <c r="U21" s="175">
        <f>SUM(U13:U20)</f>
        <v>4.7000000000000028</v>
      </c>
      <c r="V21" s="176"/>
      <c r="W21" s="176">
        <f>SUM(W13:W20)</f>
        <v>2.6200000000000037</v>
      </c>
      <c r="X21" s="176" t="e">
        <f>SUM(X13:X20)</f>
        <v>#REF!</v>
      </c>
      <c r="Y21" s="176"/>
      <c r="Z21" s="175">
        <f>SUM(Z13:Z20)</f>
        <v>167.12000000000009</v>
      </c>
      <c r="AA21" s="175"/>
      <c r="AB21" s="175">
        <f>SUM(AB13:AB20)</f>
        <v>213.89999999999992</v>
      </c>
    </row>
    <row r="22" spans="1:28" s="128" customFormat="1" ht="27" customHeight="1">
      <c r="A22" s="153" t="s">
        <v>163</v>
      </c>
      <c r="E22" s="295">
        <v>6.73</v>
      </c>
      <c r="F22" s="175"/>
      <c r="G22" s="175">
        <v>23.26</v>
      </c>
      <c r="H22" s="175"/>
      <c r="I22" s="410">
        <v>-0.31</v>
      </c>
      <c r="J22" s="408"/>
      <c r="K22" s="175">
        <v>0.59</v>
      </c>
      <c r="L22" s="175"/>
      <c r="M22" s="295">
        <v>0.08</v>
      </c>
      <c r="N22" s="255"/>
      <c r="O22" s="175">
        <v>0.12</v>
      </c>
      <c r="P22" s="175"/>
      <c r="Q22" s="295">
        <v>0.01</v>
      </c>
      <c r="R22" s="175"/>
      <c r="S22" s="175">
        <v>0.13</v>
      </c>
      <c r="T22" s="175"/>
      <c r="U22" s="410">
        <v>-2.21</v>
      </c>
      <c r="V22" s="409"/>
      <c r="W22" s="410">
        <v>-14.51</v>
      </c>
      <c r="X22" s="176"/>
      <c r="Y22" s="176">
        <f>E22+I22+M22+Q22+U22</f>
        <v>4.3000000000000007</v>
      </c>
      <c r="Z22" s="175">
        <f>E22+I22+M22+Q22+U22</f>
        <v>4.3000000000000007</v>
      </c>
      <c r="AA22" s="176"/>
      <c r="AB22" s="176">
        <f>G22+K22+O22+S22+W22</f>
        <v>9.5900000000000016</v>
      </c>
    </row>
    <row r="23" spans="1:28" s="128" customFormat="1" ht="27" customHeight="1">
      <c r="A23" s="153" t="s">
        <v>1603</v>
      </c>
    </row>
    <row r="24" spans="1:28" s="128" customFormat="1" ht="27" customHeight="1">
      <c r="A24" s="128" t="s">
        <v>1604</v>
      </c>
      <c r="E24" s="410">
        <v>-46.55</v>
      </c>
      <c r="F24" s="410"/>
      <c r="G24" s="410">
        <v>-48.11</v>
      </c>
      <c r="H24" s="410"/>
      <c r="I24" s="410">
        <v>-28.55</v>
      </c>
      <c r="J24" s="410"/>
      <c r="K24" s="410">
        <v>-20.32</v>
      </c>
      <c r="L24" s="410"/>
      <c r="M24" s="410">
        <v>-3.06</v>
      </c>
      <c r="N24" s="410"/>
      <c r="O24" s="410">
        <v>-4.0199999999999996</v>
      </c>
      <c r="P24" s="412"/>
      <c r="Q24" s="410">
        <v>-1.64</v>
      </c>
      <c r="R24" s="410"/>
      <c r="S24" s="410">
        <v>-0.5</v>
      </c>
      <c r="T24" s="412"/>
      <c r="U24" s="295">
        <v>0.28999999999999998</v>
      </c>
      <c r="V24" s="412"/>
      <c r="W24" s="410">
        <v>-0.09</v>
      </c>
      <c r="X24" s="176"/>
      <c r="Y24" s="176"/>
      <c r="Z24" s="410">
        <f>E24+I24+M24+Q24+U24</f>
        <v>-79.509999999999991</v>
      </c>
      <c r="AA24" s="176"/>
      <c r="AB24" s="176">
        <f>G24+K24+O24+S24+W24</f>
        <v>-73.040000000000006</v>
      </c>
    </row>
    <row r="25" spans="1:28" s="128" customFormat="1" ht="27" customHeight="1">
      <c r="A25" s="153" t="s">
        <v>447</v>
      </c>
      <c r="E25" s="410">
        <v>-4.67</v>
      </c>
      <c r="F25" s="413"/>
      <c r="G25" s="175">
        <v>0</v>
      </c>
      <c r="H25" s="413"/>
      <c r="I25" s="410">
        <v>-4.5599999999999996</v>
      </c>
      <c r="J25" s="413"/>
      <c r="K25" s="410">
        <v>-4.55</v>
      </c>
      <c r="L25" s="413"/>
      <c r="M25" s="295">
        <v>0</v>
      </c>
      <c r="N25" s="413"/>
      <c r="O25" s="175">
        <v>0</v>
      </c>
      <c r="P25" s="413"/>
      <c r="Q25" s="295">
        <v>0</v>
      </c>
      <c r="R25" s="413"/>
      <c r="S25" s="175">
        <v>0</v>
      </c>
      <c r="T25" s="413"/>
      <c r="U25" s="295">
        <v>0</v>
      </c>
      <c r="V25" s="414"/>
      <c r="W25" s="175">
        <v>0</v>
      </c>
      <c r="X25" s="176"/>
      <c r="Y25" s="176"/>
      <c r="Z25" s="410">
        <f t="shared" ref="Z25:Z29" si="2">E25+I25+M25+Q25+U25</f>
        <v>-9.23</v>
      </c>
      <c r="AA25" s="176"/>
      <c r="AB25" s="176">
        <f t="shared" ref="AB25:AB29" si="3">G25+K25+O25+S25+W25</f>
        <v>-4.55</v>
      </c>
    </row>
    <row r="26" spans="1:28" s="128" customFormat="1" ht="27" customHeight="1">
      <c r="A26" s="532" t="s">
        <v>1814</v>
      </c>
    </row>
    <row r="27" spans="1:28" s="128" customFormat="1" ht="27" customHeight="1">
      <c r="A27" s="128" t="s">
        <v>1815</v>
      </c>
      <c r="E27" s="410">
        <v>-1.91</v>
      </c>
      <c r="F27" s="410"/>
      <c r="G27" s="175">
        <v>31.67</v>
      </c>
      <c r="H27" s="412"/>
      <c r="I27" s="295">
        <v>0</v>
      </c>
      <c r="J27" s="412"/>
      <c r="K27" s="410">
        <v>-0.14000000000000001</v>
      </c>
      <c r="L27" s="412"/>
      <c r="M27" s="295">
        <v>0</v>
      </c>
      <c r="N27" s="412"/>
      <c r="O27" s="175">
        <v>0</v>
      </c>
      <c r="P27" s="412"/>
      <c r="Q27" s="410">
        <v>-7.0000000000000007E-2</v>
      </c>
      <c r="R27" s="412"/>
      <c r="S27" s="410">
        <v>-0.2</v>
      </c>
      <c r="T27" s="412"/>
      <c r="U27" s="295">
        <v>0.57999999999999996</v>
      </c>
      <c r="V27" s="412"/>
      <c r="W27" s="410">
        <v>-31.81</v>
      </c>
      <c r="X27" s="175"/>
      <c r="Y27" s="175"/>
      <c r="Z27" s="410">
        <f>E27+I27+M27+Q27+U27</f>
        <v>-1.4</v>
      </c>
      <c r="AA27" s="176"/>
      <c r="AB27" s="176">
        <f>G27+K27+O27+S27+W27</f>
        <v>-0.47999999999999687</v>
      </c>
    </row>
    <row r="28" spans="1:28" s="128" customFormat="1" ht="27" customHeight="1">
      <c r="A28" s="310" t="s">
        <v>1402</v>
      </c>
      <c r="E28" s="295">
        <v>3.66</v>
      </c>
      <c r="F28" s="410"/>
      <c r="G28" s="175">
        <v>3.76</v>
      </c>
      <c r="H28" s="409"/>
      <c r="I28" s="295">
        <v>0.43</v>
      </c>
      <c r="J28" s="412"/>
      <c r="K28" s="175">
        <v>2.27</v>
      </c>
      <c r="L28" s="412"/>
      <c r="M28" s="295">
        <v>0</v>
      </c>
      <c r="N28" s="412"/>
      <c r="O28" s="175">
        <v>0</v>
      </c>
      <c r="P28" s="412"/>
      <c r="Q28" s="410">
        <v>0.16</v>
      </c>
      <c r="R28" s="409"/>
      <c r="S28" s="410">
        <v>7.0000000000000007E-2</v>
      </c>
      <c r="T28" s="413"/>
      <c r="U28" s="410">
        <v>-3.56</v>
      </c>
      <c r="V28" s="414"/>
      <c r="W28" s="410">
        <v>-3.8</v>
      </c>
      <c r="X28" s="175"/>
      <c r="Y28" s="175"/>
      <c r="Z28" s="175">
        <f t="shared" si="2"/>
        <v>0.69</v>
      </c>
      <c r="AA28" s="176"/>
      <c r="AB28" s="176">
        <f t="shared" si="3"/>
        <v>2.2999999999999998</v>
      </c>
    </row>
    <row r="29" spans="1:28" s="128" customFormat="1" ht="27" customHeight="1">
      <c r="A29" s="153" t="s">
        <v>451</v>
      </c>
      <c r="E29" s="410">
        <v>-8.4600000000000009</v>
      </c>
      <c r="F29" s="410"/>
      <c r="G29" s="410">
        <v>-7.32</v>
      </c>
      <c r="H29" s="410"/>
      <c r="I29" s="410">
        <v>-37.71</v>
      </c>
      <c r="J29" s="410"/>
      <c r="K29" s="410">
        <v>-25.47</v>
      </c>
      <c r="L29" s="410"/>
      <c r="M29" s="410">
        <v>-2.77</v>
      </c>
      <c r="N29" s="410"/>
      <c r="O29" s="410">
        <v>-5.62</v>
      </c>
      <c r="P29" s="412"/>
      <c r="Q29" s="410">
        <v>-0.21</v>
      </c>
      <c r="R29" s="410"/>
      <c r="S29" s="410">
        <v>-0.12</v>
      </c>
      <c r="T29" s="412"/>
      <c r="U29" s="295">
        <v>3.56</v>
      </c>
      <c r="V29" s="412"/>
      <c r="W29" s="175">
        <v>3.72</v>
      </c>
      <c r="X29" s="176"/>
      <c r="Y29" s="176"/>
      <c r="Z29" s="410">
        <f t="shared" si="2"/>
        <v>-45.59</v>
      </c>
      <c r="AA29" s="176"/>
      <c r="AB29" s="176">
        <f t="shared" si="3"/>
        <v>-34.809999999999995</v>
      </c>
    </row>
    <row r="30" spans="1:28" s="128" customFormat="1" ht="27" customHeight="1">
      <c r="A30" s="109" t="s">
        <v>452</v>
      </c>
      <c r="E30" s="596"/>
      <c r="F30" s="410"/>
      <c r="G30" s="597"/>
      <c r="H30" s="410"/>
      <c r="I30" s="596"/>
      <c r="J30" s="410"/>
      <c r="K30" s="597"/>
      <c r="L30" s="410"/>
      <c r="M30" s="596"/>
      <c r="N30" s="410"/>
      <c r="O30" s="597"/>
      <c r="P30" s="412"/>
      <c r="Q30" s="596"/>
      <c r="R30" s="410"/>
      <c r="S30" s="597"/>
      <c r="T30" s="412"/>
      <c r="U30" s="596"/>
      <c r="V30" s="410"/>
      <c r="W30" s="597"/>
      <c r="X30" s="176"/>
      <c r="Y30" s="176"/>
      <c r="Z30" s="176"/>
      <c r="AA30" s="176"/>
      <c r="AB30" s="176"/>
    </row>
    <row r="31" spans="1:28" s="128" customFormat="1" ht="27" customHeight="1">
      <c r="A31" s="128" t="s">
        <v>453</v>
      </c>
      <c r="E31" s="410">
        <v>0</v>
      </c>
      <c r="F31" s="411"/>
      <c r="G31" s="410">
        <v>0</v>
      </c>
      <c r="H31" s="411"/>
      <c r="I31" s="410">
        <v>0.72</v>
      </c>
      <c r="J31" s="411"/>
      <c r="K31" s="410">
        <v>3.31</v>
      </c>
      <c r="L31" s="411"/>
      <c r="M31" s="410">
        <v>0</v>
      </c>
      <c r="N31" s="411"/>
      <c r="O31" s="410">
        <v>0</v>
      </c>
      <c r="P31" s="411"/>
      <c r="Q31" s="410">
        <v>0</v>
      </c>
      <c r="R31" s="409"/>
      <c r="S31" s="410">
        <v>0</v>
      </c>
      <c r="T31" s="409"/>
      <c r="U31" s="410">
        <v>-0.06</v>
      </c>
      <c r="V31" s="409"/>
      <c r="W31" s="410">
        <v>-1.03</v>
      </c>
      <c r="X31" s="176"/>
      <c r="Y31" s="176"/>
      <c r="Z31" s="175">
        <f>E31+I31+M31+Q31+U31</f>
        <v>0.65999999999999992</v>
      </c>
      <c r="AA31" s="173"/>
      <c r="AB31" s="176">
        <f>G31+K31+O31+S31+W31</f>
        <v>2.2800000000000002</v>
      </c>
    </row>
    <row r="32" spans="1:28" s="128" customFormat="1" ht="27" customHeight="1">
      <c r="A32" s="153" t="s">
        <v>454</v>
      </c>
      <c r="E32" s="410">
        <v>-0.02</v>
      </c>
      <c r="F32" s="412"/>
      <c r="G32" s="410">
        <v>-3.7</v>
      </c>
      <c r="H32" s="412"/>
      <c r="I32" s="410">
        <v>-3.54</v>
      </c>
      <c r="J32" s="412"/>
      <c r="K32" s="175">
        <v>0</v>
      </c>
      <c r="L32" s="412"/>
      <c r="M32" s="295">
        <v>0.01</v>
      </c>
      <c r="N32" s="412"/>
      <c r="O32" s="175">
        <v>0</v>
      </c>
      <c r="P32" s="412"/>
      <c r="Q32" s="410">
        <v>-0.28000000000000003</v>
      </c>
      <c r="R32" s="412"/>
      <c r="S32" s="175">
        <v>0.04</v>
      </c>
      <c r="T32" s="412"/>
      <c r="U32" s="410">
        <v>-0.68</v>
      </c>
      <c r="V32" s="412"/>
      <c r="W32" s="410">
        <v>-0.52</v>
      </c>
      <c r="X32" s="176" t="e">
        <f>#REF!+I32+M32+Q32</f>
        <v>#REF!</v>
      </c>
      <c r="Y32" s="176"/>
      <c r="Z32" s="410">
        <f>E32+I32+M32+Q32+U32</f>
        <v>-4.51</v>
      </c>
      <c r="AA32" s="176"/>
      <c r="AB32" s="176">
        <f>G32+K32+O32+S32+W32</f>
        <v>-4.18</v>
      </c>
    </row>
    <row r="33" spans="1:28" s="128" customFormat="1" ht="27" customHeight="1" thickBot="1">
      <c r="A33" s="153" t="s">
        <v>1813</v>
      </c>
      <c r="E33" s="598">
        <f>SUM(E21:E32)</f>
        <v>-65.269999999999939</v>
      </c>
      <c r="F33" s="176"/>
      <c r="G33" s="179">
        <f>SUM(G21:G32)</f>
        <v>55.509999999999941</v>
      </c>
      <c r="H33" s="176"/>
      <c r="I33" s="272">
        <f>SUM(I21:I32)</f>
        <v>96.969999999999985</v>
      </c>
      <c r="J33" s="176"/>
      <c r="K33" s="179">
        <f>SUM(K21:K32)</f>
        <v>106.13000000000002</v>
      </c>
      <c r="L33" s="176"/>
      <c r="M33" s="598">
        <f>SUM(M21:M32)</f>
        <v>-1.61</v>
      </c>
      <c r="N33" s="176"/>
      <c r="O33" s="179">
        <f>SUM(O21:O32)</f>
        <v>-4.7099999999999991</v>
      </c>
      <c r="P33" s="176"/>
      <c r="Q33" s="598">
        <f>SUM(Q21:Q32)</f>
        <v>-0.18000000000000563</v>
      </c>
      <c r="R33" s="176"/>
      <c r="S33" s="179">
        <f>SUM(S21:S32)</f>
        <v>-0.49999999999999994</v>
      </c>
      <c r="T33" s="176"/>
      <c r="U33" s="272">
        <f>SUM(U21:U32)</f>
        <v>2.6200000000000028</v>
      </c>
      <c r="V33" s="176"/>
      <c r="W33" s="179">
        <f>SUM(W21:W32)</f>
        <v>-45.419999999999995</v>
      </c>
      <c r="X33" s="176" t="e">
        <f>SUM(X21:X32)</f>
        <v>#REF!</v>
      </c>
      <c r="Y33" s="176"/>
      <c r="Z33" s="272">
        <f>SUM(Z21:Z32)</f>
        <v>32.530000000000094</v>
      </c>
      <c r="AA33" s="176"/>
      <c r="AB33" s="179">
        <f>SUM(AB21:AB32)</f>
        <v>111.00999999999993</v>
      </c>
    </row>
    <row r="34" spans="1:28" s="128" customFormat="1" ht="27" customHeight="1" thickTop="1">
      <c r="A34" s="425"/>
      <c r="E34" s="255"/>
      <c r="F34" s="176"/>
      <c r="G34" s="255"/>
      <c r="H34" s="176"/>
      <c r="I34" s="175"/>
      <c r="J34" s="176"/>
      <c r="K34" s="255"/>
      <c r="L34" s="176"/>
      <c r="M34" s="255"/>
      <c r="N34" s="176"/>
      <c r="O34" s="255"/>
      <c r="P34" s="176"/>
      <c r="Q34" s="255"/>
      <c r="R34" s="176"/>
      <c r="S34" s="255"/>
      <c r="T34" s="176"/>
      <c r="U34" s="255"/>
      <c r="V34" s="176"/>
      <c r="W34" s="255"/>
      <c r="X34" s="176"/>
      <c r="Y34" s="176"/>
      <c r="Z34" s="175"/>
      <c r="AA34" s="176"/>
      <c r="AB34" s="255"/>
    </row>
    <row r="35" spans="1:28" s="128" customFormat="1" ht="27" customHeight="1">
      <c r="A35" s="425"/>
      <c r="E35" s="255"/>
      <c r="F35" s="176"/>
      <c r="G35" s="255"/>
      <c r="H35" s="176"/>
      <c r="I35" s="175"/>
      <c r="J35" s="176"/>
      <c r="K35" s="255"/>
      <c r="L35" s="176"/>
      <c r="M35" s="255"/>
      <c r="N35" s="176"/>
      <c r="O35" s="255"/>
      <c r="P35" s="176"/>
      <c r="Q35" s="255"/>
      <c r="R35" s="176"/>
      <c r="S35" s="255"/>
      <c r="T35" s="176"/>
      <c r="U35" s="255"/>
      <c r="V35" s="176"/>
      <c r="W35" s="255"/>
      <c r="X35" s="176"/>
      <c r="Y35" s="176"/>
      <c r="Z35" s="175"/>
      <c r="AA35" s="176"/>
      <c r="AB35" s="255"/>
    </row>
    <row r="36" spans="1:28" s="128" customFormat="1" ht="27" customHeight="1">
      <c r="A36" s="425"/>
      <c r="E36" s="255"/>
      <c r="F36" s="176"/>
      <c r="G36" s="255"/>
      <c r="H36" s="176"/>
      <c r="I36" s="175"/>
      <c r="J36" s="176"/>
      <c r="K36" s="255"/>
      <c r="L36" s="176"/>
      <c r="M36" s="255"/>
      <c r="N36" s="176"/>
      <c r="O36" s="255"/>
      <c r="P36" s="176"/>
      <c r="Q36" s="255"/>
      <c r="R36" s="176"/>
      <c r="S36" s="255"/>
      <c r="T36" s="176"/>
      <c r="U36" s="255"/>
      <c r="V36" s="176"/>
      <c r="W36" s="255"/>
      <c r="X36" s="176"/>
      <c r="Y36" s="176"/>
      <c r="Z36" s="175"/>
      <c r="AA36" s="176"/>
      <c r="AB36" s="255"/>
    </row>
    <row r="37" spans="1:28" s="128" customFormat="1" ht="27" customHeight="1">
      <c r="A37" s="425"/>
      <c r="E37" s="255"/>
      <c r="F37" s="176"/>
      <c r="G37" s="255"/>
      <c r="H37" s="176"/>
      <c r="I37" s="175"/>
      <c r="J37" s="176"/>
      <c r="K37" s="255"/>
      <c r="L37" s="176"/>
      <c r="M37" s="255"/>
      <c r="N37" s="176"/>
      <c r="O37" s="255"/>
      <c r="P37" s="176"/>
      <c r="Q37" s="255"/>
      <c r="R37" s="176"/>
      <c r="S37" s="255"/>
      <c r="T37" s="176"/>
      <c r="U37" s="255"/>
      <c r="V37" s="176"/>
      <c r="W37" s="255"/>
      <c r="X37" s="176"/>
      <c r="Y37" s="176"/>
      <c r="Z37" s="175"/>
      <c r="AA37" s="176"/>
      <c r="AB37" s="255"/>
    </row>
    <row r="38" spans="1:28" s="128" customFormat="1" ht="27" customHeight="1">
      <c r="A38" s="425"/>
      <c r="E38" s="255"/>
      <c r="F38" s="176"/>
      <c r="G38" s="255"/>
      <c r="H38" s="176"/>
      <c r="I38" s="175"/>
      <c r="J38" s="176"/>
      <c r="K38" s="255"/>
      <c r="L38" s="176"/>
      <c r="M38" s="255"/>
      <c r="N38" s="176"/>
      <c r="O38" s="255"/>
      <c r="P38" s="176"/>
      <c r="Q38" s="255"/>
      <c r="R38" s="176"/>
      <c r="S38" s="255"/>
      <c r="T38" s="176"/>
      <c r="U38" s="255"/>
      <c r="V38" s="176"/>
      <c r="W38" s="255"/>
      <c r="X38" s="176"/>
      <c r="Y38" s="176"/>
      <c r="Z38" s="175"/>
      <c r="AA38" s="176"/>
      <c r="AB38" s="255"/>
    </row>
    <row r="39" spans="1:28" s="128" customFormat="1" ht="27" customHeight="1">
      <c r="A39" s="601" t="s">
        <v>576</v>
      </c>
      <c r="B39" s="601"/>
      <c r="C39" s="601"/>
      <c r="D39" s="601"/>
      <c r="E39" s="601"/>
      <c r="F39" s="601"/>
      <c r="G39" s="601"/>
      <c r="H39" s="601"/>
      <c r="I39" s="601"/>
      <c r="J39" s="601"/>
      <c r="K39" s="601"/>
      <c r="L39" s="601"/>
      <c r="M39" s="601"/>
      <c r="N39" s="601"/>
      <c r="O39" s="601"/>
      <c r="P39" s="601"/>
      <c r="Q39" s="601"/>
      <c r="R39" s="601"/>
      <c r="S39" s="601"/>
      <c r="T39" s="601"/>
      <c r="U39" s="601"/>
      <c r="V39" s="601"/>
      <c r="W39" s="601"/>
      <c r="X39" s="601"/>
      <c r="Y39" s="601"/>
      <c r="Z39" s="601"/>
      <c r="AA39" s="601"/>
      <c r="AB39" s="601"/>
    </row>
    <row r="40" spans="1:28" s="128" customFormat="1" ht="27" customHeight="1">
      <c r="A40" s="425"/>
      <c r="B40" s="600" t="s">
        <v>1554</v>
      </c>
      <c r="C40" s="600"/>
      <c r="D40" s="600"/>
      <c r="E40" s="600"/>
      <c r="F40" s="600"/>
      <c r="G40" s="600"/>
      <c r="H40" s="600"/>
      <c r="I40" s="600"/>
      <c r="J40" s="600"/>
      <c r="K40" s="600"/>
      <c r="L40" s="600"/>
      <c r="M40" s="600"/>
      <c r="N40" s="600"/>
      <c r="O40" s="600"/>
      <c r="P40" s="600"/>
      <c r="Q40" s="600"/>
      <c r="R40" s="600"/>
      <c r="S40" s="600"/>
    </row>
    <row r="41" spans="1:28" s="128" customFormat="1" ht="27" customHeight="1">
      <c r="A41" s="601" t="s">
        <v>1785</v>
      </c>
      <c r="B41" s="601"/>
      <c r="C41" s="601"/>
      <c r="D41" s="601"/>
      <c r="E41" s="601"/>
      <c r="F41" s="601"/>
      <c r="G41" s="601"/>
      <c r="H41" s="601"/>
      <c r="I41" s="601"/>
      <c r="J41" s="601"/>
      <c r="K41" s="601"/>
      <c r="L41" s="601"/>
      <c r="M41" s="601"/>
      <c r="N41" s="601"/>
      <c r="O41" s="601"/>
      <c r="P41" s="601"/>
      <c r="Q41" s="601"/>
      <c r="R41" s="601"/>
      <c r="S41" s="601"/>
      <c r="T41" s="601"/>
      <c r="U41" s="601"/>
      <c r="V41" s="601"/>
      <c r="W41" s="601"/>
      <c r="X41" s="601"/>
      <c r="Y41" s="601"/>
      <c r="Z41" s="601"/>
      <c r="AA41" s="601"/>
      <c r="AB41" s="601"/>
    </row>
    <row r="42" spans="1:28" s="128" customFormat="1" ht="27" customHeight="1">
      <c r="A42" s="425"/>
      <c r="E42" s="255"/>
      <c r="F42" s="176"/>
      <c r="G42" s="255"/>
      <c r="H42" s="176"/>
      <c r="I42" s="175"/>
      <c r="J42" s="176"/>
      <c r="K42" s="255"/>
      <c r="L42" s="176"/>
      <c r="M42" s="255"/>
      <c r="N42" s="176"/>
      <c r="O42" s="255"/>
      <c r="P42" s="176"/>
      <c r="Q42" s="255"/>
      <c r="R42" s="176"/>
      <c r="S42" s="255"/>
      <c r="T42" s="176"/>
      <c r="U42" s="255"/>
      <c r="V42" s="176"/>
      <c r="W42" s="255"/>
      <c r="X42" s="176"/>
      <c r="Y42" s="176"/>
      <c r="Z42" s="175"/>
      <c r="AA42" s="176"/>
      <c r="AB42" s="255"/>
    </row>
    <row r="43" spans="1:28" s="128" customFormat="1" ht="27" customHeight="1">
      <c r="A43" s="425" t="s">
        <v>1729</v>
      </c>
      <c r="B43" s="425"/>
      <c r="AB43" s="70"/>
    </row>
    <row r="44" spans="1:28" s="128" customFormat="1" ht="27" customHeight="1">
      <c r="A44" s="425"/>
      <c r="B44" s="425"/>
      <c r="AB44" s="70"/>
    </row>
    <row r="45" spans="1:28" s="128" customFormat="1" ht="27" customHeight="1">
      <c r="E45" s="613" t="s">
        <v>479</v>
      </c>
      <c r="F45" s="613"/>
      <c r="G45" s="613"/>
      <c r="H45" s="613"/>
      <c r="I45" s="613"/>
      <c r="J45" s="613"/>
      <c r="K45" s="613"/>
      <c r="L45" s="613"/>
      <c r="M45" s="613"/>
      <c r="N45" s="613"/>
      <c r="O45" s="613"/>
      <c r="P45" s="613"/>
      <c r="Q45" s="613"/>
      <c r="R45" s="613"/>
      <c r="S45" s="613"/>
      <c r="T45" s="613"/>
      <c r="U45" s="613"/>
      <c r="V45" s="613"/>
      <c r="W45" s="613"/>
      <c r="X45" s="613"/>
      <c r="Y45" s="613"/>
      <c r="Z45" s="613"/>
      <c r="AA45" s="613"/>
      <c r="AB45" s="613"/>
    </row>
    <row r="46" spans="1:28" s="128" customFormat="1" ht="27" customHeight="1">
      <c r="E46" s="614" t="s">
        <v>327</v>
      </c>
      <c r="F46" s="614"/>
      <c r="G46" s="614"/>
      <c r="H46" s="172"/>
      <c r="I46" s="614" t="s">
        <v>328</v>
      </c>
      <c r="J46" s="614"/>
      <c r="K46" s="614"/>
      <c r="L46" s="172"/>
      <c r="M46" s="614" t="s">
        <v>329</v>
      </c>
      <c r="N46" s="614"/>
      <c r="O46" s="614"/>
      <c r="P46" s="172"/>
      <c r="Q46" s="614" t="s">
        <v>484</v>
      </c>
      <c r="R46" s="614"/>
      <c r="S46" s="614"/>
      <c r="T46" s="172"/>
      <c r="U46" s="614" t="s">
        <v>330</v>
      </c>
      <c r="V46" s="614"/>
      <c r="W46" s="614"/>
      <c r="X46" s="172" t="s">
        <v>134</v>
      </c>
      <c r="Y46" s="172"/>
      <c r="Z46" s="614" t="s">
        <v>134</v>
      </c>
      <c r="AA46" s="614"/>
      <c r="AB46" s="614"/>
    </row>
    <row r="47" spans="1:28" s="128" customFormat="1" ht="27" customHeight="1">
      <c r="E47" s="430">
        <v>2021</v>
      </c>
      <c r="F47" s="172"/>
      <c r="G47" s="430">
        <v>2020</v>
      </c>
      <c r="H47" s="172"/>
      <c r="I47" s="430">
        <f>+E47</f>
        <v>2021</v>
      </c>
      <c r="J47" s="172"/>
      <c r="K47" s="430">
        <f>+G47</f>
        <v>2020</v>
      </c>
      <c r="L47" s="172"/>
      <c r="M47" s="430">
        <f>+I47</f>
        <v>2021</v>
      </c>
      <c r="N47" s="172"/>
      <c r="O47" s="430">
        <f>+K47</f>
        <v>2020</v>
      </c>
      <c r="P47" s="172"/>
      <c r="Q47" s="430">
        <f>+M47</f>
        <v>2021</v>
      </c>
      <c r="R47" s="172"/>
      <c r="S47" s="430">
        <f>+O47</f>
        <v>2020</v>
      </c>
      <c r="T47" s="172"/>
      <c r="U47" s="430">
        <f>+Q47</f>
        <v>2021</v>
      </c>
      <c r="V47" s="172"/>
      <c r="W47" s="430">
        <f>+S47</f>
        <v>2020</v>
      </c>
      <c r="X47" s="172">
        <f>+Q47</f>
        <v>2021</v>
      </c>
      <c r="Y47" s="172"/>
      <c r="Z47" s="430">
        <f>+U47</f>
        <v>2021</v>
      </c>
      <c r="AA47" s="172"/>
      <c r="AB47" s="430">
        <f>+W47</f>
        <v>2020</v>
      </c>
    </row>
    <row r="48" spans="1:28" s="128" customFormat="1" ht="27" customHeight="1">
      <c r="A48" s="425" t="s">
        <v>161</v>
      </c>
      <c r="E48" s="175">
        <v>1603.59</v>
      </c>
      <c r="F48" s="294"/>
      <c r="G48" s="175">
        <v>2244.1799999999998</v>
      </c>
      <c r="H48" s="294"/>
      <c r="I48" s="175">
        <v>0</v>
      </c>
      <c r="J48" s="294"/>
      <c r="K48" s="175">
        <v>0</v>
      </c>
      <c r="L48" s="294"/>
      <c r="M48" s="175">
        <v>0</v>
      </c>
      <c r="N48" s="294"/>
      <c r="O48" s="175">
        <v>0</v>
      </c>
      <c r="P48" s="294"/>
      <c r="Q48" s="175">
        <v>0</v>
      </c>
      <c r="R48" s="294"/>
      <c r="S48" s="175">
        <v>0</v>
      </c>
      <c r="T48" s="294"/>
      <c r="U48" s="176">
        <v>-214.18</v>
      </c>
      <c r="V48" s="294"/>
      <c r="W48" s="176">
        <v>-658.7</v>
      </c>
      <c r="X48" s="176">
        <f>E48+I48+M48+Q48</f>
        <v>1603.59</v>
      </c>
      <c r="Y48" s="176"/>
      <c r="Z48" s="175">
        <f>E48+I48+M48+Q48+U48</f>
        <v>1389.4099999999999</v>
      </c>
      <c r="AA48" s="176"/>
      <c r="AB48" s="176">
        <f>+G48+K48+O48+S48+W48</f>
        <v>1585.4799999999998</v>
      </c>
    </row>
    <row r="49" spans="1:28" s="128" customFormat="1" ht="27" customHeight="1">
      <c r="A49" s="425" t="s">
        <v>444</v>
      </c>
      <c r="E49" s="175">
        <v>0</v>
      </c>
      <c r="F49" s="294"/>
      <c r="G49" s="175">
        <v>0</v>
      </c>
      <c r="H49" s="294"/>
      <c r="I49" s="175">
        <v>1870.37</v>
      </c>
      <c r="J49" s="294"/>
      <c r="K49" s="175">
        <v>1305.3900000000001</v>
      </c>
      <c r="L49" s="294"/>
      <c r="M49" s="175">
        <v>0</v>
      </c>
      <c r="N49" s="294"/>
      <c r="O49" s="175">
        <v>0</v>
      </c>
      <c r="P49" s="294"/>
      <c r="Q49" s="175">
        <v>0</v>
      </c>
      <c r="R49" s="294"/>
      <c r="S49" s="175">
        <v>0</v>
      </c>
      <c r="T49" s="294"/>
      <c r="U49" s="175">
        <v>0</v>
      </c>
      <c r="V49" s="294"/>
      <c r="W49" s="175">
        <v>0</v>
      </c>
      <c r="X49" s="176">
        <f>E49+I49+M49+Q49</f>
        <v>1870.37</v>
      </c>
      <c r="Y49" s="176"/>
      <c r="Z49" s="175">
        <f t="shared" ref="Z49:Z50" si="4">E49+I49+M49+Q49+U49</f>
        <v>1870.37</v>
      </c>
      <c r="AA49" s="176"/>
      <c r="AB49" s="176">
        <f t="shared" ref="AB49:AB54" si="5">+G49+K49+O49+S49+W49</f>
        <v>1305.3900000000001</v>
      </c>
    </row>
    <row r="50" spans="1:28" s="128" customFormat="1" ht="27" customHeight="1">
      <c r="A50" s="425" t="s">
        <v>445</v>
      </c>
      <c r="E50" s="295">
        <v>0</v>
      </c>
      <c r="F50" s="296"/>
      <c r="G50" s="295">
        <v>0</v>
      </c>
      <c r="H50" s="296"/>
      <c r="I50" s="295">
        <v>0</v>
      </c>
      <c r="J50" s="296"/>
      <c r="K50" s="295">
        <v>0</v>
      </c>
      <c r="L50" s="296"/>
      <c r="M50" s="295">
        <v>14.67</v>
      </c>
      <c r="N50" s="296"/>
      <c r="O50" s="295">
        <v>18.670000000000002</v>
      </c>
      <c r="P50" s="296"/>
      <c r="Q50" s="295">
        <v>0</v>
      </c>
      <c r="R50" s="296"/>
      <c r="S50" s="295">
        <v>0</v>
      </c>
      <c r="T50" s="296"/>
      <c r="U50" s="295">
        <v>0</v>
      </c>
      <c r="V50" s="296"/>
      <c r="W50" s="295">
        <v>0</v>
      </c>
      <c r="X50" s="176"/>
      <c r="Y50" s="176"/>
      <c r="Z50" s="175">
        <f t="shared" si="4"/>
        <v>14.67</v>
      </c>
      <c r="AA50" s="176"/>
      <c r="AB50" s="176">
        <f t="shared" si="5"/>
        <v>18.670000000000002</v>
      </c>
    </row>
    <row r="51" spans="1:28" s="128" customFormat="1" ht="27" customHeight="1">
      <c r="A51" s="425" t="s">
        <v>448</v>
      </c>
      <c r="E51" s="295">
        <v>0</v>
      </c>
      <c r="F51" s="296"/>
      <c r="G51" s="295">
        <v>0</v>
      </c>
      <c r="H51" s="296"/>
      <c r="I51" s="295">
        <v>0</v>
      </c>
      <c r="J51" s="296"/>
      <c r="K51" s="295">
        <v>0</v>
      </c>
      <c r="L51" s="296"/>
      <c r="M51" s="295">
        <v>0</v>
      </c>
      <c r="N51" s="296"/>
      <c r="O51" s="295">
        <v>0</v>
      </c>
      <c r="P51" s="296"/>
      <c r="Q51" s="295">
        <v>125.24</v>
      </c>
      <c r="R51" s="296">
        <v>125.24</v>
      </c>
      <c r="S51" s="295">
        <v>30.26</v>
      </c>
      <c r="T51" s="296"/>
      <c r="U51" s="176">
        <v>-124.85</v>
      </c>
      <c r="V51" s="296"/>
      <c r="W51" s="176">
        <v>-29.21</v>
      </c>
      <c r="X51" s="176">
        <f>E51+I51+M51+Q51</f>
        <v>125.24</v>
      </c>
      <c r="Y51" s="176"/>
      <c r="Z51" s="175">
        <f>E51+I51+M51+Q51+U51</f>
        <v>0.39000000000000057</v>
      </c>
      <c r="AA51" s="176"/>
      <c r="AB51" s="176">
        <f t="shared" si="5"/>
        <v>1.0500000000000007</v>
      </c>
    </row>
    <row r="52" spans="1:28" s="128" customFormat="1" ht="27" customHeight="1">
      <c r="A52" s="425" t="s">
        <v>446</v>
      </c>
      <c r="E52" s="294">
        <v>-1712.25</v>
      </c>
      <c r="F52" s="294"/>
      <c r="G52" s="294">
        <v>-2097.9699999999998</v>
      </c>
      <c r="H52" s="294"/>
      <c r="I52" s="295">
        <v>0</v>
      </c>
      <c r="J52" s="294"/>
      <c r="K52" s="175">
        <v>0</v>
      </c>
      <c r="L52" s="294"/>
      <c r="M52" s="295">
        <v>0</v>
      </c>
      <c r="N52" s="294"/>
      <c r="O52" s="175">
        <v>0</v>
      </c>
      <c r="P52" s="294"/>
      <c r="Q52" s="295">
        <v>0</v>
      </c>
      <c r="R52" s="294"/>
      <c r="S52" s="175">
        <v>0</v>
      </c>
      <c r="T52" s="294"/>
      <c r="U52" s="295">
        <v>199.64</v>
      </c>
      <c r="V52" s="294"/>
      <c r="W52" s="175">
        <v>618.27</v>
      </c>
      <c r="X52" s="176">
        <f>E52+I52+M52+Q52</f>
        <v>-1712.25</v>
      </c>
      <c r="Y52" s="176"/>
      <c r="Z52" s="176">
        <f t="shared" ref="Z52:Z55" si="6">E52+I52+M52+Q52+U52</f>
        <v>-1512.6100000000001</v>
      </c>
      <c r="AA52" s="176"/>
      <c r="AB52" s="176">
        <f t="shared" si="5"/>
        <v>-1479.6999999999998</v>
      </c>
    </row>
    <row r="53" spans="1:28" s="128" customFormat="1" ht="27" customHeight="1">
      <c r="A53" s="425" t="s">
        <v>449</v>
      </c>
      <c r="E53" s="295">
        <v>0</v>
      </c>
      <c r="F53" s="296"/>
      <c r="G53" s="295">
        <v>0</v>
      </c>
      <c r="H53" s="294"/>
      <c r="I53" s="294">
        <v>-1392.57</v>
      </c>
      <c r="J53" s="294"/>
      <c r="K53" s="294">
        <v>-791.19</v>
      </c>
      <c r="L53" s="294"/>
      <c r="M53" s="295">
        <v>0</v>
      </c>
      <c r="N53" s="294"/>
      <c r="O53" s="295">
        <v>0</v>
      </c>
      <c r="P53" s="294"/>
      <c r="Q53" s="295">
        <v>0</v>
      </c>
      <c r="R53" s="294"/>
      <c r="S53" s="295">
        <v>0</v>
      </c>
      <c r="T53" s="294"/>
      <c r="U53" s="295">
        <v>8.86</v>
      </c>
      <c r="V53" s="294"/>
      <c r="W53" s="295">
        <v>6.9</v>
      </c>
      <c r="X53" s="176"/>
      <c r="Y53" s="176"/>
      <c r="Z53" s="176">
        <f t="shared" si="6"/>
        <v>-1383.71</v>
      </c>
      <c r="AA53" s="176"/>
      <c r="AB53" s="176">
        <f t="shared" si="5"/>
        <v>-784.29000000000008</v>
      </c>
    </row>
    <row r="54" spans="1:28" s="128" customFormat="1" ht="27" customHeight="1">
      <c r="A54" s="425" t="s">
        <v>450</v>
      </c>
      <c r="E54" s="295">
        <v>0</v>
      </c>
      <c r="F54" s="297"/>
      <c r="G54" s="175">
        <v>0</v>
      </c>
      <c r="H54" s="297"/>
      <c r="I54" s="295">
        <v>0</v>
      </c>
      <c r="J54" s="297"/>
      <c r="K54" s="175">
        <v>0</v>
      </c>
      <c r="L54" s="297"/>
      <c r="M54" s="255">
        <v>-7.94</v>
      </c>
      <c r="N54" s="297"/>
      <c r="O54" s="255">
        <v>-10.84</v>
      </c>
      <c r="P54" s="297"/>
      <c r="Q54" s="295">
        <v>0</v>
      </c>
      <c r="R54" s="297"/>
      <c r="S54" s="175">
        <v>0</v>
      </c>
      <c r="T54" s="297"/>
      <c r="U54" s="295">
        <v>0</v>
      </c>
      <c r="V54" s="297"/>
      <c r="W54" s="175">
        <v>0</v>
      </c>
      <c r="X54" s="176" t="e">
        <f>E54+I54+#REF!+Q54</f>
        <v>#REF!</v>
      </c>
      <c r="Y54" s="176"/>
      <c r="Z54" s="176">
        <f t="shared" si="6"/>
        <v>-7.94</v>
      </c>
      <c r="AA54" s="176"/>
      <c r="AB54" s="176">
        <f t="shared" si="5"/>
        <v>-10.84</v>
      </c>
    </row>
    <row r="55" spans="1:28" s="128" customFormat="1" ht="27" customHeight="1">
      <c r="A55" s="425" t="s">
        <v>974</v>
      </c>
      <c r="E55" s="177">
        <v>0</v>
      </c>
      <c r="F55" s="294"/>
      <c r="G55" s="177">
        <v>0</v>
      </c>
      <c r="H55" s="294"/>
      <c r="I55" s="177">
        <v>0</v>
      </c>
      <c r="J55" s="294"/>
      <c r="K55" s="177">
        <v>0</v>
      </c>
      <c r="L55" s="294"/>
      <c r="M55" s="177">
        <v>0</v>
      </c>
      <c r="N55" s="294"/>
      <c r="O55" s="177">
        <v>0</v>
      </c>
      <c r="P55" s="294"/>
      <c r="Q55" s="178">
        <v>-123.03</v>
      </c>
      <c r="R55" s="294"/>
      <c r="S55" s="178">
        <v>-29.69</v>
      </c>
      <c r="T55" s="294"/>
      <c r="U55" s="177">
        <v>122.82</v>
      </c>
      <c r="V55" s="294"/>
      <c r="W55" s="177">
        <v>28.89</v>
      </c>
      <c r="X55" s="176">
        <f>E55+I55+M54+Q55</f>
        <v>-130.97</v>
      </c>
      <c r="Y55" s="176"/>
      <c r="Z55" s="178">
        <f t="shared" si="6"/>
        <v>-0.21000000000000796</v>
      </c>
      <c r="AA55" s="176"/>
      <c r="AB55" s="178">
        <f>+G55+K55+O55+S55+W55</f>
        <v>-0.80000000000000071</v>
      </c>
    </row>
    <row r="56" spans="1:28" s="128" customFormat="1" ht="27" customHeight="1">
      <c r="A56" s="425" t="s">
        <v>491</v>
      </c>
      <c r="E56" s="176">
        <f>SUM(E48:E55)</f>
        <v>-108.66000000000008</v>
      </c>
      <c r="F56" s="173"/>
      <c r="G56" s="175">
        <f>SUM(G48:G55)</f>
        <v>146.21000000000004</v>
      </c>
      <c r="H56" s="175"/>
      <c r="I56" s="175">
        <f>SUM(I48:I55)</f>
        <v>477.79999999999995</v>
      </c>
      <c r="J56" s="175"/>
      <c r="K56" s="175">
        <f>SUM(K48:K55)</f>
        <v>514.20000000000005</v>
      </c>
      <c r="L56" s="175"/>
      <c r="M56" s="175">
        <f>SUM(M48:M55)</f>
        <v>6.7299999999999995</v>
      </c>
      <c r="N56" s="175"/>
      <c r="O56" s="175">
        <f>SUM(O48:O55)</f>
        <v>7.8300000000000018</v>
      </c>
      <c r="P56" s="175"/>
      <c r="Q56" s="175">
        <f>SUM(Q48:Q55)</f>
        <v>2.2099999999999937</v>
      </c>
      <c r="R56" s="175"/>
      <c r="S56" s="175">
        <f>SUM(S48:S55)</f>
        <v>0.57000000000000028</v>
      </c>
      <c r="T56" s="175"/>
      <c r="U56" s="176">
        <f>SUM(U48:U55)</f>
        <v>-7.7099999999999795</v>
      </c>
      <c r="V56" s="176"/>
      <c r="W56" s="176">
        <f>SUM(W48:W55)</f>
        <v>-33.850000000000101</v>
      </c>
      <c r="X56" s="176" t="e">
        <f>SUM(X48:X55)</f>
        <v>#REF!</v>
      </c>
      <c r="Y56" s="176"/>
      <c r="Z56" s="175">
        <f>SUM(Z48:Z55)</f>
        <v>370.36999999999955</v>
      </c>
      <c r="AA56" s="175"/>
      <c r="AB56" s="175">
        <f>SUM(AB48:AB55)</f>
        <v>634.96000000000026</v>
      </c>
    </row>
    <row r="57" spans="1:28" s="128" customFormat="1" ht="27" customHeight="1">
      <c r="A57" s="425" t="s">
        <v>163</v>
      </c>
      <c r="E57" s="295">
        <v>29.68</v>
      </c>
      <c r="F57" s="175"/>
      <c r="G57" s="175">
        <v>53.13</v>
      </c>
      <c r="H57" s="175"/>
      <c r="I57" s="295">
        <v>0.85</v>
      </c>
      <c r="J57" s="408"/>
      <c r="K57" s="175">
        <v>1.55</v>
      </c>
      <c r="L57" s="175"/>
      <c r="M57" s="295">
        <v>1.6</v>
      </c>
      <c r="N57" s="255"/>
      <c r="O57" s="175">
        <v>0.15</v>
      </c>
      <c r="P57" s="175"/>
      <c r="Q57" s="295">
        <v>0.01</v>
      </c>
      <c r="R57" s="175"/>
      <c r="S57" s="175">
        <v>0.24</v>
      </c>
      <c r="T57" s="175"/>
      <c r="U57" s="410">
        <v>-21.32</v>
      </c>
      <c r="V57" s="409"/>
      <c r="W57" s="410">
        <v>-34.93</v>
      </c>
      <c r="X57" s="176"/>
      <c r="Y57" s="176">
        <f>E57+I57+M57+Q57+U57</f>
        <v>10.82</v>
      </c>
      <c r="Z57" s="175">
        <f>E57+I57+M57+Q57+U57</f>
        <v>10.82</v>
      </c>
      <c r="AA57" s="176"/>
      <c r="AB57" s="176">
        <f>G57+K57+O57+S57+W57</f>
        <v>20.14</v>
      </c>
    </row>
    <row r="58" spans="1:28" s="128" customFormat="1" ht="27" customHeight="1">
      <c r="A58" s="452" t="s">
        <v>1603</v>
      </c>
      <c r="E58" s="410"/>
      <c r="F58" s="410"/>
      <c r="G58" s="410"/>
      <c r="H58" s="411"/>
      <c r="I58" s="410"/>
      <c r="J58" s="411"/>
      <c r="K58" s="410"/>
      <c r="L58" s="411"/>
      <c r="M58" s="410"/>
      <c r="N58" s="411"/>
      <c r="O58" s="410"/>
      <c r="P58" s="411"/>
      <c r="Q58" s="410"/>
      <c r="R58" s="409"/>
      <c r="S58" s="410"/>
      <c r="T58" s="409"/>
      <c r="U58" s="410"/>
      <c r="V58" s="409"/>
      <c r="W58" s="410"/>
    </row>
    <row r="59" spans="1:28" s="128" customFormat="1" ht="27" customHeight="1">
      <c r="A59" s="128" t="s">
        <v>1604</v>
      </c>
      <c r="E59" s="410">
        <v>-131.66999999999999</v>
      </c>
      <c r="F59" s="410"/>
      <c r="G59" s="410">
        <v>-149.56</v>
      </c>
      <c r="H59" s="410"/>
      <c r="I59" s="410">
        <v>-89.1</v>
      </c>
      <c r="J59" s="410"/>
      <c r="K59" s="410">
        <v>-74.260000000000005</v>
      </c>
      <c r="L59" s="410"/>
      <c r="M59" s="410">
        <v>-9.86</v>
      </c>
      <c r="N59" s="410"/>
      <c r="O59" s="410">
        <v>-10.77</v>
      </c>
      <c r="P59" s="412"/>
      <c r="Q59" s="410">
        <v>-2.5099999999999998</v>
      </c>
      <c r="R59" s="410"/>
      <c r="S59" s="410">
        <v>-1.59</v>
      </c>
      <c r="T59" s="412"/>
      <c r="U59" s="295">
        <v>1.1200000000000001</v>
      </c>
      <c r="V59" s="412"/>
      <c r="W59" s="410">
        <v>-0.04</v>
      </c>
      <c r="X59" s="176"/>
      <c r="Y59" s="176"/>
      <c r="Z59" s="410">
        <f>E59+I59+M59+Q59+U59</f>
        <v>-232.01999999999998</v>
      </c>
      <c r="AA59" s="176"/>
      <c r="AB59" s="176">
        <f>G59+K59+O59+S59+W59</f>
        <v>-236.22</v>
      </c>
    </row>
    <row r="60" spans="1:28" s="128" customFormat="1" ht="27" customHeight="1">
      <c r="A60" s="425" t="s">
        <v>447</v>
      </c>
      <c r="E60" s="410">
        <v>-15.59</v>
      </c>
      <c r="F60" s="413"/>
      <c r="G60" s="410">
        <v>-12.96</v>
      </c>
      <c r="H60" s="413"/>
      <c r="I60" s="410">
        <v>-13.67</v>
      </c>
      <c r="J60" s="413"/>
      <c r="K60" s="410">
        <v>-13.7</v>
      </c>
      <c r="L60" s="413"/>
      <c r="M60" s="295">
        <v>0</v>
      </c>
      <c r="N60" s="413"/>
      <c r="O60" s="175">
        <v>0</v>
      </c>
      <c r="P60" s="413"/>
      <c r="Q60" s="295">
        <v>0</v>
      </c>
      <c r="R60" s="413"/>
      <c r="S60" s="175">
        <v>0</v>
      </c>
      <c r="T60" s="413"/>
      <c r="U60" s="295">
        <v>0</v>
      </c>
      <c r="V60" s="414"/>
      <c r="W60" s="410">
        <v>0</v>
      </c>
      <c r="X60" s="176"/>
      <c r="Y60" s="176"/>
      <c r="Z60" s="410">
        <f t="shared" ref="Z60:Z64" si="7">E60+I60+M60+Q60+U60</f>
        <v>-29.259999999999998</v>
      </c>
      <c r="AA60" s="176"/>
      <c r="AB60" s="176">
        <f t="shared" ref="AB60:AB64" si="8">G60+K60+O60+S60+W60</f>
        <v>-26.66</v>
      </c>
    </row>
    <row r="61" spans="1:28" s="128" customFormat="1" ht="27" customHeight="1">
      <c r="A61" s="532" t="s">
        <v>1814</v>
      </c>
      <c r="E61" s="410">
        <v>-5.17</v>
      </c>
      <c r="F61" s="410"/>
      <c r="G61" s="175">
        <v>28.5</v>
      </c>
      <c r="H61" s="412"/>
      <c r="I61" s="295">
        <v>0</v>
      </c>
      <c r="J61" s="412"/>
      <c r="K61" s="410">
        <v>-0.43</v>
      </c>
      <c r="L61" s="412"/>
      <c r="M61" s="295">
        <v>0</v>
      </c>
      <c r="N61" s="412"/>
      <c r="O61" s="410">
        <v>0</v>
      </c>
      <c r="P61" s="412"/>
      <c r="Q61" s="410">
        <v>-0.19</v>
      </c>
      <c r="R61" s="412"/>
      <c r="S61" s="410">
        <v>0.41</v>
      </c>
      <c r="T61" s="412"/>
      <c r="U61" s="295">
        <v>1.71</v>
      </c>
      <c r="V61" s="412"/>
      <c r="W61" s="410">
        <v>-31.21</v>
      </c>
      <c r="X61" s="175"/>
      <c r="Y61" s="175"/>
      <c r="Z61" s="410">
        <f t="shared" si="7"/>
        <v>-3.6500000000000004</v>
      </c>
      <c r="AA61" s="176"/>
      <c r="AB61" s="176">
        <f t="shared" si="8"/>
        <v>-2.7300000000000004</v>
      </c>
    </row>
    <row r="62" spans="1:28" s="128" customFormat="1" ht="27" customHeight="1">
      <c r="A62" s="128" t="s">
        <v>1815</v>
      </c>
      <c r="E62" s="295"/>
      <c r="F62" s="410"/>
      <c r="G62" s="175"/>
      <c r="H62" s="412"/>
      <c r="I62" s="295"/>
      <c r="J62" s="412"/>
      <c r="K62" s="410"/>
      <c r="L62" s="412"/>
      <c r="M62" s="295"/>
      <c r="N62" s="412"/>
      <c r="O62" s="410"/>
      <c r="P62" s="412"/>
      <c r="Q62" s="295"/>
      <c r="R62" s="412"/>
      <c r="S62" s="410"/>
      <c r="T62" s="412"/>
      <c r="U62" s="295"/>
      <c r="V62" s="412"/>
      <c r="W62" s="410"/>
      <c r="X62" s="175"/>
      <c r="Y62" s="175"/>
      <c r="Z62" s="410"/>
      <c r="AA62" s="176"/>
      <c r="AB62" s="176"/>
    </row>
    <row r="63" spans="1:28" s="128" customFormat="1" ht="27" customHeight="1">
      <c r="A63" s="425" t="s">
        <v>1402</v>
      </c>
      <c r="E63" s="410">
        <v>11.47</v>
      </c>
      <c r="F63" s="410"/>
      <c r="G63" s="175">
        <v>15.97</v>
      </c>
      <c r="H63" s="409"/>
      <c r="I63" s="295">
        <v>2.4500000000000002</v>
      </c>
      <c r="J63" s="412"/>
      <c r="K63" s="175">
        <v>8.7200000000000006</v>
      </c>
      <c r="L63" s="412"/>
      <c r="M63" s="295">
        <v>0</v>
      </c>
      <c r="N63" s="412"/>
      <c r="O63" s="410">
        <v>0</v>
      </c>
      <c r="P63" s="412"/>
      <c r="Q63" s="295">
        <v>0.28999999999999998</v>
      </c>
      <c r="R63" s="409"/>
      <c r="S63" s="410">
        <v>0.23</v>
      </c>
      <c r="T63" s="413"/>
      <c r="U63" s="410">
        <v>-10.96</v>
      </c>
      <c r="V63" s="414"/>
      <c r="W63" s="410">
        <v>-15.87</v>
      </c>
      <c r="X63" s="175"/>
      <c r="Y63" s="175"/>
      <c r="Z63" s="410">
        <f t="shared" si="7"/>
        <v>3.25</v>
      </c>
      <c r="AA63" s="176"/>
      <c r="AB63" s="176">
        <f t="shared" si="8"/>
        <v>9.0500000000000025</v>
      </c>
    </row>
    <row r="64" spans="1:28" s="128" customFormat="1" ht="27" customHeight="1">
      <c r="A64" s="425" t="s">
        <v>451</v>
      </c>
      <c r="E64" s="410">
        <v>-19.27</v>
      </c>
      <c r="F64" s="410"/>
      <c r="G64" s="410">
        <v>-25.28</v>
      </c>
      <c r="H64" s="410"/>
      <c r="I64" s="410">
        <v>-108.12</v>
      </c>
      <c r="J64" s="410"/>
      <c r="K64" s="410">
        <v>-60.48</v>
      </c>
      <c r="L64" s="410"/>
      <c r="M64" s="410">
        <v>-8.16</v>
      </c>
      <c r="N64" s="410"/>
      <c r="O64" s="410">
        <v>-9.17</v>
      </c>
      <c r="P64" s="412"/>
      <c r="Q64" s="410">
        <v>-0.45</v>
      </c>
      <c r="R64" s="410"/>
      <c r="S64" s="410">
        <v>-0.28999999999999998</v>
      </c>
      <c r="T64" s="412"/>
      <c r="U64" s="295">
        <v>10.96</v>
      </c>
      <c r="V64" s="412"/>
      <c r="W64" s="175">
        <v>15.8</v>
      </c>
      <c r="X64" s="176"/>
      <c r="Y64" s="176"/>
      <c r="Z64" s="410">
        <f t="shared" si="7"/>
        <v>-125.03999999999999</v>
      </c>
      <c r="AA64" s="176"/>
      <c r="AB64" s="176">
        <f t="shared" si="8"/>
        <v>-79.42</v>
      </c>
    </row>
    <row r="65" spans="1:28" s="128" customFormat="1" ht="27" customHeight="1">
      <c r="A65" s="109" t="s">
        <v>452</v>
      </c>
      <c r="E65" s="175"/>
      <c r="F65" s="410"/>
      <c r="G65" s="411"/>
      <c r="H65" s="410"/>
      <c r="I65" s="175"/>
      <c r="J65" s="410"/>
      <c r="K65" s="411"/>
      <c r="L65" s="410"/>
      <c r="M65" s="175"/>
      <c r="N65" s="410"/>
      <c r="O65" s="411"/>
      <c r="P65" s="415"/>
      <c r="Q65" s="175"/>
      <c r="R65" s="410"/>
      <c r="S65" s="411"/>
      <c r="T65" s="415"/>
      <c r="U65" s="175"/>
      <c r="V65" s="415"/>
      <c r="W65" s="411"/>
      <c r="X65" s="176"/>
      <c r="Y65" s="176"/>
      <c r="Z65" s="176"/>
      <c r="AA65" s="176"/>
      <c r="AB65" s="176"/>
    </row>
    <row r="66" spans="1:28" s="128" customFormat="1" ht="27" customHeight="1">
      <c r="A66" s="128" t="s">
        <v>453</v>
      </c>
      <c r="E66" s="410">
        <v>0</v>
      </c>
      <c r="F66" s="411"/>
      <c r="G66" s="410">
        <v>0</v>
      </c>
      <c r="H66" s="411"/>
      <c r="I66" s="410">
        <v>6.82</v>
      </c>
      <c r="J66" s="411"/>
      <c r="K66" s="410">
        <v>9.99</v>
      </c>
      <c r="L66" s="411"/>
      <c r="M66" s="410">
        <v>0</v>
      </c>
      <c r="N66" s="411"/>
      <c r="O66" s="410">
        <v>0</v>
      </c>
      <c r="P66" s="411"/>
      <c r="Q66" s="410">
        <v>0</v>
      </c>
      <c r="R66" s="409"/>
      <c r="S66" s="410">
        <v>0</v>
      </c>
      <c r="T66" s="409"/>
      <c r="U66" s="410">
        <v>-1.38</v>
      </c>
      <c r="V66" s="409"/>
      <c r="W66" s="410">
        <v>-2.52</v>
      </c>
      <c r="X66" s="176"/>
      <c r="Y66" s="176"/>
      <c r="Z66" s="175">
        <f>E66+I66+M66+Q66+U66</f>
        <v>5.44</v>
      </c>
      <c r="AA66" s="173"/>
      <c r="AB66" s="176">
        <f>G66+K66+O66+S66+W66</f>
        <v>7.4700000000000006</v>
      </c>
    </row>
    <row r="67" spans="1:28" s="128" customFormat="1" ht="27" customHeight="1">
      <c r="A67" s="425" t="s">
        <v>454</v>
      </c>
      <c r="E67" s="295">
        <v>36.82</v>
      </c>
      <c r="F67" s="412"/>
      <c r="G67" s="410">
        <v>-3.31</v>
      </c>
      <c r="H67" s="412"/>
      <c r="I67" s="410">
        <v>-7.7</v>
      </c>
      <c r="J67" s="412"/>
      <c r="K67" s="295">
        <v>0</v>
      </c>
      <c r="L67" s="412"/>
      <c r="M67" s="410">
        <v>-1.1000000000000001</v>
      </c>
      <c r="N67" s="412"/>
      <c r="O67" s="410">
        <v>0.02</v>
      </c>
      <c r="P67" s="412"/>
      <c r="Q67" s="410">
        <v>-0.03</v>
      </c>
      <c r="R67" s="412"/>
      <c r="S67" s="410">
        <v>-0.03</v>
      </c>
      <c r="T67" s="412"/>
      <c r="U67" s="295">
        <v>1.1000000000000001</v>
      </c>
      <c r="V67" s="412"/>
      <c r="W67" s="410">
        <v>6.77</v>
      </c>
      <c r="X67" s="176" t="e">
        <f>#REF!+I67+M67+Q67</f>
        <v>#REF!</v>
      </c>
      <c r="Y67" s="176"/>
      <c r="Z67" s="175">
        <f>E67+I67+M67+Q67+U67</f>
        <v>29.09</v>
      </c>
      <c r="AA67" s="176"/>
      <c r="AB67" s="176">
        <f>G67+K67+O67+S67+W67</f>
        <v>3.4499999999999997</v>
      </c>
    </row>
    <row r="68" spans="1:28" s="128" customFormat="1" ht="27" customHeight="1" thickBot="1">
      <c r="A68" s="532" t="s">
        <v>1813</v>
      </c>
      <c r="E68" s="179">
        <f>SUM(E56:E67)</f>
        <v>-202.39000000000007</v>
      </c>
      <c r="F68" s="176"/>
      <c r="G68" s="179">
        <f>SUM(G56:G67)</f>
        <v>52.700000000000017</v>
      </c>
      <c r="H68" s="176"/>
      <c r="I68" s="272">
        <f>SUM(I56:I67)</f>
        <v>269.32999999999993</v>
      </c>
      <c r="J68" s="176"/>
      <c r="K68" s="179">
        <f>SUM(K56:K67)</f>
        <v>385.59000000000003</v>
      </c>
      <c r="L68" s="176"/>
      <c r="M68" s="179">
        <f>SUM(M56:M67)</f>
        <v>-10.79</v>
      </c>
      <c r="N68" s="176"/>
      <c r="O68" s="179">
        <f>SUM(O56:O67)</f>
        <v>-11.939999999999998</v>
      </c>
      <c r="P68" s="176"/>
      <c r="Q68" s="179">
        <f>SUM(Q56:Q67)</f>
        <v>-0.67000000000000637</v>
      </c>
      <c r="R68" s="176"/>
      <c r="S68" s="179">
        <f>SUM(S56:S67)</f>
        <v>-0.45999999999999985</v>
      </c>
      <c r="T68" s="176"/>
      <c r="U68" s="179">
        <f>SUM(U56:U67)</f>
        <v>-26.479999999999979</v>
      </c>
      <c r="V68" s="176"/>
      <c r="W68" s="179">
        <f>SUM(W56:W67)</f>
        <v>-95.850000000000122</v>
      </c>
      <c r="X68" s="176" t="e">
        <f>SUM(X56:X67)</f>
        <v>#REF!</v>
      </c>
      <c r="Y68" s="176"/>
      <c r="Z68" s="272">
        <f>SUM(Z56:Z67)</f>
        <v>28.999999999999574</v>
      </c>
      <c r="AA68" s="176"/>
      <c r="AB68" s="179">
        <f>SUM(AB56:AB67)</f>
        <v>330.04000000000019</v>
      </c>
    </row>
    <row r="69" spans="1:28" s="128" customFormat="1" ht="27" customHeight="1" thickTop="1">
      <c r="A69" s="425"/>
      <c r="E69" s="255"/>
      <c r="F69" s="176"/>
      <c r="G69" s="255"/>
      <c r="H69" s="176"/>
      <c r="I69" s="175"/>
      <c r="J69" s="176"/>
      <c r="K69" s="255"/>
      <c r="L69" s="176"/>
      <c r="M69" s="255"/>
      <c r="N69" s="176"/>
      <c r="O69" s="255"/>
      <c r="P69" s="176"/>
      <c r="Q69" s="255"/>
      <c r="R69" s="176"/>
      <c r="S69" s="255"/>
      <c r="T69" s="176"/>
      <c r="U69" s="255"/>
      <c r="V69" s="176"/>
      <c r="W69" s="255"/>
      <c r="X69" s="176"/>
      <c r="Y69" s="176"/>
      <c r="Z69" s="175"/>
      <c r="AA69" s="176"/>
      <c r="AB69" s="255"/>
    </row>
    <row r="70" spans="1:28" s="128" customFormat="1" ht="27" customHeight="1">
      <c r="A70" s="425"/>
      <c r="E70" s="255"/>
      <c r="F70" s="176"/>
      <c r="G70" s="255"/>
      <c r="H70" s="176"/>
      <c r="I70" s="175"/>
      <c r="J70" s="176"/>
      <c r="K70" s="255"/>
      <c r="L70" s="176"/>
      <c r="M70" s="255"/>
      <c r="N70" s="176"/>
      <c r="O70" s="255"/>
      <c r="P70" s="176"/>
      <c r="Q70" s="255"/>
      <c r="R70" s="176"/>
      <c r="S70" s="255"/>
      <c r="T70" s="176"/>
      <c r="U70" s="255"/>
      <c r="V70" s="176"/>
      <c r="W70" s="255"/>
      <c r="X70" s="176"/>
      <c r="Y70" s="176"/>
      <c r="Z70" s="175"/>
      <c r="AA70" s="176"/>
      <c r="AB70" s="255"/>
    </row>
    <row r="71" spans="1:28" s="128" customFormat="1" ht="27" customHeight="1">
      <c r="A71" s="425"/>
      <c r="E71" s="255"/>
      <c r="F71" s="176"/>
      <c r="G71" s="255"/>
      <c r="H71" s="176"/>
      <c r="I71" s="175"/>
      <c r="J71" s="176"/>
      <c r="K71" s="255"/>
      <c r="L71" s="176"/>
      <c r="M71" s="255"/>
      <c r="N71" s="176"/>
      <c r="O71" s="255"/>
      <c r="P71" s="176"/>
      <c r="Q71" s="255"/>
      <c r="R71" s="176"/>
      <c r="S71" s="255"/>
      <c r="T71" s="176"/>
      <c r="U71" s="255"/>
      <c r="V71" s="176"/>
      <c r="W71" s="255"/>
      <c r="X71" s="176"/>
      <c r="Y71" s="176"/>
      <c r="Z71" s="175"/>
      <c r="AA71" s="176"/>
      <c r="AB71" s="255"/>
    </row>
    <row r="72" spans="1:28" s="128" customFormat="1" ht="27" customHeight="1">
      <c r="A72" s="425"/>
      <c r="E72" s="255"/>
      <c r="F72" s="176"/>
      <c r="G72" s="255"/>
      <c r="H72" s="176"/>
      <c r="I72" s="175"/>
      <c r="J72" s="176"/>
      <c r="K72" s="255"/>
      <c r="L72" s="176"/>
      <c r="M72" s="255"/>
      <c r="N72" s="176"/>
      <c r="O72" s="255"/>
      <c r="P72" s="176"/>
      <c r="Q72" s="255"/>
      <c r="R72" s="176"/>
      <c r="S72" s="255"/>
      <c r="T72" s="176"/>
      <c r="U72" s="255"/>
      <c r="V72" s="176"/>
      <c r="W72" s="255"/>
      <c r="X72" s="176"/>
      <c r="Y72" s="176"/>
      <c r="Z72" s="175"/>
      <c r="AA72" s="176"/>
      <c r="AB72" s="255"/>
    </row>
    <row r="73" spans="1:28" s="128" customFormat="1" ht="27" customHeight="1">
      <c r="A73" s="425"/>
      <c r="E73" s="255"/>
      <c r="F73" s="176"/>
      <c r="G73" s="255"/>
      <c r="H73" s="176"/>
      <c r="I73" s="175"/>
      <c r="J73" s="176"/>
      <c r="K73" s="255"/>
      <c r="L73" s="176"/>
      <c r="M73" s="255"/>
      <c r="N73" s="176"/>
      <c r="O73" s="255"/>
      <c r="P73" s="176"/>
      <c r="Q73" s="255"/>
      <c r="R73" s="176"/>
      <c r="S73" s="255"/>
      <c r="T73" s="176"/>
      <c r="U73" s="255"/>
      <c r="V73" s="176"/>
      <c r="W73" s="255"/>
      <c r="X73" s="176"/>
      <c r="Y73" s="176"/>
      <c r="Z73" s="175"/>
      <c r="AA73" s="176"/>
      <c r="AB73" s="255"/>
    </row>
    <row r="74" spans="1:28" s="128" customFormat="1" ht="27" customHeight="1">
      <c r="A74" s="425"/>
      <c r="E74" s="255"/>
      <c r="F74" s="176"/>
      <c r="G74" s="255"/>
      <c r="H74" s="176"/>
      <c r="I74" s="175"/>
      <c r="J74" s="176"/>
      <c r="K74" s="255"/>
      <c r="L74" s="176"/>
      <c r="M74" s="255"/>
      <c r="N74" s="176"/>
      <c r="O74" s="255"/>
      <c r="P74" s="176"/>
      <c r="Q74" s="255"/>
      <c r="R74" s="176"/>
      <c r="S74" s="255"/>
      <c r="T74" s="176"/>
      <c r="U74" s="255"/>
      <c r="V74" s="176"/>
      <c r="W74" s="255"/>
      <c r="X74" s="176"/>
      <c r="Y74" s="176"/>
      <c r="Z74" s="175"/>
      <c r="AA74" s="176"/>
      <c r="AB74" s="255"/>
    </row>
    <row r="75" spans="1:28" s="128" customFormat="1" ht="27" customHeight="1">
      <c r="A75" s="210"/>
      <c r="B75" s="44"/>
    </row>
    <row r="76" spans="1:28" s="128" customFormat="1" ht="27" customHeight="1">
      <c r="A76" s="210"/>
      <c r="B76" s="44"/>
    </row>
    <row r="77" spans="1:28" s="128" customFormat="1" ht="27" customHeight="1">
      <c r="A77" s="210" t="s">
        <v>581</v>
      </c>
      <c r="B77" s="44"/>
    </row>
    <row r="78" spans="1:28" s="128" customFormat="1" ht="27" customHeight="1"/>
    <row r="79" spans="1:28" s="128" customFormat="1" ht="27" customHeight="1">
      <c r="A79" s="601" t="s">
        <v>576</v>
      </c>
      <c r="B79" s="601"/>
      <c r="C79" s="601"/>
      <c r="D79" s="601"/>
      <c r="E79" s="601"/>
      <c r="F79" s="601"/>
      <c r="G79" s="601"/>
      <c r="H79" s="601"/>
      <c r="I79" s="601"/>
      <c r="J79" s="601"/>
      <c r="K79" s="601"/>
      <c r="L79" s="601"/>
      <c r="M79" s="601"/>
      <c r="N79" s="601"/>
      <c r="O79" s="601"/>
      <c r="P79" s="601"/>
      <c r="Q79" s="601"/>
      <c r="R79" s="601"/>
      <c r="S79" s="601"/>
      <c r="T79" s="601"/>
      <c r="U79" s="601"/>
      <c r="V79" s="601"/>
      <c r="W79" s="601"/>
      <c r="X79" s="601"/>
      <c r="Y79" s="601"/>
      <c r="Z79" s="601"/>
      <c r="AA79" s="601"/>
      <c r="AB79" s="601"/>
    </row>
    <row r="80" spans="1:28" s="128" customFormat="1" ht="27" customHeight="1">
      <c r="A80" s="153"/>
      <c r="B80" s="600" t="s">
        <v>1554</v>
      </c>
      <c r="C80" s="600"/>
      <c r="D80" s="600"/>
      <c r="E80" s="600"/>
      <c r="F80" s="600"/>
      <c r="G80" s="600"/>
      <c r="H80" s="600"/>
      <c r="I80" s="600"/>
      <c r="J80" s="600"/>
      <c r="K80" s="600"/>
      <c r="L80" s="600"/>
      <c r="M80" s="600"/>
      <c r="N80" s="600"/>
      <c r="O80" s="600"/>
      <c r="P80" s="600"/>
      <c r="Q80" s="600"/>
      <c r="R80" s="600"/>
      <c r="S80" s="600"/>
    </row>
  </sheetData>
  <sheetProtection formatCells="0" formatColumns="0" formatRows="0" insertColumns="0" insertRows="0" insertHyperlinks="0" deleteColumns="0" deleteRows="0" sort="0" autoFilter="0" pivotTables="0"/>
  <mergeCells count="20">
    <mergeCell ref="B40:S40"/>
    <mergeCell ref="A41:AB41"/>
    <mergeCell ref="Z11:AB11"/>
    <mergeCell ref="A79:AB79"/>
    <mergeCell ref="B80:S80"/>
    <mergeCell ref="E45:AB45"/>
    <mergeCell ref="E46:G46"/>
    <mergeCell ref="I46:K46"/>
    <mergeCell ref="M46:O46"/>
    <mergeCell ref="Q46:S46"/>
    <mergeCell ref="U46:W46"/>
    <mergeCell ref="Z46:AB46"/>
    <mergeCell ref="A39:AB39"/>
    <mergeCell ref="A1:AB1"/>
    <mergeCell ref="E10:AB10"/>
    <mergeCell ref="E11:G11"/>
    <mergeCell ref="I11:K11"/>
    <mergeCell ref="M11:O11"/>
    <mergeCell ref="Q11:S11"/>
    <mergeCell ref="U11:W11"/>
  </mergeCells>
  <pageMargins left="0.78740157480314965" right="0.39370078740157483" top="0.59055118110236227" bottom="0.39370078740157483" header="0.43307086614173229" footer="0.19685039370078741"/>
  <pageSetup paperSize="9" scale="71" orientation="portrait" r:id="rId1"/>
  <headerFooter alignWithMargins="0">
    <oddHeader>&amp;L&amp;"Angsana New,Regular"&amp;8THAI POLYCONS PUBLIC COMPANY LIMITED</oddHeader>
  </headerFooter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Normal="100" zoomScaleSheetLayoutView="110" workbookViewId="0">
      <selection sqref="A1:K1"/>
    </sheetView>
  </sheetViews>
  <sheetFormatPr defaultColWidth="9" defaultRowHeight="27" customHeight="1"/>
  <cols>
    <col min="1" max="1" width="8.75" style="112" customWidth="1"/>
    <col min="2" max="2" width="24.25" style="112" customWidth="1"/>
    <col min="3" max="3" width="0.5" style="112" customWidth="1"/>
    <col min="4" max="4" width="13.58203125" style="112" customWidth="1"/>
    <col min="5" max="5" width="0.5" style="112" customWidth="1"/>
    <col min="6" max="6" width="14.58203125" style="112" customWidth="1"/>
    <col min="7" max="7" width="0.5" style="112" customWidth="1"/>
    <col min="8" max="8" width="14.58203125" style="112" customWidth="1"/>
    <col min="9" max="9" width="0.5" style="112" customWidth="1"/>
    <col min="10" max="10" width="14.58203125" style="112" customWidth="1"/>
    <col min="11" max="11" width="0.5" style="112" customWidth="1"/>
    <col min="12" max="13" width="15.75" style="112" customWidth="1"/>
    <col min="14" max="14" width="8.58203125" style="112" customWidth="1"/>
    <col min="15" max="16384" width="9" style="112"/>
  </cols>
  <sheetData>
    <row r="1" spans="1:11" ht="21.65" customHeight="1">
      <c r="A1" s="601" t="s">
        <v>1562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</row>
    <row r="2" spans="1:11" ht="21.65" customHeight="1"/>
    <row r="3" spans="1:11" ht="21.65" customHeight="1">
      <c r="A3" s="19" t="s">
        <v>2003</v>
      </c>
      <c r="B3" s="70"/>
      <c r="C3" s="128"/>
      <c r="D3" s="128"/>
      <c r="E3" s="128"/>
      <c r="F3" s="128"/>
      <c r="G3" s="128"/>
      <c r="H3" s="128"/>
      <c r="I3" s="128"/>
      <c r="J3" s="128"/>
    </row>
    <row r="4" spans="1:11" ht="21.65" customHeight="1">
      <c r="A4" s="128" t="s">
        <v>1768</v>
      </c>
      <c r="B4" s="70"/>
      <c r="C4" s="128"/>
      <c r="D4" s="128"/>
      <c r="E4" s="128"/>
      <c r="F4" s="128"/>
      <c r="G4" s="128"/>
      <c r="H4" s="128"/>
      <c r="I4" s="128"/>
      <c r="J4" s="128"/>
    </row>
    <row r="5" spans="1:11" ht="21.65" customHeight="1">
      <c r="A5" s="70" t="s">
        <v>1769</v>
      </c>
      <c r="B5" s="70"/>
      <c r="C5" s="128"/>
      <c r="D5" s="128"/>
      <c r="E5" s="128"/>
      <c r="F5" s="128"/>
      <c r="G5" s="128"/>
      <c r="H5" s="128"/>
      <c r="I5" s="128"/>
      <c r="J5" s="128"/>
    </row>
    <row r="6" spans="1:11" ht="21.65" customHeight="1">
      <c r="A6" s="70" t="s">
        <v>1770</v>
      </c>
      <c r="B6" s="70"/>
      <c r="C6" s="128"/>
      <c r="D6" s="128"/>
      <c r="E6" s="128"/>
      <c r="F6" s="128"/>
      <c r="G6" s="128"/>
      <c r="H6" s="128"/>
      <c r="I6" s="128"/>
      <c r="J6" s="128"/>
    </row>
    <row r="7" spans="1:11" ht="21.65" customHeight="1">
      <c r="A7" s="70" t="s">
        <v>1772</v>
      </c>
      <c r="B7" s="70"/>
      <c r="C7" s="128"/>
      <c r="D7" s="128"/>
      <c r="E7" s="128"/>
      <c r="F7" s="128"/>
      <c r="G7" s="128"/>
      <c r="H7" s="128"/>
      <c r="I7" s="128"/>
      <c r="J7" s="128"/>
    </row>
    <row r="8" spans="1:11" ht="21.65" customHeight="1">
      <c r="A8" s="70" t="s">
        <v>1771</v>
      </c>
      <c r="B8" s="70"/>
      <c r="C8" s="128"/>
      <c r="D8" s="128"/>
      <c r="E8" s="128"/>
      <c r="F8" s="128"/>
      <c r="G8" s="128"/>
      <c r="H8" s="128"/>
      <c r="I8" s="128"/>
      <c r="J8" s="128"/>
    </row>
    <row r="9" spans="1:11" ht="21.65" customHeight="1">
      <c r="A9" s="518" t="s">
        <v>1765</v>
      </c>
      <c r="B9" s="518"/>
      <c r="C9" s="128"/>
      <c r="D9" s="128"/>
      <c r="E9" s="128"/>
      <c r="F9" s="128"/>
      <c r="G9" s="128"/>
      <c r="H9" s="128"/>
      <c r="I9" s="128"/>
      <c r="J9" s="128"/>
    </row>
    <row r="10" spans="1:11" ht="21.65" customHeight="1">
      <c r="A10" s="518" t="s">
        <v>1767</v>
      </c>
      <c r="B10" s="70"/>
      <c r="C10" s="128"/>
      <c r="D10" s="128"/>
      <c r="E10" s="128"/>
      <c r="F10" s="128"/>
      <c r="G10" s="128"/>
      <c r="H10" s="128"/>
      <c r="I10" s="128"/>
      <c r="J10" s="128"/>
    </row>
    <row r="11" spans="1:11" ht="21.65" customHeight="1">
      <c r="A11" s="518" t="s">
        <v>1766</v>
      </c>
      <c r="B11" s="70"/>
      <c r="C11" s="128"/>
      <c r="D11" s="128"/>
      <c r="E11" s="128"/>
      <c r="F11" s="128"/>
      <c r="G11" s="128"/>
      <c r="H11" s="128"/>
      <c r="I11" s="128"/>
      <c r="J11" s="128"/>
    </row>
    <row r="12" spans="1:11" ht="21.65" customHeight="1">
      <c r="A12" s="128" t="s">
        <v>1793</v>
      </c>
      <c r="B12" s="518"/>
      <c r="C12" s="128"/>
      <c r="D12" s="128"/>
      <c r="E12" s="128"/>
      <c r="F12" s="128"/>
      <c r="G12" s="128"/>
      <c r="H12" s="128"/>
      <c r="I12" s="128"/>
      <c r="J12" s="128"/>
    </row>
    <row r="13" spans="1:11" ht="21.65" customHeight="1">
      <c r="A13" s="518" t="s">
        <v>1794</v>
      </c>
      <c r="B13" s="518"/>
      <c r="C13" s="128"/>
      <c r="D13" s="128"/>
      <c r="E13" s="128"/>
      <c r="F13" s="128"/>
      <c r="G13" s="128"/>
      <c r="H13" s="128"/>
      <c r="I13" s="128"/>
      <c r="J13" s="128"/>
    </row>
    <row r="14" spans="1:11" ht="15" customHeight="1">
      <c r="A14" s="518"/>
      <c r="B14" s="518"/>
      <c r="C14" s="128"/>
      <c r="D14" s="128"/>
      <c r="E14" s="128"/>
      <c r="F14" s="128"/>
      <c r="G14" s="128"/>
      <c r="H14" s="128"/>
      <c r="I14" s="128"/>
      <c r="J14" s="128"/>
    </row>
    <row r="15" spans="1:11" ht="21.65" customHeight="1">
      <c r="A15" s="19" t="s">
        <v>2004</v>
      </c>
      <c r="B15" s="70"/>
      <c r="C15" s="70"/>
      <c r="D15" s="70"/>
      <c r="E15" s="70"/>
      <c r="F15" s="70"/>
      <c r="G15" s="70"/>
      <c r="H15" s="70"/>
      <c r="I15" s="70"/>
      <c r="J15" s="70"/>
    </row>
    <row r="16" spans="1:11" ht="21.65" customHeight="1">
      <c r="A16" s="128" t="s">
        <v>1227</v>
      </c>
      <c r="B16" s="70"/>
      <c r="C16" s="70"/>
      <c r="D16" s="70"/>
      <c r="E16" s="70"/>
      <c r="F16" s="70"/>
      <c r="G16" s="70"/>
      <c r="H16" s="70"/>
      <c r="I16" s="70"/>
      <c r="J16" s="70"/>
    </row>
    <row r="17" spans="1:10" ht="21.65" customHeight="1">
      <c r="A17" s="128" t="s">
        <v>2005</v>
      </c>
      <c r="B17" s="70"/>
      <c r="C17" s="70"/>
      <c r="D17" s="70"/>
      <c r="E17" s="70"/>
      <c r="F17" s="70"/>
      <c r="G17" s="70"/>
      <c r="H17" s="70"/>
      <c r="I17" s="70"/>
      <c r="J17" s="70"/>
    </row>
    <row r="18" spans="1:10" ht="21.65" customHeight="1">
      <c r="A18" s="128" t="s">
        <v>1760</v>
      </c>
      <c r="B18" s="70"/>
      <c r="C18" s="70"/>
      <c r="D18" s="70"/>
      <c r="E18" s="70"/>
      <c r="F18" s="70"/>
      <c r="G18" s="70"/>
      <c r="H18" s="70"/>
      <c r="I18" s="70"/>
      <c r="J18" s="70"/>
    </row>
    <row r="19" spans="1:10" ht="21.65" customHeight="1">
      <c r="A19" s="128" t="s">
        <v>1764</v>
      </c>
      <c r="B19" s="70"/>
      <c r="C19" s="70"/>
      <c r="D19" s="70"/>
      <c r="E19" s="70"/>
      <c r="F19" s="70"/>
      <c r="G19" s="70"/>
      <c r="H19" s="70"/>
      <c r="I19" s="70"/>
      <c r="J19" s="70"/>
    </row>
    <row r="20" spans="1:10" ht="21.65" customHeight="1">
      <c r="A20" s="128" t="s">
        <v>1763</v>
      </c>
      <c r="B20" s="70"/>
      <c r="C20" s="70"/>
      <c r="D20" s="70"/>
      <c r="E20" s="70"/>
      <c r="F20" s="70"/>
      <c r="G20" s="70"/>
      <c r="H20" s="70"/>
      <c r="I20" s="70"/>
      <c r="J20" s="70"/>
    </row>
    <row r="21" spans="1:10" ht="21.65" customHeight="1">
      <c r="A21" s="128" t="s">
        <v>1761</v>
      </c>
      <c r="B21" s="70"/>
      <c r="C21" s="70"/>
      <c r="D21" s="70"/>
      <c r="E21" s="70"/>
      <c r="F21" s="70"/>
      <c r="G21" s="70"/>
      <c r="H21" s="70"/>
      <c r="I21" s="70"/>
      <c r="J21" s="70"/>
    </row>
    <row r="22" spans="1:10" ht="21.65" customHeight="1">
      <c r="A22" s="128" t="s">
        <v>1762</v>
      </c>
      <c r="B22" s="70"/>
      <c r="C22" s="70"/>
      <c r="D22" s="70"/>
      <c r="E22" s="70"/>
      <c r="F22" s="70"/>
      <c r="G22" s="70"/>
      <c r="H22" s="70"/>
      <c r="I22" s="70"/>
      <c r="J22" s="70"/>
    </row>
    <row r="23" spans="1:10" ht="21.65" customHeight="1">
      <c r="A23" s="128" t="s">
        <v>1759</v>
      </c>
      <c r="B23" s="70"/>
      <c r="C23" s="70"/>
      <c r="D23" s="70"/>
      <c r="E23" s="70"/>
      <c r="F23" s="70"/>
      <c r="G23" s="70"/>
      <c r="H23" s="70"/>
      <c r="I23" s="70"/>
      <c r="J23" s="70"/>
    </row>
    <row r="24" spans="1:10" ht="15" customHeight="1">
      <c r="A24" s="70" t="s">
        <v>264</v>
      </c>
      <c r="B24" s="70"/>
      <c r="C24" s="70"/>
      <c r="D24" s="70"/>
      <c r="E24" s="70"/>
      <c r="F24" s="210"/>
      <c r="G24" s="210"/>
      <c r="H24" s="210"/>
      <c r="I24" s="210"/>
      <c r="J24" s="210"/>
    </row>
    <row r="25" spans="1:10" ht="21.65" customHeight="1">
      <c r="A25" s="70"/>
      <c r="B25" s="70"/>
      <c r="C25" s="70"/>
      <c r="D25" s="70"/>
      <c r="E25" s="70"/>
      <c r="F25" s="616" t="s">
        <v>127</v>
      </c>
      <c r="G25" s="616"/>
      <c r="H25" s="616"/>
      <c r="I25" s="616"/>
      <c r="J25" s="616"/>
    </row>
    <row r="26" spans="1:10" ht="21.65" customHeight="1">
      <c r="A26" s="70"/>
      <c r="B26" s="70"/>
      <c r="C26" s="70"/>
      <c r="D26" s="70"/>
      <c r="E26" s="70"/>
      <c r="F26" s="616" t="s">
        <v>1503</v>
      </c>
      <c r="G26" s="616"/>
      <c r="H26" s="616"/>
      <c r="I26" s="616"/>
      <c r="J26" s="616"/>
    </row>
    <row r="27" spans="1:10" ht="21.65" customHeight="1">
      <c r="A27" s="70"/>
      <c r="B27" s="70"/>
      <c r="C27" s="70"/>
      <c r="D27" s="70"/>
      <c r="E27" s="70"/>
      <c r="F27" s="180" t="s">
        <v>1199</v>
      </c>
      <c r="G27" s="180"/>
      <c r="H27" s="201" t="s">
        <v>1200</v>
      </c>
      <c r="I27" s="180"/>
      <c r="J27" s="180" t="s">
        <v>1202</v>
      </c>
    </row>
    <row r="28" spans="1:10" ht="21.65" customHeight="1">
      <c r="A28" s="70"/>
      <c r="B28" s="70"/>
      <c r="C28" s="70"/>
      <c r="D28" s="70"/>
      <c r="E28" s="70"/>
      <c r="F28" s="375"/>
      <c r="G28" s="180"/>
      <c r="H28" s="228" t="s">
        <v>1201</v>
      </c>
      <c r="I28" s="180"/>
      <c r="J28" s="375"/>
    </row>
    <row r="29" spans="1:10" ht="21.65" customHeight="1">
      <c r="A29" s="237" t="s">
        <v>1188</v>
      </c>
      <c r="B29" s="372"/>
      <c r="C29" s="70"/>
      <c r="D29" s="70"/>
      <c r="E29" s="70"/>
      <c r="F29" s="128"/>
      <c r="G29" s="128"/>
      <c r="H29" s="128"/>
      <c r="I29" s="128"/>
    </row>
    <row r="30" spans="1:10" ht="21.65" customHeight="1">
      <c r="A30" s="372" t="s">
        <v>1197</v>
      </c>
      <c r="B30" s="372"/>
      <c r="C30" s="70"/>
      <c r="D30" s="70"/>
      <c r="E30" s="70"/>
    </row>
    <row r="31" spans="1:10" ht="21.65" customHeight="1">
      <c r="A31" s="372" t="s">
        <v>1209</v>
      </c>
      <c r="B31" s="372"/>
      <c r="C31" s="70"/>
      <c r="D31" s="70"/>
      <c r="E31" s="70"/>
      <c r="F31" s="377">
        <v>702986228.38999999</v>
      </c>
      <c r="G31" s="89"/>
      <c r="H31" s="377">
        <v>0</v>
      </c>
      <c r="I31" s="128"/>
      <c r="J31" s="235">
        <f t="shared" ref="J31:J37" si="0">SUM(F31:H31)</f>
        <v>702986228.38999999</v>
      </c>
    </row>
    <row r="32" spans="1:10" ht="21.65" customHeight="1">
      <c r="A32" s="372" t="s">
        <v>1186</v>
      </c>
      <c r="B32" s="372"/>
      <c r="C32" s="70"/>
      <c r="D32" s="70"/>
      <c r="E32" s="70"/>
      <c r="F32" s="377">
        <v>1148401391.3900001</v>
      </c>
      <c r="G32" s="89"/>
      <c r="H32" s="377">
        <v>0</v>
      </c>
      <c r="I32" s="128"/>
      <c r="J32" s="377">
        <f t="shared" si="0"/>
        <v>1148401391.3900001</v>
      </c>
    </row>
    <row r="33" spans="1:11" ht="21.65" customHeight="1">
      <c r="A33" s="70" t="s">
        <v>1187</v>
      </c>
      <c r="B33" s="70"/>
      <c r="C33" s="70"/>
      <c r="D33" s="70"/>
      <c r="E33" s="70"/>
      <c r="F33" s="377">
        <v>187848862.19999999</v>
      </c>
      <c r="G33" s="89"/>
      <c r="H33" s="377">
        <v>106822416.18000001</v>
      </c>
      <c r="J33" s="235">
        <f t="shared" si="0"/>
        <v>294671278.38</v>
      </c>
    </row>
    <row r="34" spans="1:11" ht="21.65" customHeight="1">
      <c r="A34" s="128" t="s">
        <v>1190</v>
      </c>
      <c r="B34" s="70"/>
      <c r="C34" s="70"/>
      <c r="D34" s="70"/>
      <c r="E34" s="70"/>
      <c r="F34" s="377">
        <v>46000000</v>
      </c>
      <c r="G34" s="89"/>
      <c r="H34" s="377">
        <v>0</v>
      </c>
      <c r="J34" s="235">
        <f t="shared" si="0"/>
        <v>46000000</v>
      </c>
    </row>
    <row r="35" spans="1:11" ht="21.65" customHeight="1">
      <c r="A35" s="128" t="s">
        <v>2183</v>
      </c>
      <c r="B35" s="70"/>
      <c r="C35" s="70"/>
      <c r="D35" s="70"/>
      <c r="E35" s="70"/>
      <c r="F35" s="377">
        <v>40000000</v>
      </c>
      <c r="G35" s="89"/>
      <c r="H35" s="377">
        <v>0</v>
      </c>
      <c r="J35" s="235">
        <f t="shared" si="0"/>
        <v>40000000</v>
      </c>
    </row>
    <row r="36" spans="1:11" ht="21.65" customHeight="1">
      <c r="A36" s="128" t="s">
        <v>1189</v>
      </c>
      <c r="B36" s="70"/>
      <c r="C36" s="70"/>
      <c r="D36" s="70"/>
      <c r="E36" s="70"/>
      <c r="F36" s="377">
        <v>720235380.40999997</v>
      </c>
      <c r="G36" s="89"/>
      <c r="H36" s="377">
        <v>3062639192.6199999</v>
      </c>
      <c r="J36" s="235">
        <f t="shared" si="0"/>
        <v>3782874573.0299997</v>
      </c>
    </row>
    <row r="37" spans="1:11" ht="21.65" customHeight="1">
      <c r="A37" s="128" t="s">
        <v>1519</v>
      </c>
      <c r="B37" s="70"/>
      <c r="C37" s="70"/>
      <c r="D37" s="70"/>
      <c r="E37" s="70"/>
      <c r="F37" s="377">
        <v>18671548</v>
      </c>
      <c r="G37" s="89"/>
      <c r="H37" s="377">
        <v>46323295.93</v>
      </c>
      <c r="J37" s="235">
        <f t="shared" si="0"/>
        <v>64994843.93</v>
      </c>
    </row>
    <row r="38" spans="1:11" ht="21.65" customHeight="1"/>
    <row r="39" spans="1:11" ht="21.65" customHeight="1">
      <c r="A39" s="601" t="str">
        <f>+'P73-75'!A127:M127</f>
        <v>(Sign) ……………………………………...........…………………………………. Authorized Director</v>
      </c>
      <c r="B39" s="601"/>
      <c r="C39" s="601"/>
      <c r="D39" s="601"/>
      <c r="E39" s="601"/>
      <c r="F39" s="601"/>
      <c r="G39" s="601"/>
      <c r="H39" s="601"/>
      <c r="I39" s="601"/>
      <c r="J39" s="601"/>
      <c r="K39" s="601"/>
    </row>
    <row r="40" spans="1:11" ht="21.65" customHeight="1">
      <c r="A40" s="128"/>
      <c r="B40" s="615" t="s">
        <v>1384</v>
      </c>
      <c r="C40" s="615"/>
      <c r="D40" s="615"/>
      <c r="E40" s="615"/>
      <c r="F40" s="615"/>
      <c r="G40" s="615"/>
      <c r="H40" s="615"/>
      <c r="I40" s="615"/>
      <c r="J40" s="96"/>
      <c r="K40" s="518"/>
    </row>
    <row r="41" spans="1:11" ht="24" customHeight="1">
      <c r="A41" s="601" t="s">
        <v>1563</v>
      </c>
      <c r="B41" s="601"/>
      <c r="C41" s="601"/>
      <c r="D41" s="601"/>
      <c r="E41" s="601"/>
      <c r="F41" s="601"/>
      <c r="G41" s="601"/>
      <c r="H41" s="601"/>
      <c r="I41" s="601"/>
      <c r="J41" s="601"/>
      <c r="K41" s="601"/>
    </row>
    <row r="42" spans="1:11" ht="24" customHeight="1">
      <c r="A42" s="70"/>
      <c r="B42" s="70"/>
      <c r="C42" s="70"/>
      <c r="D42" s="70"/>
      <c r="E42" s="70"/>
      <c r="F42" s="70"/>
      <c r="G42" s="70"/>
      <c r="H42" s="70"/>
      <c r="I42" s="70"/>
      <c r="J42" s="70"/>
    </row>
    <row r="43" spans="1:11" ht="24" customHeight="1">
      <c r="A43" s="128"/>
      <c r="B43" s="70"/>
      <c r="C43" s="70"/>
      <c r="D43" s="70"/>
      <c r="E43" s="70"/>
      <c r="F43" s="616" t="s">
        <v>127</v>
      </c>
      <c r="G43" s="616"/>
      <c r="H43" s="616"/>
      <c r="I43" s="616"/>
      <c r="J43" s="616"/>
    </row>
    <row r="44" spans="1:11" ht="25" customHeight="1">
      <c r="A44" s="70"/>
      <c r="B44" s="70"/>
      <c r="C44" s="70"/>
      <c r="D44" s="70"/>
      <c r="E44" s="70"/>
      <c r="F44" s="616" t="s">
        <v>129</v>
      </c>
      <c r="G44" s="616"/>
      <c r="H44" s="616"/>
      <c r="I44" s="616"/>
      <c r="J44" s="616"/>
    </row>
    <row r="45" spans="1:11" ht="25" customHeight="1">
      <c r="A45" s="70"/>
      <c r="B45" s="70"/>
      <c r="C45" s="70"/>
      <c r="D45" s="70"/>
      <c r="E45" s="70"/>
      <c r="F45" s="180" t="s">
        <v>1199</v>
      </c>
      <c r="G45" s="180"/>
      <c r="H45" s="201" t="s">
        <v>1200</v>
      </c>
      <c r="I45" s="180"/>
      <c r="J45" s="180" t="s">
        <v>1202</v>
      </c>
    </row>
    <row r="46" spans="1:11" ht="25" customHeight="1">
      <c r="A46" s="70"/>
      <c r="B46" s="70"/>
      <c r="C46" s="70"/>
      <c r="D46" s="70"/>
      <c r="E46" s="70"/>
      <c r="F46" s="276"/>
      <c r="G46" s="180"/>
      <c r="H46" s="228" t="s">
        <v>1201</v>
      </c>
      <c r="I46" s="180"/>
      <c r="J46" s="276"/>
    </row>
    <row r="47" spans="1:11" ht="25" customHeight="1">
      <c r="A47" s="237" t="s">
        <v>1188</v>
      </c>
      <c r="B47" s="275"/>
      <c r="C47" s="70"/>
      <c r="D47" s="70"/>
      <c r="E47" s="70"/>
      <c r="F47" s="128"/>
      <c r="G47" s="128"/>
      <c r="H47" s="128"/>
      <c r="I47" s="128"/>
    </row>
    <row r="48" spans="1:11" ht="25" customHeight="1">
      <c r="A48" s="275" t="s">
        <v>1197</v>
      </c>
      <c r="B48" s="275"/>
      <c r="C48" s="70"/>
      <c r="D48" s="70"/>
      <c r="E48" s="70"/>
    </row>
    <row r="49" spans="1:10" ht="25" customHeight="1">
      <c r="A49" s="275" t="s">
        <v>1209</v>
      </c>
      <c r="B49" s="275"/>
      <c r="C49" s="70"/>
      <c r="D49" s="70"/>
      <c r="E49" s="70"/>
      <c r="F49" s="377">
        <v>402447973.30000001</v>
      </c>
      <c r="G49" s="89"/>
      <c r="H49" s="377">
        <v>0</v>
      </c>
      <c r="I49" s="128"/>
      <c r="J49" s="235">
        <f>SUM(F49:H49)</f>
        <v>402447973.30000001</v>
      </c>
    </row>
    <row r="50" spans="1:10" ht="25" customHeight="1">
      <c r="A50" s="275" t="s">
        <v>1186</v>
      </c>
      <c r="B50" s="275"/>
      <c r="C50" s="70"/>
      <c r="D50" s="70"/>
      <c r="E50" s="70"/>
      <c r="F50" s="377">
        <v>815201420.44000006</v>
      </c>
      <c r="G50" s="89"/>
      <c r="H50" s="377">
        <v>0</v>
      </c>
      <c r="I50" s="128"/>
      <c r="J50" s="235">
        <f t="shared" ref="J50:J55" si="1">SUM(F50:H50)</f>
        <v>815201420.44000006</v>
      </c>
    </row>
    <row r="51" spans="1:10" ht="25" customHeight="1">
      <c r="A51" s="128" t="s">
        <v>1187</v>
      </c>
      <c r="B51" s="391"/>
      <c r="C51" s="70"/>
      <c r="D51" s="70"/>
      <c r="E51" s="70"/>
      <c r="F51" s="377">
        <v>184405029.53</v>
      </c>
      <c r="G51" s="89"/>
      <c r="H51" s="377">
        <v>36938713.399999999</v>
      </c>
      <c r="J51" s="235">
        <f t="shared" si="1"/>
        <v>221343742.93000001</v>
      </c>
    </row>
    <row r="52" spans="1:10" ht="25" customHeight="1">
      <c r="A52" s="128" t="s">
        <v>1190</v>
      </c>
      <c r="B52" s="386"/>
      <c r="C52" s="70"/>
      <c r="D52" s="70"/>
      <c r="E52" s="70"/>
      <c r="F52" s="377">
        <v>6500000</v>
      </c>
      <c r="G52" s="89"/>
      <c r="H52" s="377">
        <v>0</v>
      </c>
      <c r="J52" s="235">
        <f t="shared" si="1"/>
        <v>6500000</v>
      </c>
    </row>
    <row r="53" spans="1:10" ht="25" customHeight="1">
      <c r="A53" s="128" t="s">
        <v>2183</v>
      </c>
      <c r="B53" s="581"/>
      <c r="C53" s="70"/>
      <c r="D53" s="70"/>
      <c r="E53" s="70"/>
      <c r="F53" s="377">
        <v>40000000</v>
      </c>
      <c r="G53" s="89"/>
      <c r="H53" s="377">
        <v>0</v>
      </c>
      <c r="J53" s="235">
        <f t="shared" si="1"/>
        <v>40000000</v>
      </c>
    </row>
    <row r="54" spans="1:10" ht="25" customHeight="1">
      <c r="A54" s="128" t="s">
        <v>1189</v>
      </c>
      <c r="B54" s="70"/>
      <c r="C54" s="70"/>
      <c r="D54" s="70"/>
      <c r="E54" s="70"/>
      <c r="F54" s="377">
        <v>67800564.870000005</v>
      </c>
      <c r="G54" s="89"/>
      <c r="H54" s="377">
        <v>21253773.210000001</v>
      </c>
      <c r="J54" s="235">
        <f t="shared" si="1"/>
        <v>89054338.080000013</v>
      </c>
    </row>
    <row r="55" spans="1:10" ht="25" customHeight="1">
      <c r="A55" s="128" t="s">
        <v>1519</v>
      </c>
      <c r="B55" s="70"/>
      <c r="C55" s="70"/>
      <c r="D55" s="70"/>
      <c r="E55" s="70"/>
      <c r="F55" s="377">
        <v>6366309.2999999998</v>
      </c>
      <c r="G55" s="89"/>
      <c r="H55" s="377">
        <v>15837781.050000001</v>
      </c>
      <c r="J55" s="235">
        <f t="shared" si="1"/>
        <v>22204090.350000001</v>
      </c>
    </row>
    <row r="56" spans="1:10" ht="25" customHeight="1">
      <c r="B56" s="70"/>
      <c r="C56" s="70"/>
      <c r="D56" s="70"/>
      <c r="E56" s="70"/>
      <c r="F56" s="377"/>
      <c r="G56" s="89"/>
      <c r="H56" s="377"/>
      <c r="J56" s="235"/>
    </row>
    <row r="57" spans="1:10" ht="24" customHeight="1">
      <c r="A57" s="128" t="s">
        <v>1504</v>
      </c>
      <c r="B57" s="70"/>
      <c r="C57" s="70"/>
      <c r="D57" s="70"/>
      <c r="E57" s="70"/>
      <c r="I57" s="70"/>
      <c r="J57" s="70"/>
    </row>
    <row r="58" spans="1:10" ht="24" customHeight="1">
      <c r="A58" s="70" t="s">
        <v>1502</v>
      </c>
      <c r="B58" s="70"/>
      <c r="C58" s="70"/>
      <c r="D58" s="70"/>
      <c r="E58" s="70"/>
      <c r="I58" s="70"/>
      <c r="J58" s="70"/>
    </row>
    <row r="59" spans="1:10" ht="24" customHeight="1">
      <c r="A59" s="70"/>
      <c r="B59" s="70"/>
      <c r="C59" s="70"/>
      <c r="D59" s="70"/>
      <c r="E59" s="70"/>
      <c r="I59" s="70"/>
      <c r="J59" s="70"/>
    </row>
    <row r="60" spans="1:10" ht="24" customHeight="1">
      <c r="A60" s="70"/>
      <c r="B60" s="70"/>
      <c r="C60" s="70"/>
      <c r="D60" s="70"/>
      <c r="E60" s="70"/>
      <c r="F60" s="616" t="s">
        <v>127</v>
      </c>
      <c r="G60" s="616"/>
      <c r="H60" s="616"/>
      <c r="I60" s="616"/>
      <c r="J60" s="616"/>
    </row>
    <row r="61" spans="1:10" ht="24" customHeight="1">
      <c r="A61" s="70"/>
      <c r="B61" s="70"/>
      <c r="C61" s="70"/>
      <c r="D61" s="70"/>
      <c r="E61" s="70"/>
      <c r="F61" s="616" t="s">
        <v>1503</v>
      </c>
      <c r="G61" s="616"/>
      <c r="H61" s="616"/>
      <c r="I61" s="616"/>
      <c r="J61" s="616"/>
    </row>
    <row r="62" spans="1:10" ht="24" customHeight="1">
      <c r="A62" s="128"/>
      <c r="B62" s="70"/>
      <c r="C62" s="70"/>
      <c r="D62" s="70"/>
      <c r="E62" s="70"/>
      <c r="F62" s="180" t="s">
        <v>1199</v>
      </c>
      <c r="G62" s="201"/>
      <c r="H62" s="201" t="s">
        <v>1200</v>
      </c>
      <c r="I62" s="180"/>
      <c r="J62" s="180" t="s">
        <v>1202</v>
      </c>
    </row>
    <row r="63" spans="1:10" ht="24" customHeight="1">
      <c r="A63" s="70"/>
      <c r="B63" s="70"/>
      <c r="C63" s="70"/>
      <c r="D63" s="70"/>
      <c r="E63" s="70"/>
      <c r="F63" s="228"/>
      <c r="G63" s="201"/>
      <c r="H63" s="228" t="s">
        <v>1201</v>
      </c>
      <c r="I63" s="180"/>
      <c r="J63" s="375"/>
    </row>
    <row r="64" spans="1:10" ht="24" customHeight="1">
      <c r="A64" s="70" t="s">
        <v>1188</v>
      </c>
      <c r="B64" s="70"/>
      <c r="C64" s="70"/>
      <c r="D64" s="70"/>
      <c r="E64" s="70"/>
      <c r="F64" s="70"/>
      <c r="G64" s="70"/>
      <c r="H64" s="70"/>
    </row>
    <row r="65" spans="1:11" ht="24" customHeight="1">
      <c r="A65" s="372" t="s">
        <v>1197</v>
      </c>
      <c r="B65" s="70"/>
      <c r="C65" s="70"/>
      <c r="D65" s="70"/>
      <c r="E65" s="70"/>
      <c r="F65" s="70"/>
      <c r="G65" s="70"/>
      <c r="H65" s="70"/>
    </row>
    <row r="66" spans="1:11" ht="24" customHeight="1">
      <c r="A66" s="372" t="s">
        <v>1209</v>
      </c>
      <c r="B66" s="372"/>
      <c r="C66" s="70"/>
      <c r="D66" s="70"/>
      <c r="E66" s="70"/>
      <c r="F66" s="377">
        <v>616087403.07000005</v>
      </c>
      <c r="G66" s="89"/>
      <c r="H66" s="377">
        <v>0</v>
      </c>
      <c r="J66" s="235">
        <f>SUM(F66:H66)</f>
        <v>616087403.07000005</v>
      </c>
    </row>
    <row r="67" spans="1:11" ht="24" customHeight="1">
      <c r="A67" s="372" t="s">
        <v>1186</v>
      </c>
      <c r="B67" s="372"/>
      <c r="C67" s="70"/>
      <c r="D67" s="70"/>
      <c r="E67" s="70"/>
      <c r="F67" s="377">
        <v>866353770.20000005</v>
      </c>
      <c r="G67" s="89"/>
      <c r="H67" s="377">
        <v>0</v>
      </c>
      <c r="J67" s="235">
        <f>SUM(F67:H67)</f>
        <v>866353770.20000005</v>
      </c>
    </row>
    <row r="68" spans="1:11" ht="24" customHeight="1">
      <c r="A68" s="70" t="s">
        <v>1187</v>
      </c>
      <c r="B68" s="70"/>
      <c r="C68" s="70"/>
      <c r="D68" s="70"/>
      <c r="E68" s="70"/>
      <c r="F68" s="377">
        <v>162814481.34999999</v>
      </c>
      <c r="G68" s="89"/>
      <c r="H68" s="377">
        <v>110949253.14</v>
      </c>
      <c r="J68" s="235">
        <f>SUM(F68:H68)</f>
        <v>273763734.49000001</v>
      </c>
    </row>
    <row r="69" spans="1:11" ht="24" customHeight="1">
      <c r="A69" s="128" t="s">
        <v>1189</v>
      </c>
      <c r="B69" s="70"/>
      <c r="C69" s="70"/>
      <c r="D69" s="70"/>
      <c r="E69" s="70"/>
      <c r="F69" s="377">
        <v>598645965.44000006</v>
      </c>
      <c r="G69" s="89"/>
      <c r="H69" s="377">
        <v>3042495913.3000002</v>
      </c>
      <c r="J69" s="235">
        <f t="shared" ref="J69:J70" si="2">SUM(F69:H69)</f>
        <v>3641141878.7400002</v>
      </c>
    </row>
    <row r="70" spans="1:11" ht="24" customHeight="1">
      <c r="A70" s="128" t="s">
        <v>768</v>
      </c>
      <c r="B70" s="70"/>
      <c r="F70" s="377">
        <v>17333548.449999999</v>
      </c>
      <c r="G70" s="89"/>
      <c r="H70" s="377">
        <v>52907487.079999998</v>
      </c>
      <c r="J70" s="235">
        <f t="shared" si="2"/>
        <v>70241035.530000001</v>
      </c>
    </row>
    <row r="71" spans="1:11" ht="24" customHeight="1">
      <c r="A71" s="128"/>
      <c r="B71" s="70"/>
      <c r="F71" s="377"/>
      <c r="G71" s="89"/>
      <c r="H71" s="377"/>
      <c r="J71" s="235"/>
    </row>
    <row r="72" spans="1:11" ht="24" customHeight="1">
      <c r="A72" s="128"/>
      <c r="B72" s="70"/>
      <c r="F72" s="377"/>
      <c r="G72" s="89"/>
      <c r="H72" s="377"/>
      <c r="J72" s="235"/>
    </row>
    <row r="73" spans="1:11" ht="25" customHeight="1">
      <c r="A73" s="70"/>
      <c r="B73" s="70"/>
      <c r="C73" s="70"/>
      <c r="D73" s="70"/>
      <c r="E73" s="70"/>
      <c r="I73" s="70"/>
      <c r="J73" s="70"/>
    </row>
    <row r="74" spans="1:11" ht="25" customHeight="1">
      <c r="A74" s="601" t="str">
        <f>+A39</f>
        <v>(Sign) ……………………………………...........…………………………………. Authorized Director</v>
      </c>
      <c r="B74" s="601"/>
      <c r="C74" s="601"/>
      <c r="D74" s="601"/>
      <c r="E74" s="601"/>
      <c r="F74" s="601"/>
      <c r="G74" s="601"/>
      <c r="H74" s="601"/>
      <c r="I74" s="601"/>
      <c r="J74" s="601"/>
      <c r="K74" s="601"/>
    </row>
    <row r="75" spans="1:11" ht="25" customHeight="1">
      <c r="A75" s="128"/>
      <c r="B75" s="615" t="s">
        <v>1384</v>
      </c>
      <c r="C75" s="615"/>
      <c r="D75" s="615"/>
      <c r="E75" s="615"/>
      <c r="F75" s="615"/>
      <c r="G75" s="615"/>
      <c r="H75" s="615"/>
      <c r="I75" s="615"/>
      <c r="J75" s="96"/>
      <c r="K75" s="386"/>
    </row>
    <row r="76" spans="1:11" ht="27" customHeight="1">
      <c r="A76" s="601" t="s">
        <v>1564</v>
      </c>
      <c r="B76" s="601"/>
      <c r="C76" s="601"/>
      <c r="D76" s="601"/>
      <c r="E76" s="601"/>
      <c r="F76" s="601"/>
      <c r="G76" s="601"/>
      <c r="H76" s="601"/>
      <c r="I76" s="601"/>
      <c r="J76" s="601"/>
      <c r="K76" s="601"/>
    </row>
    <row r="78" spans="1:11" ht="27" customHeight="1">
      <c r="F78" s="616" t="s">
        <v>127</v>
      </c>
      <c r="G78" s="616"/>
      <c r="H78" s="616"/>
      <c r="I78" s="616"/>
      <c r="J78" s="616"/>
    </row>
    <row r="79" spans="1:11" ht="27" customHeight="1">
      <c r="F79" s="616" t="s">
        <v>129</v>
      </c>
      <c r="G79" s="616"/>
      <c r="H79" s="616"/>
      <c r="I79" s="616"/>
      <c r="J79" s="616"/>
    </row>
    <row r="80" spans="1:11" ht="27" customHeight="1">
      <c r="F80" s="180" t="s">
        <v>1199</v>
      </c>
      <c r="G80" s="201"/>
      <c r="H80" s="201" t="s">
        <v>1200</v>
      </c>
      <c r="I80" s="180"/>
      <c r="J80" s="180" t="s">
        <v>1202</v>
      </c>
    </row>
    <row r="81" spans="1:10" ht="27" customHeight="1">
      <c r="F81" s="228"/>
      <c r="G81" s="201"/>
      <c r="H81" s="228" t="s">
        <v>1201</v>
      </c>
      <c r="I81" s="180"/>
      <c r="J81" s="521"/>
    </row>
    <row r="82" spans="1:10" ht="27" customHeight="1">
      <c r="A82" s="70" t="s">
        <v>1188</v>
      </c>
      <c r="F82" s="70"/>
      <c r="G82" s="70"/>
      <c r="H82" s="70"/>
    </row>
    <row r="83" spans="1:10" ht="27" customHeight="1">
      <c r="A83" s="518" t="s">
        <v>1197</v>
      </c>
      <c r="F83" s="70"/>
      <c r="G83" s="70"/>
      <c r="H83" s="70"/>
    </row>
    <row r="84" spans="1:10" ht="27" customHeight="1">
      <c r="A84" s="518" t="s">
        <v>1209</v>
      </c>
      <c r="F84" s="42">
        <v>363041639.69999999</v>
      </c>
      <c r="G84" s="70"/>
      <c r="H84" s="52">
        <v>0</v>
      </c>
      <c r="J84" s="235">
        <f t="shared" ref="J84:J89" si="3">SUM(F84:H84)</f>
        <v>363041639.69999999</v>
      </c>
    </row>
    <row r="85" spans="1:10" ht="27" customHeight="1">
      <c r="A85" s="518" t="s">
        <v>1186</v>
      </c>
      <c r="F85" s="377">
        <v>393899969.29000002</v>
      </c>
      <c r="G85" s="70"/>
      <c r="H85" s="52">
        <v>0</v>
      </c>
      <c r="J85" s="235">
        <f t="shared" si="3"/>
        <v>393899969.29000002</v>
      </c>
    </row>
    <row r="86" spans="1:10" ht="27" customHeight="1">
      <c r="A86" s="70" t="s">
        <v>1187</v>
      </c>
      <c r="F86" s="42">
        <v>158705031.68000001</v>
      </c>
      <c r="H86" s="52">
        <v>67739243.790000007</v>
      </c>
      <c r="J86" s="235">
        <f t="shared" si="3"/>
        <v>226444275.47000003</v>
      </c>
    </row>
    <row r="87" spans="1:10" ht="27" customHeight="1">
      <c r="A87" s="128" t="s">
        <v>1190</v>
      </c>
      <c r="F87" s="42">
        <v>45000000</v>
      </c>
      <c r="H87" s="52">
        <v>0</v>
      </c>
      <c r="J87" s="235">
        <f t="shared" si="3"/>
        <v>45000000</v>
      </c>
    </row>
    <row r="88" spans="1:10" ht="27" customHeight="1">
      <c r="A88" s="128" t="s">
        <v>1189</v>
      </c>
      <c r="F88" s="42">
        <v>51208161.009999998</v>
      </c>
      <c r="H88" s="52">
        <v>46060429.520000003</v>
      </c>
      <c r="J88" s="235">
        <f t="shared" si="3"/>
        <v>97268590.530000001</v>
      </c>
    </row>
    <row r="89" spans="1:10" ht="27" customHeight="1">
      <c r="A89" s="128" t="s">
        <v>768</v>
      </c>
      <c r="F89" s="42">
        <v>5104929.74</v>
      </c>
      <c r="H89" s="52">
        <v>14922057.07</v>
      </c>
      <c r="J89" s="235">
        <f t="shared" si="3"/>
        <v>20026986.810000002</v>
      </c>
    </row>
    <row r="90" spans="1:10" ht="27" customHeight="1">
      <c r="A90" s="128"/>
      <c r="F90" s="42"/>
      <c r="H90" s="52"/>
      <c r="J90" s="235"/>
    </row>
    <row r="91" spans="1:10" ht="27" customHeight="1">
      <c r="A91" s="128" t="s">
        <v>2006</v>
      </c>
    </row>
    <row r="92" spans="1:10" ht="27" customHeight="1">
      <c r="A92" s="128" t="s">
        <v>1779</v>
      </c>
      <c r="B92" s="128"/>
    </row>
    <row r="93" spans="1:10" ht="27" customHeight="1">
      <c r="A93" s="128" t="s">
        <v>1780</v>
      </c>
      <c r="B93" s="70"/>
    </row>
    <row r="94" spans="1:10" ht="27" customHeight="1">
      <c r="A94" s="128" t="s">
        <v>1773</v>
      </c>
      <c r="B94" s="70"/>
    </row>
    <row r="95" spans="1:10" ht="27" customHeight="1">
      <c r="A95" s="128" t="s">
        <v>1778</v>
      </c>
      <c r="B95" s="70"/>
      <c r="C95" s="70"/>
      <c r="D95" s="70"/>
    </row>
    <row r="96" spans="1:10" ht="27" customHeight="1">
      <c r="A96" s="128" t="s">
        <v>1775</v>
      </c>
      <c r="B96" s="70"/>
      <c r="C96" s="70"/>
      <c r="D96" s="70"/>
    </row>
    <row r="97" spans="1:11" ht="27" customHeight="1">
      <c r="A97" s="128" t="s">
        <v>1774</v>
      </c>
      <c r="B97" s="70"/>
    </row>
    <row r="98" spans="1:11" ht="27" customHeight="1">
      <c r="A98" s="128" t="s">
        <v>1781</v>
      </c>
      <c r="B98" s="70"/>
    </row>
    <row r="99" spans="1:11" ht="27" customHeight="1">
      <c r="A99" s="128" t="s">
        <v>1777</v>
      </c>
      <c r="B99" s="70"/>
    </row>
    <row r="100" spans="1:11" ht="27" customHeight="1">
      <c r="A100" s="128" t="s">
        <v>1776</v>
      </c>
      <c r="B100" s="70"/>
    </row>
    <row r="101" spans="1:11" ht="27" customHeight="1">
      <c r="B101" s="222" t="s">
        <v>1758</v>
      </c>
    </row>
    <row r="105" spans="1:11" ht="27" customHeight="1">
      <c r="A105" s="601" t="str">
        <f>+A74</f>
        <v>(Sign) ……………………………………...........…………………………………. Authorized Director</v>
      </c>
      <c r="B105" s="601"/>
      <c r="C105" s="601"/>
      <c r="D105" s="601"/>
      <c r="E105" s="601"/>
      <c r="F105" s="601"/>
      <c r="G105" s="601"/>
      <c r="H105" s="601"/>
      <c r="I105" s="601"/>
      <c r="J105" s="601"/>
      <c r="K105" s="601"/>
    </row>
    <row r="106" spans="1:11" ht="27" customHeight="1">
      <c r="A106" s="128"/>
      <c r="B106" s="615" t="s">
        <v>1384</v>
      </c>
      <c r="C106" s="615"/>
      <c r="D106" s="615"/>
      <c r="E106" s="615"/>
      <c r="F106" s="615"/>
      <c r="G106" s="615"/>
      <c r="H106" s="615"/>
      <c r="I106" s="615"/>
      <c r="J106" s="96"/>
      <c r="K106" s="518"/>
    </row>
  </sheetData>
  <mergeCells count="17">
    <mergeCell ref="B106:I106"/>
    <mergeCell ref="A41:K41"/>
    <mergeCell ref="F44:J44"/>
    <mergeCell ref="F26:J26"/>
    <mergeCell ref="F61:J61"/>
    <mergeCell ref="F60:J60"/>
    <mergeCell ref="F43:J43"/>
    <mergeCell ref="A74:K74"/>
    <mergeCell ref="B75:I75"/>
    <mergeCell ref="A76:K76"/>
    <mergeCell ref="F79:J79"/>
    <mergeCell ref="F78:J78"/>
    <mergeCell ref="A1:K1"/>
    <mergeCell ref="A39:K39"/>
    <mergeCell ref="B40:I40"/>
    <mergeCell ref="A105:K105"/>
    <mergeCell ref="F25:J25"/>
  </mergeCells>
  <pageMargins left="0.78740157480314965" right="0.19685039370078741" top="0.59055118110236227" bottom="0.39370078740157483" header="0.39370078740157483" footer="0.19685039370078741"/>
  <pageSetup paperSize="9" scale="90" orientation="portrait" r:id="rId1"/>
  <headerFooter scaleWithDoc="0">
    <oddHeader>&amp;L&amp;"Angsana New,Regular"&amp;12THAI POLYCONS PUBLIC COMPANY LIMITED</oddHeader>
  </headerFooter>
  <rowBreaks count="2" manualBreakCount="2">
    <brk id="40" max="16383" man="1"/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3"/>
  <sheetViews>
    <sheetView zoomScaleNormal="100" zoomScaleSheetLayoutView="100" workbookViewId="0">
      <selection sqref="A1:L1"/>
    </sheetView>
  </sheetViews>
  <sheetFormatPr defaultColWidth="9" defaultRowHeight="27" customHeight="1"/>
  <cols>
    <col min="1" max="1" width="2.75" style="112" customWidth="1"/>
    <col min="2" max="2" width="34.33203125" style="112" customWidth="1"/>
    <col min="3" max="3" width="0.83203125" style="112" customWidth="1"/>
    <col min="4" max="4" width="12.58203125" style="112" customWidth="1"/>
    <col min="5" max="5" width="0.83203125" style="112" customWidth="1"/>
    <col min="6" max="6" width="12.58203125" style="112" customWidth="1"/>
    <col min="7" max="7" width="0.83203125" style="112" customWidth="1"/>
    <col min="8" max="8" width="13.58203125" style="112" customWidth="1"/>
    <col min="9" max="9" width="0.83203125" style="112" customWidth="1"/>
    <col min="10" max="10" width="13.58203125" style="112" customWidth="1"/>
    <col min="11" max="11" width="0.83203125" style="112" customWidth="1"/>
    <col min="12" max="12" width="14.33203125" style="112" customWidth="1"/>
    <col min="13" max="14" width="15.75" style="112" customWidth="1"/>
    <col min="15" max="15" width="8.58203125" style="112" customWidth="1"/>
    <col min="16" max="16384" width="9" style="112"/>
  </cols>
  <sheetData>
    <row r="1" spans="1:16" ht="22" customHeight="1">
      <c r="A1" s="601" t="s">
        <v>1583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</row>
    <row r="2" spans="1:16" ht="22" customHeight="1">
      <c r="D2" s="214"/>
      <c r="E2" s="214"/>
      <c r="F2" s="214"/>
      <c r="G2" s="214"/>
      <c r="H2" s="214"/>
      <c r="I2" s="214"/>
      <c r="J2" s="214"/>
      <c r="K2" s="214"/>
      <c r="L2" s="214"/>
      <c r="M2" s="213"/>
      <c r="N2" s="213"/>
      <c r="O2" s="213"/>
      <c r="P2" s="89"/>
    </row>
    <row r="3" spans="1:16" ht="22" customHeight="1">
      <c r="A3" s="222"/>
      <c r="B3" s="225"/>
      <c r="C3" s="225"/>
      <c r="D3" s="617" t="s">
        <v>127</v>
      </c>
      <c r="E3" s="617"/>
      <c r="F3" s="617"/>
      <c r="G3" s="617"/>
      <c r="H3" s="617"/>
      <c r="I3" s="617"/>
      <c r="J3" s="617"/>
      <c r="K3" s="617"/>
      <c r="L3" s="617"/>
    </row>
    <row r="4" spans="1:16" ht="22" customHeight="1">
      <c r="A4" s="222"/>
      <c r="B4" s="226"/>
      <c r="C4" s="226"/>
      <c r="D4" s="618" t="s">
        <v>1503</v>
      </c>
      <c r="E4" s="618"/>
      <c r="F4" s="618"/>
      <c r="G4" s="618"/>
      <c r="H4" s="618"/>
      <c r="I4" s="618"/>
      <c r="J4" s="618"/>
      <c r="K4" s="618"/>
      <c r="L4" s="618"/>
    </row>
    <row r="5" spans="1:16" ht="22" customHeight="1">
      <c r="A5" s="222"/>
      <c r="B5" s="376"/>
      <c r="C5" s="376"/>
      <c r="D5" s="605" t="s">
        <v>1205</v>
      </c>
      <c r="E5" s="605"/>
      <c r="F5" s="605"/>
      <c r="G5" s="376"/>
      <c r="H5" s="376" t="s">
        <v>1216</v>
      </c>
      <c r="I5" s="225"/>
      <c r="J5" s="376" t="s">
        <v>1206</v>
      </c>
      <c r="K5" s="223"/>
      <c r="L5" s="376"/>
    </row>
    <row r="6" spans="1:16" ht="22" customHeight="1">
      <c r="A6" s="222"/>
      <c r="B6" s="214"/>
      <c r="C6" s="214"/>
      <c r="D6" s="376" t="s">
        <v>1199</v>
      </c>
      <c r="E6" s="222"/>
      <c r="F6" s="242" t="s">
        <v>1203</v>
      </c>
      <c r="G6" s="222"/>
      <c r="H6" s="242" t="s">
        <v>1208</v>
      </c>
      <c r="I6" s="222"/>
      <c r="J6" s="242" t="s">
        <v>1207</v>
      </c>
      <c r="K6" s="222"/>
      <c r="L6" s="376" t="s">
        <v>134</v>
      </c>
    </row>
    <row r="7" spans="1:16" ht="22" customHeight="1">
      <c r="A7" s="222"/>
      <c r="B7" s="214"/>
      <c r="C7" s="214"/>
      <c r="D7" s="373"/>
      <c r="E7" s="222"/>
      <c r="F7" s="227" t="s">
        <v>1204</v>
      </c>
      <c r="G7" s="222"/>
      <c r="H7" s="227"/>
      <c r="I7" s="222"/>
      <c r="J7" s="227"/>
      <c r="K7" s="222"/>
      <c r="L7" s="373"/>
    </row>
    <row r="8" spans="1:16" ht="22" customHeight="1">
      <c r="A8" s="19" t="s">
        <v>824</v>
      </c>
      <c r="B8" s="108"/>
      <c r="C8" s="108"/>
      <c r="D8" s="108"/>
      <c r="E8" s="89"/>
      <c r="F8" s="108"/>
      <c r="G8" s="89"/>
      <c r="H8" s="108"/>
      <c r="I8" s="108"/>
      <c r="J8" s="108"/>
      <c r="K8" s="108"/>
      <c r="L8" s="108"/>
    </row>
    <row r="9" spans="1:16" ht="22" customHeight="1">
      <c r="A9" s="112" t="s">
        <v>787</v>
      </c>
      <c r="B9" s="108"/>
      <c r="C9" s="108"/>
      <c r="D9" s="377">
        <v>0</v>
      </c>
      <c r="E9" s="89"/>
      <c r="F9" s="377">
        <v>0</v>
      </c>
      <c r="G9" s="89"/>
      <c r="H9" s="377">
        <v>1560399159.96</v>
      </c>
      <c r="I9" s="108"/>
      <c r="J9" s="377">
        <v>1416526.95</v>
      </c>
      <c r="K9" s="108"/>
      <c r="L9" s="377">
        <f>SUM(D9:J9)</f>
        <v>1561815686.9100001</v>
      </c>
    </row>
    <row r="10" spans="1:16" ht="22" customHeight="1">
      <c r="A10" s="112" t="s">
        <v>2193</v>
      </c>
      <c r="B10" s="108"/>
      <c r="C10" s="108"/>
      <c r="K10" s="108"/>
    </row>
    <row r="11" spans="1:16" ht="22" customHeight="1">
      <c r="A11" s="89" t="s">
        <v>2194</v>
      </c>
      <c r="B11" s="108"/>
      <c r="C11" s="108"/>
      <c r="D11" s="377">
        <v>0</v>
      </c>
      <c r="E11" s="89"/>
      <c r="F11" s="377">
        <v>0</v>
      </c>
      <c r="G11" s="89"/>
      <c r="H11" s="377">
        <v>0</v>
      </c>
      <c r="I11" s="108"/>
      <c r="J11" s="377">
        <v>889186109.82000005</v>
      </c>
      <c r="K11" s="108"/>
      <c r="L11" s="377">
        <f>SUM(D11:J11)</f>
        <v>889186109.82000005</v>
      </c>
    </row>
    <row r="12" spans="1:16" ht="22" customHeight="1">
      <c r="A12" s="112" t="s">
        <v>820</v>
      </c>
      <c r="B12" s="108"/>
      <c r="C12" s="108"/>
      <c r="D12" s="377">
        <v>159127535.87</v>
      </c>
      <c r="E12" s="89"/>
      <c r="F12" s="377">
        <v>0</v>
      </c>
      <c r="G12" s="89"/>
      <c r="H12" s="377">
        <v>0</v>
      </c>
      <c r="I12" s="108"/>
      <c r="J12" s="377">
        <v>0</v>
      </c>
      <c r="K12" s="108"/>
      <c r="L12" s="377">
        <f>SUM(D12:J12)</f>
        <v>159127535.87</v>
      </c>
    </row>
    <row r="13" spans="1:16" ht="22" customHeight="1">
      <c r="A13" s="19" t="s">
        <v>825</v>
      </c>
      <c r="B13" s="89"/>
      <c r="C13" s="89"/>
      <c r="D13" s="108"/>
      <c r="E13" s="89"/>
      <c r="F13" s="108"/>
      <c r="G13" s="89"/>
      <c r="H13" s="108"/>
      <c r="I13" s="89"/>
      <c r="J13" s="89"/>
      <c r="K13" s="89"/>
      <c r="L13" s="401"/>
    </row>
    <row r="14" spans="1:16" ht="22" customHeight="1">
      <c r="A14" s="112" t="s">
        <v>827</v>
      </c>
      <c r="B14" s="89"/>
      <c r="C14" s="89"/>
      <c r="D14" s="388"/>
      <c r="E14" s="388"/>
      <c r="F14" s="388"/>
      <c r="G14" s="388"/>
      <c r="H14" s="388"/>
      <c r="I14" s="388"/>
      <c r="J14" s="388"/>
      <c r="K14" s="388"/>
      <c r="L14" s="388"/>
    </row>
    <row r="15" spans="1:16" ht="22" customHeight="1">
      <c r="A15" s="89" t="s">
        <v>1524</v>
      </c>
      <c r="B15" s="89"/>
      <c r="C15" s="89"/>
      <c r="D15" s="377">
        <v>564074948.19000006</v>
      </c>
      <c r="E15" s="89"/>
      <c r="F15" s="377">
        <v>0</v>
      </c>
      <c r="G15" s="89"/>
      <c r="H15" s="378">
        <v>138911280.19999999</v>
      </c>
      <c r="I15" s="89"/>
      <c r="J15" s="377">
        <v>0</v>
      </c>
      <c r="K15" s="89"/>
      <c r="L15" s="377">
        <f>SUM(D15:J15)</f>
        <v>702986228.3900001</v>
      </c>
      <c r="M15" s="112" t="s">
        <v>1525</v>
      </c>
    </row>
    <row r="16" spans="1:16" ht="22" customHeight="1">
      <c r="A16" s="89" t="s">
        <v>1526</v>
      </c>
      <c r="B16" s="89"/>
      <c r="C16" s="89"/>
    </row>
    <row r="17" spans="1:12" ht="22" customHeight="1">
      <c r="A17" s="89" t="s">
        <v>1527</v>
      </c>
      <c r="B17" s="89"/>
      <c r="C17" s="89"/>
      <c r="D17" s="377">
        <v>0</v>
      </c>
      <c r="E17" s="89"/>
      <c r="F17" s="377">
        <v>0</v>
      </c>
      <c r="G17" s="89"/>
      <c r="H17" s="377">
        <v>0</v>
      </c>
      <c r="I17" s="108"/>
      <c r="J17" s="377">
        <v>1148401391.3900001</v>
      </c>
      <c r="L17" s="377">
        <f t="shared" ref="L17:L21" si="0">SUM(D17:J17)</f>
        <v>1148401391.3900001</v>
      </c>
    </row>
    <row r="18" spans="1:12" ht="22" customHeight="1">
      <c r="A18" s="89" t="s">
        <v>1190</v>
      </c>
      <c r="B18" s="89"/>
      <c r="C18" s="89"/>
      <c r="D18" s="377">
        <v>46000000</v>
      </c>
      <c r="E18" s="89"/>
      <c r="F18" s="377">
        <v>0</v>
      </c>
      <c r="G18" s="89"/>
      <c r="H18" s="377">
        <v>0</v>
      </c>
      <c r="I18" s="108"/>
      <c r="J18" s="377">
        <v>0</v>
      </c>
      <c r="K18" s="89"/>
      <c r="L18" s="377">
        <f t="shared" si="0"/>
        <v>46000000</v>
      </c>
    </row>
    <row r="19" spans="1:12" ht="22" customHeight="1">
      <c r="A19" s="89" t="s">
        <v>2183</v>
      </c>
      <c r="B19" s="89"/>
      <c r="C19" s="89"/>
      <c r="D19" s="377">
        <v>40000000</v>
      </c>
      <c r="E19" s="89"/>
      <c r="F19" s="377">
        <v>0</v>
      </c>
      <c r="G19" s="89"/>
      <c r="H19" s="377">
        <v>0</v>
      </c>
      <c r="I19" s="108"/>
      <c r="J19" s="377">
        <v>0</v>
      </c>
      <c r="K19" s="89"/>
      <c r="L19" s="377">
        <f t="shared" si="0"/>
        <v>40000000</v>
      </c>
    </row>
    <row r="20" spans="1:12" ht="22" customHeight="1">
      <c r="A20" s="112" t="s">
        <v>831</v>
      </c>
      <c r="C20" s="89"/>
      <c r="D20" s="377">
        <v>0</v>
      </c>
      <c r="E20" s="89"/>
      <c r="F20" s="377">
        <v>0</v>
      </c>
      <c r="G20" s="89"/>
      <c r="H20" s="377">
        <v>3782874573.0300002</v>
      </c>
      <c r="I20" s="89"/>
      <c r="J20" s="377">
        <v>0</v>
      </c>
      <c r="K20" s="89"/>
      <c r="L20" s="377">
        <f t="shared" si="0"/>
        <v>3782874573.0300002</v>
      </c>
    </row>
    <row r="21" spans="1:12" ht="22" customHeight="1">
      <c r="A21" s="112" t="s">
        <v>832</v>
      </c>
      <c r="C21" s="89"/>
      <c r="D21" s="377">
        <v>18671548</v>
      </c>
      <c r="E21" s="89"/>
      <c r="F21" s="377">
        <v>46323295.93</v>
      </c>
      <c r="G21" s="108"/>
      <c r="H21" s="378">
        <v>0</v>
      </c>
      <c r="I21" s="108"/>
      <c r="J21" s="377">
        <v>0</v>
      </c>
      <c r="K21" s="108"/>
      <c r="L21" s="377">
        <f t="shared" si="0"/>
        <v>64994843.93</v>
      </c>
    </row>
    <row r="22" spans="1:12" ht="15" customHeight="1">
      <c r="C22" s="89"/>
      <c r="D22" s="377"/>
      <c r="E22" s="89"/>
      <c r="F22" s="377"/>
      <c r="G22" s="108"/>
      <c r="H22" s="378"/>
      <c r="I22" s="108"/>
      <c r="J22" s="377"/>
      <c r="K22" s="108"/>
      <c r="L22" s="377"/>
    </row>
    <row r="23" spans="1:12" ht="22" customHeight="1">
      <c r="A23" s="222"/>
      <c r="B23" s="225"/>
      <c r="C23" s="225"/>
      <c r="D23" s="617" t="s">
        <v>127</v>
      </c>
      <c r="E23" s="617"/>
      <c r="F23" s="617"/>
      <c r="G23" s="617"/>
      <c r="H23" s="617"/>
      <c r="I23" s="617"/>
      <c r="J23" s="617"/>
      <c r="K23" s="617"/>
      <c r="L23" s="617"/>
    </row>
    <row r="24" spans="1:12" ht="22" customHeight="1">
      <c r="A24" s="222"/>
      <c r="B24" s="226"/>
      <c r="C24" s="226"/>
      <c r="D24" s="618" t="s">
        <v>129</v>
      </c>
      <c r="E24" s="618"/>
      <c r="F24" s="618"/>
      <c r="G24" s="618"/>
      <c r="H24" s="618"/>
      <c r="I24" s="618"/>
      <c r="J24" s="618"/>
      <c r="K24" s="618"/>
      <c r="L24" s="618"/>
    </row>
    <row r="25" spans="1:12" ht="22" customHeight="1">
      <c r="A25" s="222"/>
      <c r="B25" s="376"/>
      <c r="C25" s="376"/>
      <c r="D25" s="605" t="s">
        <v>1205</v>
      </c>
      <c r="E25" s="605"/>
      <c r="F25" s="605"/>
      <c r="G25" s="376"/>
      <c r="H25" s="376" t="s">
        <v>1216</v>
      </c>
      <c r="I25" s="225"/>
      <c r="J25" s="376" t="s">
        <v>1206</v>
      </c>
      <c r="K25" s="223"/>
      <c r="L25" s="376"/>
    </row>
    <row r="26" spans="1:12" ht="22" customHeight="1">
      <c r="A26" s="222"/>
      <c r="B26" s="214"/>
      <c r="C26" s="214"/>
      <c r="D26" s="376" t="s">
        <v>1199</v>
      </c>
      <c r="E26" s="222"/>
      <c r="F26" s="242" t="s">
        <v>1203</v>
      </c>
      <c r="G26" s="222"/>
      <c r="H26" s="242" t="s">
        <v>1208</v>
      </c>
      <c r="I26" s="222"/>
      <c r="J26" s="242" t="s">
        <v>1207</v>
      </c>
      <c r="K26" s="222"/>
      <c r="L26" s="376" t="s">
        <v>134</v>
      </c>
    </row>
    <row r="27" spans="1:12" ht="22" customHeight="1">
      <c r="A27" s="222"/>
      <c r="B27" s="214"/>
      <c r="C27" s="214"/>
      <c r="D27" s="396"/>
      <c r="E27" s="222"/>
      <c r="F27" s="227" t="s">
        <v>1204</v>
      </c>
      <c r="G27" s="222"/>
      <c r="H27" s="227"/>
      <c r="I27" s="222"/>
      <c r="J27" s="227"/>
      <c r="K27" s="222"/>
      <c r="L27" s="396"/>
    </row>
    <row r="28" spans="1:12" ht="22" customHeight="1">
      <c r="A28" s="19" t="s">
        <v>824</v>
      </c>
      <c r="B28" s="108"/>
      <c r="C28" s="108"/>
      <c r="D28" s="108"/>
      <c r="E28" s="89"/>
      <c r="F28" s="108"/>
      <c r="G28" s="89"/>
      <c r="H28" s="108"/>
      <c r="I28" s="108"/>
      <c r="J28" s="108"/>
      <c r="K28" s="108"/>
      <c r="L28" s="108"/>
    </row>
    <row r="29" spans="1:12" ht="22" customHeight="1">
      <c r="A29" s="112" t="s">
        <v>787</v>
      </c>
      <c r="B29" s="108"/>
      <c r="C29" s="108"/>
      <c r="D29" s="377">
        <v>0</v>
      </c>
      <c r="E29" s="89"/>
      <c r="F29" s="377">
        <v>0</v>
      </c>
      <c r="G29" s="89"/>
      <c r="H29" s="377">
        <v>4948263.68</v>
      </c>
      <c r="I29" s="108"/>
      <c r="J29" s="377">
        <v>819238.22</v>
      </c>
      <c r="K29" s="108"/>
      <c r="L29" s="377">
        <f>SUM(D29:J29)</f>
        <v>5767501.8999999994</v>
      </c>
    </row>
    <row r="30" spans="1:12" ht="22" customHeight="1">
      <c r="A30" s="112" t="s">
        <v>2193</v>
      </c>
      <c r="B30" s="108"/>
      <c r="C30" s="108"/>
    </row>
    <row r="31" spans="1:12" ht="22" customHeight="1">
      <c r="A31" s="89" t="s">
        <v>2194</v>
      </c>
      <c r="B31" s="108"/>
      <c r="C31" s="108"/>
      <c r="D31" s="377">
        <v>0</v>
      </c>
      <c r="E31" s="89"/>
      <c r="F31" s="377">
        <v>0</v>
      </c>
      <c r="G31" s="89"/>
      <c r="H31" s="377">
        <v>0</v>
      </c>
      <c r="I31" s="108"/>
      <c r="J31" s="377">
        <v>333984066.51999998</v>
      </c>
      <c r="K31" s="108"/>
      <c r="L31" s="377">
        <f>SUM(D31:J31)</f>
        <v>333984066.51999998</v>
      </c>
    </row>
    <row r="32" spans="1:12" ht="22" customHeight="1">
      <c r="A32" s="112" t="s">
        <v>820</v>
      </c>
      <c r="B32" s="108"/>
      <c r="C32" s="108"/>
      <c r="D32" s="377">
        <v>29156709.920000002</v>
      </c>
      <c r="E32" s="89"/>
      <c r="F32" s="377">
        <v>0</v>
      </c>
      <c r="G32" s="89"/>
      <c r="H32" s="377">
        <v>0</v>
      </c>
      <c r="I32" s="108"/>
      <c r="J32" s="377">
        <v>0</v>
      </c>
      <c r="K32" s="108"/>
      <c r="L32" s="377">
        <f>SUM(D32:J32)</f>
        <v>29156709.920000002</v>
      </c>
    </row>
    <row r="33" spans="1:16" ht="22" customHeight="1">
      <c r="A33" s="19" t="s">
        <v>825</v>
      </c>
      <c r="B33" s="89"/>
      <c r="C33" s="89"/>
      <c r="D33" s="108"/>
      <c r="E33" s="89"/>
      <c r="F33" s="108"/>
      <c r="G33" s="89"/>
      <c r="H33" s="108"/>
      <c r="I33" s="89"/>
      <c r="J33" s="89"/>
      <c r="K33" s="89"/>
      <c r="L33" s="401"/>
    </row>
    <row r="34" spans="1:16" ht="22" customHeight="1">
      <c r="A34" s="112" t="s">
        <v>827</v>
      </c>
      <c r="B34" s="89"/>
      <c r="C34" s="89"/>
      <c r="D34" s="388"/>
      <c r="E34" s="388"/>
      <c r="F34" s="388"/>
      <c r="G34" s="388"/>
      <c r="H34" s="388"/>
      <c r="I34" s="388"/>
      <c r="J34" s="388"/>
      <c r="K34" s="388"/>
      <c r="L34" s="388"/>
      <c r="M34" s="140"/>
      <c r="N34" s="213"/>
      <c r="O34" s="213"/>
    </row>
    <row r="35" spans="1:16" ht="22" customHeight="1">
      <c r="A35" s="89" t="s">
        <v>1524</v>
      </c>
      <c r="B35" s="89"/>
      <c r="C35" s="89"/>
      <c r="D35" s="377">
        <v>267991500</v>
      </c>
      <c r="E35" s="89"/>
      <c r="F35" s="377">
        <v>0</v>
      </c>
      <c r="G35" s="89"/>
      <c r="H35" s="378">
        <v>134456473.30000001</v>
      </c>
      <c r="I35" s="89"/>
      <c r="J35" s="377">
        <v>0</v>
      </c>
      <c r="K35" s="89"/>
      <c r="L35" s="377">
        <f>SUM(D35:J35)</f>
        <v>402447973.30000001</v>
      </c>
      <c r="M35" s="140"/>
      <c r="N35" s="213"/>
      <c r="O35" s="213"/>
    </row>
    <row r="36" spans="1:16" ht="22" customHeight="1">
      <c r="A36" s="89" t="s">
        <v>1540</v>
      </c>
      <c r="B36" s="89"/>
      <c r="C36" s="89"/>
      <c r="K36" s="89"/>
      <c r="L36" s="377"/>
      <c r="M36" s="140"/>
      <c r="N36" s="213"/>
      <c r="O36" s="213"/>
      <c r="P36" s="89"/>
    </row>
    <row r="37" spans="1:16" ht="22" customHeight="1">
      <c r="A37" s="89" t="s">
        <v>1541</v>
      </c>
      <c r="B37" s="89"/>
      <c r="C37" s="89"/>
      <c r="D37" s="377">
        <v>0</v>
      </c>
      <c r="E37" s="89"/>
      <c r="F37" s="377">
        <v>0</v>
      </c>
      <c r="G37" s="89"/>
      <c r="H37" s="377">
        <v>0</v>
      </c>
      <c r="I37" s="108"/>
      <c r="J37" s="377">
        <v>815201420.44000006</v>
      </c>
      <c r="K37" s="89"/>
      <c r="L37" s="377">
        <f>SUM(D37:J37)</f>
        <v>815201420.44000006</v>
      </c>
      <c r="M37" s="140"/>
      <c r="N37" s="400"/>
      <c r="O37" s="400"/>
      <c r="P37" s="89"/>
    </row>
    <row r="38" spans="1:16" ht="22" customHeight="1">
      <c r="A38" s="89" t="s">
        <v>1190</v>
      </c>
      <c r="B38" s="89"/>
      <c r="C38" s="89"/>
      <c r="D38" s="377">
        <v>6500000</v>
      </c>
      <c r="E38" s="89"/>
      <c r="F38" s="377">
        <v>0</v>
      </c>
      <c r="G38" s="89"/>
      <c r="H38" s="377">
        <v>0</v>
      </c>
      <c r="I38" s="108"/>
      <c r="J38" s="377">
        <v>0</v>
      </c>
      <c r="K38" s="89"/>
      <c r="L38" s="377">
        <f t="shared" ref="L38:L40" si="1">SUM(D38:J38)</f>
        <v>6500000</v>
      </c>
      <c r="M38" s="140"/>
      <c r="N38" s="397"/>
      <c r="O38" s="397"/>
      <c r="P38" s="89"/>
    </row>
    <row r="39" spans="1:16" ht="22" customHeight="1">
      <c r="A39" s="89" t="s">
        <v>2183</v>
      </c>
      <c r="B39" s="89"/>
      <c r="C39" s="89"/>
      <c r="D39" s="377">
        <v>40000000</v>
      </c>
      <c r="E39" s="89"/>
      <c r="F39" s="377">
        <v>0</v>
      </c>
      <c r="G39" s="89"/>
      <c r="H39" s="377">
        <v>0</v>
      </c>
      <c r="I39" s="108"/>
      <c r="J39" s="377">
        <v>0</v>
      </c>
      <c r="K39" s="89"/>
      <c r="L39" s="377">
        <f t="shared" si="1"/>
        <v>40000000</v>
      </c>
      <c r="M39" s="140"/>
      <c r="N39" s="582"/>
      <c r="O39" s="582"/>
      <c r="P39" s="89"/>
    </row>
    <row r="40" spans="1:16" ht="22" customHeight="1">
      <c r="A40" s="112" t="s">
        <v>831</v>
      </c>
      <c r="C40" s="89"/>
      <c r="D40" s="377">
        <v>0</v>
      </c>
      <c r="E40" s="89"/>
      <c r="F40" s="377">
        <v>0</v>
      </c>
      <c r="G40" s="89"/>
      <c r="H40" s="377">
        <v>89054338.079999998</v>
      </c>
      <c r="I40" s="89"/>
      <c r="J40" s="377">
        <v>0</v>
      </c>
      <c r="K40" s="89"/>
      <c r="L40" s="377">
        <f t="shared" si="1"/>
        <v>89054338.079999998</v>
      </c>
      <c r="M40" s="140"/>
      <c r="N40" s="387"/>
      <c r="O40" s="387"/>
      <c r="P40" s="89"/>
    </row>
    <row r="41" spans="1:16" ht="22" customHeight="1">
      <c r="A41" s="112" t="s">
        <v>832</v>
      </c>
      <c r="C41" s="89"/>
      <c r="D41" s="377">
        <v>6366309.2999999998</v>
      </c>
      <c r="E41" s="89"/>
      <c r="F41" s="377">
        <v>15837781.050000001</v>
      </c>
      <c r="G41" s="108"/>
      <c r="H41" s="378">
        <v>0</v>
      </c>
      <c r="I41" s="108"/>
      <c r="J41" s="377">
        <v>0</v>
      </c>
      <c r="K41" s="108"/>
      <c r="L41" s="377">
        <f>SUM(D41:J41)</f>
        <v>22204090.350000001</v>
      </c>
      <c r="M41" s="140"/>
      <c r="N41" s="387"/>
      <c r="O41" s="387"/>
      <c r="P41" s="89"/>
    </row>
    <row r="42" spans="1:16" ht="22" customHeight="1">
      <c r="C42" s="89"/>
      <c r="D42" s="377"/>
      <c r="E42" s="89"/>
      <c r="F42" s="377"/>
      <c r="G42" s="108"/>
      <c r="H42" s="377"/>
      <c r="I42" s="108"/>
      <c r="J42" s="377"/>
      <c r="K42" s="108"/>
      <c r="L42" s="377"/>
      <c r="M42" s="89"/>
      <c r="N42" s="89"/>
      <c r="O42" s="89"/>
      <c r="P42" s="89"/>
    </row>
    <row r="43" spans="1:16" ht="22" customHeight="1">
      <c r="A43" s="601" t="str">
        <f>+'78-80'!A105:K105</f>
        <v>(Sign) ……………………………………...........…………………………………. Authorized Director</v>
      </c>
      <c r="B43" s="601"/>
      <c r="C43" s="601"/>
      <c r="D43" s="601"/>
      <c r="E43" s="601"/>
      <c r="F43" s="601"/>
      <c r="G43" s="601"/>
      <c r="H43" s="601"/>
      <c r="I43" s="601"/>
      <c r="J43" s="601"/>
      <c r="K43" s="601"/>
      <c r="L43" s="601"/>
      <c r="M43" s="89"/>
      <c r="N43" s="89"/>
      <c r="O43" s="89"/>
      <c r="P43" s="89"/>
    </row>
    <row r="44" spans="1:16" ht="22" customHeight="1">
      <c r="A44" s="128"/>
      <c r="B44" s="615" t="s">
        <v>1782</v>
      </c>
      <c r="C44" s="615"/>
      <c r="D44" s="615"/>
      <c r="E44" s="615"/>
      <c r="F44" s="615"/>
      <c r="G44" s="615"/>
      <c r="H44" s="615"/>
      <c r="I44" s="96"/>
      <c r="J44" s="96"/>
      <c r="K44" s="518"/>
      <c r="L44" s="83"/>
      <c r="M44" s="89"/>
      <c r="N44" s="89"/>
      <c r="O44" s="89"/>
      <c r="P44" s="89"/>
    </row>
    <row r="45" spans="1:16" ht="20.149999999999999" customHeight="1">
      <c r="A45" s="601" t="s">
        <v>1586</v>
      </c>
      <c r="B45" s="601"/>
      <c r="C45" s="601"/>
      <c r="D45" s="601"/>
      <c r="E45" s="601"/>
      <c r="F45" s="601"/>
      <c r="G45" s="601"/>
      <c r="H45" s="601"/>
      <c r="I45" s="601"/>
      <c r="J45" s="601"/>
      <c r="K45" s="601"/>
      <c r="L45" s="601"/>
      <c r="M45" s="89"/>
      <c r="N45" s="89"/>
      <c r="O45" s="89"/>
      <c r="P45" s="89"/>
    </row>
    <row r="46" spans="1:16" ht="15" customHeight="1">
      <c r="A46" s="519"/>
      <c r="B46" s="519"/>
      <c r="C46" s="519"/>
      <c r="D46" s="519"/>
      <c r="E46" s="519"/>
      <c r="F46" s="519"/>
      <c r="G46" s="519"/>
      <c r="H46" s="519"/>
      <c r="I46" s="519"/>
      <c r="J46" s="519"/>
      <c r="K46" s="519"/>
      <c r="L46" s="519"/>
      <c r="M46" s="89"/>
      <c r="N46" s="89"/>
      <c r="O46" s="89"/>
      <c r="P46" s="89"/>
    </row>
    <row r="47" spans="1:16" ht="20.149999999999999" customHeight="1">
      <c r="A47" s="128" t="s">
        <v>1533</v>
      </c>
      <c r="B47" s="70"/>
      <c r="D47" s="214"/>
      <c r="E47" s="214"/>
      <c r="F47" s="214"/>
      <c r="G47" s="214"/>
      <c r="H47" s="214"/>
      <c r="I47" s="214"/>
      <c r="J47" s="214"/>
      <c r="K47" s="214"/>
      <c r="L47" s="214"/>
      <c r="M47" s="394"/>
      <c r="N47" s="394"/>
      <c r="O47" s="394"/>
      <c r="P47" s="89"/>
    </row>
    <row r="48" spans="1:16" ht="20.149999999999999" customHeight="1">
      <c r="A48" s="70" t="s">
        <v>1532</v>
      </c>
      <c r="B48" s="70"/>
      <c r="D48" s="214"/>
      <c r="E48" s="214"/>
      <c r="F48" s="214"/>
      <c r="G48" s="214"/>
      <c r="H48" s="214"/>
      <c r="I48" s="214"/>
      <c r="J48" s="214"/>
      <c r="K48" s="214"/>
      <c r="L48" s="214"/>
      <c r="M48" s="394"/>
      <c r="N48" s="394"/>
      <c r="O48" s="394"/>
      <c r="P48" s="89"/>
    </row>
    <row r="49" spans="1:16" ht="15" customHeight="1">
      <c r="D49" s="214"/>
      <c r="E49" s="214"/>
      <c r="F49" s="214"/>
      <c r="G49" s="214"/>
      <c r="H49" s="214"/>
      <c r="I49" s="214"/>
      <c r="J49" s="214"/>
      <c r="K49" s="214"/>
      <c r="L49" s="214"/>
      <c r="M49" s="394"/>
      <c r="N49" s="394"/>
      <c r="O49" s="394"/>
      <c r="P49" s="89"/>
    </row>
    <row r="50" spans="1:16" ht="20.149999999999999" customHeight="1">
      <c r="A50" s="222"/>
      <c r="B50" s="225"/>
      <c r="C50" s="225"/>
      <c r="D50" s="617" t="s">
        <v>127</v>
      </c>
      <c r="E50" s="617"/>
      <c r="F50" s="617"/>
      <c r="G50" s="617"/>
      <c r="H50" s="617"/>
      <c r="I50" s="617"/>
      <c r="J50" s="617"/>
      <c r="K50" s="617"/>
      <c r="L50" s="617"/>
      <c r="M50" s="374"/>
      <c r="N50" s="374"/>
      <c r="O50" s="374"/>
      <c r="P50" s="89"/>
    </row>
    <row r="51" spans="1:16" ht="20.149999999999999" customHeight="1">
      <c r="A51" s="222"/>
      <c r="B51" s="226"/>
      <c r="C51" s="226"/>
      <c r="D51" s="618" t="s">
        <v>1503</v>
      </c>
      <c r="E51" s="618"/>
      <c r="F51" s="618"/>
      <c r="G51" s="618"/>
      <c r="H51" s="618"/>
      <c r="I51" s="618"/>
      <c r="J51" s="618"/>
      <c r="K51" s="618"/>
      <c r="L51" s="618"/>
      <c r="M51" s="374"/>
      <c r="N51" s="374"/>
      <c r="O51" s="374"/>
      <c r="P51" s="89"/>
    </row>
    <row r="52" spans="1:16" ht="20.149999999999999" customHeight="1">
      <c r="A52" s="222"/>
      <c r="B52" s="376"/>
      <c r="C52" s="376"/>
      <c r="D52" s="605" t="s">
        <v>1205</v>
      </c>
      <c r="E52" s="605"/>
      <c r="F52" s="605"/>
      <c r="G52" s="376"/>
      <c r="H52" s="376" t="s">
        <v>1216</v>
      </c>
      <c r="I52" s="225"/>
      <c r="J52" s="376" t="s">
        <v>1206</v>
      </c>
      <c r="K52" s="223"/>
      <c r="L52" s="376"/>
      <c r="M52" s="374"/>
      <c r="N52" s="374"/>
      <c r="O52" s="374"/>
      <c r="P52" s="89"/>
    </row>
    <row r="53" spans="1:16" ht="20.149999999999999" customHeight="1">
      <c r="A53" s="222"/>
      <c r="B53" s="214"/>
      <c r="C53" s="214"/>
      <c r="D53" s="376" t="s">
        <v>1199</v>
      </c>
      <c r="E53" s="222"/>
      <c r="F53" s="242" t="s">
        <v>1203</v>
      </c>
      <c r="G53" s="222"/>
      <c r="H53" s="242" t="s">
        <v>1208</v>
      </c>
      <c r="I53" s="222"/>
      <c r="J53" s="242" t="s">
        <v>1207</v>
      </c>
      <c r="K53" s="222"/>
      <c r="L53" s="376" t="s">
        <v>134</v>
      </c>
      <c r="M53" s="374"/>
      <c r="N53" s="374"/>
      <c r="O53" s="374"/>
      <c r="P53" s="89"/>
    </row>
    <row r="54" spans="1:16" ht="20.149999999999999" customHeight="1">
      <c r="A54" s="222"/>
      <c r="B54" s="214"/>
      <c r="C54" s="214"/>
      <c r="D54" s="396"/>
      <c r="E54" s="222"/>
      <c r="F54" s="227" t="s">
        <v>1204</v>
      </c>
      <c r="G54" s="222"/>
      <c r="H54" s="227"/>
      <c r="I54" s="222"/>
      <c r="J54" s="227"/>
      <c r="K54" s="222"/>
      <c r="L54" s="396"/>
      <c r="M54" s="374"/>
      <c r="N54" s="374"/>
      <c r="O54" s="374"/>
      <c r="P54" s="89"/>
    </row>
    <row r="55" spans="1:16" ht="20.149999999999999" customHeight="1">
      <c r="A55" s="19" t="s">
        <v>824</v>
      </c>
      <c r="B55" s="108"/>
      <c r="C55" s="108"/>
      <c r="D55" s="108"/>
      <c r="E55" s="89"/>
      <c r="F55" s="108"/>
      <c r="G55" s="89"/>
      <c r="H55" s="108"/>
      <c r="I55" s="108"/>
      <c r="J55" s="108"/>
      <c r="K55" s="108"/>
      <c r="L55" s="108"/>
      <c r="M55" s="374"/>
      <c r="N55" s="374"/>
      <c r="O55" s="374"/>
      <c r="P55" s="89"/>
    </row>
    <row r="56" spans="1:16" ht="20.149999999999999" customHeight="1">
      <c r="A56" s="112" t="s">
        <v>787</v>
      </c>
      <c r="B56" s="108"/>
      <c r="C56" s="108"/>
      <c r="D56" s="377">
        <v>0</v>
      </c>
      <c r="E56" s="89"/>
      <c r="F56" s="377">
        <v>0</v>
      </c>
      <c r="G56" s="89"/>
      <c r="H56" s="377">
        <v>164994820.15000001</v>
      </c>
      <c r="I56" s="108"/>
      <c r="J56" s="377">
        <v>829098.75</v>
      </c>
      <c r="K56" s="108"/>
      <c r="L56" s="377">
        <f>SUM(D56:J56)</f>
        <v>165823918.90000001</v>
      </c>
      <c r="M56" s="374"/>
      <c r="N56" s="374"/>
      <c r="O56" s="374"/>
      <c r="P56" s="89"/>
    </row>
    <row r="57" spans="1:16" ht="20.149999999999999" customHeight="1">
      <c r="A57" s="112" t="s">
        <v>1523</v>
      </c>
      <c r="B57" s="108"/>
      <c r="C57" s="108"/>
      <c r="D57" s="377">
        <v>0</v>
      </c>
      <c r="E57" s="89"/>
      <c r="F57" s="377">
        <v>0</v>
      </c>
      <c r="G57" s="89"/>
      <c r="H57" s="377">
        <v>0</v>
      </c>
      <c r="I57" s="108"/>
      <c r="J57" s="377">
        <v>867536994.57000005</v>
      </c>
      <c r="K57" s="108"/>
      <c r="L57" s="377">
        <f>SUM(D57:J57)</f>
        <v>867536994.57000005</v>
      </c>
      <c r="M57" s="374"/>
      <c r="N57" s="374"/>
      <c r="O57" s="374"/>
      <c r="P57" s="89"/>
    </row>
    <row r="58" spans="1:16" ht="20.149999999999999" customHeight="1">
      <c r="A58" s="112" t="s">
        <v>820</v>
      </c>
      <c r="B58" s="108"/>
      <c r="C58" s="108"/>
      <c r="D58" s="377">
        <v>72749315.640000001</v>
      </c>
      <c r="E58" s="89"/>
      <c r="F58" s="377">
        <v>0</v>
      </c>
      <c r="G58" s="89"/>
      <c r="H58" s="377">
        <v>0</v>
      </c>
      <c r="I58" s="108"/>
      <c r="J58" s="377">
        <v>0</v>
      </c>
      <c r="K58" s="108"/>
      <c r="L58" s="377">
        <f>SUM(D58:J58)</f>
        <v>72749315.640000001</v>
      </c>
      <c r="M58" s="374"/>
      <c r="N58" s="374"/>
      <c r="O58" s="374"/>
      <c r="P58" s="89"/>
    </row>
    <row r="59" spans="1:16" ht="20.149999999999999" customHeight="1">
      <c r="A59" s="19" t="s">
        <v>825</v>
      </c>
      <c r="B59" s="89"/>
      <c r="C59" s="89"/>
      <c r="D59" s="108"/>
      <c r="E59" s="89"/>
      <c r="F59" s="108"/>
      <c r="G59" s="89"/>
      <c r="H59" s="108"/>
      <c r="I59" s="89"/>
      <c r="J59" s="89"/>
      <c r="K59" s="89"/>
      <c r="L59" s="401"/>
      <c r="M59" s="374"/>
      <c r="N59" s="374"/>
      <c r="O59" s="374"/>
      <c r="P59" s="89"/>
    </row>
    <row r="60" spans="1:16" ht="20.149999999999999" customHeight="1">
      <c r="A60" s="112" t="s">
        <v>827</v>
      </c>
      <c r="B60" s="89"/>
      <c r="C60" s="89"/>
      <c r="D60" s="388"/>
      <c r="E60" s="388"/>
      <c r="F60" s="388"/>
      <c r="G60" s="388"/>
      <c r="H60" s="388"/>
      <c r="I60" s="388"/>
      <c r="J60" s="108"/>
      <c r="K60" s="388"/>
      <c r="L60" s="388"/>
      <c r="M60" s="374"/>
      <c r="N60" s="374"/>
      <c r="O60" s="374"/>
      <c r="P60" s="89"/>
    </row>
    <row r="61" spans="1:16" ht="20.149999999999999" customHeight="1">
      <c r="A61" s="89" t="s">
        <v>1524</v>
      </c>
      <c r="B61" s="89"/>
      <c r="C61" s="89"/>
      <c r="D61" s="377">
        <v>552645764.16999996</v>
      </c>
      <c r="E61" s="89"/>
      <c r="F61" s="377">
        <v>0</v>
      </c>
      <c r="G61" s="89"/>
      <c r="H61" s="378">
        <v>63441638.899999999</v>
      </c>
      <c r="I61" s="89"/>
      <c r="J61" s="377">
        <v>0</v>
      </c>
      <c r="K61" s="89"/>
      <c r="L61" s="377">
        <f>SUM(D61:J61)</f>
        <v>616087403.06999993</v>
      </c>
      <c r="M61" s="374"/>
      <c r="N61" s="374"/>
      <c r="O61" s="374"/>
      <c r="P61" s="89"/>
    </row>
    <row r="62" spans="1:16" ht="20.149999999999999" customHeight="1">
      <c r="A62" s="89" t="s">
        <v>1526</v>
      </c>
      <c r="B62" s="89"/>
      <c r="C62" s="89"/>
      <c r="L62" s="377"/>
      <c r="M62" s="89"/>
      <c r="N62" s="89"/>
      <c r="O62" s="89"/>
      <c r="P62" s="89"/>
    </row>
    <row r="63" spans="1:16" ht="20.149999999999999" customHeight="1">
      <c r="A63" s="89" t="s">
        <v>1527</v>
      </c>
      <c r="B63" s="89"/>
      <c r="C63" s="89"/>
      <c r="D63" s="377">
        <v>0</v>
      </c>
      <c r="E63" s="89"/>
      <c r="F63" s="377">
        <v>0</v>
      </c>
      <c r="G63" s="89"/>
      <c r="H63" s="377">
        <v>0</v>
      </c>
      <c r="I63" s="89"/>
      <c r="J63" s="377">
        <v>866353770.20000005</v>
      </c>
      <c r="K63" s="89"/>
      <c r="L63" s="377">
        <f t="shared" ref="L63:L65" si="2">SUM(D63:J63)</f>
        <v>866353770.20000005</v>
      </c>
      <c r="M63" s="89"/>
      <c r="N63" s="89"/>
      <c r="O63" s="89"/>
      <c r="P63" s="89"/>
    </row>
    <row r="64" spans="1:16" ht="20.149999999999999" customHeight="1">
      <c r="A64" s="112" t="s">
        <v>831</v>
      </c>
      <c r="C64" s="89"/>
      <c r="D64" s="377">
        <v>0</v>
      </c>
      <c r="E64" s="89"/>
      <c r="F64" s="377">
        <v>0</v>
      </c>
      <c r="G64" s="108"/>
      <c r="H64" s="378">
        <v>3641141878.7399998</v>
      </c>
      <c r="I64" s="108"/>
      <c r="J64" s="377">
        <v>0</v>
      </c>
      <c r="K64" s="108"/>
      <c r="L64" s="377">
        <f t="shared" si="2"/>
        <v>3641141878.7399998</v>
      </c>
      <c r="M64" s="89"/>
      <c r="N64" s="89"/>
      <c r="O64" s="89"/>
      <c r="P64" s="89"/>
    </row>
    <row r="65" spans="1:16" ht="20.149999999999999" customHeight="1">
      <c r="A65" s="112" t="s">
        <v>832</v>
      </c>
      <c r="C65" s="89"/>
      <c r="D65" s="377">
        <v>17333548.449999999</v>
      </c>
      <c r="E65" s="89"/>
      <c r="F65" s="377">
        <v>52907487.079999998</v>
      </c>
      <c r="G65" s="108"/>
      <c r="H65" s="377">
        <v>0</v>
      </c>
      <c r="I65" s="108"/>
      <c r="J65" s="377">
        <v>0</v>
      </c>
      <c r="K65" s="108"/>
      <c r="L65" s="377">
        <f t="shared" si="2"/>
        <v>70241035.530000001</v>
      </c>
      <c r="M65" s="89"/>
      <c r="N65" s="89"/>
      <c r="O65" s="89"/>
      <c r="P65" s="89"/>
    </row>
    <row r="66" spans="1:16" ht="15" customHeight="1">
      <c r="C66" s="89"/>
      <c r="D66" s="377"/>
      <c r="E66" s="89"/>
      <c r="F66" s="377"/>
      <c r="G66" s="108"/>
      <c r="H66" s="377"/>
      <c r="I66" s="108"/>
      <c r="J66" s="377"/>
      <c r="K66" s="108"/>
      <c r="L66" s="377"/>
      <c r="M66" s="89"/>
      <c r="N66" s="89"/>
      <c r="O66" s="89"/>
      <c r="P66" s="89"/>
    </row>
    <row r="67" spans="1:16" ht="20.149999999999999" customHeight="1">
      <c r="A67" s="222"/>
      <c r="B67" s="225"/>
      <c r="C67" s="225"/>
      <c r="D67" s="617" t="s">
        <v>127</v>
      </c>
      <c r="E67" s="617"/>
      <c r="F67" s="617"/>
      <c r="G67" s="617"/>
      <c r="H67" s="617"/>
      <c r="I67" s="617"/>
      <c r="J67" s="617"/>
      <c r="K67" s="617"/>
      <c r="L67" s="617"/>
      <c r="M67" s="89"/>
      <c r="N67" s="89"/>
      <c r="O67" s="89"/>
      <c r="P67" s="89"/>
    </row>
    <row r="68" spans="1:16" ht="20.149999999999999" customHeight="1">
      <c r="A68" s="222"/>
      <c r="B68" s="226"/>
      <c r="C68" s="226"/>
      <c r="D68" s="618" t="s">
        <v>129</v>
      </c>
      <c r="E68" s="618"/>
      <c r="F68" s="618"/>
      <c r="G68" s="618"/>
      <c r="H68" s="618"/>
      <c r="I68" s="618"/>
      <c r="J68" s="618"/>
      <c r="K68" s="618"/>
      <c r="L68" s="618"/>
      <c r="M68" s="89"/>
      <c r="N68" s="89"/>
      <c r="O68" s="89"/>
      <c r="P68" s="89"/>
    </row>
    <row r="69" spans="1:16" ht="20.149999999999999" customHeight="1">
      <c r="A69" s="222"/>
      <c r="B69" s="376"/>
      <c r="C69" s="376"/>
      <c r="D69" s="605" t="s">
        <v>1205</v>
      </c>
      <c r="E69" s="605"/>
      <c r="F69" s="605"/>
      <c r="G69" s="376"/>
      <c r="H69" s="376" t="s">
        <v>1216</v>
      </c>
      <c r="I69" s="225"/>
      <c r="J69" s="376" t="s">
        <v>1206</v>
      </c>
      <c r="K69" s="223"/>
      <c r="L69" s="376"/>
      <c r="M69" s="89"/>
      <c r="N69" s="89"/>
      <c r="O69" s="89"/>
      <c r="P69" s="89"/>
    </row>
    <row r="70" spans="1:16" ht="20.149999999999999" customHeight="1">
      <c r="A70" s="222"/>
      <c r="B70" s="214"/>
      <c r="C70" s="214"/>
      <c r="D70" s="376" t="s">
        <v>1199</v>
      </c>
      <c r="E70" s="222"/>
      <c r="F70" s="242" t="s">
        <v>1203</v>
      </c>
      <c r="G70" s="222"/>
      <c r="H70" s="242" t="s">
        <v>1208</v>
      </c>
      <c r="I70" s="222"/>
      <c r="J70" s="242" t="s">
        <v>1207</v>
      </c>
      <c r="K70" s="222"/>
      <c r="L70" s="376" t="s">
        <v>134</v>
      </c>
      <c r="M70" s="89"/>
      <c r="N70" s="89"/>
      <c r="O70" s="89"/>
      <c r="P70" s="89"/>
    </row>
    <row r="71" spans="1:16" ht="20.149999999999999" customHeight="1">
      <c r="A71" s="222"/>
      <c r="B71" s="214"/>
      <c r="C71" s="214"/>
      <c r="D71" s="396"/>
      <c r="E71" s="222"/>
      <c r="F71" s="227" t="s">
        <v>1204</v>
      </c>
      <c r="G71" s="222"/>
      <c r="H71" s="227"/>
      <c r="I71" s="222"/>
      <c r="J71" s="227"/>
      <c r="K71" s="222"/>
      <c r="L71" s="396"/>
      <c r="M71" s="89"/>
      <c r="N71" s="89"/>
      <c r="O71" s="89"/>
      <c r="P71" s="89"/>
    </row>
    <row r="72" spans="1:16" ht="20.149999999999999" customHeight="1">
      <c r="A72" s="19" t="s">
        <v>824</v>
      </c>
      <c r="B72" s="108"/>
      <c r="C72" s="108"/>
      <c r="D72" s="108"/>
      <c r="E72" s="89"/>
      <c r="F72" s="108"/>
      <c r="G72" s="89"/>
      <c r="H72" s="108"/>
      <c r="I72" s="108"/>
      <c r="J72" s="108"/>
      <c r="K72" s="108"/>
      <c r="L72" s="108"/>
      <c r="M72" s="89"/>
      <c r="N72" s="89"/>
      <c r="O72" s="89"/>
      <c r="P72" s="89"/>
    </row>
    <row r="73" spans="1:16" ht="20.149999999999999" customHeight="1">
      <c r="A73" s="112" t="s">
        <v>787</v>
      </c>
      <c r="B73" s="108"/>
      <c r="C73" s="108"/>
      <c r="D73" s="377">
        <v>0</v>
      </c>
      <c r="E73" s="89"/>
      <c r="F73" s="377">
        <v>0</v>
      </c>
      <c r="G73" s="89"/>
      <c r="H73" s="377">
        <v>66209548.659999996</v>
      </c>
      <c r="I73" s="108"/>
      <c r="J73" s="377">
        <v>567100.5</v>
      </c>
      <c r="K73" s="108"/>
      <c r="L73" s="377">
        <f>SUM(D73:J73)</f>
        <v>66776649.159999996</v>
      </c>
      <c r="M73" s="89"/>
      <c r="N73" s="89"/>
      <c r="O73" s="89"/>
      <c r="P73" s="89"/>
    </row>
    <row r="74" spans="1:16" ht="20.149999999999999" customHeight="1">
      <c r="A74" s="112" t="s">
        <v>1523</v>
      </c>
      <c r="B74" s="108"/>
      <c r="C74" s="108"/>
      <c r="D74" s="377">
        <v>0</v>
      </c>
      <c r="E74" s="89"/>
      <c r="F74" s="377">
        <v>0</v>
      </c>
      <c r="G74" s="89"/>
      <c r="H74" s="377">
        <v>0</v>
      </c>
      <c r="I74" s="108"/>
      <c r="J74" s="377">
        <v>415659675.13</v>
      </c>
      <c r="K74" s="108"/>
      <c r="L74" s="377">
        <f>SUM(D74:J74)</f>
        <v>415659675.13</v>
      </c>
      <c r="M74" s="89"/>
      <c r="N74" s="89"/>
      <c r="O74" s="89"/>
      <c r="P74" s="89"/>
    </row>
    <row r="75" spans="1:16" ht="20.149999999999999" customHeight="1">
      <c r="A75" s="112" t="s">
        <v>820</v>
      </c>
      <c r="B75" s="108"/>
      <c r="C75" s="108"/>
      <c r="D75" s="377">
        <v>26211409.34</v>
      </c>
      <c r="E75" s="89"/>
      <c r="F75" s="377">
        <v>0</v>
      </c>
      <c r="G75" s="89"/>
      <c r="H75" s="377">
        <v>0</v>
      </c>
      <c r="I75" s="108"/>
      <c r="J75" s="377">
        <v>0</v>
      </c>
      <c r="K75" s="108"/>
      <c r="L75" s="377">
        <f>SUM(D75:J75)</f>
        <v>26211409.34</v>
      </c>
      <c r="M75" s="89"/>
      <c r="N75" s="89"/>
      <c r="O75" s="89"/>
      <c r="P75" s="89"/>
    </row>
    <row r="76" spans="1:16" ht="20.149999999999999" customHeight="1">
      <c r="A76" s="19" t="s">
        <v>825</v>
      </c>
      <c r="B76" s="89"/>
      <c r="C76" s="89"/>
      <c r="D76" s="108"/>
      <c r="E76" s="89"/>
      <c r="F76" s="108"/>
      <c r="G76" s="89"/>
      <c r="H76" s="108"/>
      <c r="I76" s="89"/>
      <c r="J76" s="89"/>
      <c r="K76" s="89"/>
      <c r="L76" s="401"/>
      <c r="M76" s="89"/>
      <c r="N76" s="89"/>
      <c r="O76" s="89"/>
      <c r="P76" s="89"/>
    </row>
    <row r="77" spans="1:16" ht="20.149999999999999" customHeight="1">
      <c r="A77" s="112" t="s">
        <v>827</v>
      </c>
      <c r="B77" s="89"/>
      <c r="C77" s="89"/>
      <c r="D77" s="388"/>
      <c r="E77" s="388"/>
      <c r="F77" s="388"/>
      <c r="G77" s="388"/>
      <c r="H77" s="388"/>
      <c r="I77" s="388"/>
      <c r="J77" s="388"/>
      <c r="K77" s="388"/>
      <c r="L77" s="388"/>
      <c r="M77" s="89"/>
      <c r="N77" s="89"/>
      <c r="O77" s="89"/>
      <c r="P77" s="89"/>
    </row>
    <row r="78" spans="1:16" ht="20.149999999999999" customHeight="1">
      <c r="A78" s="89" t="s">
        <v>1524</v>
      </c>
      <c r="B78" s="89"/>
      <c r="C78" s="89"/>
      <c r="D78" s="377">
        <v>299600000.80000001</v>
      </c>
      <c r="E78" s="89"/>
      <c r="F78" s="377">
        <v>0</v>
      </c>
      <c r="G78" s="89"/>
      <c r="H78" s="378">
        <v>63441638.899999999</v>
      </c>
      <c r="I78" s="89"/>
      <c r="J78" s="377">
        <v>0</v>
      </c>
      <c r="K78" s="89"/>
      <c r="L78" s="377">
        <f>SUM(D78:J78)</f>
        <v>363041639.69999999</v>
      </c>
      <c r="M78" s="89"/>
      <c r="N78" s="89"/>
      <c r="O78" s="89"/>
      <c r="P78" s="89"/>
    </row>
    <row r="79" spans="1:16" ht="20.149999999999999" customHeight="1">
      <c r="A79" s="89" t="s">
        <v>1540</v>
      </c>
      <c r="B79" s="89"/>
      <c r="C79" s="89"/>
      <c r="M79" s="89"/>
      <c r="N79" s="89"/>
      <c r="O79" s="89"/>
      <c r="P79" s="89"/>
    </row>
    <row r="80" spans="1:16" ht="20.149999999999999" customHeight="1">
      <c r="A80" s="89" t="s">
        <v>1541</v>
      </c>
      <c r="B80" s="89"/>
      <c r="C80" s="89"/>
      <c r="D80" s="377">
        <v>0</v>
      </c>
      <c r="E80" s="89"/>
      <c r="F80" s="377">
        <v>0</v>
      </c>
      <c r="G80" s="89"/>
      <c r="H80" s="377">
        <v>0</v>
      </c>
      <c r="I80" s="89"/>
      <c r="J80" s="377">
        <v>393899969.29000002</v>
      </c>
      <c r="K80" s="89"/>
      <c r="L80" s="377">
        <f>SUM(D80:J80)</f>
        <v>393899969.29000002</v>
      </c>
      <c r="M80" s="89"/>
      <c r="N80" s="89"/>
      <c r="O80" s="89"/>
      <c r="P80" s="89"/>
    </row>
    <row r="81" spans="1:16" ht="20.149999999999999" customHeight="1">
      <c r="A81" s="89" t="s">
        <v>1190</v>
      </c>
      <c r="B81" s="89"/>
      <c r="C81" s="89"/>
      <c r="D81" s="377">
        <v>45000000</v>
      </c>
      <c r="E81" s="89"/>
      <c r="F81" s="377">
        <v>0</v>
      </c>
      <c r="G81" s="89"/>
      <c r="H81" s="377">
        <v>0</v>
      </c>
      <c r="I81" s="89"/>
      <c r="J81" s="377">
        <v>0</v>
      </c>
      <c r="K81" s="89"/>
      <c r="L81" s="377">
        <f>SUM(D81:J81)</f>
        <v>45000000</v>
      </c>
      <c r="M81" s="89"/>
      <c r="N81" s="89"/>
      <c r="O81" s="89"/>
      <c r="P81" s="89"/>
    </row>
    <row r="82" spans="1:16" ht="20.149999999999999" customHeight="1">
      <c r="A82" s="112" t="s">
        <v>831</v>
      </c>
      <c r="C82" s="89"/>
      <c r="D82" s="377">
        <v>0</v>
      </c>
      <c r="E82" s="89"/>
      <c r="F82" s="377">
        <v>0</v>
      </c>
      <c r="G82" s="108"/>
      <c r="H82" s="378">
        <v>97268590.530000001</v>
      </c>
      <c r="I82" s="108"/>
      <c r="J82" s="377">
        <v>0</v>
      </c>
      <c r="K82" s="108"/>
      <c r="L82" s="377">
        <f>SUM(D82:J82)</f>
        <v>97268590.530000001</v>
      </c>
      <c r="M82" s="89"/>
      <c r="N82" s="89"/>
      <c r="O82" s="89"/>
      <c r="P82" s="89"/>
    </row>
    <row r="83" spans="1:16" ht="20.149999999999999" customHeight="1">
      <c r="A83" s="112" t="s">
        <v>832</v>
      </c>
      <c r="C83" s="89"/>
      <c r="D83" s="377">
        <v>5104929.74</v>
      </c>
      <c r="E83" s="89"/>
      <c r="F83" s="377">
        <v>14922057.07</v>
      </c>
      <c r="G83" s="108"/>
      <c r="H83" s="377">
        <v>0</v>
      </c>
      <c r="I83" s="108"/>
      <c r="J83" s="377">
        <v>0</v>
      </c>
      <c r="K83" s="108"/>
      <c r="L83" s="377">
        <f>SUM(D83:J83)</f>
        <v>20026986.810000002</v>
      </c>
      <c r="M83" s="89"/>
      <c r="N83" s="89"/>
      <c r="O83" s="89"/>
      <c r="P83" s="89"/>
    </row>
    <row r="84" spans="1:16" ht="15" customHeight="1">
      <c r="A84" s="128"/>
      <c r="B84" s="222"/>
      <c r="C84" s="222"/>
      <c r="D84" s="377"/>
      <c r="E84" s="89"/>
      <c r="F84" s="377"/>
      <c r="G84" s="108"/>
      <c r="H84" s="377"/>
      <c r="I84" s="108"/>
      <c r="J84" s="377"/>
      <c r="K84" s="108"/>
      <c r="L84" s="377"/>
      <c r="M84" s="89"/>
      <c r="N84" s="89"/>
      <c r="O84" s="89"/>
      <c r="P84" s="89"/>
    </row>
    <row r="85" spans="1:16" ht="20.149999999999999" customHeight="1">
      <c r="A85" s="128" t="s">
        <v>2007</v>
      </c>
      <c r="B85" s="70"/>
      <c r="C85" s="222"/>
      <c r="D85" s="236"/>
      <c r="E85" s="222"/>
      <c r="F85" s="236"/>
      <c r="G85" s="222"/>
      <c r="H85" s="73"/>
      <c r="I85" s="73"/>
      <c r="J85" s="73"/>
      <c r="K85" s="222"/>
      <c r="L85" s="236"/>
      <c r="M85" s="89"/>
      <c r="N85" s="89"/>
      <c r="O85" s="89"/>
      <c r="P85" s="89"/>
    </row>
    <row r="86" spans="1:16" ht="20.149999999999999" customHeight="1">
      <c r="A86" s="128" t="s">
        <v>1528</v>
      </c>
      <c r="B86" s="70"/>
      <c r="C86" s="222"/>
      <c r="D86" s="236"/>
      <c r="E86" s="222"/>
      <c r="F86" s="236"/>
      <c r="G86" s="222"/>
      <c r="H86" s="73"/>
      <c r="I86" s="73"/>
      <c r="J86" s="73"/>
      <c r="K86" s="222"/>
      <c r="L86" s="236"/>
      <c r="M86" s="89"/>
      <c r="N86" s="89"/>
      <c r="O86" s="89"/>
      <c r="P86" s="89"/>
    </row>
    <row r="87" spans="1:16" ht="20.149999999999999" customHeight="1">
      <c r="A87" s="70" t="s">
        <v>1529</v>
      </c>
      <c r="B87" s="70"/>
      <c r="D87" s="395"/>
      <c r="E87" s="395"/>
      <c r="F87" s="395"/>
      <c r="G87" s="395"/>
      <c r="H87" s="395"/>
      <c r="I87" s="395"/>
      <c r="J87" s="395"/>
      <c r="K87" s="89"/>
      <c r="L87" s="395"/>
      <c r="M87" s="213"/>
      <c r="N87" s="213"/>
      <c r="O87" s="213"/>
      <c r="P87" s="89"/>
    </row>
    <row r="88" spans="1:16" ht="20.149999999999999" customHeight="1">
      <c r="A88" s="70" t="s">
        <v>1531</v>
      </c>
      <c r="B88" s="70"/>
      <c r="D88" s="395"/>
      <c r="E88" s="395"/>
      <c r="F88" s="395"/>
      <c r="G88" s="395"/>
      <c r="H88" s="395"/>
      <c r="I88" s="395"/>
      <c r="J88" s="395"/>
      <c r="K88" s="89"/>
      <c r="L88" s="395"/>
      <c r="M88" s="245"/>
      <c r="N88" s="245"/>
      <c r="O88" s="245"/>
      <c r="P88" s="89"/>
    </row>
    <row r="89" spans="1:16" ht="20.149999999999999" customHeight="1">
      <c r="A89" s="70" t="s">
        <v>1530</v>
      </c>
      <c r="B89" s="70"/>
      <c r="D89" s="395"/>
      <c r="E89" s="395"/>
      <c r="F89" s="395"/>
      <c r="G89" s="395"/>
      <c r="H89" s="395"/>
      <c r="I89" s="395"/>
      <c r="J89" s="395"/>
      <c r="K89" s="89"/>
      <c r="L89" s="395"/>
      <c r="M89" s="213"/>
      <c r="N89" s="213"/>
      <c r="O89" s="213"/>
      <c r="P89" s="89"/>
    </row>
    <row r="90" spans="1:16" ht="15" customHeight="1">
      <c r="A90" s="70"/>
      <c r="B90" s="70"/>
      <c r="D90" s="518"/>
      <c r="E90" s="518"/>
      <c r="F90" s="518"/>
      <c r="G90" s="518"/>
      <c r="H90" s="518"/>
      <c r="I90" s="518"/>
      <c r="J90" s="518"/>
      <c r="K90" s="89"/>
      <c r="L90" s="518"/>
      <c r="M90" s="520"/>
      <c r="N90" s="520"/>
      <c r="O90" s="520"/>
      <c r="P90" s="89"/>
    </row>
    <row r="91" spans="1:16" ht="20.149999999999999" customHeight="1">
      <c r="A91" s="89"/>
      <c r="B91" s="89"/>
      <c r="C91" s="89"/>
      <c r="D91" s="377"/>
      <c r="E91" s="89"/>
      <c r="F91" s="377"/>
      <c r="G91" s="108"/>
      <c r="H91" s="378"/>
      <c r="I91" s="108"/>
      <c r="J91" s="377"/>
      <c r="K91" s="108"/>
      <c r="L91" s="377"/>
      <c r="M91" s="89"/>
      <c r="N91" s="89"/>
      <c r="O91" s="89"/>
      <c r="P91" s="89"/>
    </row>
    <row r="92" spans="1:16" ht="20.149999999999999" customHeight="1">
      <c r="A92" s="601" t="str">
        <f>+A43</f>
        <v>(Sign) ……………………………………...........…………………………………. Authorized Director</v>
      </c>
      <c r="B92" s="601"/>
      <c r="C92" s="601"/>
      <c r="D92" s="601"/>
      <c r="E92" s="601"/>
      <c r="F92" s="601"/>
      <c r="G92" s="601"/>
      <c r="H92" s="601"/>
      <c r="I92" s="601"/>
      <c r="J92" s="601"/>
      <c r="K92" s="601"/>
      <c r="L92" s="601"/>
      <c r="M92" s="89"/>
      <c r="N92" s="89"/>
      <c r="O92" s="89"/>
      <c r="P92" s="89"/>
    </row>
    <row r="93" spans="1:16" ht="20.149999999999999" customHeight="1">
      <c r="A93" s="128"/>
      <c r="B93" s="615" t="s">
        <v>1782</v>
      </c>
      <c r="C93" s="615"/>
      <c r="D93" s="615"/>
      <c r="E93" s="615"/>
      <c r="F93" s="615"/>
      <c r="G93" s="615"/>
      <c r="H93" s="615"/>
      <c r="I93" s="96"/>
      <c r="J93" s="96"/>
      <c r="K93" s="518"/>
      <c r="L93" s="83"/>
      <c r="M93" s="89"/>
      <c r="N93" s="89"/>
      <c r="O93" s="89"/>
      <c r="P93" s="89"/>
    </row>
  </sheetData>
  <mergeCells count="18">
    <mergeCell ref="A1:L1"/>
    <mergeCell ref="D67:L67"/>
    <mergeCell ref="D68:L68"/>
    <mergeCell ref="D69:F69"/>
    <mergeCell ref="D50:L50"/>
    <mergeCell ref="D24:L24"/>
    <mergeCell ref="D25:F25"/>
    <mergeCell ref="D51:L51"/>
    <mergeCell ref="D52:F52"/>
    <mergeCell ref="D3:L3"/>
    <mergeCell ref="D4:L4"/>
    <mergeCell ref="D5:F5"/>
    <mergeCell ref="D23:L23"/>
    <mergeCell ref="A92:L92"/>
    <mergeCell ref="B93:H93"/>
    <mergeCell ref="A45:L45"/>
    <mergeCell ref="A43:L43"/>
    <mergeCell ref="B44:H44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1" manualBreakCount="1">
    <brk id="44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8"/>
  <sheetViews>
    <sheetView zoomScaleNormal="100" zoomScaleSheetLayoutView="100" workbookViewId="0">
      <selection sqref="A1:L1"/>
    </sheetView>
  </sheetViews>
  <sheetFormatPr defaultColWidth="9" defaultRowHeight="27" customHeight="1"/>
  <cols>
    <col min="1" max="1" width="8.75" style="112" customWidth="1"/>
    <col min="2" max="2" width="26" style="112" customWidth="1"/>
    <col min="3" max="3" width="0.5" style="112" customWidth="1"/>
    <col min="4" max="4" width="14.08203125" style="112" customWidth="1"/>
    <col min="5" max="5" width="0.5" style="112" customWidth="1"/>
    <col min="6" max="6" width="14.08203125" style="112" customWidth="1"/>
    <col min="7" max="7" width="0.5" style="112" customWidth="1"/>
    <col min="8" max="8" width="14.08203125" style="112" customWidth="1"/>
    <col min="9" max="9" width="0.5" style="112" customWidth="1"/>
    <col min="10" max="10" width="14.08203125" style="112" customWidth="1"/>
    <col min="11" max="11" width="0.5" style="112" customWidth="1"/>
    <col min="12" max="12" width="14.08203125" style="112" customWidth="1"/>
    <col min="13" max="14" width="15.75" style="112" customWidth="1"/>
    <col min="15" max="15" width="8.58203125" style="112" customWidth="1"/>
    <col min="16" max="16384" width="9" style="112"/>
  </cols>
  <sheetData>
    <row r="1" spans="1:16" ht="24" customHeight="1">
      <c r="A1" s="601" t="s">
        <v>1795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</row>
    <row r="2" spans="1:16" ht="15" customHeight="1">
      <c r="D2" s="142"/>
      <c r="E2" s="89"/>
      <c r="F2" s="142"/>
      <c r="G2" s="89"/>
      <c r="H2" s="142"/>
      <c r="I2" s="89"/>
      <c r="J2" s="142"/>
      <c r="K2" s="89"/>
      <c r="L2" s="142"/>
    </row>
    <row r="3" spans="1:16" ht="24" customHeight="1">
      <c r="A3" s="112" t="s">
        <v>2008</v>
      </c>
      <c r="D3" s="385"/>
      <c r="E3" s="89"/>
      <c r="F3" s="385"/>
      <c r="G3" s="89"/>
      <c r="H3" s="385"/>
      <c r="I3" s="89"/>
      <c r="J3" s="385"/>
      <c r="K3" s="89"/>
      <c r="L3" s="385"/>
    </row>
    <row r="4" spans="1:16" ht="24" customHeight="1">
      <c r="A4" s="112" t="s">
        <v>1730</v>
      </c>
    </row>
    <row r="5" spans="1:16" ht="15" customHeight="1">
      <c r="F5" s="142"/>
      <c r="G5" s="142"/>
      <c r="H5" s="142"/>
      <c r="I5" s="142"/>
      <c r="J5" s="142"/>
      <c r="K5" s="142"/>
      <c r="L5" s="142"/>
    </row>
    <row r="6" spans="1:16" ht="24" customHeight="1">
      <c r="D6" s="603" t="s">
        <v>788</v>
      </c>
      <c r="E6" s="603"/>
      <c r="F6" s="603"/>
      <c r="G6" s="603"/>
      <c r="H6" s="603"/>
      <c r="I6" s="603"/>
      <c r="J6" s="603"/>
      <c r="K6" s="603"/>
      <c r="L6" s="603"/>
    </row>
    <row r="7" spans="1:16" ht="15" customHeight="1">
      <c r="D7" s="619" t="s">
        <v>1198</v>
      </c>
      <c r="E7" s="619"/>
      <c r="F7" s="619"/>
      <c r="G7" s="619"/>
      <c r="H7" s="619"/>
      <c r="I7" s="619"/>
      <c r="J7" s="619"/>
      <c r="L7" s="621" t="s">
        <v>1596</v>
      </c>
    </row>
    <row r="8" spans="1:16" ht="15" customHeight="1">
      <c r="D8" s="620"/>
      <c r="E8" s="620"/>
      <c r="F8" s="620"/>
      <c r="G8" s="620"/>
      <c r="H8" s="620"/>
      <c r="I8" s="620"/>
      <c r="J8" s="620"/>
      <c r="L8" s="622"/>
    </row>
    <row r="9" spans="1:16" ht="15" customHeight="1">
      <c r="D9" s="608"/>
      <c r="E9" s="608"/>
      <c r="F9" s="608"/>
      <c r="G9" s="608"/>
      <c r="H9" s="608"/>
      <c r="I9" s="608"/>
      <c r="J9" s="608"/>
      <c r="L9" s="623"/>
    </row>
    <row r="10" spans="1:16" ht="24" customHeight="1">
      <c r="D10" s="108" t="s">
        <v>740</v>
      </c>
      <c r="E10" s="108"/>
      <c r="F10" s="108" t="s">
        <v>815</v>
      </c>
      <c r="G10" s="108"/>
      <c r="H10" s="108"/>
      <c r="I10" s="108"/>
      <c r="J10" s="231"/>
      <c r="L10" s="108"/>
    </row>
    <row r="11" spans="1:16" ht="24" customHeight="1">
      <c r="D11" s="108" t="s">
        <v>741</v>
      </c>
      <c r="E11" s="108"/>
      <c r="F11" s="108" t="s">
        <v>816</v>
      </c>
      <c r="G11" s="108"/>
      <c r="H11" s="108" t="s">
        <v>817</v>
      </c>
      <c r="I11" s="108"/>
      <c r="J11" s="231"/>
      <c r="M11"/>
      <c r="O11" s="89"/>
    </row>
    <row r="12" spans="1:16" ht="24" customHeight="1">
      <c r="C12" s="89"/>
      <c r="D12" s="232" t="s">
        <v>742</v>
      </c>
      <c r="E12" s="108"/>
      <c r="F12" s="232" t="s">
        <v>309</v>
      </c>
      <c r="G12" s="108"/>
      <c r="H12" s="232"/>
      <c r="I12" s="108"/>
      <c r="J12" s="232" t="s">
        <v>134</v>
      </c>
      <c r="M12" s="89"/>
      <c r="N12" s="89"/>
      <c r="O12" s="89"/>
    </row>
    <row r="13" spans="1:16" ht="24" customHeight="1">
      <c r="A13" s="19" t="s">
        <v>824</v>
      </c>
      <c r="C13" s="89"/>
      <c r="D13" s="142"/>
      <c r="E13" s="89"/>
      <c r="F13" s="142"/>
      <c r="G13" s="108"/>
      <c r="H13" s="142"/>
      <c r="I13" s="108"/>
      <c r="J13" s="142"/>
      <c r="K13" s="108"/>
      <c r="L13" s="142"/>
      <c r="M13" s="89"/>
      <c r="N13" s="89"/>
      <c r="O13" s="89"/>
    </row>
    <row r="14" spans="1:16" ht="24" customHeight="1">
      <c r="A14" s="112" t="s">
        <v>787</v>
      </c>
      <c r="C14" s="89"/>
      <c r="D14" s="73">
        <v>0</v>
      </c>
      <c r="E14" s="62"/>
      <c r="F14" s="73">
        <v>0</v>
      </c>
      <c r="G14" s="62"/>
      <c r="H14" s="377">
        <v>1561815686.9100001</v>
      </c>
      <c r="I14" s="62"/>
      <c r="J14" s="62">
        <f>SUM(D14:H14)</f>
        <v>1561815686.9100001</v>
      </c>
      <c r="K14" s="62"/>
      <c r="L14" s="62">
        <f>+J14</f>
        <v>1561815686.9100001</v>
      </c>
      <c r="M14" s="89"/>
      <c r="N14" s="89"/>
      <c r="O14" s="89"/>
    </row>
    <row r="15" spans="1:16" ht="24" customHeight="1">
      <c r="A15" s="112" t="s">
        <v>835</v>
      </c>
      <c r="C15" s="89"/>
      <c r="D15" s="62"/>
      <c r="E15" s="62"/>
      <c r="F15" s="62"/>
      <c r="G15" s="62"/>
      <c r="H15" s="388"/>
      <c r="I15" s="62"/>
      <c r="J15" s="62"/>
      <c r="K15" s="62"/>
      <c r="L15" s="62"/>
      <c r="M15" s="89"/>
      <c r="N15" s="89"/>
      <c r="O15" s="89"/>
      <c r="P15" s="89"/>
    </row>
    <row r="16" spans="1:16" ht="24" customHeight="1">
      <c r="B16" s="112" t="s">
        <v>812</v>
      </c>
      <c r="C16" s="89"/>
      <c r="D16" s="73">
        <v>0</v>
      </c>
      <c r="E16" s="62"/>
      <c r="F16" s="73">
        <v>0</v>
      </c>
      <c r="G16" s="62"/>
      <c r="H16" s="377">
        <v>668570.94999999995</v>
      </c>
      <c r="I16" s="62"/>
      <c r="J16" s="377">
        <f>SUM(D16:H16)</f>
        <v>668570.94999999995</v>
      </c>
      <c r="K16" s="377"/>
      <c r="L16" s="377">
        <f>+J16</f>
        <v>668570.94999999995</v>
      </c>
      <c r="M16" s="89"/>
      <c r="N16" s="89"/>
      <c r="O16" s="89"/>
      <c r="P16" s="89"/>
    </row>
    <row r="17" spans="1:16" ht="24" customHeight="1">
      <c r="B17" s="112" t="s">
        <v>813</v>
      </c>
      <c r="C17" s="89"/>
      <c r="D17" s="73">
        <v>0</v>
      </c>
      <c r="E17" s="62"/>
      <c r="F17" s="73">
        <v>0</v>
      </c>
      <c r="G17" s="62"/>
      <c r="H17" s="377">
        <v>720194717.77999997</v>
      </c>
      <c r="I17" s="62"/>
      <c r="J17" s="377">
        <f>SUM(D17:H17)</f>
        <v>720194717.77999997</v>
      </c>
      <c r="K17" s="377"/>
      <c r="L17" s="377">
        <f t="shared" ref="L17:L23" si="0">+J17</f>
        <v>720194717.77999997</v>
      </c>
      <c r="M17" s="89"/>
      <c r="N17" s="89"/>
      <c r="O17" s="89"/>
      <c r="P17" s="89"/>
    </row>
    <row r="18" spans="1:16" ht="24" customHeight="1">
      <c r="A18" s="112" t="s">
        <v>814</v>
      </c>
      <c r="C18" s="89"/>
      <c r="D18" s="73">
        <v>0</v>
      </c>
      <c r="E18" s="62"/>
      <c r="F18" s="73">
        <v>0</v>
      </c>
      <c r="G18" s="62"/>
      <c r="H18" s="377">
        <v>168322821.09</v>
      </c>
      <c r="I18" s="62"/>
      <c r="J18" s="377">
        <f>SUM(D18:H18)</f>
        <v>168322821.09</v>
      </c>
      <c r="K18" s="377"/>
      <c r="L18" s="377">
        <f t="shared" si="0"/>
        <v>168322821.09</v>
      </c>
      <c r="M18" s="89"/>
      <c r="N18" s="89"/>
      <c r="O18" s="89"/>
      <c r="P18" s="89"/>
    </row>
    <row r="19" spans="1:16" ht="24" customHeight="1">
      <c r="A19" s="112" t="s">
        <v>818</v>
      </c>
      <c r="C19" s="89"/>
      <c r="D19" s="73">
        <v>0</v>
      </c>
      <c r="E19" s="62"/>
      <c r="F19" s="73">
        <v>0</v>
      </c>
      <c r="G19" s="62"/>
      <c r="H19" s="377">
        <v>308146730.85000002</v>
      </c>
      <c r="I19" s="62"/>
      <c r="J19" s="377">
        <f t="shared" ref="J19:J21" si="1">SUM(D19:H19)</f>
        <v>308146730.85000002</v>
      </c>
      <c r="K19" s="377"/>
      <c r="L19" s="377">
        <f t="shared" si="0"/>
        <v>308146730.85000002</v>
      </c>
      <c r="M19" s="89"/>
      <c r="N19" s="89"/>
      <c r="O19" s="89"/>
      <c r="P19" s="89"/>
    </row>
    <row r="20" spans="1:16" ht="24" customHeight="1">
      <c r="A20" s="112" t="s">
        <v>819</v>
      </c>
      <c r="C20" s="89"/>
      <c r="D20" s="73">
        <v>0</v>
      </c>
      <c r="E20" s="62"/>
      <c r="F20" s="73">
        <v>0</v>
      </c>
      <c r="G20" s="62"/>
      <c r="H20" s="377">
        <v>259794203.19</v>
      </c>
      <c r="I20" s="62"/>
      <c r="J20" s="377">
        <f t="shared" si="1"/>
        <v>259794203.19</v>
      </c>
      <c r="K20" s="377"/>
      <c r="L20" s="377">
        <f t="shared" si="0"/>
        <v>259794203.19</v>
      </c>
      <c r="M20" s="89"/>
      <c r="N20" s="89"/>
      <c r="O20" s="89"/>
      <c r="P20" s="89"/>
    </row>
    <row r="21" spans="1:16" ht="24" customHeight="1">
      <c r="A21" s="112" t="s">
        <v>1228</v>
      </c>
      <c r="C21" s="89"/>
      <c r="D21" s="73">
        <v>0</v>
      </c>
      <c r="E21" s="62"/>
      <c r="F21" s="73">
        <v>0</v>
      </c>
      <c r="G21" s="62"/>
      <c r="H21" s="377">
        <v>32425000</v>
      </c>
      <c r="I21" s="62"/>
      <c r="J21" s="377">
        <f t="shared" si="1"/>
        <v>32425000</v>
      </c>
      <c r="K21" s="377"/>
      <c r="L21" s="377">
        <f t="shared" si="0"/>
        <v>32425000</v>
      </c>
      <c r="M21" s="89"/>
      <c r="N21" s="89"/>
      <c r="O21" s="89"/>
      <c r="P21" s="89"/>
    </row>
    <row r="22" spans="1:16" ht="25" customHeight="1">
      <c r="A22" s="112" t="s">
        <v>834</v>
      </c>
      <c r="C22" s="89"/>
      <c r="D22" s="95">
        <v>0</v>
      </c>
      <c r="E22" s="62"/>
      <c r="F22" s="95">
        <v>0</v>
      </c>
      <c r="G22" s="95"/>
      <c r="H22" s="377">
        <v>38355.71</v>
      </c>
      <c r="I22" s="62"/>
      <c r="J22" s="73">
        <f>SUM(D22:H22)</f>
        <v>38355.71</v>
      </c>
      <c r="K22" s="62"/>
      <c r="L22" s="73">
        <f>+J22</f>
        <v>38355.71</v>
      </c>
    </row>
    <row r="23" spans="1:16" ht="24" customHeight="1">
      <c r="A23" s="112" t="s">
        <v>820</v>
      </c>
      <c r="C23" s="89"/>
      <c r="D23" s="73">
        <v>0</v>
      </c>
      <c r="E23" s="62"/>
      <c r="F23" s="73">
        <v>0</v>
      </c>
      <c r="G23" s="62"/>
      <c r="H23" s="377">
        <v>159127535.87</v>
      </c>
      <c r="I23" s="62"/>
      <c r="J23" s="377">
        <f>SUM(D23:H23)</f>
        <v>159127535.87</v>
      </c>
      <c r="K23" s="377"/>
      <c r="L23" s="377">
        <f t="shared" si="0"/>
        <v>159127535.87</v>
      </c>
      <c r="M23"/>
      <c r="N23" s="89"/>
      <c r="O23" s="89"/>
      <c r="P23" s="89"/>
    </row>
    <row r="24" spans="1:16" ht="24" customHeight="1">
      <c r="A24" s="112" t="s">
        <v>1678</v>
      </c>
      <c r="C24" s="89"/>
      <c r="H24" s="377"/>
      <c r="M24"/>
      <c r="N24" s="89"/>
      <c r="O24" s="89"/>
      <c r="P24" s="89"/>
    </row>
    <row r="25" spans="1:16" ht="24" customHeight="1">
      <c r="B25" s="112" t="s">
        <v>879</v>
      </c>
      <c r="C25" s="89"/>
      <c r="D25" s="73">
        <v>0</v>
      </c>
      <c r="E25" s="62"/>
      <c r="F25" s="73">
        <v>0</v>
      </c>
      <c r="G25" s="62"/>
      <c r="H25" s="377">
        <v>6167415.5499999998</v>
      </c>
      <c r="I25" s="62"/>
      <c r="J25" s="377">
        <f>SUM(D25:H25)</f>
        <v>6167415.5499999998</v>
      </c>
      <c r="K25" s="377"/>
      <c r="L25" s="377">
        <f>+J25</f>
        <v>6167415.5499999998</v>
      </c>
      <c r="M25" s="513"/>
      <c r="N25" s="89"/>
      <c r="O25" s="89"/>
      <c r="P25" s="89"/>
    </row>
    <row r="26" spans="1:16" ht="24" customHeight="1" thickBot="1">
      <c r="A26" s="19" t="s">
        <v>822</v>
      </c>
      <c r="C26" s="89"/>
      <c r="D26" s="168">
        <f>SUM(D14:D25)</f>
        <v>0</v>
      </c>
      <c r="E26" s="62"/>
      <c r="F26" s="168">
        <f>SUM(F14:F25)</f>
        <v>0</v>
      </c>
      <c r="G26" s="62"/>
      <c r="H26" s="168">
        <f>SUM(H14:H25)</f>
        <v>3216701037.9000006</v>
      </c>
      <c r="I26" s="62"/>
      <c r="J26" s="63">
        <f>SUM(J14:J25)</f>
        <v>3216701037.9000006</v>
      </c>
      <c r="K26" s="62"/>
      <c r="L26" s="63">
        <f>SUM(L14:L25)</f>
        <v>3216701037.9000006</v>
      </c>
      <c r="N26" s="89"/>
      <c r="O26" s="89"/>
      <c r="P26" s="89"/>
    </row>
    <row r="27" spans="1:16" ht="24" customHeight="1" thickTop="1">
      <c r="A27" s="19" t="s">
        <v>825</v>
      </c>
      <c r="C27" s="89"/>
      <c r="D27" s="234"/>
      <c r="E27" s="108"/>
      <c r="F27" s="234"/>
      <c r="G27" s="108"/>
      <c r="H27" s="234"/>
      <c r="I27" s="108"/>
      <c r="J27" s="234"/>
      <c r="N27" s="89"/>
      <c r="O27" s="89"/>
      <c r="P27" s="89"/>
    </row>
    <row r="28" spans="1:16" ht="24" customHeight="1">
      <c r="A28" s="112" t="s">
        <v>827</v>
      </c>
      <c r="B28" s="89"/>
      <c r="C28" s="89"/>
      <c r="D28" s="89"/>
      <c r="E28" s="89"/>
      <c r="F28" s="142"/>
      <c r="G28" s="142"/>
      <c r="H28" s="142"/>
      <c r="I28" s="142"/>
      <c r="J28" s="142"/>
      <c r="K28" s="142"/>
      <c r="L28" s="142"/>
      <c r="N28" s="89"/>
      <c r="O28" s="89"/>
      <c r="P28" s="89"/>
    </row>
    <row r="29" spans="1:16" ht="24" customHeight="1">
      <c r="B29" s="89" t="s">
        <v>826</v>
      </c>
      <c r="C29" s="89"/>
      <c r="D29" s="95">
        <v>0</v>
      </c>
      <c r="E29" s="89"/>
      <c r="F29" s="95">
        <v>0</v>
      </c>
      <c r="G29" s="89"/>
      <c r="H29" s="377">
        <v>702986228.38999999</v>
      </c>
      <c r="I29" s="89"/>
      <c r="J29" s="73">
        <f>SUM(D29:H29)</f>
        <v>702986228.38999999</v>
      </c>
      <c r="K29" s="62"/>
      <c r="L29" s="73">
        <f t="shared" ref="L29" si="2">+J29</f>
        <v>702986228.38999999</v>
      </c>
      <c r="M29"/>
      <c r="N29" s="89"/>
      <c r="O29" s="89"/>
      <c r="P29" s="89"/>
    </row>
    <row r="30" spans="1:16" ht="24" customHeight="1">
      <c r="A30" s="112" t="s">
        <v>828</v>
      </c>
      <c r="D30" s="95"/>
      <c r="E30" s="89"/>
      <c r="F30" s="95"/>
      <c r="G30" s="89"/>
      <c r="I30" s="89"/>
      <c r="M30"/>
      <c r="N30" s="89"/>
      <c r="O30" s="89"/>
      <c r="P30" s="89"/>
    </row>
    <row r="31" spans="1:16" ht="24" customHeight="1">
      <c r="B31" s="112" t="s">
        <v>829</v>
      </c>
      <c r="D31" s="95">
        <v>0</v>
      </c>
      <c r="E31" s="89"/>
      <c r="F31" s="95">
        <v>0</v>
      </c>
      <c r="G31" s="89"/>
      <c r="H31" s="377">
        <v>1148401391.3900001</v>
      </c>
      <c r="I31" s="89"/>
      <c r="J31" s="73">
        <f>SUM(D31:H31)</f>
        <v>1148401391.3900001</v>
      </c>
      <c r="K31" s="62"/>
      <c r="L31" s="73">
        <f>+J31</f>
        <v>1148401391.3900001</v>
      </c>
      <c r="M31"/>
      <c r="N31" s="89" t="s">
        <v>650</v>
      </c>
      <c r="O31" s="89"/>
      <c r="P31" s="89"/>
    </row>
    <row r="32" spans="1:16" ht="24" customHeight="1">
      <c r="A32" s="112" t="s">
        <v>1043</v>
      </c>
      <c r="D32" s="95">
        <v>0</v>
      </c>
      <c r="E32" s="89"/>
      <c r="F32" s="95">
        <v>0</v>
      </c>
      <c r="G32" s="89"/>
      <c r="H32" s="377">
        <v>46329366.280000001</v>
      </c>
      <c r="I32" s="89"/>
      <c r="J32" s="73">
        <f t="shared" ref="J32:J36" si="3">SUM(D32:H32)</f>
        <v>46329366.280000001</v>
      </c>
      <c r="K32" s="62"/>
      <c r="L32" s="73">
        <f t="shared" ref="L32:L37" si="4">+J32</f>
        <v>46329366.280000001</v>
      </c>
      <c r="M32"/>
      <c r="N32" s="89"/>
      <c r="O32" s="89"/>
      <c r="P32" s="89"/>
    </row>
    <row r="33" spans="1:16" ht="24" customHeight="1">
      <c r="A33" s="112" t="s">
        <v>830</v>
      </c>
      <c r="D33" s="95">
        <v>0</v>
      </c>
      <c r="E33" s="89"/>
      <c r="F33" s="95">
        <v>0</v>
      </c>
      <c r="G33" s="89"/>
      <c r="H33" s="377">
        <v>294671278.38</v>
      </c>
      <c r="I33" s="89"/>
      <c r="J33" s="73">
        <f t="shared" si="3"/>
        <v>294671278.38</v>
      </c>
      <c r="K33" s="62"/>
      <c r="L33" s="73">
        <f t="shared" si="4"/>
        <v>294671278.38</v>
      </c>
      <c r="M33"/>
      <c r="N33" s="89"/>
      <c r="O33" s="89"/>
      <c r="P33" s="89"/>
    </row>
    <row r="34" spans="1:16" ht="24" customHeight="1">
      <c r="A34" s="112" t="s">
        <v>1520</v>
      </c>
      <c r="D34" s="95">
        <v>0</v>
      </c>
      <c r="E34" s="89"/>
      <c r="F34" s="95">
        <v>0</v>
      </c>
      <c r="G34" s="89"/>
      <c r="H34" s="377">
        <v>46000000</v>
      </c>
      <c r="I34" s="89"/>
      <c r="J34" s="73">
        <f t="shared" si="3"/>
        <v>46000000</v>
      </c>
      <c r="K34" s="62"/>
      <c r="L34" s="73">
        <f t="shared" si="4"/>
        <v>46000000</v>
      </c>
      <c r="M34" s="512"/>
      <c r="N34" s="89"/>
      <c r="O34" s="89"/>
      <c r="P34" s="89"/>
    </row>
    <row r="35" spans="1:16" ht="24" customHeight="1">
      <c r="A35" s="112" t="s">
        <v>2100</v>
      </c>
      <c r="D35" s="95"/>
      <c r="E35" s="89"/>
      <c r="F35" s="95"/>
      <c r="G35" s="89"/>
      <c r="H35" s="377">
        <v>40000000</v>
      </c>
      <c r="I35" s="89"/>
      <c r="J35" s="73">
        <f t="shared" ref="J35" si="5">SUM(D35:H35)</f>
        <v>40000000</v>
      </c>
      <c r="K35" s="62"/>
      <c r="L35" s="73">
        <f t="shared" ref="L35" si="6">+J35</f>
        <v>40000000</v>
      </c>
      <c r="M35" s="587"/>
      <c r="N35" s="89"/>
      <c r="O35" s="89"/>
      <c r="P35" s="89"/>
    </row>
    <row r="36" spans="1:16" ht="24" customHeight="1">
      <c r="A36" s="112" t="s">
        <v>831</v>
      </c>
      <c r="D36" s="95">
        <v>0</v>
      </c>
      <c r="E36" s="89"/>
      <c r="F36" s="95">
        <v>0</v>
      </c>
      <c r="G36" s="89"/>
      <c r="H36" s="377">
        <v>3782874573.0300002</v>
      </c>
      <c r="I36" s="89"/>
      <c r="J36" s="73">
        <f t="shared" si="3"/>
        <v>3782874573.0300002</v>
      </c>
      <c r="K36" s="62"/>
      <c r="L36" s="73">
        <f t="shared" si="4"/>
        <v>3782874573.0300002</v>
      </c>
      <c r="M36"/>
      <c r="N36" s="89"/>
      <c r="O36" s="89"/>
      <c r="P36" s="89"/>
    </row>
    <row r="37" spans="1:16" ht="24" customHeight="1">
      <c r="A37" s="112" t="s">
        <v>832</v>
      </c>
      <c r="D37" s="95">
        <v>0</v>
      </c>
      <c r="E37" s="89"/>
      <c r="F37" s="95">
        <v>0</v>
      </c>
      <c r="G37" s="89"/>
      <c r="H37" s="377">
        <v>64994843.93</v>
      </c>
      <c r="I37" s="89"/>
      <c r="J37" s="73">
        <f>SUM(D37:H37)</f>
        <v>64994843.93</v>
      </c>
      <c r="K37" s="62"/>
      <c r="L37" s="73">
        <f t="shared" si="4"/>
        <v>64994843.93</v>
      </c>
      <c r="M37"/>
      <c r="N37" s="89"/>
      <c r="O37" s="89"/>
      <c r="P37" s="89"/>
    </row>
    <row r="38" spans="1:16" ht="24" customHeight="1" thickBot="1">
      <c r="A38" s="142" t="s">
        <v>823</v>
      </c>
      <c r="D38" s="165">
        <f>SUM(D29:D37)</f>
        <v>0</v>
      </c>
      <c r="E38" s="142"/>
      <c r="F38" s="165">
        <f>SUM(F29:F37)</f>
        <v>0</v>
      </c>
      <c r="G38" s="142"/>
      <c r="H38" s="165">
        <f>SUM(H29:H37)</f>
        <v>6126257681.4000006</v>
      </c>
      <c r="I38" s="142"/>
      <c r="J38" s="63">
        <f>SUM(J29:J37)</f>
        <v>6126257681.4000006</v>
      </c>
      <c r="K38" s="62"/>
      <c r="L38" s="63">
        <f>SUM(L29:L37)</f>
        <v>6126257681.4000006</v>
      </c>
      <c r="M38"/>
      <c r="N38" s="140"/>
      <c r="O38"/>
      <c r="P38"/>
    </row>
    <row r="39" spans="1:16" ht="15" customHeight="1" thickTop="1">
      <c r="A39" s="452"/>
      <c r="D39" s="95"/>
      <c r="E39" s="452"/>
      <c r="F39" s="95"/>
      <c r="G39" s="452"/>
      <c r="H39" s="95"/>
      <c r="I39" s="452"/>
      <c r="J39" s="59"/>
      <c r="K39" s="62"/>
      <c r="L39" s="59"/>
      <c r="M39" s="453"/>
      <c r="N39" s="140"/>
      <c r="O39" s="453"/>
      <c r="P39" s="453"/>
    </row>
    <row r="40" spans="1:16" ht="24" customHeight="1">
      <c r="A40" s="19"/>
      <c r="C40" s="89"/>
      <c r="D40" s="59"/>
      <c r="E40" s="62"/>
      <c r="F40" s="95"/>
      <c r="G40" s="95"/>
      <c r="H40" s="95"/>
      <c r="I40" s="62"/>
      <c r="J40" s="59"/>
      <c r="K40" s="62"/>
      <c r="L40" s="59"/>
    </row>
    <row r="41" spans="1:16" ht="24" customHeight="1">
      <c r="A41" s="601" t="str">
        <f>+'P73-75'!A45:M45</f>
        <v>(Sign) ……………………………………...........…………………………………. Authorized Director</v>
      </c>
      <c r="B41" s="601"/>
      <c r="C41" s="601"/>
      <c r="D41" s="601"/>
      <c r="E41" s="601"/>
      <c r="F41" s="601"/>
      <c r="G41" s="601"/>
      <c r="H41" s="601"/>
      <c r="I41" s="601"/>
      <c r="J41" s="601"/>
      <c r="K41" s="601"/>
      <c r="L41" s="601"/>
    </row>
    <row r="42" spans="1:16" ht="24" customHeight="1">
      <c r="A42" s="128"/>
      <c r="B42" s="600" t="s">
        <v>1555</v>
      </c>
      <c r="C42" s="600"/>
      <c r="D42" s="600"/>
      <c r="E42" s="600"/>
      <c r="F42" s="600"/>
      <c r="G42" s="600"/>
      <c r="H42" s="600"/>
      <c r="I42" s="600"/>
      <c r="J42" s="600"/>
      <c r="K42" s="600"/>
      <c r="L42" s="83"/>
    </row>
    <row r="43" spans="1:16" ht="25" customHeight="1">
      <c r="A43" s="601" t="s">
        <v>1841</v>
      </c>
      <c r="B43" s="601"/>
      <c r="C43" s="601"/>
      <c r="D43" s="601"/>
      <c r="E43" s="601"/>
      <c r="F43" s="601"/>
      <c r="G43" s="601"/>
      <c r="H43" s="601"/>
      <c r="I43" s="601"/>
      <c r="J43" s="601"/>
      <c r="K43" s="601"/>
      <c r="L43" s="601"/>
    </row>
    <row r="44" spans="1:16" ht="25" customHeight="1">
      <c r="A44" s="19"/>
      <c r="C44" s="89"/>
      <c r="D44" s="59"/>
      <c r="E44" s="62"/>
      <c r="F44" s="95"/>
      <c r="G44" s="95"/>
      <c r="H44" s="95"/>
      <c r="I44" s="62"/>
      <c r="J44" s="59"/>
      <c r="K44" s="62"/>
      <c r="L44" s="59"/>
    </row>
    <row r="45" spans="1:16" ht="25" customHeight="1">
      <c r="D45" s="603" t="s">
        <v>833</v>
      </c>
      <c r="E45" s="603"/>
      <c r="F45" s="603"/>
      <c r="G45" s="603"/>
      <c r="H45" s="603"/>
      <c r="I45" s="603"/>
      <c r="J45" s="603"/>
      <c r="K45" s="603"/>
      <c r="L45" s="603"/>
    </row>
    <row r="46" spans="1:16" ht="25" customHeight="1">
      <c r="D46" s="619" t="s">
        <v>1198</v>
      </c>
      <c r="E46" s="619"/>
      <c r="F46" s="619"/>
      <c r="G46" s="619"/>
      <c r="H46" s="619"/>
      <c r="I46" s="619"/>
      <c r="J46" s="619"/>
      <c r="L46" s="621" t="s">
        <v>1596</v>
      </c>
    </row>
    <row r="47" spans="1:16" ht="25" customHeight="1">
      <c r="D47" s="620"/>
      <c r="E47" s="620"/>
      <c r="F47" s="620"/>
      <c r="G47" s="620"/>
      <c r="H47" s="620"/>
      <c r="I47" s="620"/>
      <c r="J47" s="620"/>
      <c r="L47" s="622"/>
    </row>
    <row r="48" spans="1:16" ht="25" customHeight="1">
      <c r="D48" s="608"/>
      <c r="E48" s="608"/>
      <c r="F48" s="608"/>
      <c r="G48" s="608"/>
      <c r="H48" s="608"/>
      <c r="I48" s="608"/>
      <c r="J48" s="608"/>
      <c r="L48" s="623"/>
    </row>
    <row r="49" spans="1:13" ht="25" customHeight="1">
      <c r="D49" s="108" t="s">
        <v>740</v>
      </c>
      <c r="E49" s="108"/>
      <c r="F49" s="108" t="s">
        <v>815</v>
      </c>
      <c r="G49" s="108"/>
      <c r="H49" s="108"/>
      <c r="I49" s="108"/>
      <c r="J49" s="381"/>
      <c r="L49" s="108"/>
    </row>
    <row r="50" spans="1:13" ht="25" customHeight="1">
      <c r="C50" s="89"/>
      <c r="D50" s="108" t="s">
        <v>741</v>
      </c>
      <c r="E50" s="108"/>
      <c r="F50" s="108" t="s">
        <v>816</v>
      </c>
      <c r="G50" s="108"/>
      <c r="H50" s="108" t="s">
        <v>817</v>
      </c>
      <c r="I50" s="108"/>
      <c r="J50" s="381"/>
    </row>
    <row r="51" spans="1:13" ht="25" customHeight="1">
      <c r="C51" s="89"/>
      <c r="D51" s="380" t="s">
        <v>742</v>
      </c>
      <c r="E51" s="108"/>
      <c r="F51" s="380" t="s">
        <v>309</v>
      </c>
      <c r="G51" s="108"/>
      <c r="H51" s="380"/>
      <c r="I51" s="108"/>
      <c r="J51" s="380" t="s">
        <v>134</v>
      </c>
    </row>
    <row r="52" spans="1:13" ht="25" customHeight="1">
      <c r="A52" s="19" t="s">
        <v>824</v>
      </c>
      <c r="C52" s="89"/>
      <c r="D52" s="376"/>
      <c r="E52" s="108"/>
      <c r="F52" s="376"/>
      <c r="G52" s="108"/>
      <c r="H52" s="376"/>
      <c r="I52" s="108"/>
      <c r="J52" s="376"/>
    </row>
    <row r="53" spans="1:13" ht="25" customHeight="1">
      <c r="A53" s="112" t="s">
        <v>787</v>
      </c>
      <c r="C53" s="89"/>
      <c r="D53" s="95">
        <v>0</v>
      </c>
      <c r="E53" s="62"/>
      <c r="F53" s="95">
        <v>0</v>
      </c>
      <c r="G53" s="95"/>
      <c r="H53" s="377">
        <v>5767501.9000000004</v>
      </c>
      <c r="I53" s="62"/>
      <c r="J53" s="73">
        <f>SUM(D53:H53)</f>
        <v>5767501.9000000004</v>
      </c>
      <c r="K53" s="62"/>
      <c r="L53" s="73">
        <f>+J53</f>
        <v>5767501.9000000004</v>
      </c>
    </row>
    <row r="54" spans="1:13" ht="25" customHeight="1">
      <c r="A54" s="112" t="s">
        <v>821</v>
      </c>
      <c r="C54" s="89"/>
      <c r="D54" s="95"/>
      <c r="E54" s="62"/>
      <c r="F54" s="95"/>
      <c r="G54" s="95"/>
      <c r="H54" s="398"/>
      <c r="I54" s="62"/>
      <c r="J54" s="62"/>
      <c r="K54" s="62"/>
      <c r="L54" s="62"/>
    </row>
    <row r="55" spans="1:13" ht="25" customHeight="1">
      <c r="A55" s="112" t="s">
        <v>587</v>
      </c>
      <c r="B55" s="112" t="s">
        <v>812</v>
      </c>
      <c r="C55" s="89"/>
      <c r="D55" s="95">
        <v>0</v>
      </c>
      <c r="E55" s="62"/>
      <c r="F55" s="95">
        <v>0</v>
      </c>
      <c r="G55" s="95"/>
      <c r="H55" s="377">
        <v>8971062.2699999996</v>
      </c>
      <c r="I55" s="62"/>
      <c r="J55" s="73">
        <f t="shared" ref="J55:J58" si="7">SUM(D55:H55)</f>
        <v>8971062.2699999996</v>
      </c>
      <c r="K55" s="62"/>
      <c r="L55" s="73">
        <f>+J55</f>
        <v>8971062.2699999996</v>
      </c>
    </row>
    <row r="56" spans="1:13" ht="25" customHeight="1">
      <c r="B56" s="112" t="s">
        <v>813</v>
      </c>
      <c r="C56" s="89"/>
      <c r="D56" s="95">
        <v>0</v>
      </c>
      <c r="E56" s="62"/>
      <c r="F56" s="95">
        <v>0</v>
      </c>
      <c r="G56" s="95"/>
      <c r="H56" s="377">
        <v>238969094.88999999</v>
      </c>
      <c r="I56" s="62"/>
      <c r="J56" s="73">
        <f t="shared" si="7"/>
        <v>238969094.88999999</v>
      </c>
      <c r="K56" s="62"/>
      <c r="L56" s="73">
        <f t="shared" ref="L56:L61" si="8">+J56</f>
        <v>238969094.88999999</v>
      </c>
    </row>
    <row r="57" spans="1:13" ht="25" customHeight="1">
      <c r="A57" s="112" t="s">
        <v>814</v>
      </c>
      <c r="C57" s="89"/>
      <c r="D57" s="95">
        <v>0</v>
      </c>
      <c r="E57" s="62"/>
      <c r="F57" s="95">
        <v>0</v>
      </c>
      <c r="G57" s="95"/>
      <c r="H57" s="377">
        <v>86043909.359999999</v>
      </c>
      <c r="I57" s="62"/>
      <c r="J57" s="73">
        <f t="shared" si="7"/>
        <v>86043909.359999999</v>
      </c>
      <c r="K57" s="62"/>
      <c r="L57" s="73">
        <f t="shared" si="8"/>
        <v>86043909.359999999</v>
      </c>
    </row>
    <row r="58" spans="1:13" ht="25" customHeight="1">
      <c r="A58" s="112" t="s">
        <v>818</v>
      </c>
      <c r="C58" s="89"/>
      <c r="D58" s="95">
        <v>0</v>
      </c>
      <c r="E58" s="62"/>
      <c r="F58" s="95">
        <v>0</v>
      </c>
      <c r="G58" s="95"/>
      <c r="H58" s="377">
        <v>335843788.52999997</v>
      </c>
      <c r="I58" s="62"/>
      <c r="J58" s="73">
        <f t="shared" si="7"/>
        <v>335843788.52999997</v>
      </c>
      <c r="K58" s="62"/>
      <c r="L58" s="73">
        <f t="shared" si="8"/>
        <v>335843788.52999997</v>
      </c>
    </row>
    <row r="59" spans="1:13" ht="25" customHeight="1">
      <c r="A59" s="112" t="s">
        <v>819</v>
      </c>
      <c r="C59" s="89"/>
      <c r="D59" s="95">
        <v>0</v>
      </c>
      <c r="E59" s="62"/>
      <c r="F59" s="95">
        <v>0</v>
      </c>
      <c r="G59" s="95"/>
      <c r="H59" s="377">
        <v>392632938.20999998</v>
      </c>
      <c r="I59" s="62"/>
      <c r="J59" s="73">
        <f>SUM(D59:H59)</f>
        <v>392632938.20999998</v>
      </c>
      <c r="K59" s="62"/>
      <c r="L59" s="73">
        <f t="shared" si="8"/>
        <v>392632938.20999998</v>
      </c>
    </row>
    <row r="60" spans="1:13" ht="25" customHeight="1">
      <c r="A60" s="112" t="s">
        <v>1228</v>
      </c>
      <c r="C60" s="89"/>
      <c r="D60" s="95">
        <v>0</v>
      </c>
      <c r="E60" s="62"/>
      <c r="F60" s="95">
        <v>0</v>
      </c>
      <c r="G60" s="95"/>
      <c r="H60" s="377">
        <v>229790100</v>
      </c>
      <c r="I60" s="62"/>
      <c r="J60" s="73">
        <f>SUM(D60:H60)</f>
        <v>229790100</v>
      </c>
      <c r="K60" s="62"/>
      <c r="L60" s="73">
        <f t="shared" si="8"/>
        <v>229790100</v>
      </c>
    </row>
    <row r="61" spans="1:13" ht="25" customHeight="1">
      <c r="A61" s="112" t="s">
        <v>820</v>
      </c>
      <c r="C61" s="89"/>
      <c r="D61" s="95">
        <v>0</v>
      </c>
      <c r="E61" s="62"/>
      <c r="F61" s="95">
        <v>0</v>
      </c>
      <c r="G61" s="95"/>
      <c r="H61" s="377">
        <v>29156709.920000002</v>
      </c>
      <c r="I61" s="62"/>
      <c r="J61" s="73">
        <f t="shared" ref="J61" si="9">SUM(D61:H61)</f>
        <v>29156709.920000002</v>
      </c>
      <c r="K61" s="62"/>
      <c r="L61" s="73">
        <f t="shared" si="8"/>
        <v>29156709.920000002</v>
      </c>
    </row>
    <row r="62" spans="1:13" ht="25" customHeight="1">
      <c r="A62" s="112" t="s">
        <v>878</v>
      </c>
      <c r="C62" s="109"/>
      <c r="D62" s="95"/>
      <c r="E62" s="62"/>
      <c r="F62" s="95"/>
      <c r="G62" s="95"/>
      <c r="H62" s="377"/>
      <c r="I62" s="62"/>
      <c r="J62" s="73"/>
      <c r="K62" s="62"/>
      <c r="L62" s="73"/>
      <c r="M62" s="109"/>
    </row>
    <row r="63" spans="1:13" ht="25" customHeight="1">
      <c r="B63" s="112" t="s">
        <v>1537</v>
      </c>
      <c r="C63" s="109"/>
      <c r="D63" s="95"/>
      <c r="E63" s="62"/>
      <c r="F63" s="95"/>
      <c r="G63" s="95"/>
      <c r="H63" s="377">
        <v>6167415.5499999998</v>
      </c>
      <c r="I63" s="62"/>
      <c r="J63" s="73">
        <f t="shared" ref="J63" si="10">SUM(D63:H63)</f>
        <v>6167415.5499999998</v>
      </c>
      <c r="K63" s="62"/>
      <c r="L63" s="73">
        <f t="shared" ref="L63" si="11">+J63</f>
        <v>6167415.5499999998</v>
      </c>
      <c r="M63" s="109"/>
    </row>
    <row r="64" spans="1:13" ht="25" customHeight="1" thickBot="1">
      <c r="A64" s="19" t="s">
        <v>822</v>
      </c>
      <c r="C64" s="89"/>
      <c r="D64" s="165">
        <f>SUM(D53:D61)</f>
        <v>0</v>
      </c>
      <c r="E64" s="62"/>
      <c r="F64" s="165">
        <f>SUM(F53:F61)</f>
        <v>0</v>
      </c>
      <c r="G64" s="95"/>
      <c r="H64" s="165">
        <f>SUM(H53:H63)</f>
        <v>1333342520.6299999</v>
      </c>
      <c r="I64" s="62"/>
      <c r="J64" s="63">
        <f>SUM(J53:J63)</f>
        <v>1333342520.6299999</v>
      </c>
      <c r="K64" s="62"/>
      <c r="L64" s="63">
        <f>SUM(L53:L63)</f>
        <v>1333342520.6299999</v>
      </c>
    </row>
    <row r="65" spans="1:12" ht="25" customHeight="1" thickTop="1">
      <c r="A65" s="171" t="s">
        <v>825</v>
      </c>
      <c r="C65" s="89"/>
      <c r="D65" s="376"/>
      <c r="E65" s="108"/>
      <c r="F65" s="376"/>
      <c r="G65" s="108"/>
      <c r="H65" s="376"/>
      <c r="I65" s="108"/>
      <c r="J65" s="376"/>
    </row>
    <row r="66" spans="1:12" ht="25" customHeight="1">
      <c r="A66" s="112" t="s">
        <v>827</v>
      </c>
      <c r="B66" s="89"/>
      <c r="C66" s="89"/>
      <c r="E66" s="62"/>
      <c r="F66" s="95"/>
      <c r="G66" s="95"/>
    </row>
    <row r="67" spans="1:12" ht="25" customHeight="1">
      <c r="B67" s="89" t="s">
        <v>826</v>
      </c>
      <c r="C67" s="89"/>
      <c r="D67" s="95">
        <v>0</v>
      </c>
      <c r="E67" s="62"/>
      <c r="F67" s="95">
        <v>0</v>
      </c>
      <c r="G67" s="95"/>
      <c r="H67" s="377">
        <v>402447973.30000001</v>
      </c>
      <c r="I67" s="62"/>
      <c r="J67" s="377">
        <f>SUM(D67:H67)</f>
        <v>402447973.30000001</v>
      </c>
      <c r="K67" s="62"/>
      <c r="L67" s="377">
        <f>+J67</f>
        <v>402447973.30000001</v>
      </c>
    </row>
    <row r="68" spans="1:12" ht="25" customHeight="1">
      <c r="A68" s="112" t="s">
        <v>828</v>
      </c>
      <c r="C68" s="89"/>
    </row>
    <row r="69" spans="1:12" ht="25" customHeight="1">
      <c r="B69" s="112" t="s">
        <v>829</v>
      </c>
      <c r="C69" s="89"/>
      <c r="D69" s="95">
        <v>0</v>
      </c>
      <c r="E69" s="62"/>
      <c r="F69" s="95">
        <v>0</v>
      </c>
      <c r="G69" s="95"/>
      <c r="H69" s="377">
        <v>815201420.44000006</v>
      </c>
      <c r="I69" s="62"/>
      <c r="J69" s="377">
        <f>SUM(D69:H69)</f>
        <v>815201420.44000006</v>
      </c>
      <c r="K69" s="62"/>
      <c r="L69" s="377">
        <f>+J69</f>
        <v>815201420.44000006</v>
      </c>
    </row>
    <row r="70" spans="1:12" ht="25" customHeight="1">
      <c r="A70" s="112" t="s">
        <v>1144</v>
      </c>
      <c r="C70" s="89"/>
      <c r="D70" s="95">
        <v>0</v>
      </c>
      <c r="E70" s="62"/>
      <c r="F70" s="95">
        <v>0</v>
      </c>
      <c r="G70" s="95"/>
      <c r="H70" s="377">
        <v>43923366.280000001</v>
      </c>
      <c r="I70" s="62"/>
      <c r="J70" s="377">
        <f t="shared" ref="J70:J74" si="12">SUM(D70:H70)</f>
        <v>43923366.280000001</v>
      </c>
      <c r="K70" s="62"/>
      <c r="L70" s="377">
        <f t="shared" ref="L70:L75" si="13">+J70</f>
        <v>43923366.280000001</v>
      </c>
    </row>
    <row r="71" spans="1:12" ht="25" customHeight="1">
      <c r="A71" s="112" t="s">
        <v>830</v>
      </c>
      <c r="C71" s="89"/>
      <c r="D71" s="95">
        <v>0</v>
      </c>
      <c r="E71" s="62"/>
      <c r="F71" s="95">
        <v>0</v>
      </c>
      <c r="G71" s="95"/>
      <c r="H71" s="377">
        <v>221343742.93000001</v>
      </c>
      <c r="I71" s="62"/>
      <c r="J71" s="377">
        <f t="shared" si="12"/>
        <v>221343742.93000001</v>
      </c>
      <c r="K71" s="62"/>
      <c r="L71" s="377">
        <f t="shared" si="13"/>
        <v>221343742.93000001</v>
      </c>
    </row>
    <row r="72" spans="1:12" ht="25" customHeight="1">
      <c r="A72" s="112" t="s">
        <v>1538</v>
      </c>
      <c r="C72" s="89"/>
      <c r="D72" s="95">
        <v>0</v>
      </c>
      <c r="E72" s="62"/>
      <c r="F72" s="95">
        <v>0</v>
      </c>
      <c r="G72" s="95"/>
      <c r="H72" s="377">
        <v>6500000</v>
      </c>
      <c r="I72" s="62"/>
      <c r="J72" s="377">
        <f t="shared" ref="J72:J73" si="14">SUM(D72:H72)</f>
        <v>6500000</v>
      </c>
      <c r="K72" s="62"/>
      <c r="L72" s="377">
        <f t="shared" ref="L72:L73" si="15">+J72</f>
        <v>6500000</v>
      </c>
    </row>
    <row r="73" spans="1:12" ht="25" customHeight="1">
      <c r="A73" s="112" t="s">
        <v>2100</v>
      </c>
      <c r="C73" s="89"/>
      <c r="D73" s="95">
        <v>0</v>
      </c>
      <c r="E73" s="62"/>
      <c r="F73" s="95">
        <v>0</v>
      </c>
      <c r="G73" s="95"/>
      <c r="H73" s="377">
        <v>40000000</v>
      </c>
      <c r="I73" s="62"/>
      <c r="J73" s="377">
        <f t="shared" si="14"/>
        <v>40000000</v>
      </c>
      <c r="K73" s="62"/>
      <c r="L73" s="377">
        <f t="shared" si="15"/>
        <v>40000000</v>
      </c>
    </row>
    <row r="74" spans="1:12" ht="25" customHeight="1">
      <c r="A74" s="112" t="s">
        <v>831</v>
      </c>
      <c r="C74" s="89"/>
      <c r="D74" s="95">
        <v>0</v>
      </c>
      <c r="E74" s="62"/>
      <c r="F74" s="95">
        <v>0</v>
      </c>
      <c r="G74" s="95"/>
      <c r="H74" s="377">
        <v>89054338.079999998</v>
      </c>
      <c r="I74" s="62"/>
      <c r="J74" s="377">
        <f t="shared" si="12"/>
        <v>89054338.079999998</v>
      </c>
      <c r="K74" s="62"/>
      <c r="L74" s="377">
        <f t="shared" si="13"/>
        <v>89054338.079999998</v>
      </c>
    </row>
    <row r="75" spans="1:12" ht="25" customHeight="1">
      <c r="A75" s="112" t="s">
        <v>832</v>
      </c>
      <c r="C75" s="89"/>
      <c r="D75" s="95">
        <v>0</v>
      </c>
      <c r="E75" s="62"/>
      <c r="F75" s="95">
        <v>0</v>
      </c>
      <c r="G75" s="95"/>
      <c r="H75" s="377">
        <v>22204090.350000001</v>
      </c>
      <c r="I75" s="62"/>
      <c r="J75" s="377">
        <f>SUM(D75:H75)</f>
        <v>22204090.350000001</v>
      </c>
      <c r="K75" s="62"/>
      <c r="L75" s="377">
        <f t="shared" si="13"/>
        <v>22204090.350000001</v>
      </c>
    </row>
    <row r="76" spans="1:12" ht="25" customHeight="1" thickBot="1">
      <c r="A76" s="171" t="s">
        <v>823</v>
      </c>
      <c r="C76" s="89"/>
      <c r="D76" s="165">
        <f>SUM(D67:D75)</f>
        <v>0</v>
      </c>
      <c r="E76" s="62"/>
      <c r="F76" s="165">
        <f>SUM(F66:F75)</f>
        <v>0</v>
      </c>
      <c r="G76" s="95"/>
      <c r="H76" s="165">
        <f>SUM(H67:H75)</f>
        <v>1640674931.3799999</v>
      </c>
      <c r="I76" s="62"/>
      <c r="J76" s="63">
        <f>SUM(J67:J75)</f>
        <v>1640674931.3799999</v>
      </c>
      <c r="K76" s="62"/>
      <c r="L76" s="63">
        <f>SUM(L67:L75)</f>
        <v>1640674931.3799999</v>
      </c>
    </row>
    <row r="77" spans="1:12" ht="25" customHeight="1" thickTop="1">
      <c r="A77" s="171"/>
      <c r="C77" s="89"/>
      <c r="D77" s="95"/>
      <c r="E77" s="62"/>
      <c r="F77" s="95"/>
      <c r="G77" s="95"/>
      <c r="H77" s="95"/>
      <c r="I77" s="62"/>
      <c r="J77" s="59"/>
      <c r="K77" s="62"/>
      <c r="L77" s="59"/>
    </row>
    <row r="78" spans="1:12" ht="25" customHeight="1">
      <c r="A78" s="128"/>
      <c r="B78" s="379"/>
      <c r="C78" s="379"/>
      <c r="D78" s="379"/>
      <c r="E78" s="379"/>
      <c r="F78" s="379"/>
      <c r="G78" s="379"/>
      <c r="H78" s="379"/>
      <c r="I78" s="379"/>
      <c r="J78" s="379"/>
      <c r="K78" s="379"/>
      <c r="L78" s="83"/>
    </row>
    <row r="79" spans="1:12" ht="25" customHeight="1">
      <c r="A79" s="601" t="str">
        <f>+A41</f>
        <v>(Sign) ……………………………………...........…………………………………. Authorized Director</v>
      </c>
      <c r="B79" s="601"/>
      <c r="C79" s="601"/>
      <c r="D79" s="601"/>
      <c r="E79" s="601"/>
      <c r="F79" s="601"/>
      <c r="G79" s="601"/>
      <c r="H79" s="601"/>
      <c r="I79" s="601"/>
      <c r="J79" s="601"/>
      <c r="K79" s="601"/>
      <c r="L79" s="601"/>
    </row>
    <row r="80" spans="1:12" ht="25" customHeight="1">
      <c r="A80" s="128"/>
      <c r="B80" s="600" t="s">
        <v>1386</v>
      </c>
      <c r="C80" s="600"/>
      <c r="D80" s="600"/>
      <c r="E80" s="600"/>
      <c r="F80" s="600"/>
      <c r="G80" s="600"/>
      <c r="H80" s="600"/>
      <c r="I80" s="600"/>
      <c r="J80" s="600"/>
      <c r="K80" s="600"/>
      <c r="L80" s="83"/>
    </row>
    <row r="81" spans="1:12" ht="24" customHeight="1">
      <c r="A81" s="601" t="s">
        <v>1934</v>
      </c>
      <c r="B81" s="601"/>
      <c r="C81" s="601"/>
      <c r="D81" s="601"/>
      <c r="E81" s="601"/>
      <c r="F81" s="601"/>
      <c r="G81" s="601"/>
      <c r="H81" s="601"/>
      <c r="I81" s="601"/>
      <c r="J81" s="601"/>
      <c r="K81" s="601"/>
      <c r="L81" s="601"/>
    </row>
    <row r="82" spans="1:12" ht="24" customHeight="1">
      <c r="A82" s="128"/>
      <c r="B82" s="391"/>
      <c r="C82" s="391"/>
      <c r="D82" s="391"/>
      <c r="E82" s="391"/>
      <c r="F82" s="391"/>
      <c r="G82" s="391"/>
      <c r="H82" s="391"/>
      <c r="I82" s="391"/>
      <c r="J82" s="391"/>
      <c r="K82" s="391"/>
      <c r="L82" s="83"/>
    </row>
    <row r="83" spans="1:12" ht="24" customHeight="1">
      <c r="A83" s="112" t="s">
        <v>1539</v>
      </c>
      <c r="B83" s="399"/>
      <c r="C83" s="399"/>
      <c r="D83" s="399"/>
      <c r="E83" s="399"/>
      <c r="F83" s="399"/>
      <c r="G83" s="399"/>
      <c r="H83" s="399"/>
      <c r="I83" s="399"/>
      <c r="J83" s="399"/>
      <c r="K83" s="399"/>
      <c r="L83" s="83"/>
    </row>
    <row r="84" spans="1:12" ht="24" customHeight="1">
      <c r="A84" s="128"/>
      <c r="B84" s="399"/>
      <c r="C84" s="399"/>
      <c r="D84" s="399"/>
      <c r="E84" s="399"/>
      <c r="F84" s="399"/>
      <c r="G84" s="399"/>
      <c r="H84" s="399"/>
      <c r="I84" s="399"/>
      <c r="J84" s="399"/>
      <c r="K84" s="399"/>
      <c r="L84" s="83"/>
    </row>
    <row r="85" spans="1:12" ht="24" customHeight="1">
      <c r="D85" s="603" t="s">
        <v>788</v>
      </c>
      <c r="E85" s="603"/>
      <c r="F85" s="603"/>
      <c r="G85" s="603"/>
      <c r="H85" s="603"/>
      <c r="I85" s="603"/>
      <c r="J85" s="603"/>
      <c r="K85" s="603"/>
      <c r="L85" s="603"/>
    </row>
    <row r="86" spans="1:12" ht="24" customHeight="1">
      <c r="D86" s="619" t="s">
        <v>1198</v>
      </c>
      <c r="E86" s="619"/>
      <c r="F86" s="619"/>
      <c r="G86" s="619"/>
      <c r="H86" s="619"/>
      <c r="I86" s="619"/>
      <c r="J86" s="619"/>
      <c r="L86" s="621" t="s">
        <v>1596</v>
      </c>
    </row>
    <row r="87" spans="1:12" ht="24" customHeight="1">
      <c r="D87" s="620"/>
      <c r="E87" s="620"/>
      <c r="F87" s="620"/>
      <c r="G87" s="620"/>
      <c r="H87" s="620"/>
      <c r="I87" s="620"/>
      <c r="J87" s="620"/>
      <c r="L87" s="622"/>
    </row>
    <row r="88" spans="1:12" ht="24" customHeight="1">
      <c r="D88" s="608"/>
      <c r="E88" s="608"/>
      <c r="F88" s="608"/>
      <c r="G88" s="608"/>
      <c r="H88" s="608"/>
      <c r="I88" s="608"/>
      <c r="J88" s="608"/>
      <c r="L88" s="623"/>
    </row>
    <row r="89" spans="1:12" ht="24" customHeight="1">
      <c r="D89" s="108" t="s">
        <v>740</v>
      </c>
      <c r="E89" s="108"/>
      <c r="F89" s="108" t="s">
        <v>815</v>
      </c>
      <c r="G89" s="108"/>
      <c r="H89" s="108"/>
      <c r="I89" s="108"/>
      <c r="J89" s="392"/>
      <c r="L89" s="108"/>
    </row>
    <row r="90" spans="1:12" ht="24" customHeight="1">
      <c r="C90" s="89"/>
      <c r="D90" s="108" t="s">
        <v>741</v>
      </c>
      <c r="E90" s="108"/>
      <c r="F90" s="108" t="s">
        <v>816</v>
      </c>
      <c r="G90" s="108"/>
      <c r="H90" s="108" t="s">
        <v>817</v>
      </c>
      <c r="I90" s="108"/>
      <c r="J90" s="392"/>
    </row>
    <row r="91" spans="1:12" ht="24" customHeight="1">
      <c r="C91" s="89"/>
      <c r="D91" s="393" t="s">
        <v>742</v>
      </c>
      <c r="E91" s="108"/>
      <c r="F91" s="393" t="s">
        <v>309</v>
      </c>
      <c r="G91" s="108"/>
      <c r="H91" s="393"/>
      <c r="I91" s="108"/>
      <c r="J91" s="393" t="s">
        <v>134</v>
      </c>
    </row>
    <row r="92" spans="1:12" ht="24" customHeight="1">
      <c r="A92" s="19" t="s">
        <v>824</v>
      </c>
      <c r="C92" s="89"/>
      <c r="D92" s="376"/>
      <c r="E92" s="108"/>
      <c r="F92" s="376"/>
      <c r="G92" s="108"/>
      <c r="H92" s="376"/>
      <c r="I92" s="108"/>
      <c r="J92" s="376"/>
    </row>
    <row r="93" spans="1:12" ht="24" customHeight="1">
      <c r="A93" s="112" t="s">
        <v>787</v>
      </c>
      <c r="C93" s="89"/>
      <c r="D93" s="95">
        <v>0</v>
      </c>
      <c r="E93" s="62"/>
      <c r="F93" s="95">
        <v>0</v>
      </c>
      <c r="G93" s="95"/>
      <c r="H93" s="377">
        <v>165823918.90000001</v>
      </c>
      <c r="I93" s="62"/>
      <c r="J93" s="73">
        <f>SUM(D93:H93)</f>
        <v>165823918.90000001</v>
      </c>
      <c r="K93" s="62"/>
      <c r="L93" s="73">
        <f>+J93</f>
        <v>165823918.90000001</v>
      </c>
    </row>
    <row r="94" spans="1:12" ht="24" customHeight="1">
      <c r="A94" s="112" t="s">
        <v>821</v>
      </c>
      <c r="C94" s="89"/>
      <c r="D94" s="95"/>
      <c r="E94" s="62"/>
      <c r="F94" s="95"/>
      <c r="G94" s="95"/>
      <c r="H94" s="388"/>
      <c r="I94" s="62"/>
      <c r="J94" s="62"/>
      <c r="K94" s="62"/>
      <c r="L94" s="62"/>
    </row>
    <row r="95" spans="1:12" ht="24" customHeight="1">
      <c r="A95" s="112" t="s">
        <v>587</v>
      </c>
      <c r="B95" s="112" t="s">
        <v>812</v>
      </c>
      <c r="C95" s="89"/>
      <c r="D95" s="95">
        <v>0</v>
      </c>
      <c r="E95" s="62"/>
      <c r="F95" s="95">
        <v>0</v>
      </c>
      <c r="G95" s="95"/>
      <c r="H95" s="377">
        <v>0</v>
      </c>
      <c r="I95" s="62"/>
      <c r="J95" s="73">
        <f t="shared" ref="J95" si="16">SUM(D95:H95)</f>
        <v>0</v>
      </c>
      <c r="K95" s="62"/>
      <c r="L95" s="73">
        <f>+J95</f>
        <v>0</v>
      </c>
    </row>
    <row r="96" spans="1:12" ht="24" customHeight="1">
      <c r="B96" s="112" t="s">
        <v>813</v>
      </c>
      <c r="C96" s="89"/>
      <c r="D96" s="95">
        <v>0</v>
      </c>
      <c r="E96" s="62"/>
      <c r="F96" s="95">
        <v>0</v>
      </c>
      <c r="G96" s="95"/>
      <c r="H96" s="377">
        <v>576678381.91999996</v>
      </c>
      <c r="I96" s="62"/>
      <c r="J96" s="73">
        <f>SUM(D96:H96)</f>
        <v>576678381.91999996</v>
      </c>
      <c r="K96" s="62"/>
      <c r="L96" s="73">
        <f>+J96</f>
        <v>576678381.91999996</v>
      </c>
    </row>
    <row r="97" spans="1:12" ht="24" customHeight="1">
      <c r="A97" s="112" t="s">
        <v>814</v>
      </c>
      <c r="C97" s="89"/>
      <c r="D97" s="95">
        <v>0</v>
      </c>
      <c r="E97" s="62"/>
      <c r="F97" s="95">
        <v>0</v>
      </c>
      <c r="G97" s="95"/>
      <c r="H97" s="377">
        <v>290858612.64999998</v>
      </c>
      <c r="I97" s="62"/>
      <c r="J97" s="73">
        <f t="shared" ref="J97:J102" si="17">SUM(D97:H97)</f>
        <v>290858612.64999998</v>
      </c>
      <c r="K97" s="62"/>
      <c r="L97" s="73">
        <f t="shared" ref="L97:L102" si="18">+J97</f>
        <v>290858612.64999998</v>
      </c>
    </row>
    <row r="98" spans="1:12" ht="24" customHeight="1">
      <c r="A98" s="112" t="s">
        <v>818</v>
      </c>
      <c r="C98" s="89"/>
      <c r="D98" s="95">
        <v>0</v>
      </c>
      <c r="E98" s="62"/>
      <c r="F98" s="95">
        <v>0</v>
      </c>
      <c r="G98" s="95"/>
      <c r="H98" s="377">
        <v>249799581.52000001</v>
      </c>
      <c r="I98" s="62"/>
      <c r="J98" s="73">
        <f t="shared" si="17"/>
        <v>249799581.52000001</v>
      </c>
      <c r="K98" s="62"/>
      <c r="L98" s="73">
        <f t="shared" si="18"/>
        <v>249799581.52000001</v>
      </c>
    </row>
    <row r="99" spans="1:12" ht="24" customHeight="1">
      <c r="A99" s="112" t="s">
        <v>819</v>
      </c>
      <c r="C99" s="89"/>
      <c r="D99" s="95">
        <v>0</v>
      </c>
      <c r="E99" s="62"/>
      <c r="F99" s="95">
        <v>0</v>
      </c>
      <c r="G99" s="95"/>
      <c r="H99" s="377">
        <v>219142324.13</v>
      </c>
      <c r="I99" s="62"/>
      <c r="J99" s="73">
        <f t="shared" si="17"/>
        <v>219142324.13</v>
      </c>
      <c r="K99" s="62"/>
      <c r="L99" s="73">
        <f t="shared" si="18"/>
        <v>219142324.13</v>
      </c>
    </row>
    <row r="100" spans="1:12" ht="24" customHeight="1">
      <c r="A100" s="112" t="s">
        <v>1228</v>
      </c>
      <c r="C100" s="89"/>
      <c r="D100" s="95">
        <v>0</v>
      </c>
      <c r="E100" s="62"/>
      <c r="F100" s="95">
        <v>0</v>
      </c>
      <c r="G100" s="95"/>
      <c r="H100" s="377">
        <v>115000000</v>
      </c>
      <c r="I100" s="62"/>
      <c r="J100" s="73">
        <f t="shared" si="17"/>
        <v>115000000</v>
      </c>
      <c r="K100" s="62"/>
      <c r="L100" s="73">
        <f t="shared" si="18"/>
        <v>115000000</v>
      </c>
    </row>
    <row r="101" spans="1:12" ht="24" customHeight="1">
      <c r="A101" s="112" t="s">
        <v>834</v>
      </c>
      <c r="C101" s="89"/>
      <c r="D101" s="95">
        <v>0</v>
      </c>
      <c r="E101" s="62"/>
      <c r="F101" s="95">
        <v>0</v>
      </c>
      <c r="G101" s="95"/>
      <c r="H101" s="377">
        <v>37280.629999999997</v>
      </c>
      <c r="I101" s="62"/>
      <c r="J101" s="73">
        <f t="shared" si="17"/>
        <v>37280.629999999997</v>
      </c>
      <c r="K101" s="62"/>
      <c r="L101" s="73">
        <f t="shared" si="18"/>
        <v>37280.629999999997</v>
      </c>
    </row>
    <row r="102" spans="1:12" ht="24" customHeight="1">
      <c r="A102" s="112" t="s">
        <v>820</v>
      </c>
      <c r="C102" s="89"/>
      <c r="D102" s="95">
        <v>0</v>
      </c>
      <c r="E102" s="62"/>
      <c r="F102" s="95">
        <v>0</v>
      </c>
      <c r="G102" s="95"/>
      <c r="H102" s="377">
        <v>72749315.640000001</v>
      </c>
      <c r="I102" s="62"/>
      <c r="J102" s="73">
        <f t="shared" si="17"/>
        <v>72749315.640000001</v>
      </c>
      <c r="K102" s="62"/>
      <c r="L102" s="73">
        <f t="shared" si="18"/>
        <v>72749315.640000001</v>
      </c>
    </row>
    <row r="103" spans="1:12" ht="24" customHeight="1">
      <c r="A103" s="112" t="s">
        <v>878</v>
      </c>
      <c r="C103" s="89"/>
      <c r="D103" s="95"/>
      <c r="E103" s="62"/>
      <c r="F103" s="95"/>
      <c r="G103" s="95"/>
      <c r="H103" s="62"/>
      <c r="I103" s="62"/>
      <c r="J103" s="62"/>
      <c r="K103" s="62"/>
      <c r="L103" s="62"/>
    </row>
    <row r="104" spans="1:12" ht="24" customHeight="1">
      <c r="B104" s="112" t="s">
        <v>879</v>
      </c>
      <c r="C104" s="89"/>
      <c r="D104" s="95">
        <v>0</v>
      </c>
      <c r="E104" s="62"/>
      <c r="F104" s="95">
        <v>0</v>
      </c>
      <c r="G104" s="95"/>
      <c r="H104" s="377">
        <v>6167415.5499999998</v>
      </c>
      <c r="I104" s="62"/>
      <c r="J104" s="73">
        <f>SUM(D104:H104)</f>
        <v>6167415.5499999998</v>
      </c>
      <c r="K104" s="62"/>
      <c r="L104" s="73">
        <f>+J104</f>
        <v>6167415.5499999998</v>
      </c>
    </row>
    <row r="105" spans="1:12" ht="24" customHeight="1" thickBot="1">
      <c r="A105" s="19" t="s">
        <v>822</v>
      </c>
      <c r="C105" s="89"/>
      <c r="D105" s="165">
        <f>SUM(D93:D104)</f>
        <v>0</v>
      </c>
      <c r="E105" s="62"/>
      <c r="F105" s="165">
        <f>SUM(F93:F104)</f>
        <v>0</v>
      </c>
      <c r="G105" s="95"/>
      <c r="H105" s="165">
        <f>SUM(H93:H104)</f>
        <v>1696256830.9400001</v>
      </c>
      <c r="I105" s="62"/>
      <c r="J105" s="63">
        <f>SUM(J93:J104)</f>
        <v>1696256830.9400001</v>
      </c>
      <c r="K105" s="62"/>
      <c r="L105" s="63">
        <f>SUM(L93:L104)</f>
        <v>1696256830.9400001</v>
      </c>
    </row>
    <row r="106" spans="1:12" ht="24" customHeight="1" thickTop="1">
      <c r="A106" s="171" t="s">
        <v>825</v>
      </c>
      <c r="C106" s="89"/>
      <c r="D106" s="376"/>
      <c r="E106" s="108"/>
      <c r="F106" s="376"/>
      <c r="G106" s="108"/>
      <c r="H106" s="376"/>
      <c r="I106" s="108"/>
      <c r="J106" s="376"/>
    </row>
    <row r="107" spans="1:12" ht="24" customHeight="1">
      <c r="A107" s="112" t="s">
        <v>827</v>
      </c>
      <c r="B107" s="89"/>
      <c r="C107" s="89"/>
      <c r="E107" s="62"/>
      <c r="F107" s="95"/>
      <c r="G107" s="95"/>
      <c r="H107" s="95"/>
      <c r="I107" s="62"/>
      <c r="J107" s="62"/>
      <c r="K107" s="62"/>
      <c r="L107" s="62"/>
    </row>
    <row r="108" spans="1:12" ht="24" customHeight="1">
      <c r="B108" s="89" t="s">
        <v>826</v>
      </c>
      <c r="C108" s="89"/>
      <c r="D108" s="95">
        <v>0</v>
      </c>
      <c r="E108" s="62"/>
      <c r="F108" s="95">
        <v>0</v>
      </c>
      <c r="G108" s="95"/>
      <c r="H108" s="377">
        <v>616087403.07000005</v>
      </c>
      <c r="I108" s="89"/>
      <c r="J108" s="377">
        <f>SUM(D108:H108)</f>
        <v>616087403.07000005</v>
      </c>
      <c r="K108" s="89"/>
      <c r="L108" s="377">
        <f>+J108</f>
        <v>616087403.07000005</v>
      </c>
    </row>
    <row r="109" spans="1:12" ht="24" customHeight="1">
      <c r="A109" s="112" t="s">
        <v>828</v>
      </c>
      <c r="C109" s="89"/>
      <c r="D109" s="95"/>
      <c r="E109" s="62"/>
      <c r="F109" s="95"/>
      <c r="G109" s="95"/>
    </row>
    <row r="110" spans="1:12" ht="24" customHeight="1">
      <c r="B110" s="112" t="s">
        <v>829</v>
      </c>
      <c r="C110" s="89"/>
      <c r="D110" s="95">
        <v>0</v>
      </c>
      <c r="E110" s="62"/>
      <c r="F110" s="95">
        <v>0</v>
      </c>
      <c r="G110" s="95"/>
      <c r="H110" s="377">
        <v>866353770.20000005</v>
      </c>
      <c r="I110" s="89"/>
      <c r="J110" s="377">
        <f>SUM(D110:H110)</f>
        <v>866353770.20000005</v>
      </c>
      <c r="K110" s="89"/>
      <c r="L110" s="377">
        <f>+J110</f>
        <v>866353770.20000005</v>
      </c>
    </row>
    <row r="111" spans="1:12" ht="24" customHeight="1">
      <c r="A111" s="112" t="s">
        <v>1144</v>
      </c>
      <c r="C111" s="89"/>
      <c r="D111" s="95">
        <v>0</v>
      </c>
      <c r="E111" s="62"/>
      <c r="F111" s="95">
        <v>0</v>
      </c>
      <c r="G111" s="95"/>
      <c r="H111" s="377">
        <v>51148637.200000003</v>
      </c>
      <c r="I111" s="89"/>
      <c r="J111" s="377">
        <f t="shared" ref="J111:J114" si="19">SUM(D111:H111)</f>
        <v>51148637.200000003</v>
      </c>
      <c r="K111" s="89"/>
      <c r="L111" s="377">
        <f t="shared" ref="L111:L114" si="20">+J111</f>
        <v>51148637.200000003</v>
      </c>
    </row>
    <row r="112" spans="1:12" ht="24" customHeight="1">
      <c r="A112" s="112" t="s">
        <v>830</v>
      </c>
      <c r="C112" s="89"/>
      <c r="D112" s="95">
        <v>0</v>
      </c>
      <c r="E112" s="62"/>
      <c r="F112" s="95">
        <v>0</v>
      </c>
      <c r="G112" s="95"/>
      <c r="H112" s="377">
        <v>273763734.49000001</v>
      </c>
      <c r="I112" s="89"/>
      <c r="J112" s="377">
        <f t="shared" si="19"/>
        <v>273763734.49000001</v>
      </c>
      <c r="K112" s="89"/>
      <c r="L112" s="377">
        <f t="shared" si="20"/>
        <v>273763734.49000001</v>
      </c>
    </row>
    <row r="113" spans="1:16" ht="24" customHeight="1">
      <c r="A113" s="112" t="s">
        <v>831</v>
      </c>
      <c r="C113" s="89"/>
      <c r="D113" s="95">
        <v>0</v>
      </c>
      <c r="E113" s="62"/>
      <c r="F113" s="95">
        <v>0</v>
      </c>
      <c r="G113" s="95"/>
      <c r="H113" s="377">
        <v>3641141878.7399998</v>
      </c>
      <c r="I113" s="89"/>
      <c r="J113" s="377">
        <f t="shared" si="19"/>
        <v>3641141878.7399998</v>
      </c>
      <c r="K113" s="89"/>
      <c r="L113" s="377">
        <f t="shared" si="20"/>
        <v>3641141878.7399998</v>
      </c>
    </row>
    <row r="114" spans="1:16" ht="24" customHeight="1">
      <c r="A114" s="112" t="s">
        <v>832</v>
      </c>
      <c r="C114" s="89"/>
      <c r="D114" s="95">
        <v>0</v>
      </c>
      <c r="E114" s="62"/>
      <c r="F114" s="95">
        <v>0</v>
      </c>
      <c r="G114" s="95"/>
      <c r="H114" s="377">
        <v>70241035.530000001</v>
      </c>
      <c r="I114" s="89"/>
      <c r="J114" s="377">
        <f t="shared" si="19"/>
        <v>70241035.530000001</v>
      </c>
      <c r="K114" s="89"/>
      <c r="L114" s="377">
        <f t="shared" si="20"/>
        <v>70241035.530000001</v>
      </c>
    </row>
    <row r="115" spans="1:16" ht="24" customHeight="1" thickBot="1">
      <c r="A115" s="171" t="s">
        <v>823</v>
      </c>
      <c r="C115" s="89"/>
      <c r="D115" s="165">
        <f>SUM(D108:D114)</f>
        <v>0</v>
      </c>
      <c r="E115" s="62"/>
      <c r="F115" s="165">
        <f>SUM(F107:F114)</f>
        <v>0</v>
      </c>
      <c r="G115" s="95"/>
      <c r="H115" s="165">
        <f>SUM(H107:H114)</f>
        <v>5518736459.2299995</v>
      </c>
      <c r="I115" s="62"/>
      <c r="J115" s="63">
        <f>SUM(J107:J114)</f>
        <v>5518736459.2299995</v>
      </c>
      <c r="K115" s="62"/>
      <c r="L115" s="63">
        <f>SUM(L107:L114)</f>
        <v>5518736459.2299995</v>
      </c>
    </row>
    <row r="116" spans="1:16" ht="24" customHeight="1" thickTop="1">
      <c r="A116" s="171"/>
      <c r="C116" s="89"/>
      <c r="D116" s="95"/>
      <c r="E116" s="62"/>
      <c r="F116" s="95"/>
      <c r="G116" s="95"/>
      <c r="H116" s="95"/>
      <c r="I116" s="62"/>
      <c r="J116" s="59"/>
      <c r="K116" s="62"/>
      <c r="L116" s="59"/>
    </row>
    <row r="117" spans="1:16" ht="24" customHeight="1">
      <c r="A117" s="171"/>
      <c r="C117" s="89"/>
      <c r="D117" s="95"/>
      <c r="E117" s="62"/>
      <c r="F117" s="95"/>
      <c r="G117" s="95"/>
      <c r="H117" s="95"/>
      <c r="I117" s="62"/>
      <c r="J117" s="59"/>
      <c r="K117" s="62"/>
      <c r="L117" s="59"/>
    </row>
    <row r="118" spans="1:16" ht="24" customHeight="1">
      <c r="A118" s="128"/>
      <c r="B118" s="391"/>
      <c r="C118" s="391"/>
      <c r="D118" s="391"/>
      <c r="E118" s="391"/>
      <c r="F118" s="391"/>
      <c r="G118" s="391"/>
      <c r="H118" s="391"/>
      <c r="I118" s="391"/>
      <c r="J118" s="391"/>
      <c r="K118" s="391"/>
      <c r="L118" s="83"/>
    </row>
    <row r="119" spans="1:16" ht="24" customHeight="1">
      <c r="A119" s="601" t="str">
        <f>+A79</f>
        <v>(Sign) ……………………………………...........…………………………………. Authorized Director</v>
      </c>
      <c r="B119" s="601"/>
      <c r="C119" s="601"/>
      <c r="D119" s="601"/>
      <c r="E119" s="601"/>
      <c r="F119" s="601"/>
      <c r="G119" s="601"/>
      <c r="H119" s="601"/>
      <c r="I119" s="601"/>
      <c r="J119" s="601"/>
      <c r="K119" s="601"/>
      <c r="L119" s="601"/>
    </row>
    <row r="120" spans="1:16" ht="24" customHeight="1">
      <c r="A120" s="128"/>
      <c r="B120" s="600" t="s">
        <v>1386</v>
      </c>
      <c r="C120" s="600"/>
      <c r="D120" s="600"/>
      <c r="E120" s="600"/>
      <c r="F120" s="600"/>
      <c r="G120" s="600"/>
      <c r="H120" s="600"/>
      <c r="I120" s="600"/>
      <c r="J120" s="600"/>
      <c r="K120" s="600"/>
      <c r="L120" s="83"/>
    </row>
    <row r="121" spans="1:16" ht="25" customHeight="1">
      <c r="A121" s="601" t="s">
        <v>2248</v>
      </c>
      <c r="B121" s="601"/>
      <c r="C121" s="601"/>
      <c r="D121" s="601"/>
      <c r="E121" s="601"/>
      <c r="F121" s="601"/>
      <c r="G121" s="601"/>
      <c r="H121" s="601"/>
      <c r="I121" s="601"/>
      <c r="J121" s="601"/>
      <c r="K121" s="601"/>
      <c r="L121" s="601"/>
    </row>
    <row r="122" spans="1:16" ht="25" customHeight="1">
      <c r="A122" s="19"/>
      <c r="C122" s="89"/>
      <c r="D122" s="59"/>
      <c r="E122" s="62"/>
      <c r="F122" s="95"/>
      <c r="G122" s="95"/>
      <c r="H122" s="95"/>
      <c r="I122" s="62"/>
      <c r="J122" s="59"/>
      <c r="K122" s="62"/>
      <c r="L122" s="59"/>
    </row>
    <row r="123" spans="1:16" ht="25" customHeight="1">
      <c r="D123" s="603" t="s">
        <v>833</v>
      </c>
      <c r="E123" s="603"/>
      <c r="F123" s="603"/>
      <c r="G123" s="603"/>
      <c r="H123" s="603"/>
      <c r="I123" s="603"/>
      <c r="J123" s="603"/>
      <c r="K123" s="603"/>
      <c r="L123" s="603"/>
      <c r="N123"/>
      <c r="O123"/>
      <c r="P123"/>
    </row>
    <row r="124" spans="1:16" ht="25" customHeight="1">
      <c r="D124" s="619" t="s">
        <v>1198</v>
      </c>
      <c r="E124" s="619"/>
      <c r="F124" s="619"/>
      <c r="G124" s="619"/>
      <c r="H124" s="619"/>
      <c r="I124" s="619"/>
      <c r="J124" s="619"/>
      <c r="L124" s="621" t="s">
        <v>1596</v>
      </c>
      <c r="N124"/>
      <c r="O124"/>
      <c r="P124"/>
    </row>
    <row r="125" spans="1:16" ht="25" customHeight="1">
      <c r="D125" s="620"/>
      <c r="E125" s="620"/>
      <c r="F125" s="620"/>
      <c r="G125" s="620"/>
      <c r="H125" s="620"/>
      <c r="I125" s="620"/>
      <c r="J125" s="620"/>
      <c r="L125" s="622"/>
      <c r="N125"/>
      <c r="O125"/>
      <c r="P125"/>
    </row>
    <row r="126" spans="1:16" ht="25" customHeight="1">
      <c r="D126" s="608"/>
      <c r="E126" s="608"/>
      <c r="F126" s="608"/>
      <c r="G126" s="608"/>
      <c r="H126" s="608"/>
      <c r="I126" s="608"/>
      <c r="J126" s="608"/>
      <c r="L126" s="623"/>
      <c r="M126"/>
      <c r="N126" s="89"/>
      <c r="O126" s="89"/>
      <c r="P126" s="89"/>
    </row>
    <row r="127" spans="1:16" ht="25" customHeight="1">
      <c r="D127" s="108" t="s">
        <v>740</v>
      </c>
      <c r="E127" s="108"/>
      <c r="F127" s="108" t="s">
        <v>815</v>
      </c>
      <c r="G127" s="108"/>
      <c r="H127" s="108"/>
      <c r="I127" s="108"/>
      <c r="J127" s="231"/>
      <c r="L127" s="108"/>
      <c r="M127"/>
      <c r="N127" s="89"/>
      <c r="O127" s="89"/>
      <c r="P127" s="89"/>
    </row>
    <row r="128" spans="1:16" ht="25" customHeight="1">
      <c r="C128" s="89"/>
      <c r="D128" s="108" t="s">
        <v>741</v>
      </c>
      <c r="E128" s="108"/>
      <c r="F128" s="108" t="s">
        <v>816</v>
      </c>
      <c r="G128" s="108"/>
      <c r="H128" s="108" t="s">
        <v>817</v>
      </c>
      <c r="I128" s="108"/>
      <c r="J128" s="231"/>
      <c r="M128"/>
      <c r="N128" s="89"/>
      <c r="O128" s="89"/>
      <c r="P128" s="89"/>
    </row>
    <row r="129" spans="1:16" ht="25" customHeight="1">
      <c r="C129" s="89"/>
      <c r="D129" s="232" t="s">
        <v>742</v>
      </c>
      <c r="E129" s="108"/>
      <c r="F129" s="232" t="s">
        <v>309</v>
      </c>
      <c r="G129" s="108"/>
      <c r="H129" s="232"/>
      <c r="I129" s="108"/>
      <c r="J129" s="232" t="s">
        <v>134</v>
      </c>
      <c r="M129"/>
      <c r="N129" s="89"/>
      <c r="O129" s="89"/>
      <c r="P129" s="89"/>
    </row>
    <row r="130" spans="1:16" ht="25" customHeight="1">
      <c r="A130" s="19" t="s">
        <v>824</v>
      </c>
      <c r="C130" s="89"/>
      <c r="D130" s="234"/>
      <c r="E130" s="108"/>
      <c r="F130" s="234"/>
      <c r="G130" s="108"/>
      <c r="H130" s="234"/>
      <c r="I130" s="108"/>
      <c r="J130" s="234"/>
      <c r="M130" s="233"/>
      <c r="N130" s="89"/>
      <c r="O130" s="89"/>
      <c r="P130" s="89"/>
    </row>
    <row r="131" spans="1:16" ht="25" customHeight="1">
      <c r="A131" s="112" t="s">
        <v>787</v>
      </c>
      <c r="C131" s="89"/>
      <c r="D131" s="95">
        <v>0</v>
      </c>
      <c r="E131" s="62"/>
      <c r="F131" s="95">
        <v>0</v>
      </c>
      <c r="G131" s="95"/>
      <c r="H131" s="377">
        <v>66776649.159999996</v>
      </c>
      <c r="I131" s="62"/>
      <c r="J131" s="73">
        <f>SUM(D131:H131)</f>
        <v>66776649.159999996</v>
      </c>
      <c r="K131" s="62"/>
      <c r="L131" s="73">
        <f>+J131</f>
        <v>66776649.159999996</v>
      </c>
      <c r="M131"/>
      <c r="N131" s="89"/>
      <c r="O131" s="89"/>
      <c r="P131" s="89"/>
    </row>
    <row r="132" spans="1:16" ht="25" customHeight="1">
      <c r="A132" s="112" t="s">
        <v>821</v>
      </c>
      <c r="C132" s="89"/>
      <c r="D132" s="95"/>
      <c r="E132" s="62"/>
      <c r="F132" s="95"/>
      <c r="G132" s="95"/>
      <c r="H132" s="388"/>
      <c r="I132" s="62"/>
      <c r="J132" s="62"/>
      <c r="K132" s="62"/>
      <c r="L132" s="62"/>
      <c r="M132"/>
      <c r="N132" s="89"/>
      <c r="O132" s="89"/>
      <c r="P132" s="89"/>
    </row>
    <row r="133" spans="1:16" ht="25" customHeight="1">
      <c r="A133" s="112" t="s">
        <v>587</v>
      </c>
      <c r="B133" s="112" t="s">
        <v>812</v>
      </c>
      <c r="C133" s="89"/>
      <c r="D133" s="95">
        <v>0</v>
      </c>
      <c r="E133" s="62"/>
      <c r="F133" s="95">
        <v>0</v>
      </c>
      <c r="G133" s="95"/>
      <c r="H133" s="377">
        <v>120809517.25</v>
      </c>
      <c r="I133" s="62"/>
      <c r="J133" s="73">
        <f>SUM(D133:H133)</f>
        <v>120809517.25</v>
      </c>
      <c r="K133" s="62"/>
      <c r="L133" s="73">
        <f>+J133</f>
        <v>120809517.25</v>
      </c>
      <c r="M133"/>
      <c r="N133" s="89"/>
      <c r="O133" s="89"/>
      <c r="P133" s="89"/>
    </row>
    <row r="134" spans="1:16" ht="25" customHeight="1">
      <c r="B134" s="112" t="s">
        <v>813</v>
      </c>
      <c r="C134" s="89"/>
      <c r="D134" s="95">
        <v>0</v>
      </c>
      <c r="E134" s="62"/>
      <c r="F134" s="95">
        <v>0</v>
      </c>
      <c r="G134" s="95"/>
      <c r="H134" s="377">
        <v>211809307.87</v>
      </c>
      <c r="I134" s="62"/>
      <c r="J134" s="73">
        <f t="shared" ref="J134:J139" si="21">SUM(D134:H134)</f>
        <v>211809307.87</v>
      </c>
      <c r="K134" s="62"/>
      <c r="L134" s="73">
        <f t="shared" ref="L134:L139" si="22">+J134</f>
        <v>211809307.87</v>
      </c>
      <c r="M134"/>
      <c r="N134" s="89"/>
      <c r="O134" s="89"/>
      <c r="P134" s="89"/>
    </row>
    <row r="135" spans="1:16" ht="25" customHeight="1">
      <c r="A135" s="112" t="s">
        <v>814</v>
      </c>
      <c r="C135" s="89"/>
      <c r="D135" s="95">
        <v>0</v>
      </c>
      <c r="E135" s="62"/>
      <c r="F135" s="95">
        <v>0</v>
      </c>
      <c r="G135" s="95"/>
      <c r="H135" s="377">
        <v>83040850.010000005</v>
      </c>
      <c r="I135" s="62"/>
      <c r="J135" s="73">
        <f t="shared" si="21"/>
        <v>83040850.010000005</v>
      </c>
      <c r="K135" s="62"/>
      <c r="L135" s="73">
        <f t="shared" si="22"/>
        <v>83040850.010000005</v>
      </c>
      <c r="M135"/>
      <c r="N135" s="89"/>
      <c r="O135" s="89"/>
      <c r="P135" s="89"/>
    </row>
    <row r="136" spans="1:16" ht="25" customHeight="1">
      <c r="A136" s="112" t="s">
        <v>818</v>
      </c>
      <c r="C136" s="89"/>
      <c r="D136" s="95">
        <v>0</v>
      </c>
      <c r="E136" s="62"/>
      <c r="F136" s="95">
        <v>0</v>
      </c>
      <c r="G136" s="95"/>
      <c r="H136" s="377">
        <v>209555164.86000001</v>
      </c>
      <c r="I136" s="62"/>
      <c r="J136" s="73">
        <f t="shared" si="21"/>
        <v>209555164.86000001</v>
      </c>
      <c r="K136" s="62"/>
      <c r="L136" s="73">
        <f t="shared" si="22"/>
        <v>209555164.86000001</v>
      </c>
      <c r="M136"/>
      <c r="N136" s="89"/>
      <c r="O136" s="89"/>
      <c r="P136" s="89"/>
    </row>
    <row r="137" spans="1:16" ht="25" customHeight="1">
      <c r="A137" s="112" t="s">
        <v>819</v>
      </c>
      <c r="C137" s="89"/>
      <c r="D137" s="95">
        <v>0</v>
      </c>
      <c r="E137" s="62"/>
      <c r="F137" s="95">
        <v>0</v>
      </c>
      <c r="G137" s="95"/>
      <c r="H137" s="377">
        <v>424529479.81</v>
      </c>
      <c r="I137" s="62"/>
      <c r="J137" s="73">
        <f t="shared" si="21"/>
        <v>424529479.81</v>
      </c>
      <c r="K137" s="62"/>
      <c r="L137" s="73">
        <f t="shared" si="22"/>
        <v>424529479.81</v>
      </c>
      <c r="M137"/>
      <c r="N137" s="89"/>
      <c r="O137" s="89"/>
      <c r="P137" s="89"/>
    </row>
    <row r="138" spans="1:16" ht="25" customHeight="1">
      <c r="A138" s="112" t="s">
        <v>1228</v>
      </c>
      <c r="C138" s="89"/>
      <c r="D138" s="95">
        <v>0</v>
      </c>
      <c r="E138" s="62"/>
      <c r="F138" s="95">
        <v>0</v>
      </c>
      <c r="G138" s="95"/>
      <c r="H138" s="377">
        <v>215790100</v>
      </c>
      <c r="I138" s="62"/>
      <c r="J138" s="73">
        <f t="shared" si="21"/>
        <v>215790100</v>
      </c>
      <c r="K138" s="62"/>
      <c r="L138" s="73">
        <f t="shared" si="22"/>
        <v>215790100</v>
      </c>
      <c r="M138" s="140"/>
      <c r="N138" s="89"/>
      <c r="O138" s="89"/>
      <c r="P138" s="89"/>
    </row>
    <row r="139" spans="1:16" ht="25" customHeight="1">
      <c r="A139" s="112" t="s">
        <v>820</v>
      </c>
      <c r="C139" s="89"/>
      <c r="D139" s="95">
        <v>0</v>
      </c>
      <c r="E139" s="62"/>
      <c r="F139" s="95">
        <v>0</v>
      </c>
      <c r="G139" s="95"/>
      <c r="H139" s="377">
        <v>26211409.34</v>
      </c>
      <c r="I139" s="62"/>
      <c r="J139" s="73">
        <f t="shared" si="21"/>
        <v>26211409.34</v>
      </c>
      <c r="K139" s="62"/>
      <c r="L139" s="73">
        <f t="shared" si="22"/>
        <v>26211409.34</v>
      </c>
      <c r="M139"/>
      <c r="N139" s="89"/>
      <c r="O139" s="89"/>
      <c r="P139" s="89"/>
    </row>
    <row r="140" spans="1:16" ht="25" customHeight="1">
      <c r="A140" s="112" t="s">
        <v>878</v>
      </c>
      <c r="C140" s="89"/>
      <c r="D140" s="95"/>
      <c r="E140" s="62"/>
      <c r="F140" s="95"/>
      <c r="G140" s="95"/>
      <c r="H140" s="62"/>
      <c r="I140" s="62"/>
      <c r="J140" s="62"/>
      <c r="K140" s="62"/>
      <c r="L140" s="62"/>
      <c r="M140"/>
      <c r="N140" s="89"/>
      <c r="O140" s="89"/>
      <c r="P140" s="89"/>
    </row>
    <row r="141" spans="1:16" ht="25" customHeight="1">
      <c r="B141" s="112" t="s">
        <v>879</v>
      </c>
      <c r="C141" s="89"/>
      <c r="D141" s="95">
        <v>0</v>
      </c>
      <c r="E141" s="62"/>
      <c r="F141" s="95">
        <v>0</v>
      </c>
      <c r="G141" s="95"/>
      <c r="H141" s="377">
        <v>6167415.5499999998</v>
      </c>
      <c r="I141" s="62"/>
      <c r="J141" s="73">
        <f>SUM(D141:H141)</f>
        <v>6167415.5499999998</v>
      </c>
      <c r="K141" s="62"/>
      <c r="L141" s="73">
        <f>+J141</f>
        <v>6167415.5499999998</v>
      </c>
      <c r="M141"/>
      <c r="N141" s="89"/>
      <c r="O141" s="89"/>
      <c r="P141" s="89"/>
    </row>
    <row r="142" spans="1:16" ht="25" customHeight="1" thickBot="1">
      <c r="A142" s="19" t="s">
        <v>822</v>
      </c>
      <c r="C142" s="89"/>
      <c r="D142" s="165">
        <f>SUM(D131:D141)</f>
        <v>0</v>
      </c>
      <c r="E142" s="62"/>
      <c r="F142" s="165">
        <f>SUM(F131:F141)</f>
        <v>0</v>
      </c>
      <c r="G142" s="95"/>
      <c r="H142" s="165">
        <f>SUM(H131:H141)</f>
        <v>1364689893.8499999</v>
      </c>
      <c r="I142" s="62"/>
      <c r="J142" s="63">
        <f>SUM(J131:J141)</f>
        <v>1364689893.8499999</v>
      </c>
      <c r="K142" s="62"/>
      <c r="L142" s="63">
        <f>SUM(L131:L141)</f>
        <v>1364689893.8499999</v>
      </c>
    </row>
    <row r="143" spans="1:16" ht="25" customHeight="1" thickTop="1">
      <c r="A143" s="171" t="s">
        <v>825</v>
      </c>
      <c r="C143" s="89"/>
      <c r="D143" s="234"/>
      <c r="E143" s="108"/>
      <c r="F143" s="234"/>
      <c r="G143" s="108"/>
      <c r="H143" s="234"/>
      <c r="I143" s="108"/>
      <c r="J143" s="234"/>
    </row>
    <row r="144" spans="1:16" ht="25" customHeight="1">
      <c r="A144" s="112" t="s">
        <v>827</v>
      </c>
      <c r="B144" s="89"/>
      <c r="C144" s="89"/>
      <c r="E144" s="62"/>
      <c r="F144" s="95"/>
      <c r="G144" s="95"/>
      <c r="H144" s="95"/>
      <c r="I144" s="62"/>
      <c r="J144" s="62"/>
      <c r="K144" s="62"/>
      <c r="L144" s="62"/>
    </row>
    <row r="145" spans="1:16" ht="25" customHeight="1">
      <c r="B145" s="89" t="s">
        <v>826</v>
      </c>
      <c r="C145" s="89"/>
      <c r="D145" s="95">
        <v>0</v>
      </c>
      <c r="E145" s="62"/>
      <c r="F145" s="95">
        <v>0</v>
      </c>
      <c r="G145" s="95"/>
      <c r="H145" s="377">
        <v>363041639.69999999</v>
      </c>
      <c r="I145" s="89"/>
      <c r="J145" s="377">
        <f>SUM(D145:H145)</f>
        <v>363041639.69999999</v>
      </c>
      <c r="K145" s="89"/>
      <c r="L145" s="377">
        <f>+J145</f>
        <v>363041639.69999999</v>
      </c>
    </row>
    <row r="146" spans="1:16" ht="25" customHeight="1">
      <c r="A146" s="112" t="s">
        <v>828</v>
      </c>
      <c r="C146" s="89"/>
      <c r="D146" s="95"/>
      <c r="E146" s="62"/>
      <c r="F146" s="95"/>
      <c r="G146" s="95"/>
    </row>
    <row r="147" spans="1:16" ht="25" customHeight="1">
      <c r="B147" s="112" t="s">
        <v>829</v>
      </c>
      <c r="C147" s="89"/>
      <c r="D147" s="95">
        <v>0</v>
      </c>
      <c r="E147" s="62"/>
      <c r="F147" s="95">
        <v>0</v>
      </c>
      <c r="G147" s="95"/>
      <c r="H147" s="377">
        <v>393899968.29000002</v>
      </c>
      <c r="I147" s="89"/>
      <c r="J147" s="377">
        <f>SUM(D147:H147)</f>
        <v>393899968.29000002</v>
      </c>
      <c r="K147" s="89"/>
      <c r="L147" s="377">
        <f>+J147</f>
        <v>393899968.29000002</v>
      </c>
    </row>
    <row r="148" spans="1:16" ht="25" customHeight="1">
      <c r="A148" s="112" t="s">
        <v>1144</v>
      </c>
      <c r="C148" s="89"/>
      <c r="D148" s="95">
        <v>0</v>
      </c>
      <c r="E148" s="62"/>
      <c r="F148" s="95">
        <v>0</v>
      </c>
      <c r="G148" s="95"/>
      <c r="H148" s="377">
        <v>48742637.200000003</v>
      </c>
      <c r="I148" s="89"/>
      <c r="J148" s="377">
        <f t="shared" ref="J148:J152" si="23">SUM(D148:H148)</f>
        <v>48742637.200000003</v>
      </c>
      <c r="K148" s="89"/>
      <c r="L148" s="377">
        <f t="shared" ref="L148:L152" si="24">+J148</f>
        <v>48742637.200000003</v>
      </c>
    </row>
    <row r="149" spans="1:16" ht="25" customHeight="1">
      <c r="A149" s="112" t="s">
        <v>830</v>
      </c>
      <c r="C149" s="89"/>
      <c r="D149" s="95">
        <v>0</v>
      </c>
      <c r="E149" s="62"/>
      <c r="F149" s="95">
        <v>0</v>
      </c>
      <c r="G149" s="95"/>
      <c r="H149" s="377">
        <v>226444275.47</v>
      </c>
      <c r="I149" s="89"/>
      <c r="J149" s="377">
        <f t="shared" si="23"/>
        <v>226444275.47</v>
      </c>
      <c r="K149" s="89"/>
      <c r="L149" s="377">
        <f t="shared" si="24"/>
        <v>226444275.47</v>
      </c>
    </row>
    <row r="150" spans="1:16" ht="25" customHeight="1">
      <c r="A150" s="112" t="s">
        <v>1520</v>
      </c>
      <c r="C150" s="89"/>
      <c r="D150" s="95"/>
      <c r="E150" s="62"/>
      <c r="F150" s="95"/>
      <c r="G150" s="95"/>
      <c r="H150" s="377">
        <v>45000000</v>
      </c>
      <c r="I150" s="89"/>
      <c r="J150" s="377">
        <f t="shared" si="23"/>
        <v>45000000</v>
      </c>
      <c r="K150" s="89"/>
      <c r="L150" s="377">
        <f t="shared" si="24"/>
        <v>45000000</v>
      </c>
    </row>
    <row r="151" spans="1:16" ht="25" customHeight="1">
      <c r="A151" s="112" t="s">
        <v>831</v>
      </c>
      <c r="C151" s="89"/>
      <c r="D151" s="95">
        <v>0</v>
      </c>
      <c r="E151" s="62"/>
      <c r="F151" s="95">
        <v>0</v>
      </c>
      <c r="G151" s="95"/>
      <c r="H151" s="377">
        <v>97268590.530000001</v>
      </c>
      <c r="I151" s="89"/>
      <c r="J151" s="377">
        <f t="shared" si="23"/>
        <v>97268590.530000001</v>
      </c>
      <c r="K151" s="89"/>
      <c r="L151" s="377">
        <f t="shared" si="24"/>
        <v>97268590.530000001</v>
      </c>
    </row>
    <row r="152" spans="1:16" ht="25" customHeight="1">
      <c r="A152" s="112" t="s">
        <v>832</v>
      </c>
      <c r="C152" s="89"/>
      <c r="D152" s="95">
        <v>0</v>
      </c>
      <c r="E152" s="62"/>
      <c r="F152" s="95">
        <v>0</v>
      </c>
      <c r="G152" s="95"/>
      <c r="H152" s="377">
        <v>20026986.809999999</v>
      </c>
      <c r="I152" s="89"/>
      <c r="J152" s="377">
        <f t="shared" si="23"/>
        <v>20026986.809999999</v>
      </c>
      <c r="K152" s="89"/>
      <c r="L152" s="377">
        <f t="shared" si="24"/>
        <v>20026986.809999999</v>
      </c>
    </row>
    <row r="153" spans="1:16" ht="25" customHeight="1" thickBot="1">
      <c r="A153" s="171" t="s">
        <v>823</v>
      </c>
      <c r="C153" s="89"/>
      <c r="D153" s="165">
        <f>SUM(D145:D152)</f>
        <v>0</v>
      </c>
      <c r="E153" s="62"/>
      <c r="F153" s="165">
        <f>SUM(F144:F152)</f>
        <v>0</v>
      </c>
      <c r="G153" s="95"/>
      <c r="H153" s="165">
        <f>SUM(H144:H152)</f>
        <v>1194424098</v>
      </c>
      <c r="I153" s="62"/>
      <c r="J153" s="63">
        <f>SUM(J144:J152)</f>
        <v>1194424098</v>
      </c>
      <c r="K153" s="62"/>
      <c r="L153" s="63">
        <f>SUM(L144:L152)</f>
        <v>1194424098</v>
      </c>
    </row>
    <row r="154" spans="1:16" ht="25" customHeight="1" thickTop="1">
      <c r="A154" s="171"/>
      <c r="C154" s="89"/>
      <c r="D154" s="95"/>
      <c r="E154" s="62"/>
      <c r="F154" s="95"/>
      <c r="G154" s="95"/>
      <c r="H154" s="95"/>
      <c r="I154" s="62"/>
      <c r="J154" s="59"/>
      <c r="K154" s="62"/>
      <c r="L154" s="59"/>
    </row>
    <row r="155" spans="1:16" ht="25" customHeight="1">
      <c r="A155" s="70"/>
      <c r="B155" s="70"/>
      <c r="C155" s="274"/>
      <c r="D155" s="274"/>
      <c r="E155" s="62"/>
      <c r="F155" s="95"/>
      <c r="G155" s="95"/>
      <c r="H155" s="95"/>
      <c r="I155" s="62"/>
      <c r="J155" s="59"/>
      <c r="K155" s="62"/>
      <c r="L155" s="59"/>
    </row>
    <row r="156" spans="1:16" ht="25" customHeight="1">
      <c r="C156" s="89"/>
      <c r="D156" s="142"/>
      <c r="E156" s="89"/>
      <c r="F156" s="142"/>
      <c r="G156" s="89"/>
      <c r="H156" s="142"/>
      <c r="I156" s="89"/>
      <c r="J156" s="142"/>
      <c r="K156" s="89"/>
      <c r="L156" s="142"/>
      <c r="N156" s="140"/>
      <c r="O156" s="140"/>
      <c r="P156"/>
    </row>
    <row r="157" spans="1:16" ht="25" customHeight="1">
      <c r="A157" s="601" t="str">
        <f>+A41</f>
        <v>(Sign) ……………………………………...........…………………………………. Authorized Director</v>
      </c>
      <c r="B157" s="601"/>
      <c r="C157" s="601"/>
      <c r="D157" s="601"/>
      <c r="E157" s="601"/>
      <c r="F157" s="601"/>
      <c r="G157" s="601"/>
      <c r="H157" s="601"/>
      <c r="I157" s="601"/>
      <c r="J157" s="601"/>
      <c r="K157" s="601"/>
      <c r="L157" s="601"/>
      <c r="N157"/>
      <c r="O157"/>
      <c r="P157"/>
    </row>
    <row r="158" spans="1:16" ht="25" customHeight="1">
      <c r="A158" s="128"/>
      <c r="B158" s="142" t="str">
        <f>+B42</f>
        <v xml:space="preserve">                                         (                                                                                                                )           </v>
      </c>
      <c r="D158" s="128"/>
      <c r="E158" s="128"/>
      <c r="F158" s="128"/>
      <c r="G158" s="142"/>
      <c r="H158" s="96"/>
      <c r="I158" s="96"/>
      <c r="J158" s="96"/>
      <c r="K158" s="142"/>
      <c r="L158" s="83"/>
      <c r="N158"/>
      <c r="O158"/>
      <c r="P158"/>
    </row>
  </sheetData>
  <mergeCells count="23">
    <mergeCell ref="A157:L157"/>
    <mergeCell ref="D123:L123"/>
    <mergeCell ref="A81:L81"/>
    <mergeCell ref="A119:L119"/>
    <mergeCell ref="B120:K120"/>
    <mergeCell ref="D85:L85"/>
    <mergeCell ref="D86:J88"/>
    <mergeCell ref="A1:L1"/>
    <mergeCell ref="A41:L41"/>
    <mergeCell ref="D124:J126"/>
    <mergeCell ref="B42:K42"/>
    <mergeCell ref="D6:L6"/>
    <mergeCell ref="D7:J9"/>
    <mergeCell ref="A121:L121"/>
    <mergeCell ref="A79:L79"/>
    <mergeCell ref="B80:K80"/>
    <mergeCell ref="A43:L43"/>
    <mergeCell ref="D45:L45"/>
    <mergeCell ref="D46:J48"/>
    <mergeCell ref="L7:L9"/>
    <mergeCell ref="L46:L48"/>
    <mergeCell ref="L86:L88"/>
    <mergeCell ref="L124:L126"/>
  </mergeCells>
  <pageMargins left="0.78740157480314965" right="0.19685039370078741" top="0.59055118110236227" bottom="0.39370078740157483" header="0.39370078740157483" footer="0.19685039370078741"/>
  <pageSetup paperSize="9" scale="80" orientation="portrait" r:id="rId1"/>
  <headerFooter scaleWithDoc="0">
    <oddHeader>&amp;L&amp;"Angsana New,Regular"&amp;12THAI POLYCONS PUBLIC COMPANY LIMITED</oddHeader>
  </headerFooter>
  <rowBreaks count="3" manualBreakCount="3">
    <brk id="42" max="16383" man="1"/>
    <brk id="80" max="16383" man="1"/>
    <brk id="12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5"/>
  <sheetViews>
    <sheetView showRuler="0" zoomScaleNormal="100" zoomScaleSheetLayoutView="100" workbookViewId="0">
      <selection sqref="A1:M1"/>
    </sheetView>
  </sheetViews>
  <sheetFormatPr defaultColWidth="9" defaultRowHeight="24" customHeight="1"/>
  <cols>
    <col min="1" max="1" width="7.58203125" style="128" customWidth="1"/>
    <col min="2" max="2" width="9" style="128"/>
    <col min="3" max="3" width="10.75" style="128" customWidth="1"/>
    <col min="4" max="4" width="4.08203125" style="128" customWidth="1"/>
    <col min="5" max="5" width="3.33203125" style="128" customWidth="1"/>
    <col min="6" max="6" width="14.58203125" style="128" customWidth="1"/>
    <col min="7" max="7" width="0.83203125" style="128" customWidth="1"/>
    <col min="8" max="8" width="14.58203125" style="128" customWidth="1"/>
    <col min="9" max="9" width="0.83203125" style="128" customWidth="1"/>
    <col min="10" max="10" width="14.58203125" style="128" customWidth="1"/>
    <col min="11" max="11" width="0.83203125" style="128" customWidth="1"/>
    <col min="12" max="12" width="14.58203125" style="128" customWidth="1"/>
    <col min="13" max="13" width="0.75" style="128" customWidth="1"/>
    <col min="14" max="14" width="2.83203125" style="128" customWidth="1"/>
    <col min="15" max="15" width="9" style="128"/>
    <col min="16" max="20" width="9.08203125" style="117" customWidth="1"/>
    <col min="21" max="21" width="9" style="117"/>
    <col min="22" max="28" width="9.08203125" style="117" customWidth="1"/>
    <col min="29" max="16384" width="9" style="117"/>
  </cols>
  <sheetData>
    <row r="1" spans="1:18" s="70" customFormat="1" ht="23.15" customHeight="1">
      <c r="A1" s="604" t="s">
        <v>1584</v>
      </c>
      <c r="B1" s="601"/>
      <c r="C1" s="601"/>
      <c r="D1" s="601"/>
      <c r="E1" s="601"/>
      <c r="F1" s="601"/>
      <c r="G1" s="601"/>
      <c r="H1" s="601"/>
      <c r="I1" s="601"/>
      <c r="J1" s="601"/>
      <c r="K1" s="601"/>
      <c r="L1" s="601"/>
      <c r="M1" s="601"/>
      <c r="O1" s="55"/>
    </row>
    <row r="2" spans="1:18" s="70" customFormat="1" ht="23.15" customHeight="1">
      <c r="E2" s="142"/>
      <c r="F2" s="142"/>
      <c r="I2" s="142"/>
      <c r="J2" s="142"/>
      <c r="K2" s="142"/>
      <c r="L2" s="142"/>
      <c r="M2"/>
      <c r="O2" s="89"/>
      <c r="P2" s="89"/>
      <c r="Q2" s="89"/>
      <c r="R2" s="89"/>
    </row>
    <row r="3" spans="1:18" s="70" customFormat="1" ht="23.15" customHeight="1">
      <c r="A3" s="19" t="s">
        <v>2009</v>
      </c>
      <c r="E3" s="89"/>
      <c r="F3" s="277"/>
      <c r="G3" s="95"/>
      <c r="H3" s="95"/>
      <c r="I3" s="277"/>
      <c r="J3" s="277"/>
      <c r="K3" s="277"/>
      <c r="L3" s="277"/>
      <c r="M3" s="278"/>
      <c r="O3" s="89"/>
      <c r="P3" s="89"/>
      <c r="Q3" s="89"/>
      <c r="R3" s="89"/>
    </row>
    <row r="4" spans="1:18" s="70" customFormat="1" ht="23.15" customHeight="1">
      <c r="A4" s="70" t="s">
        <v>1731</v>
      </c>
      <c r="E4" s="89"/>
      <c r="F4" s="277"/>
      <c r="G4" s="95"/>
      <c r="H4" s="95"/>
      <c r="I4" s="277"/>
      <c r="J4" s="277"/>
      <c r="K4" s="277"/>
      <c r="L4" s="277"/>
      <c r="M4" s="278"/>
      <c r="O4" s="89"/>
      <c r="P4" s="89"/>
      <c r="Q4" s="89"/>
      <c r="R4" s="89"/>
    </row>
    <row r="5" spans="1:18" s="70" customFormat="1" ht="23.15" customHeight="1">
      <c r="A5" s="70" t="s">
        <v>2010</v>
      </c>
      <c r="E5" s="89"/>
      <c r="F5" s="277"/>
      <c r="G5" s="95"/>
      <c r="H5" s="95"/>
      <c r="I5" s="277"/>
      <c r="J5" s="277"/>
      <c r="K5" s="277"/>
      <c r="L5" s="277"/>
      <c r="M5" s="278"/>
      <c r="O5" s="89"/>
      <c r="P5" s="89"/>
      <c r="Q5" s="89"/>
      <c r="R5" s="89"/>
    </row>
    <row r="6" spans="1:18" s="70" customFormat="1" ht="23.15" customHeight="1">
      <c r="A6" s="70" t="s">
        <v>2011</v>
      </c>
      <c r="E6" s="89"/>
      <c r="F6" s="277"/>
      <c r="G6" s="95"/>
      <c r="H6" s="95"/>
      <c r="I6" s="277"/>
      <c r="J6" s="277"/>
      <c r="K6" s="277"/>
      <c r="L6" s="277"/>
      <c r="M6" s="278"/>
      <c r="O6" s="89"/>
      <c r="P6" s="89"/>
      <c r="Q6" s="89"/>
      <c r="R6" s="89"/>
    </row>
    <row r="7" spans="1:18" s="70" customFormat="1" ht="23.15" customHeight="1">
      <c r="B7" s="70" t="s">
        <v>2256</v>
      </c>
      <c r="E7" s="89"/>
      <c r="F7" s="277"/>
      <c r="G7" s="95"/>
      <c r="H7" s="95"/>
      <c r="I7" s="277"/>
      <c r="J7" s="277"/>
      <c r="K7" s="277"/>
      <c r="L7" s="277"/>
      <c r="M7" s="278"/>
      <c r="O7" s="89"/>
      <c r="P7" s="89"/>
      <c r="Q7" s="89"/>
      <c r="R7" s="89"/>
    </row>
    <row r="8" spans="1:18" s="70" customFormat="1" ht="23.15" customHeight="1">
      <c r="B8" s="70" t="s">
        <v>1855</v>
      </c>
      <c r="E8" s="89"/>
      <c r="F8" s="277"/>
      <c r="G8" s="95"/>
      <c r="H8" s="95"/>
      <c r="I8" s="277"/>
      <c r="J8" s="277"/>
      <c r="K8" s="277"/>
      <c r="L8" s="277"/>
      <c r="M8" s="278"/>
      <c r="O8" s="89"/>
      <c r="P8" s="89"/>
      <c r="Q8" s="89"/>
      <c r="R8" s="89"/>
    </row>
    <row r="9" spans="1:18" s="70" customFormat="1" ht="23.15" customHeight="1">
      <c r="B9" s="70" t="s">
        <v>1819</v>
      </c>
      <c r="E9" s="89"/>
      <c r="F9" s="277"/>
      <c r="G9" s="95"/>
      <c r="H9" s="95"/>
      <c r="I9" s="277"/>
      <c r="J9" s="277"/>
      <c r="K9" s="277"/>
      <c r="L9" s="277"/>
      <c r="M9" s="278"/>
      <c r="O9" s="89"/>
      <c r="P9" s="89"/>
      <c r="Q9" s="89"/>
      <c r="R9" s="89"/>
    </row>
    <row r="10" spans="1:18" s="70" customFormat="1" ht="23.15" customHeight="1">
      <c r="B10" s="70" t="s">
        <v>1820</v>
      </c>
      <c r="E10" s="89"/>
      <c r="F10" s="277"/>
      <c r="G10" s="95"/>
      <c r="H10" s="95"/>
      <c r="I10" s="277"/>
      <c r="J10" s="277"/>
      <c r="K10" s="277"/>
      <c r="L10" s="277"/>
      <c r="M10" s="278"/>
      <c r="O10" s="89"/>
      <c r="P10" s="89"/>
      <c r="Q10" s="89"/>
      <c r="R10" s="89"/>
    </row>
    <row r="11" spans="1:18" s="70" customFormat="1" ht="23.15" customHeight="1">
      <c r="A11" s="70" t="s">
        <v>2012</v>
      </c>
      <c r="G11" s="95"/>
      <c r="H11" s="95"/>
      <c r="I11" s="277"/>
      <c r="J11" s="277"/>
      <c r="K11" s="277"/>
      <c r="L11" s="277"/>
      <c r="M11" s="278"/>
      <c r="O11" s="89"/>
      <c r="P11" s="89"/>
      <c r="Q11" s="89"/>
      <c r="R11" s="89"/>
    </row>
    <row r="12" spans="1:18" s="70" customFormat="1" ht="23.15" customHeight="1">
      <c r="B12" s="70" t="s">
        <v>1821</v>
      </c>
      <c r="G12" s="95"/>
      <c r="H12" s="95"/>
      <c r="I12" s="277"/>
      <c r="J12" s="277"/>
      <c r="K12" s="277"/>
      <c r="L12" s="277"/>
      <c r="M12" s="278"/>
      <c r="O12" s="89"/>
      <c r="P12" s="89"/>
      <c r="Q12" s="89"/>
      <c r="R12" s="89"/>
    </row>
    <row r="13" spans="1:18" s="70" customFormat="1" ht="23.15" customHeight="1">
      <c r="B13" s="70" t="s">
        <v>1822</v>
      </c>
      <c r="G13" s="95"/>
      <c r="H13" s="95"/>
      <c r="I13" s="277"/>
      <c r="J13" s="277"/>
      <c r="K13" s="277"/>
      <c r="L13" s="277"/>
      <c r="M13" s="278"/>
      <c r="O13" s="89"/>
      <c r="P13" s="89"/>
      <c r="Q13" s="89"/>
      <c r="R13" s="89"/>
    </row>
    <row r="14" spans="1:18" s="70" customFormat="1" ht="23.15" customHeight="1">
      <c r="A14" s="70" t="s">
        <v>2013</v>
      </c>
      <c r="E14" s="62"/>
      <c r="F14" s="95"/>
      <c r="G14" s="95"/>
      <c r="H14" s="95"/>
      <c r="I14" s="277"/>
      <c r="J14" s="277"/>
      <c r="K14" s="277"/>
      <c r="L14" s="277"/>
      <c r="M14" s="278"/>
      <c r="O14" s="89"/>
      <c r="P14" s="89"/>
      <c r="Q14" s="89"/>
      <c r="R14" s="89"/>
    </row>
    <row r="15" spans="1:18" s="70" customFormat="1" ht="23.15" customHeight="1">
      <c r="B15" s="70" t="s">
        <v>1823</v>
      </c>
      <c r="E15" s="62"/>
      <c r="F15" s="95"/>
      <c r="G15" s="95"/>
      <c r="H15" s="95"/>
      <c r="I15" s="277"/>
      <c r="J15" s="277"/>
      <c r="K15" s="277"/>
      <c r="L15" s="277"/>
      <c r="M15" s="278"/>
      <c r="O15" s="89"/>
      <c r="P15" s="89"/>
      <c r="Q15" s="89"/>
      <c r="R15" s="89"/>
    </row>
    <row r="16" spans="1:18" s="70" customFormat="1" ht="23.15" customHeight="1">
      <c r="A16" s="70" t="s">
        <v>2014</v>
      </c>
      <c r="C16" s="277"/>
      <c r="D16" s="277"/>
      <c r="E16" s="62"/>
      <c r="F16" s="95"/>
      <c r="G16" s="95"/>
      <c r="H16" s="95"/>
      <c r="I16" s="277"/>
      <c r="J16" s="277"/>
      <c r="K16" s="277"/>
      <c r="L16" s="277"/>
      <c r="M16" s="278"/>
      <c r="O16" s="89"/>
      <c r="P16" s="89"/>
      <c r="Q16" s="89"/>
      <c r="R16" s="89"/>
    </row>
    <row r="17" spans="1:18" s="70" customFormat="1" ht="23.15" customHeight="1">
      <c r="B17" s="70" t="s">
        <v>1385</v>
      </c>
      <c r="C17" s="277"/>
      <c r="D17" s="277"/>
      <c r="E17" s="62"/>
      <c r="F17" s="95"/>
      <c r="G17" s="95"/>
      <c r="H17" s="95"/>
      <c r="I17" s="277"/>
      <c r="J17" s="277"/>
      <c r="K17" s="277"/>
      <c r="L17" s="277"/>
      <c r="M17" s="278"/>
      <c r="O17" s="89"/>
      <c r="P17" s="89"/>
      <c r="Q17" s="89"/>
      <c r="R17" s="89"/>
    </row>
    <row r="18" spans="1:18" s="70" customFormat="1" ht="23.15" customHeight="1">
      <c r="A18" s="89" t="s">
        <v>2015</v>
      </c>
      <c r="B18" s="89"/>
      <c r="C18" s="89"/>
      <c r="D18" s="89"/>
      <c r="E18" s="89"/>
      <c r="F18" s="89"/>
      <c r="G18" s="112"/>
      <c r="H18" s="112"/>
      <c r="I18" s="142"/>
      <c r="J18" s="142"/>
      <c r="K18" s="142"/>
      <c r="L18" s="142"/>
      <c r="M18"/>
      <c r="O18" s="89" t="s">
        <v>264</v>
      </c>
      <c r="P18" s="81"/>
      <c r="Q18" s="81"/>
      <c r="R18" s="81"/>
    </row>
    <row r="19" spans="1:18" s="70" customFormat="1" ht="23.15" customHeight="1">
      <c r="A19" s="89"/>
      <c r="B19" s="89" t="s">
        <v>1156</v>
      </c>
      <c r="C19" s="89"/>
      <c r="D19" s="89"/>
      <c r="E19" s="89"/>
      <c r="F19" s="89"/>
      <c r="G19" s="112"/>
      <c r="H19" s="112"/>
      <c r="I19" s="142"/>
      <c r="J19" s="142"/>
      <c r="K19" s="142"/>
      <c r="L19" s="142"/>
      <c r="M19"/>
      <c r="O19" s="89" t="s">
        <v>264</v>
      </c>
      <c r="P19" s="81"/>
      <c r="Q19" s="81"/>
      <c r="R19" s="81"/>
    </row>
    <row r="20" spans="1:18" s="70" customFormat="1" ht="23.15" customHeight="1">
      <c r="A20" s="89"/>
      <c r="B20" s="89" t="s">
        <v>1158</v>
      </c>
      <c r="C20" s="89"/>
      <c r="D20" s="89"/>
      <c r="E20" s="89"/>
      <c r="F20" s="89"/>
      <c r="G20" s="112"/>
      <c r="H20" s="112"/>
      <c r="I20" s="142"/>
      <c r="J20" s="142"/>
      <c r="K20" s="142"/>
      <c r="L20" s="142"/>
      <c r="M20"/>
      <c r="O20" s="89" t="s">
        <v>581</v>
      </c>
      <c r="P20" s="81"/>
      <c r="Q20" s="81"/>
      <c r="R20" s="81"/>
    </row>
    <row r="21" spans="1:18" s="70" customFormat="1" ht="23.15" customHeight="1">
      <c r="A21" s="89"/>
      <c r="B21" s="89" t="s">
        <v>1379</v>
      </c>
      <c r="C21" s="89"/>
      <c r="D21" s="89"/>
      <c r="E21" s="89"/>
      <c r="F21" s="89"/>
      <c r="G21" s="112"/>
      <c r="H21" s="112"/>
      <c r="I21" s="142"/>
      <c r="J21" s="142"/>
      <c r="K21" s="142"/>
      <c r="L21" s="142"/>
      <c r="M21"/>
      <c r="O21" s="89" t="s">
        <v>264</v>
      </c>
      <c r="P21" s="81"/>
      <c r="Q21" s="81"/>
      <c r="R21" s="81"/>
    </row>
    <row r="22" spans="1:18" s="70" customFormat="1" ht="23.15" customHeight="1">
      <c r="A22" s="89"/>
      <c r="B22" s="89" t="s">
        <v>1380</v>
      </c>
      <c r="C22" s="89"/>
      <c r="D22" s="89"/>
      <c r="E22" s="89"/>
      <c r="F22" s="89"/>
      <c r="G22" s="112"/>
      <c r="H22" s="112"/>
      <c r="I22" s="142"/>
      <c r="J22" s="142"/>
      <c r="K22" s="142"/>
      <c r="L22" s="142"/>
      <c r="M22"/>
      <c r="O22" s="89"/>
      <c r="P22" s="81"/>
      <c r="Q22" s="81"/>
      <c r="R22" s="81"/>
    </row>
    <row r="23" spans="1:18" s="70" customFormat="1" ht="23.15" customHeight="1">
      <c r="A23" s="89"/>
      <c r="B23" s="89" t="s">
        <v>1157</v>
      </c>
      <c r="C23" s="89"/>
      <c r="D23" s="89"/>
      <c r="E23" s="89"/>
      <c r="F23" s="89"/>
      <c r="G23" s="112"/>
      <c r="H23" s="112"/>
      <c r="I23" s="142"/>
      <c r="J23" s="142"/>
      <c r="K23" s="142"/>
      <c r="L23" s="142"/>
      <c r="M23"/>
      <c r="O23" s="89"/>
      <c r="P23" s="81"/>
      <c r="Q23" s="81"/>
      <c r="R23" s="81"/>
    </row>
    <row r="24" spans="1:18" s="70" customFormat="1" ht="23.15" customHeight="1">
      <c r="A24" s="70" t="s">
        <v>2016</v>
      </c>
      <c r="C24" s="89"/>
      <c r="D24" s="89"/>
      <c r="E24" s="89"/>
      <c r="F24" s="89"/>
      <c r="G24" s="112"/>
      <c r="H24" s="112"/>
      <c r="I24" s="480"/>
      <c r="J24" s="480"/>
      <c r="K24" s="480"/>
      <c r="L24" s="480"/>
      <c r="M24" s="481"/>
      <c r="O24" s="89"/>
      <c r="P24" s="81"/>
      <c r="Q24" s="81"/>
      <c r="R24" s="81"/>
    </row>
    <row r="25" spans="1:18" s="70" customFormat="1" ht="23.15" customHeight="1">
      <c r="A25" s="142" t="s">
        <v>2017</v>
      </c>
      <c r="B25" s="142"/>
      <c r="C25" s="142"/>
      <c r="E25" s="89"/>
      <c r="F25" s="142"/>
      <c r="G25" s="142"/>
      <c r="H25" s="142"/>
      <c r="I25" s="142"/>
      <c r="J25" s="142"/>
      <c r="K25" s="142"/>
      <c r="L25" s="142"/>
      <c r="M25"/>
    </row>
    <row r="26" spans="1:18" s="70" customFormat="1" ht="23.15" customHeight="1">
      <c r="A26" s="70" t="s">
        <v>2018</v>
      </c>
      <c r="E26" s="89"/>
      <c r="F26" s="142"/>
      <c r="G26" s="142"/>
      <c r="H26" s="142"/>
      <c r="I26" s="142"/>
      <c r="J26" s="142"/>
      <c r="K26" s="142"/>
      <c r="L26" s="142"/>
      <c r="M26"/>
    </row>
    <row r="27" spans="1:18" s="70" customFormat="1" ht="23.15" customHeight="1">
      <c r="B27" s="70" t="s">
        <v>632</v>
      </c>
      <c r="E27" s="89"/>
      <c r="F27" s="142"/>
      <c r="G27" s="142"/>
      <c r="H27" s="142"/>
      <c r="I27" s="142"/>
      <c r="J27" s="142"/>
      <c r="K27" s="142"/>
      <c r="L27" s="142"/>
      <c r="M27"/>
    </row>
    <row r="28" spans="1:18" s="70" customFormat="1" ht="23.15" customHeight="1">
      <c r="B28" s="70" t="s">
        <v>463</v>
      </c>
      <c r="E28" s="89"/>
      <c r="F28" s="142"/>
      <c r="G28" s="142"/>
      <c r="H28" s="142"/>
      <c r="I28" s="142"/>
      <c r="J28" s="142"/>
      <c r="K28" s="142"/>
      <c r="L28" s="142"/>
      <c r="M28"/>
    </row>
    <row r="29" spans="1:18" s="70" customFormat="1" ht="23.15" customHeight="1">
      <c r="A29" s="70" t="s">
        <v>2019</v>
      </c>
      <c r="E29" s="89"/>
      <c r="F29" s="285"/>
      <c r="G29" s="285"/>
      <c r="H29" s="285"/>
      <c r="I29" s="285"/>
      <c r="J29" s="285"/>
      <c r="K29" s="285"/>
      <c r="L29" s="285"/>
      <c r="M29" s="287"/>
    </row>
    <row r="30" spans="1:18" s="70" customFormat="1" ht="23.15" customHeight="1">
      <c r="B30" s="70" t="s">
        <v>464</v>
      </c>
      <c r="E30" s="89"/>
      <c r="F30" s="320"/>
      <c r="G30" s="320"/>
      <c r="H30" s="320"/>
      <c r="I30" s="320"/>
      <c r="J30" s="320"/>
      <c r="K30" s="320"/>
      <c r="L30" s="320"/>
      <c r="M30" s="322"/>
    </row>
    <row r="31" spans="1:18" s="70" customFormat="1" ht="23.15" customHeight="1">
      <c r="A31" s="70" t="s">
        <v>2020</v>
      </c>
      <c r="E31" s="89"/>
      <c r="F31" s="320"/>
      <c r="G31" s="320"/>
      <c r="H31" s="320"/>
      <c r="I31" s="320"/>
      <c r="J31" s="320"/>
      <c r="K31" s="320"/>
      <c r="L31" s="320"/>
      <c r="M31" s="322"/>
    </row>
    <row r="32" spans="1:18" s="70" customFormat="1" ht="23.15" customHeight="1">
      <c r="B32" s="70" t="s">
        <v>604</v>
      </c>
      <c r="E32" s="89"/>
      <c r="F32" s="320"/>
      <c r="G32" s="320"/>
      <c r="H32" s="320"/>
      <c r="I32" s="320"/>
      <c r="J32" s="320"/>
      <c r="K32" s="320"/>
      <c r="L32" s="320"/>
      <c r="M32" s="322"/>
    </row>
    <row r="33" spans="1:15" s="70" customFormat="1" ht="23.15" customHeight="1">
      <c r="A33" s="70" t="s">
        <v>2021</v>
      </c>
      <c r="J33" s="142"/>
      <c r="K33" s="142"/>
      <c r="L33" s="142"/>
      <c r="M33"/>
    </row>
    <row r="34" spans="1:15" s="70" customFormat="1" ht="23.15" customHeight="1">
      <c r="B34" s="70" t="s">
        <v>873</v>
      </c>
      <c r="J34" s="142"/>
      <c r="K34" s="142"/>
      <c r="L34" s="142"/>
      <c r="M34"/>
      <c r="O34"/>
    </row>
    <row r="35" spans="1:15" s="70" customFormat="1" ht="23.15" customHeight="1">
      <c r="E35" s="89"/>
      <c r="F35" s="320"/>
      <c r="G35" s="320"/>
      <c r="H35" s="320"/>
      <c r="I35" s="320"/>
      <c r="J35" s="320"/>
      <c r="K35" s="320"/>
      <c r="L35" s="320"/>
      <c r="M35" s="322"/>
    </row>
    <row r="36" spans="1:15" s="70" customFormat="1" ht="23.15" customHeight="1">
      <c r="E36" s="89"/>
      <c r="F36" s="142"/>
      <c r="G36" s="142"/>
      <c r="H36" s="142"/>
      <c r="I36" s="142"/>
      <c r="J36" s="142"/>
      <c r="K36" s="142"/>
      <c r="L36" s="142"/>
      <c r="M36"/>
    </row>
    <row r="37" spans="1:15" s="70" customFormat="1" ht="23.15" customHeight="1">
      <c r="A37" s="601" t="str">
        <f>+'[4]59-62'!A128:L128</f>
        <v>(Sign) ……………………………………...........…………………………………. Authorized Director</v>
      </c>
      <c r="B37" s="601"/>
      <c r="C37" s="601"/>
      <c r="D37" s="601"/>
      <c r="E37" s="601"/>
      <c r="F37" s="601"/>
      <c r="G37" s="601"/>
      <c r="H37" s="601"/>
      <c r="I37" s="601"/>
      <c r="J37" s="601"/>
      <c r="K37" s="601"/>
      <c r="L37" s="601"/>
      <c r="M37" s="601"/>
    </row>
    <row r="38" spans="1:15" s="70" customFormat="1" ht="23.15" customHeight="1">
      <c r="A38" s="142"/>
      <c r="B38" s="142"/>
      <c r="C38" s="142" t="s">
        <v>920</v>
      </c>
      <c r="D38" s="142"/>
      <c r="E38" s="142"/>
      <c r="F38" s="142"/>
      <c r="G38" s="142"/>
      <c r="H38" s="142"/>
      <c r="I38" s="142"/>
      <c r="J38" s="142"/>
      <c r="K38" s="142"/>
      <c r="L38" s="142"/>
      <c r="M38" s="142"/>
    </row>
    <row r="39" spans="1:15" s="70" customFormat="1" ht="24" customHeight="1">
      <c r="A39" s="604" t="s">
        <v>1587</v>
      </c>
      <c r="B39" s="601"/>
      <c r="C39" s="601"/>
      <c r="D39" s="601"/>
      <c r="E39" s="601"/>
      <c r="F39" s="601"/>
      <c r="G39" s="601"/>
      <c r="H39" s="601"/>
      <c r="I39" s="601"/>
      <c r="J39" s="601"/>
      <c r="K39" s="601"/>
      <c r="L39" s="601"/>
      <c r="M39" s="601"/>
    </row>
    <row r="40" spans="1:15" s="70" customFormat="1" ht="24" customHeight="1">
      <c r="D40" s="142"/>
      <c r="E40" s="142"/>
      <c r="F40" s="142"/>
      <c r="G40" s="142"/>
      <c r="H40" s="142"/>
      <c r="I40" s="142"/>
      <c r="J40" s="142"/>
      <c r="K40" s="142"/>
      <c r="L40" s="142"/>
      <c r="M40"/>
    </row>
    <row r="41" spans="1:15" s="70" customFormat="1" ht="24" customHeight="1">
      <c r="A41" s="70" t="s">
        <v>2022</v>
      </c>
      <c r="M41"/>
      <c r="O41"/>
    </row>
    <row r="42" spans="1:15" s="70" customFormat="1" ht="24" customHeight="1">
      <c r="B42" s="70" t="s">
        <v>465</v>
      </c>
      <c r="M42"/>
    </row>
    <row r="43" spans="1:15" s="70" customFormat="1" ht="24" customHeight="1">
      <c r="A43" s="70" t="s">
        <v>2023</v>
      </c>
      <c r="E43" s="112"/>
      <c r="F43" s="142"/>
      <c r="G43" s="112"/>
      <c r="H43" s="142"/>
      <c r="I43" s="112"/>
      <c r="J43" s="142"/>
      <c r="K43" s="112"/>
      <c r="L43" s="142"/>
      <c r="M43"/>
    </row>
    <row r="44" spans="1:15" s="70" customFormat="1" ht="24" customHeight="1">
      <c r="B44" s="70" t="s">
        <v>474</v>
      </c>
      <c r="E44" s="112"/>
      <c r="F44" s="142"/>
      <c r="G44" s="112"/>
      <c r="H44" s="142"/>
      <c r="I44" s="112"/>
      <c r="J44" s="142"/>
      <c r="K44" s="112"/>
      <c r="L44" s="142"/>
      <c r="M44"/>
    </row>
    <row r="45" spans="1:15" s="70" customFormat="1" ht="24" customHeight="1">
      <c r="A45" s="70" t="s">
        <v>2024</v>
      </c>
      <c r="E45" s="112"/>
      <c r="F45" s="142"/>
      <c r="G45" s="112"/>
      <c r="H45" s="142"/>
      <c r="I45" s="112"/>
      <c r="J45" s="142"/>
      <c r="K45" s="112"/>
      <c r="L45" s="142"/>
      <c r="M45"/>
    </row>
    <row r="46" spans="1:15" s="70" customFormat="1" ht="24" customHeight="1">
      <c r="B46" s="70" t="s">
        <v>474</v>
      </c>
      <c r="E46" s="112"/>
      <c r="F46" s="142"/>
      <c r="G46" s="112"/>
      <c r="H46" s="142"/>
      <c r="I46" s="112"/>
      <c r="J46" s="142"/>
      <c r="K46" s="112"/>
      <c r="L46" s="142"/>
      <c r="M46"/>
    </row>
    <row r="47" spans="1:15" s="70" customFormat="1" ht="24" customHeight="1">
      <c r="A47" s="70" t="s">
        <v>2025</v>
      </c>
      <c r="E47" s="112"/>
      <c r="F47" s="142"/>
      <c r="G47" s="112"/>
      <c r="H47" s="142"/>
      <c r="I47" s="112"/>
      <c r="J47" s="142"/>
      <c r="K47" s="112"/>
      <c r="L47" s="142"/>
      <c r="M47"/>
    </row>
    <row r="48" spans="1:15" s="70" customFormat="1" ht="24" customHeight="1">
      <c r="A48" s="70" t="s">
        <v>387</v>
      </c>
      <c r="B48" s="70" t="s">
        <v>467</v>
      </c>
      <c r="E48" s="112"/>
      <c r="F48" s="142"/>
      <c r="G48" s="112"/>
      <c r="H48" s="142"/>
      <c r="I48" s="112"/>
      <c r="J48" s="142"/>
      <c r="K48" s="112"/>
      <c r="L48" s="142"/>
      <c r="M48"/>
    </row>
    <row r="49" spans="1:17" s="70" customFormat="1" ht="24" customHeight="1">
      <c r="A49" s="70" t="s">
        <v>2026</v>
      </c>
      <c r="E49" s="112"/>
      <c r="F49" s="142"/>
      <c r="G49" s="112"/>
      <c r="H49" s="142"/>
      <c r="I49" s="112"/>
      <c r="J49" s="142"/>
      <c r="K49" s="112"/>
      <c r="L49" s="142"/>
      <c r="M49"/>
    </row>
    <row r="50" spans="1:17" s="70" customFormat="1" ht="24" customHeight="1">
      <c r="B50" s="70" t="s">
        <v>606</v>
      </c>
      <c r="E50" s="112"/>
      <c r="F50" s="142"/>
      <c r="G50" s="112"/>
      <c r="H50" s="142"/>
      <c r="I50" s="112"/>
      <c r="J50" s="142"/>
      <c r="K50" s="112"/>
      <c r="L50" s="142"/>
      <c r="M50"/>
    </row>
    <row r="51" spans="1:17" s="70" customFormat="1" ht="24" customHeight="1">
      <c r="A51" s="70" t="s">
        <v>2027</v>
      </c>
      <c r="E51" s="112"/>
      <c r="F51" s="142"/>
      <c r="G51" s="112"/>
      <c r="H51" s="142"/>
      <c r="I51" s="112"/>
      <c r="J51" s="142"/>
      <c r="K51" s="112"/>
      <c r="L51" s="142"/>
      <c r="M51"/>
    </row>
    <row r="52" spans="1:17" s="70" customFormat="1" ht="24" customHeight="1">
      <c r="B52" s="70" t="s">
        <v>1488</v>
      </c>
      <c r="E52" s="112"/>
      <c r="F52" s="142"/>
      <c r="G52" s="112"/>
      <c r="H52" s="142"/>
      <c r="I52" s="112"/>
      <c r="J52" s="142"/>
      <c r="K52" s="112"/>
      <c r="L52" s="142"/>
      <c r="M52"/>
    </row>
    <row r="53" spans="1:17" s="70" customFormat="1" ht="24" customHeight="1">
      <c r="B53" s="70" t="s">
        <v>1675</v>
      </c>
      <c r="E53" s="112"/>
      <c r="F53" s="320"/>
      <c r="G53" s="112"/>
      <c r="H53" s="320"/>
      <c r="I53" s="112"/>
      <c r="J53" s="320"/>
      <c r="K53" s="112"/>
      <c r="L53" s="320"/>
      <c r="M53" s="322"/>
    </row>
    <row r="54" spans="1:17" s="70" customFormat="1" ht="24" customHeight="1">
      <c r="A54" s="70" t="s">
        <v>2028</v>
      </c>
      <c r="M54"/>
    </row>
    <row r="55" spans="1:17" s="70" customFormat="1" ht="24" customHeight="1">
      <c r="B55" s="70" t="s">
        <v>466</v>
      </c>
      <c r="M55"/>
    </row>
    <row r="56" spans="1:17" s="70" customFormat="1" ht="24" customHeight="1">
      <c r="A56" s="70" t="s">
        <v>2029</v>
      </c>
      <c r="M56"/>
    </row>
    <row r="57" spans="1:17" s="70" customFormat="1" ht="24" customHeight="1">
      <c r="B57" s="70" t="s">
        <v>605</v>
      </c>
      <c r="M57"/>
    </row>
    <row r="58" spans="1:17" s="70" customFormat="1" ht="24" customHeight="1">
      <c r="A58" s="70" t="s">
        <v>2030</v>
      </c>
      <c r="M58"/>
      <c r="P58" s="89"/>
      <c r="Q58" s="89"/>
    </row>
    <row r="59" spans="1:17" s="70" customFormat="1" ht="24" customHeight="1">
      <c r="A59" s="89" t="s">
        <v>387</v>
      </c>
      <c r="B59" s="70" t="s">
        <v>1381</v>
      </c>
      <c r="C59" s="89"/>
      <c r="M59"/>
      <c r="O59" s="89"/>
      <c r="P59" s="89"/>
      <c r="Q59" s="89"/>
    </row>
    <row r="60" spans="1:17" s="70" customFormat="1" ht="24" customHeight="1">
      <c r="A60" s="89"/>
      <c r="B60" s="70" t="s">
        <v>1452</v>
      </c>
      <c r="C60" s="89"/>
      <c r="M60"/>
      <c r="O60" s="89"/>
      <c r="P60" s="89"/>
      <c r="Q60" s="89"/>
    </row>
    <row r="61" spans="1:17" s="70" customFormat="1" ht="25.5" customHeight="1">
      <c r="A61" s="70" t="s">
        <v>2031</v>
      </c>
      <c r="M61"/>
    </row>
    <row r="62" spans="1:17" s="70" customFormat="1" ht="25.5" customHeight="1">
      <c r="A62" s="89" t="s">
        <v>649</v>
      </c>
      <c r="B62" s="70" t="s">
        <v>680</v>
      </c>
      <c r="C62" s="89"/>
      <c r="M62"/>
    </row>
    <row r="63" spans="1:17" s="70" customFormat="1" ht="25.5" customHeight="1">
      <c r="A63" s="70" t="s">
        <v>2032</v>
      </c>
      <c r="C63" s="89"/>
      <c r="D63" s="89"/>
      <c r="L63" s="112"/>
      <c r="M63"/>
    </row>
    <row r="64" spans="1:17" s="70" customFormat="1" ht="25.5" customHeight="1">
      <c r="A64" s="89" t="s">
        <v>650</v>
      </c>
      <c r="B64" s="70" t="s">
        <v>1824</v>
      </c>
      <c r="C64" s="89"/>
      <c r="D64" s="89"/>
      <c r="L64" s="112"/>
      <c r="M64"/>
    </row>
    <row r="65" spans="1:13" s="70" customFormat="1" ht="25.5" customHeight="1">
      <c r="A65" s="70" t="s">
        <v>2033</v>
      </c>
      <c r="C65" s="89"/>
      <c r="D65" s="89"/>
      <c r="L65" s="112"/>
      <c r="M65"/>
    </row>
    <row r="66" spans="1:13" s="70" customFormat="1" ht="25.5" customHeight="1">
      <c r="A66" s="89" t="s">
        <v>650</v>
      </c>
      <c r="B66" s="70" t="s">
        <v>1825</v>
      </c>
      <c r="C66" s="89"/>
      <c r="D66" s="89"/>
      <c r="L66" s="112"/>
      <c r="M66"/>
    </row>
    <row r="67" spans="1:13" s="70" customFormat="1" ht="24" customHeight="1">
      <c r="A67" s="70" t="s">
        <v>2034</v>
      </c>
      <c r="C67" s="89"/>
      <c r="M67" s="287"/>
    </row>
    <row r="68" spans="1:13" s="70" customFormat="1" ht="24" customHeight="1">
      <c r="A68" s="89" t="s">
        <v>650</v>
      </c>
      <c r="B68" s="70" t="s">
        <v>981</v>
      </c>
      <c r="C68" s="89"/>
      <c r="M68" s="322"/>
    </row>
    <row r="69" spans="1:13" s="70" customFormat="1" ht="24" customHeight="1">
      <c r="A69" s="89"/>
      <c r="C69" s="89"/>
      <c r="D69" s="112"/>
      <c r="E69" s="112"/>
      <c r="F69" s="112"/>
      <c r="G69" s="112"/>
      <c r="H69" s="112"/>
      <c r="I69" s="112"/>
      <c r="J69" s="112"/>
      <c r="K69" s="112"/>
      <c r="L69" s="112"/>
      <c r="M69" s="152"/>
    </row>
    <row r="70" spans="1:13" s="70" customFormat="1" ht="24" customHeight="1">
      <c r="A70" s="89"/>
      <c r="C70" s="89"/>
      <c r="D70" s="112"/>
      <c r="E70" s="112"/>
      <c r="F70" s="112"/>
      <c r="G70" s="112"/>
      <c r="H70" s="112"/>
      <c r="I70" s="112"/>
      <c r="J70" s="112"/>
      <c r="K70" s="112"/>
      <c r="L70" s="112"/>
      <c r="M70" s="328"/>
    </row>
    <row r="71" spans="1:13" s="70" customFormat="1" ht="24" customHeight="1">
      <c r="A71" s="89"/>
      <c r="C71" s="89"/>
      <c r="M71"/>
    </row>
    <row r="72" spans="1:13" s="70" customFormat="1" ht="24" customHeight="1">
      <c r="A72" s="601" t="str">
        <f>+A37</f>
        <v>(Sign) ……………………………………...........…………………………………. Authorized Director</v>
      </c>
      <c r="B72" s="601"/>
      <c r="C72" s="601"/>
      <c r="D72" s="601"/>
      <c r="E72" s="601"/>
      <c r="F72" s="601"/>
      <c r="G72" s="601"/>
      <c r="H72" s="601"/>
      <c r="I72" s="601"/>
      <c r="J72" s="601"/>
      <c r="K72" s="601"/>
      <c r="L72" s="601"/>
      <c r="M72" s="601"/>
    </row>
    <row r="73" spans="1:13" s="70" customFormat="1" ht="24" customHeight="1">
      <c r="A73" s="142"/>
      <c r="B73" s="142"/>
      <c r="C73" s="142" t="s">
        <v>920</v>
      </c>
      <c r="D73" s="142"/>
      <c r="E73" s="142"/>
      <c r="F73" s="142"/>
      <c r="G73" s="142"/>
      <c r="H73" s="142"/>
      <c r="I73" s="142"/>
      <c r="J73" s="142"/>
      <c r="K73" s="142"/>
      <c r="L73" s="142"/>
      <c r="M73"/>
    </row>
    <row r="74" spans="1:13" s="70" customFormat="1" ht="23.15" customHeight="1">
      <c r="A74" s="604" t="s">
        <v>1796</v>
      </c>
      <c r="B74" s="601"/>
      <c r="C74" s="601"/>
      <c r="D74" s="601"/>
      <c r="E74" s="601"/>
      <c r="F74" s="601"/>
      <c r="G74" s="601"/>
      <c r="H74" s="601"/>
      <c r="I74" s="601"/>
      <c r="J74" s="601"/>
      <c r="K74" s="601"/>
      <c r="L74" s="601"/>
      <c r="M74" s="601"/>
    </row>
    <row r="75" spans="1:13" s="70" customFormat="1" ht="23.15" customHeight="1">
      <c r="D75" s="89"/>
      <c r="L75" s="112"/>
      <c r="M75"/>
    </row>
    <row r="76" spans="1:13" s="70" customFormat="1" ht="23.15" customHeight="1">
      <c r="A76" s="70" t="s">
        <v>2035</v>
      </c>
      <c r="B76" s="89"/>
      <c r="D76" s="89"/>
      <c r="L76" s="112"/>
      <c r="M76" s="477"/>
    </row>
    <row r="77" spans="1:13" s="70" customFormat="1" ht="23.15" customHeight="1">
      <c r="B77" s="70" t="s">
        <v>1613</v>
      </c>
      <c r="D77" s="89"/>
      <c r="L77" s="112"/>
      <c r="M77" s="477"/>
    </row>
    <row r="78" spans="1:13" s="70" customFormat="1" ht="23.15" customHeight="1">
      <c r="A78" s="70" t="s">
        <v>2036</v>
      </c>
    </row>
    <row r="79" spans="1:13" s="70" customFormat="1" ht="23.15" customHeight="1">
      <c r="A79" s="70" t="s">
        <v>2037</v>
      </c>
    </row>
    <row r="80" spans="1:13" s="70" customFormat="1" ht="23.15" customHeight="1">
      <c r="B80" s="70" t="s">
        <v>1626</v>
      </c>
    </row>
    <row r="81" spans="1:6" s="70" customFormat="1" ht="23.15" customHeight="1">
      <c r="B81" s="70" t="s">
        <v>1627</v>
      </c>
    </row>
    <row r="82" spans="1:6" s="70" customFormat="1" ht="23.15" customHeight="1">
      <c r="A82" s="70" t="s">
        <v>2038</v>
      </c>
    </row>
    <row r="83" spans="1:6" s="70" customFormat="1" ht="23.15" customHeight="1">
      <c r="A83" s="110" t="s">
        <v>2</v>
      </c>
      <c r="B83" s="70" t="s">
        <v>1826</v>
      </c>
      <c r="C83" s="89"/>
      <c r="D83" s="89"/>
      <c r="E83" s="89"/>
      <c r="F83" s="89"/>
    </row>
    <row r="84" spans="1:6" s="70" customFormat="1" ht="23.15" customHeight="1">
      <c r="A84" s="70" t="s">
        <v>2039</v>
      </c>
    </row>
    <row r="85" spans="1:6" s="70" customFormat="1" ht="23.15" customHeight="1">
      <c r="A85" s="70" t="s">
        <v>2040</v>
      </c>
    </row>
    <row r="86" spans="1:6" s="70" customFormat="1" ht="23.15" customHeight="1">
      <c r="B86" s="70" t="s">
        <v>517</v>
      </c>
    </row>
    <row r="87" spans="1:6" s="70" customFormat="1" ht="23.15" customHeight="1">
      <c r="A87" s="70" t="s">
        <v>2041</v>
      </c>
    </row>
    <row r="88" spans="1:6" s="70" customFormat="1" ht="23.15" customHeight="1">
      <c r="B88" s="70" t="s">
        <v>547</v>
      </c>
    </row>
    <row r="89" spans="1:6" s="70" customFormat="1" ht="23.15" customHeight="1">
      <c r="B89" s="70" t="s">
        <v>1453</v>
      </c>
    </row>
    <row r="90" spans="1:6" s="70" customFormat="1" ht="23.15" customHeight="1">
      <c r="A90" s="70" t="s">
        <v>2102</v>
      </c>
    </row>
    <row r="91" spans="1:6" s="70" customFormat="1" ht="23.15" customHeight="1">
      <c r="B91" s="70" t="s">
        <v>2101</v>
      </c>
    </row>
    <row r="92" spans="1:6" s="70" customFormat="1" ht="23.15" customHeight="1">
      <c r="A92" s="70" t="s">
        <v>2042</v>
      </c>
    </row>
    <row r="93" spans="1:6" s="70" customFormat="1" ht="23.15" customHeight="1">
      <c r="A93" s="70" t="s">
        <v>2043</v>
      </c>
    </row>
    <row r="94" spans="1:6" s="70" customFormat="1" ht="23.15" customHeight="1">
      <c r="B94" s="70" t="s">
        <v>1827</v>
      </c>
    </row>
    <row r="95" spans="1:6" s="70" customFormat="1" ht="23.15" customHeight="1">
      <c r="B95" s="70" t="s">
        <v>1453</v>
      </c>
    </row>
    <row r="96" spans="1:6" s="70" customFormat="1" ht="23.15" customHeight="1">
      <c r="A96" s="89" t="s">
        <v>2103</v>
      </c>
      <c r="B96" s="89"/>
    </row>
    <row r="97" spans="1:13" s="70" customFormat="1" ht="23.15" customHeight="1">
      <c r="A97" s="89"/>
      <c r="B97" s="70" t="s">
        <v>2104</v>
      </c>
    </row>
    <row r="98" spans="1:13" s="70" customFormat="1" ht="23.15" customHeight="1">
      <c r="A98" s="70" t="s">
        <v>2044</v>
      </c>
    </row>
    <row r="99" spans="1:13" s="70" customFormat="1" ht="23.15" customHeight="1">
      <c r="A99" s="89" t="s">
        <v>2045</v>
      </c>
      <c r="B99" s="89"/>
      <c r="C99" s="89"/>
      <c r="D99" s="89"/>
      <c r="E99" s="89"/>
      <c r="F99" s="89"/>
      <c r="G99" s="89"/>
      <c r="H99" s="89"/>
      <c r="I99" s="89"/>
      <c r="J99" s="89"/>
      <c r="K99" s="89"/>
      <c r="L99" s="89"/>
    </row>
    <row r="100" spans="1:13" s="70" customFormat="1" ht="23.15" customHeight="1">
      <c r="A100" s="89"/>
      <c r="B100" s="89" t="s">
        <v>675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</row>
    <row r="101" spans="1:13" s="70" customFormat="1" ht="23.15" customHeight="1">
      <c r="A101" s="89" t="s">
        <v>587</v>
      </c>
      <c r="B101" s="89" t="s">
        <v>1454</v>
      </c>
      <c r="C101" s="89"/>
      <c r="D101" s="89"/>
      <c r="E101" s="89"/>
      <c r="F101" s="89"/>
      <c r="G101" s="89"/>
      <c r="H101" s="89"/>
      <c r="I101" s="89"/>
      <c r="J101" s="89"/>
      <c r="K101" s="89"/>
      <c r="L101" s="89"/>
    </row>
    <row r="102" spans="1:13" s="70" customFormat="1" ht="23.15" customHeight="1">
      <c r="A102" s="89" t="s">
        <v>2046</v>
      </c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</row>
    <row r="103" spans="1:13" s="70" customFormat="1" ht="23.15" customHeight="1">
      <c r="A103" s="89" t="s">
        <v>587</v>
      </c>
      <c r="B103" s="89" t="s">
        <v>1856</v>
      </c>
      <c r="C103" s="89"/>
      <c r="D103" s="89"/>
      <c r="E103" s="89"/>
      <c r="F103" s="89"/>
      <c r="G103" s="89"/>
      <c r="H103" s="89"/>
      <c r="I103" s="89"/>
      <c r="J103" s="89"/>
      <c r="K103" s="89"/>
      <c r="L103" s="89"/>
    </row>
    <row r="104" spans="1:13" s="70" customFormat="1" ht="23.15" customHeight="1">
      <c r="A104" s="70" t="s">
        <v>2047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</row>
    <row r="105" spans="1:13" s="70" customFormat="1" ht="23.15" customHeight="1">
      <c r="A105" s="89" t="s">
        <v>2048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</row>
    <row r="106" spans="1:13" s="70" customFormat="1" ht="23.15" customHeight="1">
      <c r="A106" s="89"/>
      <c r="B106" s="89" t="s">
        <v>612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</row>
    <row r="107" spans="1:13" s="70" customFormat="1" ht="23.15" customHeight="1">
      <c r="A107" s="89" t="s">
        <v>587</v>
      </c>
      <c r="B107" s="89" t="s">
        <v>1455</v>
      </c>
      <c r="C107" s="89"/>
      <c r="D107" s="89"/>
      <c r="E107" s="89"/>
      <c r="F107" s="89"/>
      <c r="G107" s="89"/>
      <c r="H107" s="89"/>
      <c r="I107" s="89"/>
      <c r="J107" s="89"/>
      <c r="K107" s="89"/>
      <c r="L107" s="89"/>
    </row>
    <row r="108" spans="1:13" s="70" customFormat="1" ht="23.15" customHeight="1">
      <c r="A108" s="89"/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</row>
    <row r="109" spans="1:13" s="70" customFormat="1" ht="23.15" customHeight="1">
      <c r="D109" s="142"/>
      <c r="E109" s="142"/>
      <c r="F109" s="142"/>
      <c r="G109" s="142"/>
      <c r="H109" s="142"/>
      <c r="I109" s="142"/>
      <c r="J109" s="142"/>
      <c r="K109" s="142"/>
      <c r="L109" s="142"/>
      <c r="M109"/>
    </row>
    <row r="110" spans="1:13" s="70" customFormat="1" ht="23.15" customHeight="1">
      <c r="A110" s="601" t="str">
        <f>+'[4]P63-64'!A79:M79</f>
        <v>(Sign) ……………………………………...........…………………………………. Authorized Director</v>
      </c>
      <c r="B110" s="601"/>
      <c r="C110" s="601"/>
      <c r="D110" s="601"/>
      <c r="E110" s="601"/>
      <c r="F110" s="601"/>
      <c r="G110" s="601"/>
      <c r="H110" s="601"/>
      <c r="I110" s="601"/>
      <c r="J110" s="601"/>
      <c r="K110" s="601"/>
      <c r="L110" s="601"/>
      <c r="M110" s="601"/>
    </row>
    <row r="111" spans="1:13" s="70" customFormat="1" ht="23.15" customHeight="1">
      <c r="A111" s="142"/>
      <c r="B111" s="142"/>
      <c r="C111" s="142" t="s">
        <v>920</v>
      </c>
      <c r="D111" s="142"/>
      <c r="E111" s="142"/>
      <c r="F111" s="142"/>
      <c r="G111" s="142"/>
      <c r="H111" s="142"/>
      <c r="I111" s="142"/>
      <c r="J111" s="142"/>
      <c r="K111" s="142"/>
      <c r="L111" s="142"/>
      <c r="M111"/>
    </row>
    <row r="112" spans="1:13" s="70" customFormat="1" ht="23.9" customHeight="1">
      <c r="A112" s="604" t="s">
        <v>1842</v>
      </c>
      <c r="B112" s="601"/>
      <c r="C112" s="601"/>
      <c r="D112" s="601"/>
      <c r="E112" s="601"/>
      <c r="F112" s="601"/>
      <c r="G112" s="601"/>
      <c r="H112" s="601"/>
      <c r="I112" s="601"/>
      <c r="J112" s="601"/>
      <c r="K112" s="601"/>
      <c r="L112" s="601"/>
      <c r="M112" s="601"/>
    </row>
    <row r="113" spans="1:12" s="70" customFormat="1" ht="23.9" customHeight="1">
      <c r="C113" s="89"/>
    </row>
    <row r="114" spans="1:12" s="70" customFormat="1" ht="23.9" customHeight="1">
      <c r="A114" s="89" t="s">
        <v>2049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</row>
    <row r="115" spans="1:12" s="70" customFormat="1" ht="23.9" customHeight="1">
      <c r="A115" s="89"/>
      <c r="B115" s="89" t="s">
        <v>1828</v>
      </c>
      <c r="C115" s="89"/>
      <c r="D115" s="89"/>
      <c r="E115" s="89"/>
      <c r="F115" s="89"/>
      <c r="G115" s="89"/>
      <c r="H115" s="89"/>
      <c r="I115" s="89"/>
      <c r="J115" s="89"/>
      <c r="K115" s="89"/>
      <c r="L115" s="89"/>
    </row>
    <row r="116" spans="1:12" s="70" customFormat="1" ht="23.9" customHeight="1">
      <c r="A116" s="70" t="s">
        <v>2050</v>
      </c>
    </row>
    <row r="117" spans="1:12" s="70" customFormat="1" ht="23.9" customHeight="1">
      <c r="A117" s="70" t="s">
        <v>2051</v>
      </c>
    </row>
    <row r="118" spans="1:12" s="70" customFormat="1" ht="23.9" customHeight="1">
      <c r="B118" s="70" t="s">
        <v>1456</v>
      </c>
    </row>
    <row r="119" spans="1:12" s="70" customFormat="1" ht="23.9" customHeight="1">
      <c r="A119" s="70" t="s">
        <v>2052</v>
      </c>
    </row>
    <row r="120" spans="1:12" s="70" customFormat="1" ht="23.9" customHeight="1">
      <c r="B120" s="70" t="s">
        <v>672</v>
      </c>
      <c r="D120" s="89"/>
      <c r="E120" s="89"/>
      <c r="F120" s="89"/>
      <c r="G120" s="89"/>
      <c r="H120" s="89"/>
      <c r="I120" s="89"/>
      <c r="J120" s="89"/>
      <c r="K120" s="89"/>
      <c r="L120" s="89"/>
    </row>
    <row r="121" spans="1:12" s="70" customFormat="1" ht="23.9" customHeight="1">
      <c r="A121" s="70" t="s">
        <v>2053</v>
      </c>
      <c r="D121" s="89"/>
      <c r="E121" s="89"/>
      <c r="F121" s="89"/>
      <c r="G121" s="89"/>
      <c r="H121" s="89"/>
      <c r="I121" s="89"/>
      <c r="J121" s="89"/>
      <c r="K121" s="89"/>
      <c r="L121" s="89"/>
    </row>
    <row r="122" spans="1:12" s="70" customFormat="1" ht="23.9" customHeight="1">
      <c r="B122" s="70" t="s">
        <v>1829</v>
      </c>
      <c r="D122" s="89"/>
      <c r="E122" s="89"/>
      <c r="F122" s="89"/>
      <c r="G122" s="89"/>
      <c r="H122" s="89"/>
      <c r="I122" s="89"/>
      <c r="J122" s="89"/>
      <c r="K122" s="89"/>
      <c r="L122" s="89"/>
    </row>
    <row r="123" spans="1:12" s="70" customFormat="1" ht="23.9" customHeight="1">
      <c r="A123" s="70" t="s">
        <v>2054</v>
      </c>
    </row>
    <row r="124" spans="1:12" s="70" customFormat="1" ht="23.9" customHeight="1">
      <c r="A124" s="70" t="s">
        <v>2173</v>
      </c>
    </row>
    <row r="125" spans="1:12" s="70" customFormat="1" ht="23.9" customHeight="1">
      <c r="B125" s="70" t="s">
        <v>2175</v>
      </c>
    </row>
    <row r="126" spans="1:12" s="70" customFormat="1" ht="23.9" customHeight="1">
      <c r="A126" s="70" t="s">
        <v>587</v>
      </c>
      <c r="B126" s="70" t="s">
        <v>2174</v>
      </c>
    </row>
    <row r="127" spans="1:12" s="70" customFormat="1" ht="23.9" customHeight="1">
      <c r="A127" s="70" t="s">
        <v>2055</v>
      </c>
    </row>
    <row r="128" spans="1:12" s="70" customFormat="1" ht="23.9" customHeight="1">
      <c r="B128" s="70" t="s">
        <v>1830</v>
      </c>
    </row>
    <row r="129" spans="1:13" ht="23.9" customHeight="1">
      <c r="A129" s="70" t="s">
        <v>2056</v>
      </c>
      <c r="B129" s="70"/>
      <c r="C129" s="70"/>
      <c r="D129" s="70"/>
      <c r="E129" s="70"/>
      <c r="F129" s="70"/>
      <c r="G129" s="70"/>
      <c r="H129" s="70"/>
      <c r="I129" s="70"/>
      <c r="J129" s="70"/>
      <c r="K129" s="70"/>
      <c r="L129" s="70"/>
      <c r="M129" s="70"/>
    </row>
    <row r="130" spans="1:13" ht="23.9" customHeight="1">
      <c r="A130" s="70" t="s">
        <v>2176</v>
      </c>
      <c r="B130" s="70"/>
      <c r="C130" s="70"/>
      <c r="D130" s="70"/>
      <c r="E130" s="70"/>
      <c r="F130" s="70"/>
      <c r="G130" s="70"/>
      <c r="H130" s="70"/>
      <c r="I130" s="70"/>
      <c r="J130" s="70"/>
      <c r="K130" s="70"/>
      <c r="L130" s="70"/>
      <c r="M130" s="70"/>
    </row>
    <row r="131" spans="1:13" ht="23.9" customHeight="1">
      <c r="A131" s="70"/>
      <c r="B131" s="70" t="s">
        <v>2177</v>
      </c>
      <c r="C131" s="70"/>
      <c r="D131" s="70"/>
      <c r="E131" s="70"/>
      <c r="F131" s="70"/>
      <c r="G131" s="70"/>
      <c r="H131" s="70"/>
      <c r="I131" s="70"/>
      <c r="J131" s="70"/>
      <c r="K131" s="70"/>
      <c r="L131" s="70"/>
      <c r="M131" s="70"/>
    </row>
    <row r="132" spans="1:13" ht="23.9" customHeight="1">
      <c r="A132" s="70"/>
      <c r="B132" s="70" t="s">
        <v>2174</v>
      </c>
      <c r="C132" s="70"/>
      <c r="D132" s="70"/>
      <c r="E132" s="70"/>
      <c r="F132" s="70"/>
      <c r="G132" s="70"/>
      <c r="H132" s="70"/>
      <c r="I132" s="70"/>
      <c r="J132" s="70"/>
      <c r="K132" s="70"/>
      <c r="L132" s="70"/>
      <c r="M132" s="70"/>
    </row>
    <row r="133" spans="1:13" ht="23.9" customHeight="1">
      <c r="A133" s="70" t="s">
        <v>2057</v>
      </c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70"/>
    </row>
    <row r="134" spans="1:13" ht="23.9" customHeight="1">
      <c r="A134" s="89" t="s">
        <v>650</v>
      </c>
      <c r="B134" s="70" t="s">
        <v>1894</v>
      </c>
      <c r="C134" s="70"/>
      <c r="D134" s="70"/>
      <c r="E134" s="70"/>
      <c r="F134" s="70"/>
      <c r="G134" s="70"/>
      <c r="H134" s="70"/>
      <c r="I134" s="70"/>
      <c r="J134" s="70"/>
      <c r="K134" s="70"/>
      <c r="L134" s="70"/>
      <c r="M134" s="70"/>
    </row>
    <row r="135" spans="1:13" ht="23.9" customHeight="1">
      <c r="A135" s="70" t="s">
        <v>2058</v>
      </c>
      <c r="B135" s="70"/>
      <c r="C135" s="70"/>
      <c r="D135" s="70"/>
      <c r="E135" s="70"/>
      <c r="F135" s="70"/>
      <c r="G135" s="70"/>
      <c r="H135" s="70"/>
      <c r="I135" s="70"/>
      <c r="J135" s="70"/>
      <c r="K135" s="70"/>
      <c r="L135" s="70"/>
      <c r="M135" s="70"/>
    </row>
    <row r="136" spans="1:13" ht="23.9" customHeight="1">
      <c r="A136" s="70" t="s">
        <v>2171</v>
      </c>
      <c r="B136" s="70"/>
      <c r="C136" s="70"/>
      <c r="D136" s="70"/>
      <c r="E136" s="70"/>
      <c r="F136" s="70"/>
      <c r="G136" s="70"/>
      <c r="H136" s="70"/>
      <c r="I136" s="70"/>
      <c r="J136" s="70"/>
      <c r="K136" s="70"/>
      <c r="L136" s="70"/>
      <c r="M136" s="70"/>
    </row>
    <row r="137" spans="1:13" ht="23.9" customHeight="1">
      <c r="A137" s="70"/>
      <c r="B137" s="70" t="s">
        <v>2172</v>
      </c>
      <c r="C137" s="70"/>
      <c r="D137" s="70"/>
      <c r="E137" s="70"/>
      <c r="F137" s="70"/>
      <c r="G137" s="70"/>
      <c r="H137" s="70"/>
      <c r="I137" s="70"/>
      <c r="J137" s="70"/>
      <c r="K137" s="70"/>
      <c r="L137" s="70"/>
      <c r="M137" s="70"/>
    </row>
    <row r="138" spans="1:13" ht="23.9" customHeight="1">
      <c r="A138" s="70"/>
      <c r="B138" s="70" t="s">
        <v>1457</v>
      </c>
      <c r="C138" s="70"/>
      <c r="D138" s="70"/>
      <c r="E138" s="70"/>
      <c r="F138" s="70"/>
      <c r="G138" s="70"/>
      <c r="H138" s="70"/>
      <c r="I138" s="70"/>
      <c r="J138" s="70"/>
      <c r="K138" s="70"/>
      <c r="L138" s="70"/>
      <c r="M138" s="70"/>
    </row>
    <row r="139" spans="1:13" ht="23.9" customHeight="1">
      <c r="A139" s="70" t="s">
        <v>2059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0"/>
      <c r="L139" s="70"/>
      <c r="M139" s="70"/>
    </row>
    <row r="140" spans="1:13" ht="23.9" customHeight="1">
      <c r="A140" s="89" t="s">
        <v>650</v>
      </c>
      <c r="B140" s="70" t="s">
        <v>2255</v>
      </c>
      <c r="C140" s="70"/>
      <c r="D140" s="70"/>
      <c r="E140" s="70"/>
      <c r="F140" s="70"/>
      <c r="G140" s="70"/>
      <c r="H140" s="70"/>
      <c r="I140" s="70"/>
      <c r="J140" s="70"/>
      <c r="K140" s="70"/>
      <c r="L140" s="70"/>
      <c r="M140" s="70"/>
    </row>
    <row r="141" spans="1:13" ht="23.9" customHeight="1">
      <c r="A141" s="89" t="s">
        <v>2060</v>
      </c>
      <c r="B141" s="89"/>
      <c r="C141" s="89"/>
      <c r="D141" s="70"/>
      <c r="E141" s="70"/>
      <c r="F141" s="70"/>
      <c r="G141" s="70"/>
      <c r="H141" s="70"/>
      <c r="I141" s="70"/>
      <c r="J141" s="70"/>
      <c r="K141" s="70"/>
      <c r="L141" s="70"/>
      <c r="M141" s="70"/>
    </row>
    <row r="142" spans="1:13" ht="23.9" customHeight="1">
      <c r="A142" s="70" t="s">
        <v>2061</v>
      </c>
      <c r="B142" s="89"/>
      <c r="C142" s="89"/>
      <c r="D142" s="70"/>
      <c r="E142" s="70"/>
      <c r="F142" s="70"/>
      <c r="G142" s="70"/>
      <c r="H142" s="70"/>
      <c r="I142" s="70"/>
      <c r="J142" s="70"/>
      <c r="K142" s="70"/>
      <c r="L142" s="70"/>
      <c r="M142" s="70"/>
    </row>
    <row r="143" spans="1:13" ht="23.9" customHeight="1">
      <c r="A143" s="89" t="s">
        <v>1085</v>
      </c>
      <c r="B143" s="70" t="s">
        <v>1831</v>
      </c>
      <c r="C143" s="89"/>
      <c r="D143" s="70"/>
      <c r="E143" s="70"/>
      <c r="F143" s="70"/>
      <c r="G143" s="70"/>
      <c r="H143" s="70"/>
      <c r="I143" s="70"/>
      <c r="J143" s="70"/>
      <c r="K143" s="70"/>
      <c r="L143" s="70"/>
      <c r="M143" s="70"/>
    </row>
    <row r="144" spans="1:13" s="70" customFormat="1" ht="23.9" customHeight="1">
      <c r="A144" s="89"/>
      <c r="B144" s="70" t="s">
        <v>1832</v>
      </c>
      <c r="C144" s="89"/>
    </row>
    <row r="145" spans="1:13" s="70" customFormat="1" ht="23.9" customHeight="1">
      <c r="A145" s="89"/>
      <c r="C145" s="89"/>
    </row>
    <row r="146" spans="1:13" s="70" customFormat="1" ht="23.9" customHeight="1">
      <c r="A146" s="89"/>
      <c r="B146" s="89"/>
      <c r="C146" s="89"/>
      <c r="D146" s="89"/>
      <c r="E146" s="89"/>
      <c r="F146" s="89"/>
      <c r="G146" s="89"/>
      <c r="H146" s="89"/>
      <c r="I146" s="89"/>
      <c r="J146" s="89"/>
      <c r="K146" s="89"/>
      <c r="L146" s="89"/>
    </row>
    <row r="147" spans="1:13" s="89" customFormat="1" ht="23.9" customHeight="1">
      <c r="A147" s="601" t="s">
        <v>576</v>
      </c>
      <c r="B147" s="601"/>
      <c r="C147" s="601"/>
      <c r="D147" s="601"/>
      <c r="E147" s="601"/>
      <c r="F147" s="601"/>
      <c r="G147" s="601"/>
      <c r="H147" s="601"/>
      <c r="I147" s="601"/>
      <c r="J147" s="601"/>
      <c r="K147" s="601"/>
      <c r="L147" s="601"/>
      <c r="M147" s="601"/>
    </row>
    <row r="148" spans="1:13" ht="23.9" customHeight="1">
      <c r="A148" s="142"/>
      <c r="B148" s="142"/>
      <c r="C148" s="142" t="str">
        <f>+C111</f>
        <v xml:space="preserve">     (                                                                                                                 )</v>
      </c>
      <c r="D148" s="142"/>
      <c r="E148" s="142"/>
      <c r="F148" s="142"/>
      <c r="G148" s="142"/>
      <c r="H148" s="142"/>
      <c r="I148" s="142"/>
      <c r="J148" s="142"/>
      <c r="K148" s="142"/>
      <c r="L148" s="142"/>
      <c r="M148"/>
    </row>
    <row r="149" spans="1:13" ht="25" customHeight="1">
      <c r="A149" s="604" t="s">
        <v>1935</v>
      </c>
      <c r="B149" s="601"/>
      <c r="C149" s="601"/>
      <c r="D149" s="601"/>
      <c r="E149" s="601"/>
      <c r="F149" s="601"/>
      <c r="G149" s="601"/>
      <c r="H149" s="601"/>
      <c r="I149" s="601"/>
      <c r="J149" s="601"/>
      <c r="K149" s="601"/>
      <c r="L149" s="601"/>
      <c r="M149" s="601"/>
    </row>
    <row r="150" spans="1:13" ht="25" customHeight="1">
      <c r="A150" s="117"/>
      <c r="B150" s="117"/>
      <c r="C150" s="117"/>
      <c r="D150" s="89"/>
      <c r="E150" s="70"/>
      <c r="F150" s="70"/>
      <c r="G150" s="70"/>
      <c r="H150" s="70"/>
      <c r="I150" s="70"/>
      <c r="J150" s="70"/>
      <c r="K150" s="70"/>
      <c r="L150" s="70"/>
      <c r="M150" s="70"/>
    </row>
    <row r="151" spans="1:13" ht="25" customHeight="1">
      <c r="A151" s="70" t="s">
        <v>2062</v>
      </c>
      <c r="B151" s="89"/>
      <c r="C151" s="89"/>
      <c r="D151" s="89"/>
      <c r="E151" s="70"/>
      <c r="F151" s="70"/>
      <c r="G151" s="70"/>
      <c r="H151" s="70"/>
      <c r="I151" s="70"/>
      <c r="J151" s="70"/>
      <c r="K151" s="70"/>
      <c r="L151" s="70"/>
      <c r="M151" s="70"/>
    </row>
    <row r="152" spans="1:13" ht="25" customHeight="1">
      <c r="A152" s="89" t="s">
        <v>1085</v>
      </c>
      <c r="B152" s="70" t="s">
        <v>1833</v>
      </c>
      <c r="C152" s="89"/>
      <c r="D152" s="89"/>
      <c r="E152" s="70"/>
      <c r="F152" s="70"/>
      <c r="G152" s="70"/>
      <c r="H152" s="70"/>
      <c r="I152" s="70"/>
      <c r="J152" s="70"/>
      <c r="K152" s="70"/>
      <c r="L152" s="70"/>
      <c r="M152" s="70"/>
    </row>
    <row r="153" spans="1:13" ht="25" customHeight="1">
      <c r="A153" s="110" t="s">
        <v>2063</v>
      </c>
      <c r="B153" s="89"/>
      <c r="C153" s="89"/>
      <c r="D153" s="89"/>
      <c r="E153" s="70"/>
      <c r="F153" s="70"/>
      <c r="G153" s="70"/>
      <c r="H153" s="70"/>
      <c r="I153" s="70"/>
      <c r="J153" s="70"/>
      <c r="K153" s="70"/>
      <c r="L153" s="70"/>
      <c r="M153" s="70"/>
    </row>
    <row r="154" spans="1:13" ht="25" customHeight="1">
      <c r="A154" s="89" t="s">
        <v>2064</v>
      </c>
      <c r="B154" s="89"/>
      <c r="C154" s="89"/>
      <c r="D154" s="89"/>
      <c r="E154" s="70"/>
      <c r="F154" s="70"/>
      <c r="G154" s="70"/>
      <c r="H154" s="70"/>
      <c r="I154" s="70"/>
      <c r="J154" s="70"/>
      <c r="K154" s="70"/>
      <c r="L154" s="70"/>
      <c r="M154" s="70"/>
    </row>
    <row r="155" spans="1:13" ht="25" customHeight="1">
      <c r="A155" s="89"/>
      <c r="B155" s="89" t="s">
        <v>1844</v>
      </c>
      <c r="C155" s="89"/>
      <c r="D155" s="89"/>
      <c r="E155" s="70"/>
      <c r="F155" s="70"/>
      <c r="G155" s="70"/>
      <c r="H155" s="70"/>
      <c r="I155" s="70"/>
      <c r="J155" s="70"/>
      <c r="K155" s="70"/>
      <c r="L155" s="70"/>
      <c r="M155" s="70"/>
    </row>
    <row r="156" spans="1:13" ht="25" customHeight="1">
      <c r="A156" s="89"/>
      <c r="B156" s="89" t="s">
        <v>1845</v>
      </c>
      <c r="C156" s="89"/>
      <c r="D156" s="89"/>
      <c r="E156" s="70"/>
      <c r="F156" s="70"/>
      <c r="G156" s="70"/>
      <c r="H156" s="70"/>
      <c r="I156" s="70"/>
      <c r="J156" s="70"/>
      <c r="K156" s="70"/>
      <c r="L156" s="70"/>
      <c r="M156" s="70"/>
    </row>
    <row r="157" spans="1:13" ht="25" customHeight="1">
      <c r="A157" s="89" t="s">
        <v>2065</v>
      </c>
      <c r="B157" s="89"/>
      <c r="C157" s="89"/>
      <c r="D157" s="89"/>
      <c r="E157" s="70"/>
      <c r="F157" s="70"/>
      <c r="G157" s="70"/>
      <c r="H157" s="70"/>
      <c r="I157" s="70"/>
      <c r="J157" s="70"/>
      <c r="K157" s="70"/>
      <c r="L157" s="70"/>
      <c r="M157" s="70"/>
    </row>
    <row r="158" spans="1:13" ht="25" customHeight="1">
      <c r="A158" s="89"/>
      <c r="B158" s="89" t="s">
        <v>1834</v>
      </c>
      <c r="C158" s="89"/>
      <c r="D158" s="89"/>
      <c r="E158" s="70"/>
      <c r="F158" s="70"/>
      <c r="G158" s="70"/>
      <c r="H158" s="70"/>
      <c r="I158" s="70"/>
      <c r="J158" s="70"/>
      <c r="K158" s="70"/>
      <c r="L158" s="70"/>
      <c r="M158" s="70"/>
    </row>
    <row r="159" spans="1:13" ht="25" customHeight="1">
      <c r="A159" s="581" t="s">
        <v>2178</v>
      </c>
      <c r="B159" s="206"/>
      <c r="C159" s="89"/>
      <c r="D159" s="70"/>
      <c r="E159" s="70"/>
      <c r="F159" s="70"/>
      <c r="G159" s="70"/>
      <c r="H159" s="70"/>
      <c r="I159" s="70"/>
      <c r="J159" s="70"/>
      <c r="K159" s="70"/>
      <c r="L159" s="70"/>
      <c r="M159" s="70"/>
    </row>
    <row r="160" spans="1:13" ht="25" customHeight="1">
      <c r="A160" s="89" t="s">
        <v>2179</v>
      </c>
      <c r="B160" s="581"/>
      <c r="C160" s="89"/>
      <c r="D160" s="70"/>
      <c r="E160" s="70"/>
      <c r="F160" s="70"/>
      <c r="G160" s="70"/>
      <c r="H160" s="70"/>
      <c r="I160" s="70"/>
      <c r="J160" s="70"/>
      <c r="K160" s="70"/>
      <c r="L160" s="70"/>
      <c r="M160" s="70"/>
    </row>
    <row r="161" spans="1:13" ht="25" customHeight="1">
      <c r="A161" s="89" t="s">
        <v>2180</v>
      </c>
      <c r="B161" s="89"/>
      <c r="C161" s="89"/>
      <c r="D161" s="70"/>
      <c r="E161" s="70"/>
      <c r="F161" s="70"/>
      <c r="G161" s="70"/>
      <c r="H161" s="70"/>
      <c r="I161" s="70"/>
      <c r="J161" s="70"/>
      <c r="K161" s="70"/>
      <c r="L161" s="70"/>
      <c r="M161" s="70"/>
    </row>
    <row r="162" spans="1:13" ht="25" customHeight="1">
      <c r="A162" s="89" t="s">
        <v>2181</v>
      </c>
      <c r="B162" s="89"/>
      <c r="C162" s="89"/>
      <c r="D162" s="70"/>
      <c r="E162" s="70"/>
      <c r="F162" s="70"/>
      <c r="G162" s="70"/>
      <c r="H162" s="70"/>
      <c r="I162" s="70"/>
      <c r="J162" s="70"/>
      <c r="K162" s="70"/>
      <c r="L162" s="70"/>
      <c r="M162" s="70"/>
    </row>
    <row r="163" spans="1:13" ht="25" customHeight="1">
      <c r="A163" s="117"/>
      <c r="B163" s="117"/>
      <c r="C163" s="117"/>
      <c r="D163" s="70"/>
      <c r="E163" s="70"/>
      <c r="F163" s="70"/>
      <c r="G163" s="70"/>
      <c r="H163" s="70"/>
      <c r="I163" s="70"/>
      <c r="J163" s="70"/>
      <c r="K163" s="70"/>
      <c r="L163" s="70"/>
      <c r="M163" s="70"/>
    </row>
    <row r="164" spans="1:13" ht="25" customHeight="1">
      <c r="A164" s="19" t="s">
        <v>2066</v>
      </c>
      <c r="B164" s="153"/>
      <c r="C164" s="153"/>
      <c r="D164" s="153"/>
      <c r="E164" s="153"/>
      <c r="F164" s="153"/>
      <c r="G164" s="153"/>
      <c r="H164" s="153"/>
      <c r="I164" s="153"/>
      <c r="J164" s="153"/>
      <c r="K164" s="70"/>
      <c r="L164" s="70"/>
      <c r="M164" s="70"/>
    </row>
    <row r="165" spans="1:13" ht="25" customHeight="1">
      <c r="A165" s="153" t="s">
        <v>331</v>
      </c>
      <c r="B165" s="153"/>
      <c r="C165" s="153"/>
      <c r="D165" s="153"/>
      <c r="E165" s="153"/>
      <c r="F165" s="153"/>
      <c r="G165" s="153"/>
      <c r="H165" s="153"/>
      <c r="I165" s="153"/>
      <c r="J165" s="153"/>
      <c r="K165" s="70"/>
      <c r="L165" s="70"/>
      <c r="M165" s="70"/>
    </row>
    <row r="166" spans="1:13" ht="25" customHeight="1">
      <c r="A166" s="153"/>
      <c r="B166" s="624" t="s">
        <v>332</v>
      </c>
      <c r="C166" s="624"/>
      <c r="D166" s="624"/>
      <c r="E166" s="624"/>
      <c r="F166" s="154"/>
      <c r="G166" s="154"/>
      <c r="H166" s="624" t="s">
        <v>333</v>
      </c>
      <c r="I166" s="624"/>
      <c r="J166" s="624"/>
      <c r="K166" s="70"/>
      <c r="L166" s="70"/>
      <c r="M166" s="70"/>
    </row>
    <row r="167" spans="1:13" ht="25" customHeight="1">
      <c r="A167" s="153"/>
      <c r="B167" s="153" t="s">
        <v>21</v>
      </c>
      <c r="C167" s="153"/>
      <c r="D167" s="153"/>
      <c r="E167" s="153"/>
      <c r="F167" s="153"/>
      <c r="G167" s="153"/>
      <c r="H167" s="600" t="s">
        <v>334</v>
      </c>
      <c r="I167" s="600"/>
      <c r="J167" s="600"/>
      <c r="K167" s="70"/>
      <c r="L167" s="70"/>
      <c r="M167" s="70"/>
    </row>
    <row r="168" spans="1:13" ht="25" customHeight="1">
      <c r="A168" s="153"/>
      <c r="B168" s="153" t="s">
        <v>27</v>
      </c>
      <c r="C168" s="153"/>
      <c r="D168" s="153"/>
      <c r="E168" s="153"/>
      <c r="F168" s="153"/>
      <c r="G168" s="153"/>
      <c r="H168" s="600" t="s">
        <v>514</v>
      </c>
      <c r="I168" s="600"/>
      <c r="J168" s="600"/>
      <c r="K168" s="70"/>
      <c r="L168" s="70"/>
      <c r="M168" s="70"/>
    </row>
    <row r="169" spans="1:13" ht="25" customHeight="1">
      <c r="A169" s="153"/>
      <c r="B169" s="153" t="s">
        <v>23</v>
      </c>
      <c r="C169" s="153"/>
      <c r="D169" s="153"/>
      <c r="E169" s="153"/>
      <c r="F169" s="153"/>
      <c r="G169" s="153"/>
      <c r="H169" s="600" t="s">
        <v>335</v>
      </c>
      <c r="I169" s="600"/>
      <c r="J169" s="600"/>
      <c r="K169" s="70"/>
      <c r="L169" s="70"/>
      <c r="M169" s="70"/>
    </row>
    <row r="170" spans="1:13" ht="25" customHeight="1">
      <c r="A170" s="153"/>
      <c r="B170" s="153" t="s">
        <v>336</v>
      </c>
      <c r="C170" s="153"/>
      <c r="D170" s="153"/>
      <c r="E170" s="153"/>
      <c r="F170" s="153"/>
      <c r="G170" s="153"/>
      <c r="H170" s="600" t="s">
        <v>516</v>
      </c>
      <c r="I170" s="600"/>
      <c r="J170" s="600"/>
      <c r="K170" s="70"/>
      <c r="L170" s="70"/>
      <c r="M170" s="70"/>
    </row>
    <row r="171" spans="1:13" ht="25" customHeight="1">
      <c r="A171" s="153"/>
      <c r="B171" s="153" t="s">
        <v>26</v>
      </c>
      <c r="C171" s="153"/>
      <c r="D171" s="153"/>
      <c r="E171" s="153"/>
      <c r="F171" s="153"/>
      <c r="G171" s="153"/>
      <c r="H171" s="600" t="s">
        <v>337</v>
      </c>
      <c r="I171" s="600"/>
      <c r="J171" s="600"/>
      <c r="K171" s="70"/>
      <c r="L171" s="70"/>
      <c r="M171" s="70"/>
    </row>
    <row r="172" spans="1:13" ht="25" customHeight="1">
      <c r="A172" s="153"/>
      <c r="B172" s="153" t="s">
        <v>480</v>
      </c>
      <c r="C172" s="153"/>
      <c r="D172" s="153"/>
      <c r="E172" s="153"/>
      <c r="F172" s="153"/>
      <c r="G172" s="153"/>
      <c r="H172" s="600" t="s">
        <v>481</v>
      </c>
      <c r="I172" s="600"/>
      <c r="J172" s="600"/>
      <c r="K172" s="70"/>
      <c r="L172" s="70"/>
      <c r="M172" s="70"/>
    </row>
    <row r="173" spans="1:13" ht="25" customHeight="1">
      <c r="A173" s="142"/>
      <c r="B173" s="49" t="s">
        <v>28</v>
      </c>
      <c r="C173" s="142"/>
      <c r="D173" s="142"/>
      <c r="E173" s="142"/>
      <c r="F173" s="142"/>
      <c r="G173" s="142"/>
      <c r="H173" s="600" t="s">
        <v>494</v>
      </c>
      <c r="I173" s="600"/>
      <c r="J173" s="600"/>
      <c r="K173" s="142"/>
      <c r="L173" s="142"/>
      <c r="M173" s="70"/>
    </row>
    <row r="174" spans="1:13" ht="25" customHeight="1">
      <c r="A174" s="142"/>
      <c r="B174" s="49" t="s">
        <v>29</v>
      </c>
      <c r="C174" s="142"/>
      <c r="D174" s="142"/>
      <c r="E174" s="142"/>
      <c r="F174" s="142"/>
      <c r="G174" s="142"/>
      <c r="H174" s="600" t="s">
        <v>503</v>
      </c>
      <c r="I174" s="600"/>
      <c r="J174" s="600"/>
      <c r="K174" s="142"/>
      <c r="L174" s="142"/>
      <c r="M174" s="70"/>
    </row>
    <row r="175" spans="1:13" ht="25" customHeight="1">
      <c r="A175" s="142"/>
      <c r="B175" s="49" t="s">
        <v>30</v>
      </c>
      <c r="C175" s="142"/>
      <c r="D175" s="142"/>
      <c r="E175" s="142"/>
      <c r="F175" s="142"/>
      <c r="G175" s="142"/>
      <c r="H175" s="600" t="s">
        <v>586</v>
      </c>
      <c r="I175" s="600"/>
      <c r="J175" s="600"/>
      <c r="K175" s="142"/>
    </row>
    <row r="176" spans="1:13" ht="25" customHeight="1">
      <c r="A176" s="142"/>
      <c r="B176" s="110" t="s">
        <v>1137</v>
      </c>
      <c r="C176" s="49"/>
      <c r="D176" s="89"/>
      <c r="E176" s="89"/>
      <c r="F176" s="89"/>
      <c r="G176" s="89"/>
      <c r="H176" s="600" t="s">
        <v>1139</v>
      </c>
      <c r="I176" s="600"/>
      <c r="J176" s="600"/>
      <c r="K176" s="70"/>
      <c r="L176" s="70"/>
      <c r="M176" s="70"/>
    </row>
    <row r="177" spans="1:13" ht="25" customHeight="1">
      <c r="A177" s="142"/>
      <c r="B177" s="110" t="s">
        <v>1138</v>
      </c>
      <c r="C177" s="49"/>
      <c r="D177" s="89"/>
      <c r="E177" s="89"/>
      <c r="F177" s="89"/>
      <c r="G177" s="89"/>
      <c r="H177" s="600" t="s">
        <v>1140</v>
      </c>
      <c r="I177" s="600"/>
      <c r="J177" s="600"/>
      <c r="K177" s="70"/>
      <c r="L177" s="70"/>
      <c r="M177" s="70"/>
    </row>
    <row r="178" spans="1:13" ht="25" customHeight="1">
      <c r="A178" s="320"/>
      <c r="B178" s="110"/>
      <c r="C178" s="49"/>
      <c r="D178" s="89"/>
      <c r="E178" s="89"/>
      <c r="F178" s="89"/>
      <c r="G178" s="89"/>
      <c r="H178" s="320"/>
      <c r="I178" s="320"/>
      <c r="J178" s="320"/>
      <c r="K178" s="70"/>
      <c r="L178" s="70"/>
      <c r="M178" s="70"/>
    </row>
    <row r="179" spans="1:13" ht="25" customHeight="1">
      <c r="A179" s="89"/>
      <c r="B179" s="70"/>
      <c r="C179" s="89"/>
      <c r="D179" s="89"/>
      <c r="E179" s="70"/>
      <c r="F179" s="70"/>
      <c r="G179" s="70"/>
      <c r="H179" s="70"/>
      <c r="I179" s="70"/>
      <c r="J179" s="70"/>
      <c r="K179" s="70"/>
      <c r="L179" s="70"/>
      <c r="M179" s="70"/>
    </row>
    <row r="180" spans="1:13" ht="25" customHeight="1">
      <c r="A180" s="89"/>
      <c r="B180" s="70"/>
      <c r="C180" s="89"/>
      <c r="D180" s="70"/>
      <c r="E180" s="70"/>
      <c r="F180" s="70"/>
      <c r="G180" s="70"/>
      <c r="H180" s="70"/>
      <c r="I180" s="70"/>
      <c r="J180" s="70"/>
      <c r="K180" s="70"/>
      <c r="L180" s="70"/>
      <c r="M180" s="70"/>
    </row>
    <row r="181" spans="1:13" ht="25" customHeight="1">
      <c r="A181" s="601" t="s">
        <v>576</v>
      </c>
      <c r="B181" s="601"/>
      <c r="C181" s="601"/>
      <c r="D181" s="601"/>
      <c r="E181" s="601"/>
      <c r="F181" s="601"/>
      <c r="G181" s="601"/>
      <c r="H181" s="601"/>
      <c r="I181" s="601"/>
      <c r="J181" s="601"/>
      <c r="K181" s="601"/>
      <c r="L181" s="601"/>
      <c r="M181" s="601"/>
    </row>
    <row r="182" spans="1:13" ht="25" customHeight="1">
      <c r="A182" s="153"/>
      <c r="B182" s="153"/>
      <c r="C182" s="153" t="str">
        <f>+C148</f>
        <v xml:space="preserve">     (                                                                                                                 )</v>
      </c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</row>
    <row r="183" spans="1:13" ht="26.15" customHeight="1">
      <c r="A183" s="604" t="s">
        <v>2249</v>
      </c>
      <c r="B183" s="601"/>
      <c r="C183" s="601"/>
      <c r="D183" s="601"/>
      <c r="E183" s="601"/>
      <c r="F183" s="601"/>
      <c r="G183" s="601"/>
      <c r="H183" s="601"/>
      <c r="I183" s="601"/>
      <c r="J183" s="601"/>
      <c r="K183" s="601"/>
      <c r="L183" s="601"/>
      <c r="M183" s="601"/>
    </row>
    <row r="184" spans="1:13" ht="26.15" customHeight="1">
      <c r="A184" s="142"/>
      <c r="B184" s="142"/>
      <c r="C184" s="142"/>
      <c r="D184" s="70"/>
      <c r="E184" s="70"/>
      <c r="F184" s="70"/>
      <c r="G184" s="70"/>
      <c r="H184" s="70"/>
      <c r="I184" s="70"/>
      <c r="J184" s="70"/>
      <c r="K184" s="70"/>
      <c r="L184" s="70"/>
      <c r="M184" s="70"/>
    </row>
    <row r="185" spans="1:13" ht="26.15" customHeight="1">
      <c r="A185" s="142" t="s">
        <v>836</v>
      </c>
      <c r="B185" s="70"/>
      <c r="C185" s="70"/>
      <c r="D185" s="70"/>
      <c r="E185" s="70"/>
      <c r="F185" s="70"/>
      <c r="G185" s="70"/>
      <c r="H185" s="70"/>
      <c r="I185" s="70"/>
      <c r="J185" s="70"/>
      <c r="K185" s="70"/>
      <c r="L185" s="70"/>
      <c r="M185" s="70"/>
    </row>
    <row r="186" spans="1:13" ht="26.15" customHeight="1">
      <c r="A186" s="142" t="s">
        <v>837</v>
      </c>
      <c r="B186" s="70"/>
      <c r="C186" s="70"/>
      <c r="D186" s="70"/>
      <c r="E186" s="70"/>
      <c r="F186" s="70"/>
      <c r="G186" s="70"/>
      <c r="H186" s="70"/>
      <c r="I186" s="70"/>
      <c r="J186" s="70"/>
      <c r="K186" s="70"/>
      <c r="L186" s="70"/>
      <c r="M186" s="70"/>
    </row>
    <row r="187" spans="1:13" ht="26.15" customHeight="1">
      <c r="A187" s="142" t="s">
        <v>338</v>
      </c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70"/>
    </row>
    <row r="188" spans="1:13" ht="26.15" customHeight="1">
      <c r="A188" s="142" t="s">
        <v>518</v>
      </c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70"/>
    </row>
    <row r="189" spans="1:13" ht="26.15" customHeight="1">
      <c r="A189" s="142" t="s">
        <v>889</v>
      </c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70"/>
    </row>
    <row r="190" spans="1:13" ht="26.15" customHeight="1">
      <c r="A190" s="142" t="s">
        <v>631</v>
      </c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70"/>
    </row>
    <row r="191" spans="1:13" ht="26.15" customHeight="1">
      <c r="A191" s="142" t="s">
        <v>613</v>
      </c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70"/>
    </row>
    <row r="192" spans="1:13" ht="26.15" customHeight="1">
      <c r="A192" s="142" t="s">
        <v>892</v>
      </c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70"/>
    </row>
    <row r="193" spans="1:13" ht="26.15" customHeight="1">
      <c r="A193" s="142" t="s">
        <v>1489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70"/>
    </row>
    <row r="194" spans="1:13" ht="26.15" customHeight="1">
      <c r="A194" s="142" t="s">
        <v>1490</v>
      </c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70"/>
    </row>
    <row r="195" spans="1:13" ht="26.15" customHeight="1">
      <c r="A195" s="320" t="s">
        <v>1522</v>
      </c>
      <c r="B195" s="320"/>
      <c r="C195" s="320"/>
      <c r="D195" s="320"/>
      <c r="E195" s="320"/>
      <c r="F195" s="320"/>
      <c r="G195" s="320"/>
      <c r="H195" s="320"/>
      <c r="I195" s="320"/>
      <c r="J195" s="320"/>
      <c r="K195" s="320"/>
      <c r="L195" s="320"/>
      <c r="M195" s="70"/>
    </row>
    <row r="196" spans="1:13" ht="26.15" customHeight="1">
      <c r="A196" s="142" t="s">
        <v>1521</v>
      </c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70"/>
    </row>
    <row r="197" spans="1:13" ht="26.15" customHeight="1">
      <c r="A197" s="142" t="s">
        <v>779</v>
      </c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70"/>
    </row>
    <row r="198" spans="1:13" ht="26.15" customHeight="1">
      <c r="A198" s="142" t="s">
        <v>778</v>
      </c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70"/>
    </row>
    <row r="199" spans="1:13" ht="26.15" customHeight="1">
      <c r="A199" s="142" t="s">
        <v>339</v>
      </c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70"/>
    </row>
    <row r="200" spans="1:13" ht="26.15" customHeight="1">
      <c r="A200" s="142" t="s">
        <v>719</v>
      </c>
      <c r="B200" s="142"/>
      <c r="C200" s="142"/>
      <c r="D200" s="70"/>
      <c r="E200" s="70"/>
      <c r="F200" s="70"/>
      <c r="G200" s="70"/>
      <c r="H200" s="70"/>
      <c r="I200" s="70"/>
      <c r="J200" s="70"/>
      <c r="K200" s="70"/>
      <c r="L200" s="70"/>
      <c r="M200" s="70"/>
    </row>
    <row r="201" spans="1:13" ht="26.15" customHeight="1">
      <c r="A201" s="142" t="s">
        <v>519</v>
      </c>
      <c r="B201" s="142"/>
      <c r="C201" s="142"/>
      <c r="D201" s="70"/>
      <c r="E201" s="70"/>
      <c r="F201" s="70"/>
      <c r="G201" s="70"/>
      <c r="H201" s="70"/>
      <c r="I201" s="70"/>
      <c r="J201" s="70"/>
      <c r="K201" s="70"/>
      <c r="L201" s="70"/>
      <c r="M201" s="70"/>
    </row>
    <row r="202" spans="1:13" ht="26.15" customHeight="1">
      <c r="A202" s="142" t="s">
        <v>340</v>
      </c>
      <c r="B202" s="142"/>
      <c r="C202" s="142"/>
      <c r="D202" s="70"/>
      <c r="E202" s="70"/>
      <c r="F202" s="70"/>
      <c r="G202" s="70"/>
      <c r="H202" s="70"/>
      <c r="I202" s="70"/>
      <c r="J202" s="70"/>
      <c r="K202" s="70"/>
      <c r="L202" s="70"/>
      <c r="M202" s="70"/>
    </row>
    <row r="203" spans="1:13" ht="26.15" customHeight="1">
      <c r="A203" s="142" t="s">
        <v>720</v>
      </c>
      <c r="B203" s="142"/>
      <c r="C203" s="142"/>
      <c r="D203" s="142"/>
      <c r="E203" s="142"/>
      <c r="F203" s="70"/>
      <c r="G203" s="70"/>
      <c r="H203" s="70"/>
      <c r="I203" s="70"/>
      <c r="J203" s="70"/>
      <c r="K203" s="70"/>
      <c r="L203" s="70"/>
      <c r="M203" s="70"/>
    </row>
    <row r="204" spans="1:13" ht="26.15" customHeight="1">
      <c r="A204" s="142" t="s">
        <v>987</v>
      </c>
      <c r="B204" s="142"/>
      <c r="C204" s="142"/>
      <c r="D204" s="142"/>
      <c r="E204" s="142"/>
      <c r="F204" s="70"/>
      <c r="G204" s="70"/>
      <c r="H204" s="70"/>
      <c r="I204" s="70"/>
      <c r="J204" s="70"/>
      <c r="K204" s="70"/>
      <c r="L204" s="70"/>
      <c r="M204" s="70"/>
    </row>
    <row r="205" spans="1:13" ht="26.15" customHeight="1">
      <c r="A205" s="142" t="s">
        <v>341</v>
      </c>
      <c r="B205" s="142"/>
      <c r="C205" s="142"/>
      <c r="D205" s="142"/>
      <c r="E205" s="142"/>
      <c r="F205" s="70"/>
      <c r="G205" s="70"/>
      <c r="H205" s="70"/>
      <c r="I205" s="70"/>
      <c r="J205" s="70"/>
      <c r="K205" s="70"/>
      <c r="L205" s="70"/>
      <c r="M205" s="70"/>
    </row>
    <row r="206" spans="1:13" ht="26.15" customHeight="1">
      <c r="A206" s="142" t="s">
        <v>1352</v>
      </c>
      <c r="B206" s="142"/>
      <c r="C206" s="142"/>
      <c r="D206" s="142"/>
      <c r="E206" s="142"/>
      <c r="F206" s="70"/>
      <c r="G206" s="70"/>
      <c r="H206" s="70"/>
      <c r="I206" s="70"/>
      <c r="J206" s="70"/>
      <c r="K206" s="70"/>
      <c r="L206" s="70"/>
      <c r="M206" s="70"/>
    </row>
    <row r="207" spans="1:13" ht="26.15" customHeight="1">
      <c r="A207" s="142" t="s">
        <v>1353</v>
      </c>
      <c r="B207" s="142"/>
      <c r="C207" s="142"/>
      <c r="D207" s="142"/>
      <c r="E207" s="142"/>
      <c r="F207" s="70"/>
      <c r="G207" s="70"/>
      <c r="H207" s="70"/>
      <c r="I207" s="70"/>
      <c r="J207" s="70"/>
      <c r="K207" s="70"/>
      <c r="L207" s="70"/>
      <c r="M207" s="70"/>
    </row>
    <row r="208" spans="1:13" ht="26.15" customHeight="1">
      <c r="A208" s="142" t="s">
        <v>1163</v>
      </c>
      <c r="B208" s="142"/>
      <c r="C208" s="142"/>
      <c r="D208" s="142"/>
      <c r="E208" s="142"/>
      <c r="F208" s="70"/>
      <c r="G208" s="70"/>
      <c r="H208" s="70"/>
      <c r="I208" s="70"/>
      <c r="J208" s="70"/>
      <c r="K208" s="70"/>
      <c r="L208" s="70"/>
      <c r="M208" s="70"/>
    </row>
    <row r="209" spans="1:13" ht="26.15" customHeight="1">
      <c r="A209" s="142" t="s">
        <v>1236</v>
      </c>
      <c r="B209" s="142"/>
      <c r="C209" s="142"/>
      <c r="D209" s="142"/>
      <c r="E209" s="142"/>
      <c r="F209" s="70"/>
      <c r="G209" s="70"/>
      <c r="H209" s="70"/>
      <c r="I209" s="70"/>
      <c r="J209" s="70"/>
      <c r="K209" s="70"/>
      <c r="L209" s="70"/>
      <c r="M209" s="70"/>
    </row>
    <row r="210" spans="1:13" ht="26.15" customHeight="1">
      <c r="A210" s="142" t="s">
        <v>342</v>
      </c>
      <c r="B210" s="142"/>
      <c r="C210" s="142"/>
      <c r="D210" s="142"/>
      <c r="E210" s="142"/>
      <c r="F210" s="70"/>
      <c r="G210" s="70"/>
      <c r="H210" s="70"/>
      <c r="I210" s="70"/>
      <c r="J210" s="70"/>
      <c r="K210" s="70"/>
      <c r="L210" s="70"/>
      <c r="M210" s="70"/>
    </row>
    <row r="211" spans="1:13" ht="26.15" customHeight="1">
      <c r="A211" s="320"/>
      <c r="B211" s="320"/>
      <c r="C211" s="320"/>
      <c r="D211" s="320"/>
      <c r="E211" s="320"/>
      <c r="F211" s="70"/>
      <c r="G211" s="70"/>
      <c r="H211" s="70"/>
      <c r="I211" s="70"/>
      <c r="J211" s="70"/>
      <c r="K211" s="70"/>
      <c r="L211" s="70"/>
      <c r="M211" s="70"/>
    </row>
    <row r="212" spans="1:13" ht="26.15" customHeight="1">
      <c r="A212" s="277"/>
      <c r="B212" s="277"/>
      <c r="C212" s="277"/>
      <c r="D212" s="277"/>
      <c r="E212" s="277"/>
      <c r="F212" s="277"/>
      <c r="G212" s="277"/>
      <c r="H212" s="277"/>
      <c r="I212" s="277"/>
      <c r="J212" s="277"/>
      <c r="K212" s="277"/>
      <c r="L212" s="277"/>
      <c r="M212" s="70"/>
    </row>
    <row r="213" spans="1:13" ht="26.15" customHeight="1">
      <c r="A213" s="277"/>
      <c r="B213" s="277"/>
      <c r="C213" s="277"/>
      <c r="D213" s="277"/>
      <c r="E213" s="277"/>
      <c r="F213" s="277"/>
      <c r="G213" s="277"/>
      <c r="H213" s="277"/>
      <c r="I213" s="277"/>
      <c r="J213" s="277"/>
      <c r="K213" s="277"/>
      <c r="L213" s="277"/>
      <c r="M213" s="70"/>
    </row>
    <row r="214" spans="1:13" ht="26.15" customHeight="1">
      <c r="A214" s="601" t="s">
        <v>576</v>
      </c>
      <c r="B214" s="601"/>
      <c r="C214" s="601"/>
      <c r="D214" s="601"/>
      <c r="E214" s="601"/>
      <c r="F214" s="601"/>
      <c r="G214" s="601"/>
      <c r="H214" s="601"/>
      <c r="I214" s="601"/>
      <c r="J214" s="601"/>
      <c r="K214" s="601"/>
      <c r="L214" s="601"/>
      <c r="M214" s="601"/>
    </row>
    <row r="215" spans="1:13" ht="26.15" customHeight="1">
      <c r="A215" s="277"/>
      <c r="B215" s="277"/>
      <c r="C215" s="277" t="str">
        <f>+C182</f>
        <v xml:space="preserve">     (                                                                                                                 )</v>
      </c>
      <c r="D215" s="277"/>
      <c r="E215" s="277"/>
      <c r="F215" s="277"/>
      <c r="G215" s="277"/>
      <c r="H215" s="277"/>
      <c r="I215" s="277"/>
      <c r="J215" s="277"/>
      <c r="K215" s="277"/>
      <c r="L215" s="277"/>
      <c r="M215" s="277"/>
    </row>
  </sheetData>
  <sheetProtection formatCells="0" formatColumns="0" formatRows="0" insertColumns="0" insertRows="0" insertHyperlinks="0" deleteColumns="0" deleteRows="0" sort="0" autoFilter="0" pivotTables="0"/>
  <mergeCells count="25">
    <mergeCell ref="A112:M112"/>
    <mergeCell ref="H173:J173"/>
    <mergeCell ref="H175:J175"/>
    <mergeCell ref="A147:M147"/>
    <mergeCell ref="A149:M149"/>
    <mergeCell ref="A110:M110"/>
    <mergeCell ref="A1:M1"/>
    <mergeCell ref="A37:M37"/>
    <mergeCell ref="A39:M39"/>
    <mergeCell ref="A72:M72"/>
    <mergeCell ref="A74:M74"/>
    <mergeCell ref="A214:M214"/>
    <mergeCell ref="A181:M181"/>
    <mergeCell ref="A183:M183"/>
    <mergeCell ref="B166:E166"/>
    <mergeCell ref="H166:J166"/>
    <mergeCell ref="H167:J167"/>
    <mergeCell ref="H168:J168"/>
    <mergeCell ref="H169:J169"/>
    <mergeCell ref="H170:J170"/>
    <mergeCell ref="H171:J171"/>
    <mergeCell ref="H172:J172"/>
    <mergeCell ref="H177:J177"/>
    <mergeCell ref="H176:J176"/>
    <mergeCell ref="H174:J174"/>
  </mergeCells>
  <pageMargins left="0.59055118110236227" right="0.39370078740157483" top="0.59055118110236227" bottom="0.39370078740157483" header="0.43307086614173229" footer="0.19685039370078741"/>
  <pageSetup paperSize="9" scale="87" orientation="portrait" r:id="rId1"/>
  <headerFooter alignWithMargins="0">
    <oddHeader>&amp;L&amp;"Angsana New,Regular"&amp;8THAI POLYCONS PUBLIC COMPANY LIMITED</oddHeader>
  </headerFooter>
  <rowBreaks count="5" manualBreakCount="5">
    <brk id="38" max="12" man="1"/>
    <brk id="73" max="12" man="1"/>
    <brk id="111" max="12" man="1"/>
    <brk id="148" max="16383" man="1"/>
    <brk id="18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5"/>
  <sheetViews>
    <sheetView showRuler="0" zoomScale="112" zoomScaleNormal="112" zoomScaleSheetLayoutView="100" workbookViewId="0">
      <selection sqref="A1:J1"/>
    </sheetView>
  </sheetViews>
  <sheetFormatPr defaultRowHeight="23.15" customHeight="1"/>
  <cols>
    <col min="1" max="1" width="7.25" style="4" customWidth="1"/>
    <col min="2" max="2" width="9" style="4"/>
    <col min="3" max="3" width="10.75" style="4" customWidth="1"/>
    <col min="4" max="4" width="9" style="4" customWidth="1"/>
    <col min="5" max="5" width="11" style="4" customWidth="1"/>
    <col min="6" max="6" width="14.58203125" style="4" customWidth="1"/>
    <col min="7" max="7" width="0.83203125" style="4" customWidth="1"/>
    <col min="8" max="8" width="14.58203125" style="4" customWidth="1"/>
    <col min="9" max="9" width="0.83203125" style="4" customWidth="1"/>
    <col min="10" max="11" width="14.58203125" style="4" customWidth="1"/>
    <col min="12" max="12" width="9.08203125" style="142" customWidth="1"/>
    <col min="13" max="21" width="9.08203125" customWidth="1"/>
  </cols>
  <sheetData>
    <row r="1" spans="1:15" ht="22" customHeight="1">
      <c r="A1" s="601" t="s">
        <v>1565</v>
      </c>
      <c r="B1" s="601"/>
      <c r="C1" s="601"/>
      <c r="D1" s="601"/>
      <c r="E1" s="601"/>
      <c r="F1" s="601"/>
      <c r="G1" s="601"/>
      <c r="H1" s="601"/>
      <c r="I1" s="601"/>
      <c r="J1" s="601"/>
    </row>
    <row r="2" spans="1:15" s="117" customFormat="1" ht="22" customHeight="1">
      <c r="A2" s="142"/>
      <c r="B2" s="142"/>
      <c r="C2" s="142"/>
      <c r="D2" s="142"/>
      <c r="E2" s="142"/>
      <c r="F2" s="70"/>
      <c r="G2" s="70"/>
      <c r="H2" s="70"/>
      <c r="I2" s="70"/>
      <c r="J2" s="70"/>
      <c r="K2" s="70"/>
      <c r="L2" s="70"/>
      <c r="M2" s="70"/>
      <c r="N2" s="128"/>
      <c r="O2" s="128"/>
    </row>
    <row r="3" spans="1:15" ht="22" customHeight="1">
      <c r="A3" s="142" t="s">
        <v>1566</v>
      </c>
      <c r="B3" s="142"/>
      <c r="C3" s="30"/>
      <c r="D3" s="30"/>
      <c r="E3" s="30"/>
      <c r="F3" s="30"/>
      <c r="G3" s="30"/>
      <c r="H3" s="30"/>
      <c r="I3" s="30"/>
      <c r="J3" s="30"/>
    </row>
    <row r="4" spans="1:15" ht="22" customHeight="1">
      <c r="A4" s="142" t="s">
        <v>1732</v>
      </c>
      <c r="B4" s="142"/>
      <c r="C4" s="30"/>
      <c r="D4" s="30"/>
      <c r="E4" s="30"/>
      <c r="F4" s="30"/>
      <c r="G4" s="30"/>
      <c r="H4" s="30"/>
      <c r="I4" s="30"/>
      <c r="J4" s="30"/>
    </row>
    <row r="5" spans="1:15" ht="22" customHeight="1">
      <c r="A5" s="38"/>
      <c r="B5" s="142"/>
      <c r="C5" s="142"/>
      <c r="D5" s="142"/>
      <c r="E5" s="142"/>
      <c r="F5" s="603" t="s">
        <v>127</v>
      </c>
      <c r="G5" s="603"/>
      <c r="H5" s="603"/>
      <c r="I5" s="603"/>
      <c r="J5" s="603"/>
    </row>
    <row r="6" spans="1:15" ht="22" customHeight="1">
      <c r="A6" s="38"/>
      <c r="B6" s="142"/>
      <c r="C6" s="142"/>
      <c r="D6" s="142"/>
      <c r="E6" s="142"/>
      <c r="F6" s="605" t="s">
        <v>128</v>
      </c>
      <c r="G6" s="605"/>
      <c r="H6" s="605"/>
      <c r="I6" s="605"/>
      <c r="J6" s="605"/>
    </row>
    <row r="7" spans="1:15" ht="22" customHeight="1">
      <c r="A7" s="38"/>
      <c r="B7" s="142"/>
      <c r="C7" s="142"/>
      <c r="D7" s="142"/>
      <c r="E7" s="142"/>
      <c r="F7" s="625" t="s">
        <v>1685</v>
      </c>
      <c r="G7" s="625"/>
      <c r="H7" s="625"/>
      <c r="I7" s="625"/>
      <c r="J7" s="625"/>
    </row>
    <row r="8" spans="1:15" ht="22" customHeight="1">
      <c r="A8" s="38"/>
      <c r="B8" s="142"/>
      <c r="C8" s="142"/>
      <c r="D8" s="142"/>
      <c r="E8" s="142"/>
      <c r="F8" s="144" t="s">
        <v>343</v>
      </c>
      <c r="G8" s="143"/>
      <c r="H8" s="144" t="s">
        <v>344</v>
      </c>
      <c r="I8" s="143"/>
      <c r="J8" s="144" t="s">
        <v>134</v>
      </c>
    </row>
    <row r="9" spans="1:15" ht="22" customHeight="1">
      <c r="A9" s="142"/>
      <c r="B9" s="31" t="s">
        <v>345</v>
      </c>
      <c r="C9" s="142"/>
      <c r="D9" s="142"/>
      <c r="E9" s="142"/>
      <c r="F9" s="298">
        <v>0</v>
      </c>
      <c r="G9" s="443"/>
      <c r="H9" s="298">
        <v>463257491.14999998</v>
      </c>
      <c r="I9" s="142"/>
      <c r="J9" s="105">
        <f t="shared" ref="J9:J14" si="0">SUM(F9:H9)</f>
        <v>463257491.14999998</v>
      </c>
    </row>
    <row r="10" spans="1:15" ht="22" customHeight="1">
      <c r="A10" s="142"/>
      <c r="B10" s="31" t="s">
        <v>468</v>
      </c>
      <c r="C10" s="142"/>
      <c r="D10" s="142"/>
      <c r="E10" s="142"/>
      <c r="F10" s="298">
        <v>661366909.85000002</v>
      </c>
      <c r="G10" s="299"/>
      <c r="H10" s="298">
        <v>0</v>
      </c>
      <c r="I10" s="142"/>
      <c r="J10" s="105">
        <f t="shared" si="0"/>
        <v>661366909.85000002</v>
      </c>
    </row>
    <row r="11" spans="1:15" ht="22" customHeight="1">
      <c r="A11" s="142"/>
      <c r="B11" s="31" t="s">
        <v>346</v>
      </c>
      <c r="C11" s="142"/>
      <c r="D11" s="142"/>
      <c r="E11" s="142"/>
      <c r="F11" s="105">
        <v>0</v>
      </c>
      <c r="G11" s="299"/>
      <c r="H11" s="105">
        <v>9670000</v>
      </c>
      <c r="I11" s="142"/>
      <c r="J11" s="105">
        <f t="shared" si="0"/>
        <v>9670000</v>
      </c>
      <c r="K11" s="142"/>
    </row>
    <row r="12" spans="1:15" ht="22" customHeight="1">
      <c r="A12" s="142"/>
      <c r="B12" s="31" t="s">
        <v>347</v>
      </c>
      <c r="C12" s="142"/>
      <c r="D12" s="142"/>
      <c r="E12" s="142"/>
      <c r="F12" s="105">
        <v>0</v>
      </c>
      <c r="G12" s="299"/>
      <c r="H12" s="105">
        <v>280915.82</v>
      </c>
      <c r="I12" s="142"/>
      <c r="J12" s="105">
        <f t="shared" si="0"/>
        <v>280915.82</v>
      </c>
      <c r="K12" s="142"/>
    </row>
    <row r="13" spans="1:15" ht="22" customHeight="1">
      <c r="A13" s="142"/>
      <c r="B13" s="31" t="s">
        <v>348</v>
      </c>
      <c r="C13" s="142"/>
      <c r="D13" s="142"/>
      <c r="E13" s="142"/>
      <c r="F13" s="105">
        <v>46110.29</v>
      </c>
      <c r="G13" s="299"/>
      <c r="H13" s="105">
        <v>4253179.84</v>
      </c>
      <c r="I13" s="142"/>
      <c r="J13" s="105">
        <f t="shared" si="0"/>
        <v>4299290.13</v>
      </c>
      <c r="K13" s="142"/>
    </row>
    <row r="14" spans="1:15" ht="22" customHeight="1">
      <c r="A14" s="142"/>
      <c r="B14" s="31" t="s">
        <v>874</v>
      </c>
      <c r="C14" s="142"/>
      <c r="D14" s="142"/>
      <c r="E14" s="142"/>
      <c r="F14" s="105">
        <v>0</v>
      </c>
      <c r="G14" s="299"/>
      <c r="H14" s="105">
        <v>682308.5</v>
      </c>
      <c r="I14" s="142"/>
      <c r="J14" s="105">
        <f t="shared" si="0"/>
        <v>682308.5</v>
      </c>
      <c r="K14" s="142"/>
    </row>
    <row r="15" spans="1:15" ht="22" customHeight="1">
      <c r="A15" s="142"/>
      <c r="B15" s="31" t="s">
        <v>349</v>
      </c>
      <c r="C15" s="142"/>
      <c r="D15" s="142"/>
      <c r="E15" s="142"/>
      <c r="F15" s="106">
        <f>SUM(F9:F14)</f>
        <v>661413020.13999999</v>
      </c>
      <c r="G15" s="105"/>
      <c r="H15" s="106">
        <f>SUM(H9:H14)</f>
        <v>478143895.30999994</v>
      </c>
      <c r="I15" s="105"/>
      <c r="J15" s="106">
        <f>SUM(J9:J14)</f>
        <v>1139556915.45</v>
      </c>
      <c r="K15" s="142"/>
    </row>
    <row r="16" spans="1:15" ht="22" customHeight="1">
      <c r="A16" s="142"/>
      <c r="B16" s="31" t="s">
        <v>609</v>
      </c>
      <c r="C16" s="142"/>
      <c r="D16" s="142"/>
      <c r="E16" s="142"/>
      <c r="F16" s="59">
        <v>-521978856.50999999</v>
      </c>
      <c r="G16" s="299"/>
      <c r="H16" s="59">
        <v>-445479709.31</v>
      </c>
      <c r="I16" s="92"/>
      <c r="J16" s="59">
        <f>SUM(F16:H16)</f>
        <v>-967458565.81999993</v>
      </c>
      <c r="K16" s="142"/>
    </row>
    <row r="17" spans="1:12" ht="22" customHeight="1">
      <c r="A17" s="142"/>
      <c r="B17" s="31" t="s">
        <v>371</v>
      </c>
      <c r="C17" s="142"/>
      <c r="D17" s="142"/>
      <c r="E17" s="142"/>
      <c r="F17" s="59">
        <v>-9872559.2100000009</v>
      </c>
      <c r="G17" s="299"/>
      <c r="H17" s="59">
        <v>-78718717.25</v>
      </c>
      <c r="I17" s="92"/>
      <c r="J17" s="59">
        <f>SUM(F17:H17)</f>
        <v>-88591276.460000008</v>
      </c>
      <c r="K17" s="142"/>
    </row>
    <row r="18" spans="1:12" ht="22" customHeight="1">
      <c r="A18" s="142"/>
      <c r="B18" s="246" t="s">
        <v>1226</v>
      </c>
      <c r="C18" s="142"/>
      <c r="D18" s="142"/>
      <c r="E18" s="142"/>
      <c r="F18" s="105">
        <v>0</v>
      </c>
      <c r="G18" s="299"/>
      <c r="H18" s="59">
        <v>-1396776.63</v>
      </c>
      <c r="I18" s="92"/>
      <c r="J18" s="59">
        <f>SUM(F18:H18)</f>
        <v>-1396776.63</v>
      </c>
      <c r="K18" s="142"/>
      <c r="L18" s="32"/>
    </row>
    <row r="19" spans="1:12" ht="22" customHeight="1">
      <c r="A19" s="142"/>
      <c r="B19" s="31" t="s">
        <v>350</v>
      </c>
      <c r="C19" s="142"/>
      <c r="D19" s="142"/>
      <c r="E19" s="142"/>
      <c r="F19" s="59">
        <v>-34573263.479999997</v>
      </c>
      <c r="G19" s="299"/>
      <c r="H19" s="59">
        <v>-11004763.57</v>
      </c>
      <c r="I19" s="92"/>
      <c r="J19" s="59">
        <f>SUM(F19:H19)</f>
        <v>-45578027.049999997</v>
      </c>
      <c r="K19" s="142"/>
      <c r="L19" s="32"/>
    </row>
    <row r="20" spans="1:12" ht="22" customHeight="1">
      <c r="A20" s="142"/>
      <c r="B20" s="142" t="s">
        <v>351</v>
      </c>
      <c r="C20" s="142"/>
      <c r="D20" s="142"/>
      <c r="E20" s="142"/>
      <c r="F20" s="444">
        <v>8400922.4399999995</v>
      </c>
      <c r="G20" s="299"/>
      <c r="H20" s="90">
        <v>-7897526.0099999998</v>
      </c>
      <c r="I20" s="92"/>
      <c r="J20" s="444">
        <f>SUM(F20:H20)</f>
        <v>503396.4299999997</v>
      </c>
      <c r="K20" s="142"/>
      <c r="L20" s="32"/>
    </row>
    <row r="21" spans="1:12" ht="22" customHeight="1">
      <c r="A21" s="142"/>
      <c r="B21" s="31" t="s">
        <v>352</v>
      </c>
      <c r="C21" s="142"/>
      <c r="D21" s="142"/>
      <c r="E21" s="142"/>
      <c r="F21" s="59">
        <f>SUM(F16:F20)</f>
        <v>-558023756.75999987</v>
      </c>
      <c r="G21" s="105"/>
      <c r="H21" s="59">
        <f>SUM(H16:H20)</f>
        <v>-544497492.76999998</v>
      </c>
      <c r="I21" s="142"/>
      <c r="J21" s="59">
        <f>SUM(J16:J20)</f>
        <v>-1102521249.53</v>
      </c>
      <c r="K21" s="142"/>
      <c r="L21" s="32"/>
    </row>
    <row r="22" spans="1:12" ht="22" customHeight="1" thickBot="1">
      <c r="A22" s="142"/>
      <c r="B22" s="31" t="s">
        <v>353</v>
      </c>
      <c r="C22" s="142"/>
      <c r="D22" s="142"/>
      <c r="E22" s="142"/>
      <c r="F22" s="273">
        <f>+F15+F21</f>
        <v>103389263.38000011</v>
      </c>
      <c r="G22" s="107"/>
      <c r="H22" s="63">
        <f>+H15+H21</f>
        <v>-66353597.460000038</v>
      </c>
      <c r="I22" s="107"/>
      <c r="J22" s="273">
        <f>+J15+J21</f>
        <v>37035665.920000076</v>
      </c>
      <c r="K22" s="142"/>
      <c r="L22" s="32"/>
    </row>
    <row r="23" spans="1:12" s="278" customFormat="1" ht="22" customHeight="1" thickTop="1">
      <c r="A23" s="277"/>
      <c r="B23" s="279"/>
      <c r="C23" s="277"/>
      <c r="D23" s="277"/>
      <c r="E23" s="277"/>
      <c r="F23" s="284"/>
      <c r="G23" s="107"/>
      <c r="H23" s="284"/>
      <c r="I23" s="107"/>
      <c r="J23" s="284"/>
      <c r="K23" s="277"/>
      <c r="L23" s="32"/>
    </row>
    <row r="24" spans="1:12" ht="22" customHeight="1">
      <c r="A24" s="38"/>
      <c r="B24" s="142"/>
      <c r="C24" s="142"/>
      <c r="D24" s="142"/>
      <c r="E24" s="142"/>
      <c r="F24" s="603" t="s">
        <v>127</v>
      </c>
      <c r="G24" s="603"/>
      <c r="H24" s="603"/>
      <c r="I24" s="603"/>
      <c r="J24" s="603"/>
      <c r="K24" s="142"/>
      <c r="L24" s="32"/>
    </row>
    <row r="25" spans="1:12" ht="22" customHeight="1">
      <c r="A25" s="38"/>
      <c r="B25" s="142"/>
      <c r="C25" s="142"/>
      <c r="D25" s="142"/>
      <c r="E25" s="142"/>
      <c r="F25" s="605" t="s">
        <v>128</v>
      </c>
      <c r="G25" s="605"/>
      <c r="H25" s="605"/>
      <c r="I25" s="605"/>
      <c r="J25" s="605"/>
      <c r="K25" s="142"/>
      <c r="L25" s="32"/>
    </row>
    <row r="26" spans="1:12" ht="22" customHeight="1">
      <c r="A26" s="38"/>
      <c r="B26" s="142"/>
      <c r="C26" s="142"/>
      <c r="D26" s="142"/>
      <c r="E26" s="142"/>
      <c r="F26" s="625" t="str">
        <f>+'P73-75'!I99</f>
        <v>December 31, 2020</v>
      </c>
      <c r="G26" s="625"/>
      <c r="H26" s="625"/>
      <c r="I26" s="625"/>
      <c r="J26" s="625"/>
      <c r="K26" s="142"/>
      <c r="L26" s="32"/>
    </row>
    <row r="27" spans="1:12" ht="22" customHeight="1">
      <c r="A27" s="38"/>
      <c r="B27" s="142"/>
      <c r="C27" s="142"/>
      <c r="D27" s="142"/>
      <c r="E27" s="142"/>
      <c r="F27" s="156" t="s">
        <v>343</v>
      </c>
      <c r="G27" s="154"/>
      <c r="H27" s="156" t="s">
        <v>344</v>
      </c>
      <c r="I27" s="154"/>
      <c r="J27" s="156" t="s">
        <v>134</v>
      </c>
      <c r="K27" s="142"/>
    </row>
    <row r="28" spans="1:12" ht="22" customHeight="1">
      <c r="A28" s="256"/>
      <c r="B28" s="259" t="s">
        <v>345</v>
      </c>
      <c r="C28" s="256"/>
      <c r="D28" s="256"/>
      <c r="E28" s="256"/>
      <c r="F28" s="298">
        <v>0</v>
      </c>
      <c r="G28" s="529"/>
      <c r="H28" s="298">
        <v>506230911.31999999</v>
      </c>
      <c r="I28" s="256"/>
      <c r="J28" s="105">
        <f t="shared" ref="J28:J33" si="1">SUM(F28:H28)</f>
        <v>506230911.31999999</v>
      </c>
      <c r="K28" s="142"/>
    </row>
    <row r="29" spans="1:12" ht="22" customHeight="1">
      <c r="A29" s="256"/>
      <c r="B29" s="259" t="s">
        <v>468</v>
      </c>
      <c r="C29" s="256"/>
      <c r="D29" s="256"/>
      <c r="E29" s="256"/>
      <c r="F29" s="298">
        <v>472971768.31</v>
      </c>
      <c r="G29" s="300"/>
      <c r="H29" s="298">
        <v>0</v>
      </c>
      <c r="I29" s="256"/>
      <c r="J29" s="105">
        <f t="shared" si="1"/>
        <v>472971768.31</v>
      </c>
      <c r="K29" s="142"/>
    </row>
    <row r="30" spans="1:12" ht="22" customHeight="1">
      <c r="A30" s="256"/>
      <c r="B30" s="259" t="s">
        <v>346</v>
      </c>
      <c r="C30" s="256"/>
      <c r="D30" s="256"/>
      <c r="E30" s="256"/>
      <c r="F30" s="105">
        <v>0</v>
      </c>
      <c r="G30" s="300"/>
      <c r="H30" s="105">
        <v>9550000</v>
      </c>
      <c r="I30" s="256"/>
      <c r="J30" s="105">
        <f t="shared" si="1"/>
        <v>9550000</v>
      </c>
      <c r="K30" s="142"/>
    </row>
    <row r="31" spans="1:12" ht="22" customHeight="1">
      <c r="A31" s="256"/>
      <c r="B31" s="259" t="s">
        <v>347</v>
      </c>
      <c r="C31" s="256"/>
      <c r="D31" s="256"/>
      <c r="E31" s="256"/>
      <c r="F31" s="105">
        <v>0</v>
      </c>
      <c r="G31" s="300"/>
      <c r="H31" s="105">
        <v>855442.95</v>
      </c>
      <c r="I31" s="256"/>
      <c r="J31" s="105">
        <f t="shared" si="1"/>
        <v>855442.95</v>
      </c>
      <c r="K31" s="142"/>
    </row>
    <row r="32" spans="1:12" ht="22" customHeight="1">
      <c r="A32" s="256"/>
      <c r="B32" s="259" t="s">
        <v>348</v>
      </c>
      <c r="C32" s="256"/>
      <c r="D32" s="256"/>
      <c r="E32" s="256"/>
      <c r="F32" s="105">
        <v>0</v>
      </c>
      <c r="G32" s="300"/>
      <c r="H32" s="105">
        <v>9595700.4499999993</v>
      </c>
      <c r="I32" s="256"/>
      <c r="J32" s="105">
        <f t="shared" si="1"/>
        <v>9595700.4499999993</v>
      </c>
      <c r="K32" s="142"/>
    </row>
    <row r="33" spans="1:12" ht="22" customHeight="1">
      <c r="A33" s="256"/>
      <c r="B33" s="259" t="s">
        <v>874</v>
      </c>
      <c r="C33" s="256"/>
      <c r="D33" s="256"/>
      <c r="E33" s="256"/>
      <c r="F33" s="105">
        <v>0</v>
      </c>
      <c r="G33" s="300"/>
      <c r="H33" s="105">
        <v>2307719.4</v>
      </c>
      <c r="I33" s="256"/>
      <c r="J33" s="105">
        <f t="shared" si="1"/>
        <v>2307719.4</v>
      </c>
      <c r="K33" s="142"/>
    </row>
    <row r="34" spans="1:12" ht="22" customHeight="1">
      <c r="A34" s="256"/>
      <c r="B34" s="259" t="s">
        <v>349</v>
      </c>
      <c r="C34" s="256"/>
      <c r="D34" s="256"/>
      <c r="E34" s="256"/>
      <c r="F34" s="106">
        <f>SUM(F28:F33)</f>
        <v>472971768.31</v>
      </c>
      <c r="G34" s="105"/>
      <c r="H34" s="106">
        <f>SUM(H28:H33)</f>
        <v>528539774.11999995</v>
      </c>
      <c r="I34" s="105"/>
      <c r="J34" s="106">
        <f>SUM(J28:J33)</f>
        <v>1001511542.4300001</v>
      </c>
      <c r="K34" s="142"/>
    </row>
    <row r="35" spans="1:12" ht="22" customHeight="1">
      <c r="A35" s="142"/>
      <c r="B35" s="31"/>
      <c r="C35" s="142"/>
      <c r="D35" s="210"/>
      <c r="E35" s="44"/>
      <c r="F35" s="142"/>
      <c r="G35" s="107"/>
      <c r="H35" s="96"/>
      <c r="I35" s="107"/>
      <c r="J35" s="142"/>
      <c r="K35" s="142"/>
      <c r="L35" s="32"/>
    </row>
    <row r="36" spans="1:12" ht="22" customHeight="1">
      <c r="A36" s="142"/>
      <c r="B36" s="31"/>
      <c r="C36" s="142"/>
      <c r="D36" s="210" t="s">
        <v>581</v>
      </c>
      <c r="E36" s="44"/>
      <c r="F36" s="107"/>
      <c r="G36" s="142"/>
      <c r="H36" s="107"/>
      <c r="I36" s="142"/>
      <c r="J36" s="107"/>
      <c r="K36" s="142"/>
      <c r="L36" s="32"/>
    </row>
    <row r="37" spans="1:12" ht="22" customHeight="1">
      <c r="A37" s="601" t="s">
        <v>576</v>
      </c>
      <c r="B37" s="601"/>
      <c r="C37" s="601"/>
      <c r="D37" s="601"/>
      <c r="E37" s="601"/>
      <c r="F37" s="601"/>
      <c r="G37" s="601"/>
      <c r="H37" s="601"/>
      <c r="I37" s="601"/>
      <c r="J37" s="601"/>
      <c r="K37" s="142"/>
      <c r="L37" s="32"/>
    </row>
    <row r="38" spans="1:12" ht="22" customHeight="1">
      <c r="A38" s="142"/>
      <c r="B38" s="142"/>
      <c r="C38" s="142" t="s">
        <v>921</v>
      </c>
      <c r="D38" s="142"/>
      <c r="E38" s="142"/>
      <c r="F38" s="142"/>
      <c r="G38" s="142"/>
      <c r="H38" s="142"/>
      <c r="I38" s="142"/>
      <c r="J38" s="142"/>
      <c r="K38" s="142"/>
    </row>
    <row r="39" spans="1:12" ht="22" customHeight="1">
      <c r="A39" s="601" t="s">
        <v>1585</v>
      </c>
      <c r="B39" s="601"/>
      <c r="C39" s="601"/>
      <c r="D39" s="601"/>
      <c r="E39" s="601"/>
      <c r="F39" s="601"/>
      <c r="G39" s="601"/>
      <c r="H39" s="601"/>
      <c r="I39" s="601"/>
      <c r="J39" s="601"/>
      <c r="K39" s="142"/>
      <c r="L39" s="32"/>
    </row>
    <row r="40" spans="1:12" s="328" customFormat="1" ht="22" customHeight="1">
      <c r="A40" s="326"/>
      <c r="B40" s="326"/>
      <c r="C40" s="326"/>
      <c r="D40" s="326"/>
      <c r="E40" s="326"/>
      <c r="F40" s="326"/>
      <c r="G40" s="326"/>
      <c r="H40" s="326"/>
      <c r="I40" s="326"/>
      <c r="J40" s="326"/>
      <c r="K40" s="324"/>
      <c r="L40" s="32"/>
    </row>
    <row r="41" spans="1:12" ht="22" customHeight="1">
      <c r="A41" s="30"/>
      <c r="B41" s="30"/>
      <c r="C41" s="30"/>
      <c r="D41" s="30"/>
      <c r="E41" s="30"/>
      <c r="F41" s="603" t="s">
        <v>127</v>
      </c>
      <c r="G41" s="603"/>
      <c r="H41" s="603"/>
      <c r="I41" s="603"/>
      <c r="J41" s="603"/>
      <c r="K41" s="142"/>
      <c r="L41" s="32"/>
    </row>
    <row r="42" spans="1:12" s="328" customFormat="1" ht="22" customHeight="1">
      <c r="A42" s="30"/>
      <c r="B42" s="30"/>
      <c r="C42" s="30"/>
      <c r="D42" s="30"/>
      <c r="E42" s="30"/>
      <c r="F42" s="605" t="s">
        <v>128</v>
      </c>
      <c r="G42" s="605"/>
      <c r="H42" s="605"/>
      <c r="I42" s="605"/>
      <c r="J42" s="605"/>
      <c r="K42" s="324"/>
      <c r="L42" s="32"/>
    </row>
    <row r="43" spans="1:12" s="328" customFormat="1" ht="22" customHeight="1">
      <c r="A43" s="30"/>
      <c r="B43" s="30"/>
      <c r="C43" s="30"/>
      <c r="D43" s="30"/>
      <c r="E43" s="30"/>
      <c r="F43" s="625" t="str">
        <f>+F26</f>
        <v>December 31, 2020</v>
      </c>
      <c r="G43" s="625"/>
      <c r="H43" s="625"/>
      <c r="I43" s="625"/>
      <c r="J43" s="625"/>
      <c r="K43" s="324"/>
      <c r="L43" s="32"/>
    </row>
    <row r="44" spans="1:12" s="328" customFormat="1" ht="22" customHeight="1">
      <c r="A44" s="30"/>
      <c r="B44" s="30"/>
      <c r="C44" s="30"/>
      <c r="D44" s="30"/>
      <c r="E44" s="30"/>
      <c r="F44" s="327" t="s">
        <v>343</v>
      </c>
      <c r="G44" s="326"/>
      <c r="H44" s="327" t="s">
        <v>344</v>
      </c>
      <c r="I44" s="326"/>
      <c r="J44" s="327" t="s">
        <v>134</v>
      </c>
      <c r="K44" s="324"/>
      <c r="L44" s="32"/>
    </row>
    <row r="45" spans="1:12" ht="22" customHeight="1">
      <c r="A45" s="256"/>
      <c r="B45" s="259" t="s">
        <v>609</v>
      </c>
      <c r="C45" s="256"/>
      <c r="D45" s="256"/>
      <c r="E45" s="256"/>
      <c r="F45" s="59">
        <v>-320485586.12</v>
      </c>
      <c r="G45" s="300"/>
      <c r="H45" s="59">
        <v>-455231382.29000002</v>
      </c>
      <c r="I45" s="92"/>
      <c r="J45" s="59">
        <f>SUM(F45:H45)</f>
        <v>-775716968.41000009</v>
      </c>
      <c r="K45" s="142"/>
    </row>
    <row r="46" spans="1:12" ht="22" customHeight="1">
      <c r="A46" s="256"/>
      <c r="B46" s="259" t="s">
        <v>371</v>
      </c>
      <c r="C46" s="256"/>
      <c r="D46" s="256"/>
      <c r="E46" s="256"/>
      <c r="F46" s="59">
        <v>-1308415.74</v>
      </c>
      <c r="G46" s="300"/>
      <c r="H46" s="59">
        <v>-76287558.959999993</v>
      </c>
      <c r="I46" s="92"/>
      <c r="J46" s="59">
        <f>SUM(F46:H46)</f>
        <v>-77595974.699999988</v>
      </c>
      <c r="K46" s="142"/>
    </row>
    <row r="47" spans="1:12" ht="22" customHeight="1">
      <c r="A47" s="256"/>
      <c r="B47" s="259" t="s">
        <v>1226</v>
      </c>
      <c r="C47" s="256"/>
      <c r="D47" s="256"/>
      <c r="E47" s="256"/>
      <c r="F47" s="105">
        <v>0</v>
      </c>
      <c r="G47" s="300"/>
      <c r="H47" s="59">
        <v>-485182.7</v>
      </c>
      <c r="I47" s="92"/>
      <c r="J47" s="59">
        <f>SUM(F47:H47)</f>
        <v>-485182.7</v>
      </c>
      <c r="K47" s="142"/>
    </row>
    <row r="48" spans="1:12" ht="22" customHeight="1">
      <c r="A48" s="256"/>
      <c r="B48" s="259" t="s">
        <v>350</v>
      </c>
      <c r="C48" s="256"/>
      <c r="D48" s="256"/>
      <c r="E48" s="256"/>
      <c r="F48" s="59">
        <v>-23263256.559999999</v>
      </c>
      <c r="G48" s="300"/>
      <c r="H48" s="59">
        <v>-11535843.33</v>
      </c>
      <c r="I48" s="92"/>
      <c r="J48" s="59">
        <f>SUM(F48:H48)</f>
        <v>-34799099.890000001</v>
      </c>
      <c r="K48" s="142"/>
    </row>
    <row r="49" spans="1:12" ht="22" customHeight="1">
      <c r="A49" s="256"/>
      <c r="B49" s="256" t="s">
        <v>351</v>
      </c>
      <c r="C49" s="256"/>
      <c r="D49" s="256"/>
      <c r="E49" s="256"/>
      <c r="F49" s="444">
        <v>8754840.6400000006</v>
      </c>
      <c r="G49" s="300"/>
      <c r="H49" s="90">
        <v>-6476537.0700000003</v>
      </c>
      <c r="I49" s="92"/>
      <c r="J49" s="90">
        <f>SUM(F49:H49)</f>
        <v>2278303.5700000003</v>
      </c>
      <c r="K49" s="142"/>
    </row>
    <row r="50" spans="1:12" ht="22" customHeight="1">
      <c r="A50" s="256"/>
      <c r="B50" s="259" t="s">
        <v>352</v>
      </c>
      <c r="C50" s="256"/>
      <c r="D50" s="256"/>
      <c r="E50" s="256"/>
      <c r="F50" s="59">
        <f>SUM(F45:F49)</f>
        <v>-336302417.78000003</v>
      </c>
      <c r="G50" s="105"/>
      <c r="H50" s="59">
        <f>SUM(H45:H49)</f>
        <v>-550016504.35000002</v>
      </c>
      <c r="I50" s="256"/>
      <c r="J50" s="59">
        <f>SUM(J45:J49)</f>
        <v>-886318922.13000011</v>
      </c>
      <c r="K50" s="142"/>
    </row>
    <row r="51" spans="1:12" ht="22" customHeight="1" thickBot="1">
      <c r="A51" s="256"/>
      <c r="B51" s="259" t="s">
        <v>353</v>
      </c>
      <c r="C51" s="256"/>
      <c r="D51" s="256"/>
      <c r="E51" s="256"/>
      <c r="F51" s="63">
        <f>+F34+F50</f>
        <v>136669350.52999997</v>
      </c>
      <c r="G51" s="107"/>
      <c r="H51" s="63">
        <f>+H34+H50</f>
        <v>-21476730.230000079</v>
      </c>
      <c r="I51" s="107"/>
      <c r="J51" s="63">
        <f>+J34+J50</f>
        <v>115192620.29999995</v>
      </c>
      <c r="K51" s="142"/>
    </row>
    <row r="52" spans="1:12" s="278" customFormat="1" ht="22" customHeight="1" thickTop="1">
      <c r="A52" s="277"/>
      <c r="B52" s="279"/>
      <c r="C52" s="277"/>
      <c r="D52" s="277"/>
      <c r="E52" s="277"/>
      <c r="F52" s="59"/>
      <c r="G52" s="107"/>
      <c r="H52" s="59"/>
      <c r="I52" s="107"/>
      <c r="J52" s="59"/>
      <c r="K52" s="277"/>
      <c r="L52" s="277"/>
    </row>
    <row r="53" spans="1:12" s="429" customFormat="1" ht="22" customHeight="1">
      <c r="A53" s="425" t="s">
        <v>1733</v>
      </c>
      <c r="B53" s="425"/>
      <c r="C53" s="30"/>
      <c r="D53" s="30"/>
      <c r="E53" s="30"/>
      <c r="F53" s="30"/>
      <c r="G53" s="30"/>
      <c r="H53" s="30"/>
      <c r="I53" s="30"/>
      <c r="J53" s="30"/>
      <c r="K53" s="425"/>
      <c r="L53" s="425"/>
    </row>
    <row r="54" spans="1:12" s="429" customFormat="1" ht="22" customHeight="1">
      <c r="A54" s="425" t="s">
        <v>1732</v>
      </c>
      <c r="B54" s="425"/>
      <c r="C54" s="30"/>
      <c r="D54" s="30"/>
      <c r="E54" s="30"/>
      <c r="F54" s="30"/>
      <c r="G54" s="30"/>
      <c r="H54" s="30"/>
      <c r="I54" s="30"/>
      <c r="J54" s="30"/>
      <c r="K54" s="425"/>
      <c r="L54" s="425"/>
    </row>
    <row r="55" spans="1:12" s="429" customFormat="1" ht="22" customHeight="1">
      <c r="A55" s="38"/>
      <c r="B55" s="425"/>
      <c r="C55" s="425"/>
      <c r="D55" s="425"/>
      <c r="E55" s="425"/>
      <c r="F55" s="603" t="s">
        <v>127</v>
      </c>
      <c r="G55" s="603"/>
      <c r="H55" s="603"/>
      <c r="I55" s="603"/>
      <c r="J55" s="603"/>
      <c r="K55" s="425"/>
      <c r="L55" s="425"/>
    </row>
    <row r="56" spans="1:12" s="429" customFormat="1" ht="22" customHeight="1">
      <c r="A56" s="38"/>
      <c r="B56" s="425"/>
      <c r="C56" s="425"/>
      <c r="D56" s="425"/>
      <c r="E56" s="425"/>
      <c r="F56" s="605" t="s">
        <v>128</v>
      </c>
      <c r="G56" s="605"/>
      <c r="H56" s="605"/>
      <c r="I56" s="605"/>
      <c r="J56" s="605"/>
      <c r="K56" s="425"/>
      <c r="L56" s="425"/>
    </row>
    <row r="57" spans="1:12" s="429" customFormat="1" ht="22" customHeight="1">
      <c r="A57" s="38"/>
      <c r="B57" s="425"/>
      <c r="C57" s="425"/>
      <c r="D57" s="425"/>
      <c r="E57" s="425"/>
      <c r="F57" s="625" t="str">
        <f>+F7</f>
        <v>September 30, 2021</v>
      </c>
      <c r="G57" s="625"/>
      <c r="H57" s="625"/>
      <c r="I57" s="625"/>
      <c r="J57" s="625"/>
      <c r="K57" s="425"/>
      <c r="L57" s="425"/>
    </row>
    <row r="58" spans="1:12" s="429" customFormat="1" ht="22" customHeight="1">
      <c r="A58" s="38"/>
      <c r="B58" s="425"/>
      <c r="C58" s="425"/>
      <c r="D58" s="425"/>
      <c r="E58" s="425"/>
      <c r="F58" s="428" t="s">
        <v>343</v>
      </c>
      <c r="G58" s="426"/>
      <c r="H58" s="428" t="s">
        <v>344</v>
      </c>
      <c r="I58" s="426"/>
      <c r="J58" s="428" t="s">
        <v>134</v>
      </c>
      <c r="K58" s="425"/>
      <c r="L58" s="425"/>
    </row>
    <row r="59" spans="1:12" s="429" customFormat="1" ht="22" customHeight="1">
      <c r="A59" s="425"/>
      <c r="B59" s="431" t="s">
        <v>345</v>
      </c>
      <c r="C59" s="425"/>
      <c r="D59" s="425"/>
      <c r="E59" s="425"/>
      <c r="F59" s="298">
        <v>0</v>
      </c>
      <c r="G59" s="417"/>
      <c r="H59" s="298">
        <v>1389408850.54</v>
      </c>
      <c r="I59" s="425"/>
      <c r="J59" s="105">
        <f t="shared" ref="J59:J64" si="2">SUM(F59:H59)</f>
        <v>1389408850.54</v>
      </c>
      <c r="K59" s="425"/>
      <c r="L59" s="425"/>
    </row>
    <row r="60" spans="1:12" s="429" customFormat="1" ht="22" customHeight="1">
      <c r="A60" s="425"/>
      <c r="B60" s="431" t="s">
        <v>468</v>
      </c>
      <c r="C60" s="425"/>
      <c r="D60" s="425"/>
      <c r="E60" s="425"/>
      <c r="F60" s="298">
        <v>1870369014.1800001</v>
      </c>
      <c r="G60" s="300"/>
      <c r="H60" s="298">
        <v>0</v>
      </c>
      <c r="I60" s="425"/>
      <c r="J60" s="105">
        <f t="shared" si="2"/>
        <v>1870369014.1800001</v>
      </c>
      <c r="K60" s="425"/>
      <c r="L60" s="425"/>
    </row>
    <row r="61" spans="1:12" s="429" customFormat="1" ht="22" customHeight="1">
      <c r="A61" s="425"/>
      <c r="B61" s="431" t="s">
        <v>346</v>
      </c>
      <c r="C61" s="425"/>
      <c r="D61" s="425"/>
      <c r="E61" s="425"/>
      <c r="F61" s="105">
        <v>0</v>
      </c>
      <c r="G61" s="300"/>
      <c r="H61" s="105">
        <v>14670000</v>
      </c>
      <c r="I61" s="425"/>
      <c r="J61" s="105">
        <f t="shared" si="2"/>
        <v>14670000</v>
      </c>
      <c r="K61" s="425"/>
      <c r="L61" s="425"/>
    </row>
    <row r="62" spans="1:12" s="429" customFormat="1" ht="22" customHeight="1">
      <c r="A62" s="425"/>
      <c r="B62" s="431" t="s">
        <v>347</v>
      </c>
      <c r="C62" s="425"/>
      <c r="D62" s="425"/>
      <c r="E62" s="425"/>
      <c r="F62" s="105">
        <v>0</v>
      </c>
      <c r="G62" s="300"/>
      <c r="H62" s="105">
        <v>380281.12</v>
      </c>
      <c r="I62" s="425"/>
      <c r="J62" s="105">
        <f t="shared" si="2"/>
        <v>380281.12</v>
      </c>
      <c r="K62" s="425"/>
      <c r="L62" s="425"/>
    </row>
    <row r="63" spans="1:12" s="429" customFormat="1" ht="22" customHeight="1">
      <c r="A63" s="425"/>
      <c r="B63" s="431" t="s">
        <v>348</v>
      </c>
      <c r="C63" s="425"/>
      <c r="D63" s="425"/>
      <c r="E63" s="425"/>
      <c r="F63" s="105">
        <v>46110.29</v>
      </c>
      <c r="G63" s="300"/>
      <c r="H63" s="105">
        <v>10766734.029999999</v>
      </c>
      <c r="I63" s="425"/>
      <c r="J63" s="105">
        <f t="shared" si="2"/>
        <v>10812844.319999998</v>
      </c>
      <c r="K63" s="425"/>
      <c r="L63" s="425"/>
    </row>
    <row r="64" spans="1:12" s="429" customFormat="1" ht="22" customHeight="1">
      <c r="A64" s="425"/>
      <c r="B64" s="431" t="s">
        <v>874</v>
      </c>
      <c r="C64" s="425"/>
      <c r="D64" s="425"/>
      <c r="E64" s="425"/>
      <c r="F64" s="105">
        <v>0</v>
      </c>
      <c r="G64" s="300"/>
      <c r="H64" s="105">
        <v>3258048.13</v>
      </c>
      <c r="I64" s="425"/>
      <c r="J64" s="105">
        <f t="shared" si="2"/>
        <v>3258048.13</v>
      </c>
      <c r="K64" s="425"/>
      <c r="L64" s="425"/>
    </row>
    <row r="65" spans="1:12" s="429" customFormat="1" ht="22" customHeight="1">
      <c r="A65" s="425"/>
      <c r="B65" s="431" t="s">
        <v>349</v>
      </c>
      <c r="C65" s="425"/>
      <c r="D65" s="425"/>
      <c r="E65" s="425"/>
      <c r="F65" s="106">
        <f>SUM(F59:F64)</f>
        <v>1870415124.47</v>
      </c>
      <c r="G65" s="105"/>
      <c r="H65" s="106">
        <f>SUM(H59:H64)</f>
        <v>1418483913.8199999</v>
      </c>
      <c r="I65" s="105"/>
      <c r="J65" s="106">
        <f>SUM(J59:J64)</f>
        <v>3288899038.2900004</v>
      </c>
      <c r="K65" s="425"/>
      <c r="L65" s="425"/>
    </row>
    <row r="66" spans="1:12" s="429" customFormat="1" ht="22" customHeight="1">
      <c r="A66" s="425"/>
      <c r="B66" s="431" t="s">
        <v>609</v>
      </c>
      <c r="C66" s="425"/>
      <c r="D66" s="425"/>
      <c r="E66" s="425"/>
      <c r="F66" s="59">
        <v>-1383720318.45</v>
      </c>
      <c r="G66" s="511"/>
      <c r="H66" s="59">
        <v>-1520797549.52</v>
      </c>
      <c r="I66" s="92"/>
      <c r="J66" s="59">
        <f>SUM(F66:H66)</f>
        <v>-2904517867.9700003</v>
      </c>
      <c r="K66" s="425"/>
      <c r="L66" s="425"/>
    </row>
    <row r="67" spans="1:12" s="429" customFormat="1" ht="22" customHeight="1">
      <c r="A67" s="425"/>
      <c r="B67" s="431" t="s">
        <v>371</v>
      </c>
      <c r="C67" s="425"/>
      <c r="D67" s="425"/>
      <c r="E67" s="425"/>
      <c r="F67" s="59">
        <v>-32320541.609999999</v>
      </c>
      <c r="G67" s="511"/>
      <c r="H67" s="59">
        <v>-228813086.22999999</v>
      </c>
      <c r="I67" s="92"/>
      <c r="J67" s="59">
        <f>SUM(F67:H67)</f>
        <v>-261133627.83999997</v>
      </c>
      <c r="K67" s="425"/>
      <c r="L67" s="425"/>
    </row>
    <row r="68" spans="1:12" s="429" customFormat="1" ht="22" customHeight="1">
      <c r="A68" s="425"/>
      <c r="B68" s="431" t="s">
        <v>1226</v>
      </c>
      <c r="C68" s="425"/>
      <c r="D68" s="425"/>
      <c r="E68" s="425"/>
      <c r="F68" s="298">
        <v>0</v>
      </c>
      <c r="G68" s="511"/>
      <c r="H68" s="59">
        <v>-3636186.26</v>
      </c>
      <c r="I68" s="92"/>
      <c r="J68" s="59">
        <f>SUM(F68:H68)</f>
        <v>-3636186.26</v>
      </c>
      <c r="K68" s="425"/>
      <c r="L68" s="425"/>
    </row>
    <row r="69" spans="1:12" s="429" customFormat="1" ht="22" customHeight="1">
      <c r="A69" s="425"/>
      <c r="B69" s="431" t="s">
        <v>350</v>
      </c>
      <c r="C69" s="425"/>
      <c r="D69" s="425"/>
      <c r="E69" s="425"/>
      <c r="F69" s="59">
        <v>-100266821.18000001</v>
      </c>
      <c r="G69" s="511"/>
      <c r="H69" s="59">
        <v>-24764249.34</v>
      </c>
      <c r="I69" s="92"/>
      <c r="J69" s="59">
        <f>SUM(F69:H69)</f>
        <v>-125031070.52000001</v>
      </c>
      <c r="K69" s="425"/>
      <c r="L69" s="425"/>
    </row>
    <row r="70" spans="1:12" s="429" customFormat="1" ht="22" customHeight="1">
      <c r="A70" s="425"/>
      <c r="B70" s="425" t="s">
        <v>351</v>
      </c>
      <c r="C70" s="425"/>
      <c r="D70" s="425"/>
      <c r="E70" s="425"/>
      <c r="F70" s="445">
        <v>26563452.93</v>
      </c>
      <c r="G70" s="511"/>
      <c r="H70" s="90">
        <v>-21276813.600000001</v>
      </c>
      <c r="I70" s="92"/>
      <c r="J70" s="444">
        <f>SUM(F70:H70)</f>
        <v>5286639.3299999982</v>
      </c>
      <c r="K70" s="425"/>
      <c r="L70" s="425"/>
    </row>
    <row r="71" spans="1:12" s="429" customFormat="1" ht="22" customHeight="1">
      <c r="A71" s="425"/>
      <c r="B71" s="431" t="s">
        <v>352</v>
      </c>
      <c r="C71" s="425"/>
      <c r="D71" s="425"/>
      <c r="E71" s="425"/>
      <c r="F71" s="59">
        <f>SUM(F66:F70)</f>
        <v>-1489744228.3099999</v>
      </c>
      <c r="G71" s="105"/>
      <c r="H71" s="59">
        <f>SUM(H66:H70)</f>
        <v>-1799287884.9499998</v>
      </c>
      <c r="I71" s="518"/>
      <c r="J71" s="59">
        <f>SUM(J66:J70)</f>
        <v>-3289032113.2600007</v>
      </c>
      <c r="K71" s="425"/>
      <c r="L71" s="425"/>
    </row>
    <row r="72" spans="1:12" s="429" customFormat="1" ht="22" customHeight="1" thickBot="1">
      <c r="A72" s="425"/>
      <c r="B72" s="431" t="s">
        <v>353</v>
      </c>
      <c r="C72" s="425"/>
      <c r="D72" s="425"/>
      <c r="E72" s="425"/>
      <c r="F72" s="273">
        <f>+F65+F71</f>
        <v>380670896.16000009</v>
      </c>
      <c r="G72" s="107"/>
      <c r="H72" s="63">
        <f>+H65+H71</f>
        <v>-380803971.12999988</v>
      </c>
      <c r="I72" s="107"/>
      <c r="J72" s="63">
        <f>+J65+J71</f>
        <v>-133074.97000026703</v>
      </c>
      <c r="K72" s="425"/>
      <c r="L72" s="425"/>
    </row>
    <row r="73" spans="1:12" s="429" customFormat="1" ht="25" customHeight="1" thickTop="1">
      <c r="A73" s="425"/>
      <c r="B73" s="431"/>
      <c r="C73" s="425"/>
      <c r="D73" s="425"/>
      <c r="E73" s="425"/>
      <c r="F73" s="284"/>
      <c r="G73" s="107"/>
      <c r="H73" s="284"/>
      <c r="I73" s="107"/>
      <c r="J73" s="284"/>
      <c r="K73" s="425"/>
      <c r="L73" s="425"/>
    </row>
    <row r="74" spans="1:12" s="429" customFormat="1" ht="25" customHeight="1">
      <c r="A74" s="425"/>
      <c r="B74" s="431"/>
      <c r="C74" s="425"/>
      <c r="D74" s="425"/>
      <c r="E74" s="425"/>
      <c r="F74" s="284"/>
      <c r="G74" s="107"/>
      <c r="H74" s="284"/>
      <c r="I74" s="107"/>
      <c r="J74" s="284"/>
      <c r="K74" s="425"/>
      <c r="L74" s="425"/>
    </row>
    <row r="75" spans="1:12" s="429" customFormat="1" ht="25" customHeight="1">
      <c r="A75" s="601" t="s">
        <v>576</v>
      </c>
      <c r="B75" s="601"/>
      <c r="C75" s="601"/>
      <c r="D75" s="601"/>
      <c r="E75" s="601"/>
      <c r="F75" s="601"/>
      <c r="G75" s="601"/>
      <c r="H75" s="601"/>
      <c r="I75" s="601"/>
      <c r="J75" s="601"/>
      <c r="K75" s="425"/>
      <c r="L75" s="425"/>
    </row>
    <row r="76" spans="1:12" s="429" customFormat="1" ht="25" customHeight="1">
      <c r="A76" s="425"/>
      <c r="B76" s="425"/>
      <c r="C76" s="425" t="s">
        <v>921</v>
      </c>
      <c r="D76" s="425"/>
      <c r="E76" s="425"/>
      <c r="F76" s="425"/>
      <c r="G76" s="425"/>
      <c r="H76" s="425"/>
      <c r="I76" s="425"/>
      <c r="J76" s="425"/>
      <c r="K76" s="425"/>
      <c r="L76" s="425"/>
    </row>
    <row r="77" spans="1:12" s="429" customFormat="1" ht="26.15" customHeight="1">
      <c r="A77" s="601" t="s">
        <v>1588</v>
      </c>
      <c r="B77" s="601"/>
      <c r="C77" s="601"/>
      <c r="D77" s="601"/>
      <c r="E77" s="601"/>
      <c r="F77" s="601"/>
      <c r="G77" s="601"/>
      <c r="H77" s="601"/>
      <c r="I77" s="601"/>
      <c r="J77" s="601"/>
      <c r="K77" s="425"/>
      <c r="L77" s="425"/>
    </row>
    <row r="78" spans="1:12" s="429" customFormat="1" ht="26.15" customHeight="1">
      <c r="A78" s="425"/>
      <c r="B78" s="431"/>
      <c r="C78" s="425"/>
      <c r="D78" s="425"/>
      <c r="E78" s="425"/>
      <c r="F78" s="284"/>
      <c r="G78" s="107"/>
      <c r="H78" s="284"/>
      <c r="I78" s="107"/>
      <c r="J78" s="284"/>
      <c r="K78" s="425"/>
      <c r="L78" s="425"/>
    </row>
    <row r="79" spans="1:12" s="429" customFormat="1" ht="26.15" customHeight="1">
      <c r="A79" s="38"/>
      <c r="B79" s="425"/>
      <c r="C79" s="425"/>
      <c r="D79" s="425"/>
      <c r="E79" s="425"/>
      <c r="F79" s="603" t="s">
        <v>127</v>
      </c>
      <c r="G79" s="603"/>
      <c r="H79" s="603"/>
      <c r="I79" s="603"/>
      <c r="J79" s="603"/>
      <c r="K79" s="425"/>
      <c r="L79" s="425"/>
    </row>
    <row r="80" spans="1:12" s="429" customFormat="1" ht="26.15" customHeight="1">
      <c r="A80" s="38"/>
      <c r="B80" s="425"/>
      <c r="C80" s="425"/>
      <c r="D80" s="425"/>
      <c r="E80" s="425"/>
      <c r="F80" s="605" t="s">
        <v>128</v>
      </c>
      <c r="G80" s="605"/>
      <c r="H80" s="605"/>
      <c r="I80" s="605"/>
      <c r="J80" s="605"/>
      <c r="K80" s="425"/>
      <c r="L80" s="425"/>
    </row>
    <row r="81" spans="1:12" s="429" customFormat="1" ht="26.15" customHeight="1">
      <c r="A81" s="38"/>
      <c r="B81" s="425"/>
      <c r="C81" s="425"/>
      <c r="D81" s="425"/>
      <c r="E81" s="425"/>
      <c r="F81" s="625" t="s">
        <v>1723</v>
      </c>
      <c r="G81" s="625"/>
      <c r="H81" s="625"/>
      <c r="I81" s="625"/>
      <c r="J81" s="625"/>
      <c r="K81" s="425"/>
      <c r="L81" s="425"/>
    </row>
    <row r="82" spans="1:12" s="429" customFormat="1" ht="26.15" customHeight="1">
      <c r="A82" s="38"/>
      <c r="B82" s="425"/>
      <c r="C82" s="425"/>
      <c r="D82" s="425"/>
      <c r="E82" s="425"/>
      <c r="F82" s="428" t="s">
        <v>343</v>
      </c>
      <c r="G82" s="426"/>
      <c r="H82" s="428" t="s">
        <v>344</v>
      </c>
      <c r="I82" s="426"/>
      <c r="J82" s="428" t="s">
        <v>134</v>
      </c>
      <c r="K82" s="425"/>
      <c r="L82" s="425"/>
    </row>
    <row r="83" spans="1:12" s="429" customFormat="1" ht="26.15" customHeight="1">
      <c r="A83" s="425"/>
      <c r="B83" s="431" t="s">
        <v>345</v>
      </c>
      <c r="C83" s="425"/>
      <c r="D83" s="425"/>
      <c r="E83" s="425"/>
      <c r="F83" s="298">
        <v>0</v>
      </c>
      <c r="G83" s="529"/>
      <c r="H83" s="298">
        <v>1585480038.1500001</v>
      </c>
      <c r="I83" s="425"/>
      <c r="J83" s="105">
        <f t="shared" ref="J83:J88" si="3">SUM(F83:H83)</f>
        <v>1585480038.1500001</v>
      </c>
      <c r="K83" s="425"/>
      <c r="L83" s="425"/>
    </row>
    <row r="84" spans="1:12" s="429" customFormat="1" ht="26.15" customHeight="1">
      <c r="A84" s="425"/>
      <c r="B84" s="431" t="s">
        <v>468</v>
      </c>
      <c r="C84" s="425"/>
      <c r="D84" s="425"/>
      <c r="E84" s="425"/>
      <c r="F84" s="298">
        <v>1305385673.48</v>
      </c>
      <c r="G84" s="300"/>
      <c r="H84" s="298">
        <v>0</v>
      </c>
      <c r="I84" s="425"/>
      <c r="J84" s="105">
        <f t="shared" si="3"/>
        <v>1305385673.48</v>
      </c>
      <c r="K84" s="425"/>
      <c r="L84" s="425"/>
    </row>
    <row r="85" spans="1:12" s="429" customFormat="1" ht="26.15" customHeight="1">
      <c r="A85" s="425"/>
      <c r="B85" s="431" t="s">
        <v>346</v>
      </c>
      <c r="C85" s="425"/>
      <c r="D85" s="425"/>
      <c r="E85" s="425"/>
      <c r="F85" s="105">
        <v>0</v>
      </c>
      <c r="G85" s="300"/>
      <c r="H85" s="105">
        <v>18670000</v>
      </c>
      <c r="I85" s="425"/>
      <c r="J85" s="105">
        <f t="shared" si="3"/>
        <v>18670000</v>
      </c>
      <c r="K85" s="425"/>
      <c r="L85" s="425"/>
    </row>
    <row r="86" spans="1:12" s="429" customFormat="1" ht="26.15" customHeight="1">
      <c r="A86" s="425"/>
      <c r="B86" s="431" t="s">
        <v>347</v>
      </c>
      <c r="C86" s="425"/>
      <c r="D86" s="425"/>
      <c r="E86" s="425"/>
      <c r="F86" s="105">
        <v>0</v>
      </c>
      <c r="G86" s="300"/>
      <c r="H86" s="105">
        <v>1057159.45</v>
      </c>
      <c r="I86" s="425"/>
      <c r="J86" s="105">
        <f t="shared" si="3"/>
        <v>1057159.45</v>
      </c>
      <c r="K86" s="425"/>
      <c r="L86" s="425"/>
    </row>
    <row r="87" spans="1:12" s="429" customFormat="1" ht="26.15" customHeight="1">
      <c r="A87" s="425"/>
      <c r="B87" s="431" t="s">
        <v>348</v>
      </c>
      <c r="C87" s="425"/>
      <c r="D87" s="425"/>
      <c r="E87" s="425"/>
      <c r="F87" s="105">
        <v>0</v>
      </c>
      <c r="G87" s="300"/>
      <c r="H87" s="105">
        <v>20144313.27</v>
      </c>
      <c r="I87" s="425"/>
      <c r="J87" s="105">
        <f t="shared" si="3"/>
        <v>20144313.27</v>
      </c>
      <c r="K87" s="425"/>
      <c r="L87" s="425"/>
    </row>
    <row r="88" spans="1:12" s="429" customFormat="1" ht="26.15" customHeight="1">
      <c r="A88" s="425"/>
      <c r="B88" s="431" t="s">
        <v>874</v>
      </c>
      <c r="C88" s="425"/>
      <c r="D88" s="425"/>
      <c r="E88" s="425"/>
      <c r="F88" s="105">
        <v>0</v>
      </c>
      <c r="G88" s="300"/>
      <c r="H88" s="105">
        <v>9058848</v>
      </c>
      <c r="I88" s="425"/>
      <c r="J88" s="105">
        <f t="shared" si="3"/>
        <v>9058848</v>
      </c>
      <c r="K88" s="425"/>
      <c r="L88" s="425"/>
    </row>
    <row r="89" spans="1:12" s="429" customFormat="1" ht="26.15" customHeight="1">
      <c r="A89" s="425"/>
      <c r="B89" s="431" t="s">
        <v>349</v>
      </c>
      <c r="C89" s="425"/>
      <c r="D89" s="425"/>
      <c r="E89" s="425"/>
      <c r="F89" s="106">
        <f>SUM(F83:F88)</f>
        <v>1305385673.48</v>
      </c>
      <c r="G89" s="105"/>
      <c r="H89" s="106">
        <f>SUM(H83:H88)</f>
        <v>1634410358.8700001</v>
      </c>
      <c r="I89" s="105"/>
      <c r="J89" s="106">
        <f>SUM(J83:J88)</f>
        <v>2939796032.3499999</v>
      </c>
      <c r="K89" s="425"/>
      <c r="L89" s="425"/>
    </row>
    <row r="90" spans="1:12" s="429" customFormat="1" ht="26.15" customHeight="1">
      <c r="A90" s="425"/>
      <c r="B90" s="431" t="s">
        <v>609</v>
      </c>
      <c r="C90" s="425"/>
      <c r="D90" s="425"/>
      <c r="E90" s="425"/>
      <c r="F90" s="107">
        <v>-784290766.88999999</v>
      </c>
      <c r="G90" s="300"/>
      <c r="H90" s="107">
        <v>-1491350290.21</v>
      </c>
      <c r="I90" s="92"/>
      <c r="J90" s="59">
        <f>SUM(F90:H90)</f>
        <v>-2275641057.0999999</v>
      </c>
      <c r="K90" s="425"/>
      <c r="L90" s="425"/>
    </row>
    <row r="91" spans="1:12" s="429" customFormat="1" ht="26.15" customHeight="1">
      <c r="A91" s="425"/>
      <c r="B91" s="431" t="s">
        <v>371</v>
      </c>
      <c r="C91" s="425"/>
      <c r="D91" s="425"/>
      <c r="E91" s="425"/>
      <c r="F91" s="107">
        <v>-21345083.710000001</v>
      </c>
      <c r="G91" s="300"/>
      <c r="H91" s="107">
        <v>-241538731.36000001</v>
      </c>
      <c r="I91" s="92"/>
      <c r="J91" s="59">
        <f>SUM(F91:H91)</f>
        <v>-262883815.07000002</v>
      </c>
      <c r="K91" s="425"/>
      <c r="L91" s="425"/>
    </row>
    <row r="92" spans="1:12" s="429" customFormat="1" ht="26.15" customHeight="1">
      <c r="A92" s="425"/>
      <c r="B92" s="431" t="s">
        <v>1226</v>
      </c>
      <c r="C92" s="425"/>
      <c r="D92" s="425"/>
      <c r="E92" s="425"/>
      <c r="F92" s="298">
        <v>0</v>
      </c>
      <c r="G92" s="300"/>
      <c r="H92" s="107">
        <v>-2736558.3</v>
      </c>
      <c r="I92" s="92"/>
      <c r="J92" s="59">
        <f>SUM(F92:H92)</f>
        <v>-2736558.3</v>
      </c>
      <c r="K92" s="425"/>
      <c r="L92" s="425"/>
    </row>
    <row r="93" spans="1:12" s="429" customFormat="1" ht="26.15" customHeight="1">
      <c r="A93" s="425"/>
      <c r="B93" s="431" t="s">
        <v>350</v>
      </c>
      <c r="C93" s="425"/>
      <c r="D93" s="425"/>
      <c r="E93" s="425"/>
      <c r="F93" s="107">
        <v>-50945742.329999998</v>
      </c>
      <c r="G93" s="300"/>
      <c r="H93" s="107">
        <v>-28471176.48</v>
      </c>
      <c r="I93" s="92"/>
      <c r="J93" s="59">
        <f>SUM(F93:H93)</f>
        <v>-79416918.810000002</v>
      </c>
      <c r="K93" s="425"/>
      <c r="L93" s="425"/>
    </row>
    <row r="94" spans="1:12" s="429" customFormat="1" ht="26.15" customHeight="1">
      <c r="A94" s="425"/>
      <c r="B94" s="425" t="s">
        <v>351</v>
      </c>
      <c r="C94" s="425"/>
      <c r="D94" s="425"/>
      <c r="E94" s="425"/>
      <c r="F94" s="445">
        <v>26311962.190000001</v>
      </c>
      <c r="G94" s="300"/>
      <c r="H94" s="301">
        <v>-18838288.210000001</v>
      </c>
      <c r="I94" s="92"/>
      <c r="J94" s="90">
        <f>SUM(F94:H94)</f>
        <v>7473673.9800000004</v>
      </c>
      <c r="K94" s="425"/>
      <c r="L94" s="425"/>
    </row>
    <row r="95" spans="1:12" s="429" customFormat="1" ht="26.15" customHeight="1">
      <c r="A95" s="425"/>
      <c r="B95" s="431" t="s">
        <v>352</v>
      </c>
      <c r="C95" s="425"/>
      <c r="D95" s="425"/>
      <c r="E95" s="425"/>
      <c r="F95" s="59">
        <f>SUM(F90:F94)</f>
        <v>-830269630.74000001</v>
      </c>
      <c r="G95" s="105"/>
      <c r="H95" s="59">
        <f>SUM(H90:H94)</f>
        <v>-1782935044.5600002</v>
      </c>
      <c r="I95" s="425"/>
      <c r="J95" s="59">
        <f>SUM(J90:J94)</f>
        <v>-2613204675.3000002</v>
      </c>
      <c r="K95" s="425"/>
      <c r="L95" s="425"/>
    </row>
    <row r="96" spans="1:12" s="429" customFormat="1" ht="26.15" customHeight="1" thickBot="1">
      <c r="A96" s="425"/>
      <c r="B96" s="431" t="s">
        <v>353</v>
      </c>
      <c r="C96" s="425"/>
      <c r="D96" s="425"/>
      <c r="E96" s="425"/>
      <c r="F96" s="63">
        <f>+F89+F95</f>
        <v>475116042.74000001</v>
      </c>
      <c r="G96" s="107"/>
      <c r="H96" s="63">
        <f>+H89+H95</f>
        <v>-148524685.69000006</v>
      </c>
      <c r="I96" s="107"/>
      <c r="J96" s="63">
        <f>+J89+J95</f>
        <v>326591357.04999971</v>
      </c>
      <c r="K96" s="425"/>
      <c r="L96" s="425"/>
    </row>
    <row r="97" spans="1:12" s="429" customFormat="1" ht="26.15" customHeight="1" thickTop="1">
      <c r="A97" s="425"/>
      <c r="B97" s="431"/>
      <c r="C97" s="425"/>
      <c r="D97" s="425"/>
      <c r="E97" s="425"/>
      <c r="F97" s="59"/>
      <c r="G97" s="107"/>
      <c r="H97" s="59"/>
      <c r="I97" s="107"/>
      <c r="J97" s="59"/>
      <c r="K97" s="425"/>
      <c r="L97" s="425"/>
    </row>
    <row r="98" spans="1:12" ht="26.15" customHeight="1">
      <c r="A98" s="17" t="s">
        <v>2067</v>
      </c>
      <c r="B98" s="142"/>
      <c r="C98" s="142"/>
      <c r="D98" s="30"/>
      <c r="E98" s="30"/>
      <c r="F98" s="30"/>
      <c r="G98" s="30"/>
      <c r="H98" s="30"/>
      <c r="I98" s="30"/>
      <c r="J98" s="30"/>
      <c r="K98" s="142"/>
    </row>
    <row r="99" spans="1:12" ht="26.15" customHeight="1">
      <c r="A99" s="4" t="s">
        <v>629</v>
      </c>
      <c r="B99" s="142"/>
      <c r="C99" s="142"/>
      <c r="D99" s="30"/>
      <c r="E99" s="30"/>
      <c r="F99" s="30"/>
      <c r="G99" s="30"/>
      <c r="H99" s="30"/>
      <c r="I99" s="30"/>
      <c r="J99" s="30"/>
      <c r="K99" s="142"/>
    </row>
    <row r="100" spans="1:12" ht="26.15" customHeight="1">
      <c r="A100" s="4" t="s">
        <v>515</v>
      </c>
      <c r="B100" s="142"/>
      <c r="C100" s="142"/>
      <c r="D100" s="30"/>
      <c r="E100" s="30"/>
      <c r="F100" s="30"/>
      <c r="G100" s="30"/>
      <c r="H100" s="30"/>
      <c r="I100" s="30"/>
      <c r="J100" s="30"/>
      <c r="K100" s="142"/>
    </row>
    <row r="101" spans="1:12" ht="26.15" customHeight="1">
      <c r="A101" s="128" t="s">
        <v>2254</v>
      </c>
      <c r="B101" s="142"/>
      <c r="C101" s="142"/>
      <c r="D101" s="30"/>
      <c r="E101" s="30"/>
      <c r="F101" s="30"/>
      <c r="G101" s="30"/>
      <c r="H101" s="30"/>
      <c r="I101" s="30"/>
      <c r="J101" s="30"/>
      <c r="K101" s="142"/>
    </row>
    <row r="102" spans="1:12" ht="26.15" customHeight="1">
      <c r="A102" s="4" t="s">
        <v>2196</v>
      </c>
      <c r="B102" s="142"/>
      <c r="C102" s="142"/>
      <c r="D102" s="142"/>
      <c r="E102" s="142"/>
      <c r="F102" s="142"/>
      <c r="G102" s="105"/>
      <c r="H102" s="142"/>
      <c r="I102" s="105"/>
      <c r="J102" s="142"/>
      <c r="K102" s="142"/>
    </row>
    <row r="103" spans="1:12" s="278" customFormat="1" ht="26.15" customHeight="1">
      <c r="A103" s="4"/>
      <c r="B103" s="277"/>
      <c r="C103" s="277"/>
      <c r="D103" s="277"/>
      <c r="E103" s="277"/>
      <c r="F103" s="277"/>
      <c r="G103" s="105"/>
      <c r="H103" s="277"/>
      <c r="I103" s="105"/>
      <c r="J103" s="277"/>
      <c r="K103" s="277"/>
      <c r="L103" s="277"/>
    </row>
    <row r="104" spans="1:12" s="429" customFormat="1" ht="26.15" customHeight="1">
      <c r="A104" s="4"/>
      <c r="B104" s="425"/>
      <c r="C104" s="425"/>
      <c r="D104" s="425"/>
      <c r="E104" s="425"/>
      <c r="F104" s="425"/>
      <c r="G104" s="105"/>
      <c r="H104" s="425"/>
      <c r="I104" s="105"/>
      <c r="J104" s="425"/>
      <c r="K104" s="425"/>
      <c r="L104" s="425"/>
    </row>
    <row r="105" spans="1:12" s="429" customFormat="1" ht="26.15" customHeight="1">
      <c r="A105" s="4"/>
      <c r="B105" s="425"/>
      <c r="C105" s="425"/>
      <c r="D105" s="425"/>
      <c r="E105" s="425"/>
      <c r="F105" s="425"/>
      <c r="G105" s="105"/>
      <c r="H105" s="425"/>
      <c r="I105" s="105"/>
      <c r="J105" s="425"/>
      <c r="K105" s="425"/>
      <c r="L105" s="425"/>
    </row>
    <row r="106" spans="1:12" s="429" customFormat="1" ht="26.15" customHeight="1">
      <c r="A106" s="4"/>
      <c r="B106" s="425"/>
      <c r="C106" s="425"/>
      <c r="D106" s="425"/>
      <c r="E106" s="425"/>
      <c r="F106" s="425"/>
      <c r="G106" s="105"/>
      <c r="H106" s="425"/>
      <c r="I106" s="105"/>
      <c r="J106" s="425"/>
      <c r="K106" s="425"/>
      <c r="L106" s="425"/>
    </row>
    <row r="107" spans="1:12" s="429" customFormat="1" ht="26.15" customHeight="1">
      <c r="A107" s="601" t="s">
        <v>576</v>
      </c>
      <c r="B107" s="601"/>
      <c r="C107" s="601"/>
      <c r="D107" s="601"/>
      <c r="E107" s="601"/>
      <c r="F107" s="601"/>
      <c r="G107" s="601"/>
      <c r="H107" s="601"/>
      <c r="I107" s="601"/>
      <c r="J107" s="601"/>
      <c r="K107" s="425"/>
      <c r="L107" s="425"/>
    </row>
    <row r="108" spans="1:12" s="429" customFormat="1" ht="26.15" customHeight="1">
      <c r="A108" s="425"/>
      <c r="B108" s="425"/>
      <c r="C108" s="425" t="s">
        <v>921</v>
      </c>
      <c r="D108" s="425"/>
      <c r="E108" s="425"/>
      <c r="F108" s="425"/>
      <c r="G108" s="425"/>
      <c r="H108" s="425"/>
      <c r="I108" s="425"/>
      <c r="J108" s="425"/>
      <c r="K108" s="425"/>
      <c r="L108" s="425"/>
    </row>
    <row r="109" spans="1:12" s="429" customFormat="1" ht="25" customHeight="1">
      <c r="A109" s="601" t="s">
        <v>1797</v>
      </c>
      <c r="B109" s="601"/>
      <c r="C109" s="601"/>
      <c r="D109" s="601"/>
      <c r="E109" s="601"/>
      <c r="F109" s="601"/>
      <c r="G109" s="601"/>
      <c r="H109" s="601"/>
      <c r="I109" s="601"/>
      <c r="J109" s="601"/>
      <c r="K109" s="425"/>
      <c r="L109" s="425"/>
    </row>
    <row r="110" spans="1:12" s="429" customFormat="1" ht="25" customHeight="1">
      <c r="A110" s="4"/>
      <c r="B110" s="425"/>
      <c r="C110" s="425"/>
      <c r="D110" s="425"/>
      <c r="E110" s="425"/>
      <c r="F110" s="425"/>
      <c r="G110" s="105"/>
      <c r="H110" s="425"/>
      <c r="I110" s="105"/>
      <c r="J110" s="425"/>
      <c r="K110" s="425"/>
      <c r="L110" s="425"/>
    </row>
    <row r="111" spans="1:12" ht="25" customHeight="1">
      <c r="A111" s="17" t="s">
        <v>2068</v>
      </c>
      <c r="B111" s="142"/>
      <c r="C111" s="142"/>
      <c r="D111" s="142"/>
      <c r="E111" s="142"/>
      <c r="F111" s="142"/>
      <c r="G111" s="142"/>
      <c r="H111" s="142"/>
      <c r="I111" s="142"/>
      <c r="K111" s="142"/>
    </row>
    <row r="112" spans="1:12" ht="25" customHeight="1">
      <c r="B112" s="142"/>
      <c r="C112" s="142"/>
      <c r="D112" s="142"/>
      <c r="E112" s="142"/>
      <c r="F112" s="142"/>
      <c r="H112" s="603" t="s">
        <v>127</v>
      </c>
      <c r="I112" s="603"/>
      <c r="J112" s="603"/>
      <c r="K112" s="142"/>
    </row>
    <row r="113" spans="1:13" ht="25" customHeight="1">
      <c r="B113" s="142"/>
      <c r="C113" s="142"/>
      <c r="D113" s="142"/>
      <c r="E113" s="142"/>
      <c r="F113" s="142"/>
      <c r="H113" s="601" t="s">
        <v>128</v>
      </c>
      <c r="I113" s="601"/>
      <c r="J113" s="601"/>
      <c r="K113" s="142"/>
    </row>
    <row r="114" spans="1:13" ht="25" customHeight="1">
      <c r="B114" s="142"/>
      <c r="C114" s="142"/>
      <c r="D114" s="142"/>
      <c r="E114" s="142"/>
      <c r="F114" s="142"/>
      <c r="H114" s="261" t="s">
        <v>1685</v>
      </c>
      <c r="I114" s="21"/>
      <c r="J114" s="261" t="s">
        <v>1230</v>
      </c>
      <c r="K114" s="142"/>
    </row>
    <row r="115" spans="1:13" ht="25" customHeight="1">
      <c r="B115" s="142" t="s">
        <v>354</v>
      </c>
      <c r="C115" s="142"/>
      <c r="D115" s="142"/>
      <c r="E115" s="142"/>
      <c r="H115" s="105">
        <v>10837017412.93</v>
      </c>
      <c r="I115" s="80"/>
      <c r="J115" s="105">
        <v>13972564484.860001</v>
      </c>
    </row>
    <row r="116" spans="1:13" ht="25" customHeight="1">
      <c r="B116" s="2" t="s">
        <v>1237</v>
      </c>
      <c r="C116" s="142"/>
      <c r="D116" s="142"/>
      <c r="E116" s="142"/>
      <c r="H116" s="105">
        <v>1389408850.5599999</v>
      </c>
      <c r="I116" s="80"/>
      <c r="J116" s="105">
        <v>2166247524.4200001</v>
      </c>
    </row>
    <row r="117" spans="1:13" ht="25" customHeight="1">
      <c r="B117" s="2" t="s">
        <v>355</v>
      </c>
      <c r="C117" s="142"/>
      <c r="D117" s="142"/>
      <c r="E117" s="142"/>
      <c r="F117" s="89"/>
      <c r="H117" s="105">
        <v>8397805484.7799997</v>
      </c>
      <c r="I117" s="80"/>
      <c r="J117" s="105">
        <v>11182527213.549999</v>
      </c>
      <c r="K117" s="89"/>
      <c r="L117" s="80"/>
      <c r="M117" s="89"/>
    </row>
    <row r="118" spans="1:13" ht="25" customHeight="1">
      <c r="B118" s="2" t="s">
        <v>601</v>
      </c>
      <c r="C118" s="142"/>
      <c r="D118" s="142"/>
      <c r="E118" s="142"/>
      <c r="H118" s="105">
        <v>235550553.72999999</v>
      </c>
      <c r="I118" s="80"/>
      <c r="J118" s="105">
        <v>301988047.51999998</v>
      </c>
    </row>
    <row r="119" spans="1:13" ht="25" customHeight="1">
      <c r="B119" s="2" t="s">
        <v>356</v>
      </c>
      <c r="C119" s="142"/>
      <c r="D119" s="142"/>
      <c r="E119" s="142"/>
      <c r="H119" s="105">
        <v>644083020.20000005</v>
      </c>
      <c r="I119" s="80"/>
      <c r="J119" s="105">
        <v>522816309.66000003</v>
      </c>
      <c r="K119"/>
    </row>
    <row r="120" spans="1:13" s="278" customFormat="1" ht="25" customHeight="1">
      <c r="A120" s="277"/>
      <c r="B120" s="279"/>
      <c r="C120" s="277"/>
      <c r="D120" s="277"/>
      <c r="E120" s="277"/>
      <c r="F120" s="89"/>
      <c r="G120" s="107"/>
      <c r="H120" s="59"/>
      <c r="I120" s="107"/>
      <c r="J120" s="59"/>
      <c r="K120" s="89"/>
      <c r="L120" s="80"/>
      <c r="M120" s="89"/>
    </row>
    <row r="121" spans="1:13" ht="25" customHeight="1">
      <c r="B121" s="2"/>
      <c r="C121" s="142"/>
      <c r="D121" s="142"/>
      <c r="E121" s="142"/>
      <c r="H121" s="603" t="s">
        <v>127</v>
      </c>
      <c r="I121" s="603"/>
      <c r="J121" s="603"/>
    </row>
    <row r="122" spans="1:13" ht="25" customHeight="1">
      <c r="B122" s="2"/>
      <c r="C122" s="142"/>
      <c r="D122" s="142"/>
      <c r="E122" s="142"/>
      <c r="F122" s="142"/>
      <c r="H122" s="601" t="s">
        <v>129</v>
      </c>
      <c r="I122" s="601"/>
      <c r="J122" s="601"/>
      <c r="K122" s="142"/>
    </row>
    <row r="123" spans="1:13" ht="25" customHeight="1">
      <c r="B123" s="2"/>
      <c r="C123" s="142"/>
      <c r="D123" s="142"/>
      <c r="E123" s="142"/>
      <c r="F123" s="142"/>
      <c r="H123" s="155" t="str">
        <f>+H114</f>
        <v>September 30, 2021</v>
      </c>
      <c r="I123" s="21"/>
      <c r="J123" s="155" t="str">
        <f>+J114</f>
        <v>December 31, 2020</v>
      </c>
      <c r="K123" s="142"/>
    </row>
    <row r="124" spans="1:13" ht="25" customHeight="1">
      <c r="B124" s="142" t="s">
        <v>354</v>
      </c>
      <c r="C124" s="142"/>
      <c r="D124" s="142"/>
      <c r="E124" s="142"/>
      <c r="G124" s="142"/>
      <c r="H124" s="105">
        <v>13202028626.469999</v>
      </c>
      <c r="I124" s="80"/>
      <c r="J124" s="105">
        <v>16883114759.67</v>
      </c>
    </row>
    <row r="125" spans="1:13" ht="25" customHeight="1">
      <c r="B125" s="2" t="s">
        <v>1237</v>
      </c>
      <c r="C125" s="142"/>
      <c r="D125" s="142"/>
      <c r="E125" s="142"/>
      <c r="G125" s="142"/>
      <c r="H125" s="105">
        <v>1482240142.3599999</v>
      </c>
      <c r="I125" s="80"/>
      <c r="J125" s="105">
        <v>2435135717.6599998</v>
      </c>
    </row>
    <row r="126" spans="1:13" ht="25" customHeight="1">
      <c r="B126" s="2" t="s">
        <v>355</v>
      </c>
      <c r="C126" s="142"/>
      <c r="D126" s="142"/>
      <c r="E126" s="142"/>
      <c r="F126" s="89"/>
      <c r="G126" s="142"/>
      <c r="H126" s="105">
        <v>10789194098.26</v>
      </c>
      <c r="I126" s="80"/>
      <c r="J126" s="105">
        <v>14123443457.879999</v>
      </c>
      <c r="K126" s="89"/>
      <c r="L126" s="80"/>
      <c r="M126" s="89"/>
    </row>
    <row r="127" spans="1:13" ht="25" customHeight="1">
      <c r="A127" s="142"/>
      <c r="B127" s="2" t="s">
        <v>601</v>
      </c>
      <c r="C127" s="142"/>
      <c r="D127" s="142"/>
      <c r="E127" s="142"/>
      <c r="G127" s="142"/>
      <c r="H127" s="105">
        <v>165399013.91</v>
      </c>
      <c r="I127" s="80"/>
      <c r="J127" s="105">
        <v>263039219.47999999</v>
      </c>
    </row>
    <row r="128" spans="1:13" ht="25" customHeight="1">
      <c r="A128" s="142"/>
      <c r="B128" s="2" t="s">
        <v>356</v>
      </c>
      <c r="C128" s="142"/>
      <c r="D128" s="142"/>
      <c r="E128" s="142"/>
      <c r="G128" s="142"/>
      <c r="H128" s="105">
        <v>676142482.00999999</v>
      </c>
      <c r="I128" s="80"/>
      <c r="J128" s="105">
        <v>603381410.25</v>
      </c>
    </row>
    <row r="129" spans="1:13" s="447" customFormat="1" ht="25" customHeight="1">
      <c r="A129" s="446"/>
      <c r="B129" s="2"/>
      <c r="C129" s="446"/>
      <c r="D129" s="446"/>
      <c r="E129" s="446"/>
      <c r="F129" s="89"/>
      <c r="G129" s="446"/>
      <c r="H129" s="89"/>
      <c r="I129" s="80"/>
      <c r="J129" s="89"/>
      <c r="K129" s="89"/>
      <c r="L129" s="80"/>
      <c r="M129" s="89"/>
    </row>
    <row r="130" spans="1:13" s="447" customFormat="1" ht="25" customHeight="1">
      <c r="A130" s="446"/>
      <c r="B130" s="2"/>
      <c r="C130" s="446"/>
      <c r="D130" s="446"/>
      <c r="E130" s="446"/>
      <c r="G130" s="446"/>
    </row>
    <row r="131" spans="1:13" s="447" customFormat="1" ht="25" customHeight="1">
      <c r="A131" s="446"/>
      <c r="B131" s="2"/>
      <c r="C131" s="446"/>
      <c r="D131" s="446"/>
      <c r="E131" s="446"/>
      <c r="F131" s="446"/>
      <c r="G131" s="446"/>
      <c r="H131" s="105"/>
      <c r="I131" s="105"/>
      <c r="J131" s="105"/>
      <c r="K131" s="446"/>
      <c r="L131" s="446"/>
    </row>
    <row r="132" spans="1:13" s="447" customFormat="1" ht="25" customHeight="1">
      <c r="A132" s="446"/>
      <c r="B132" s="2"/>
      <c r="C132" s="446"/>
      <c r="D132" s="446"/>
      <c r="E132" s="446"/>
      <c r="F132" s="446"/>
      <c r="G132" s="446"/>
      <c r="H132" s="105"/>
      <c r="I132" s="105"/>
      <c r="J132" s="105"/>
      <c r="K132" s="446"/>
      <c r="L132" s="446"/>
    </row>
    <row r="133" spans="1:13" s="447" customFormat="1" ht="25" customHeight="1">
      <c r="A133" s="446"/>
      <c r="B133" s="2"/>
      <c r="C133" s="446"/>
      <c r="D133" s="446"/>
      <c r="E133" s="446"/>
      <c r="F133" s="446"/>
      <c r="G133" s="446"/>
      <c r="H133" s="105"/>
      <c r="I133" s="105"/>
      <c r="J133" s="105"/>
      <c r="K133" s="446"/>
      <c r="L133" s="446"/>
    </row>
    <row r="134" spans="1:13" s="447" customFormat="1" ht="25" customHeight="1">
      <c r="A134" s="446"/>
      <c r="B134" s="2"/>
      <c r="C134" s="446"/>
      <c r="D134" s="446"/>
      <c r="E134" s="446"/>
      <c r="F134" s="446"/>
      <c r="G134" s="446"/>
      <c r="H134" s="105"/>
      <c r="I134" s="105"/>
      <c r="J134" s="105"/>
      <c r="K134" s="446"/>
      <c r="L134" s="446"/>
    </row>
    <row r="135" spans="1:13" s="447" customFormat="1" ht="25" customHeight="1">
      <c r="A135" s="446"/>
      <c r="B135" s="2"/>
      <c r="C135" s="446"/>
      <c r="D135" s="446"/>
      <c r="E135" s="446"/>
      <c r="F135" s="446"/>
      <c r="G135" s="446"/>
      <c r="H135" s="105"/>
      <c r="I135" s="105"/>
      <c r="J135" s="105"/>
      <c r="K135" s="446"/>
      <c r="L135" s="446"/>
    </row>
    <row r="136" spans="1:13" s="447" customFormat="1" ht="25" customHeight="1">
      <c r="A136" s="446"/>
      <c r="B136" s="2"/>
      <c r="C136" s="446"/>
      <c r="D136" s="446"/>
      <c r="E136" s="446"/>
      <c r="F136" s="446"/>
      <c r="G136" s="446"/>
      <c r="H136" s="105"/>
      <c r="I136" s="105"/>
      <c r="J136" s="105"/>
      <c r="K136" s="446"/>
      <c r="L136" s="446"/>
    </row>
    <row r="137" spans="1:13" s="447" customFormat="1" ht="25" customHeight="1">
      <c r="A137" s="446"/>
      <c r="B137" s="2"/>
      <c r="C137" s="446"/>
      <c r="D137" s="446"/>
      <c r="E137" s="446"/>
      <c r="F137" s="446"/>
      <c r="G137" s="446"/>
      <c r="H137" s="105"/>
      <c r="I137" s="105"/>
      <c r="J137" s="105"/>
      <c r="K137" s="446"/>
      <c r="L137" s="446"/>
    </row>
    <row r="138" spans="1:13" s="447" customFormat="1" ht="25" customHeight="1">
      <c r="A138" s="446"/>
      <c r="B138" s="2"/>
      <c r="C138" s="446"/>
      <c r="D138" s="446"/>
      <c r="E138" s="446"/>
      <c r="F138" s="446"/>
      <c r="G138" s="446"/>
      <c r="H138" s="105"/>
      <c r="I138" s="105"/>
      <c r="J138" s="105"/>
      <c r="K138" s="446"/>
      <c r="L138" s="446"/>
    </row>
    <row r="139" spans="1:13" s="278" customFormat="1" ht="25" customHeight="1">
      <c r="A139" s="277"/>
      <c r="B139" s="279"/>
      <c r="C139" s="277"/>
      <c r="D139" s="277"/>
      <c r="E139" s="277"/>
      <c r="F139" s="59"/>
      <c r="G139" s="107"/>
      <c r="H139" s="59"/>
      <c r="I139" s="107"/>
      <c r="J139" s="59"/>
      <c r="K139" s="277"/>
      <c r="L139" s="89"/>
    </row>
    <row r="140" spans="1:13" ht="25" customHeight="1">
      <c r="A140" s="142"/>
      <c r="B140" s="31"/>
      <c r="C140" s="142"/>
      <c r="D140" s="142"/>
      <c r="E140" s="142"/>
      <c r="F140" s="142"/>
      <c r="G140" s="105"/>
      <c r="H140" s="142"/>
      <c r="I140" s="105"/>
      <c r="J140" s="142"/>
      <c r="K140" s="142"/>
    </row>
    <row r="141" spans="1:13" ht="25" customHeight="1">
      <c r="A141" s="601" t="s">
        <v>576</v>
      </c>
      <c r="B141" s="601"/>
      <c r="C141" s="601"/>
      <c r="D141" s="601"/>
      <c r="E141" s="601"/>
      <c r="F141" s="601"/>
      <c r="G141" s="601"/>
      <c r="H141" s="601"/>
      <c r="I141" s="601"/>
      <c r="J141" s="601"/>
      <c r="K141" s="142"/>
    </row>
    <row r="142" spans="1:13" ht="25" customHeight="1">
      <c r="A142" s="142"/>
      <c r="B142" s="142"/>
      <c r="C142" s="142" t="str">
        <f>+C38</f>
        <v xml:space="preserve">  (                                                                                                                  )           </v>
      </c>
      <c r="D142" s="142"/>
      <c r="E142" s="142"/>
      <c r="F142" s="142"/>
      <c r="G142" s="142"/>
      <c r="H142" s="142"/>
      <c r="I142" s="142"/>
      <c r="J142" s="142"/>
      <c r="K142" s="142"/>
    </row>
    <row r="143" spans="1:13" ht="25" customHeight="1">
      <c r="A143" s="601" t="s">
        <v>1843</v>
      </c>
      <c r="B143" s="601"/>
      <c r="C143" s="601"/>
      <c r="D143" s="601"/>
      <c r="E143" s="601"/>
      <c r="F143" s="601"/>
      <c r="G143" s="601"/>
      <c r="H143" s="601"/>
      <c r="I143" s="601"/>
      <c r="J143" s="601"/>
      <c r="K143" s="142"/>
    </row>
    <row r="144" spans="1:13" ht="25" customHeight="1">
      <c r="A144" s="142"/>
      <c r="B144" s="2"/>
      <c r="C144" s="142"/>
      <c r="D144" s="142"/>
      <c r="E144" s="142"/>
      <c r="F144" s="142"/>
      <c r="G144" s="142"/>
      <c r="H144" s="142"/>
      <c r="I144" s="142"/>
      <c r="J144" s="142"/>
      <c r="K144" s="142"/>
    </row>
    <row r="145" spans="1:12" ht="25" customHeight="1">
      <c r="A145" s="120" t="s">
        <v>2069</v>
      </c>
      <c r="B145" s="2"/>
      <c r="C145" s="142"/>
      <c r="D145" s="142"/>
      <c r="E145" s="142"/>
      <c r="F145" s="142"/>
      <c r="G145" s="142"/>
      <c r="H145" s="142"/>
      <c r="I145" s="142"/>
      <c r="J145" s="142"/>
      <c r="K145" s="142"/>
    </row>
    <row r="146" spans="1:12" ht="25" customHeight="1">
      <c r="A146" s="4" t="s">
        <v>1491</v>
      </c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</row>
    <row r="147" spans="1:12" ht="25" customHeight="1">
      <c r="A147" s="4" t="s">
        <v>1471</v>
      </c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</row>
    <row r="148" spans="1:12" ht="25" customHeight="1">
      <c r="A148" s="4" t="s">
        <v>1470</v>
      </c>
      <c r="B148" s="2"/>
      <c r="C148" s="142"/>
      <c r="D148" s="142"/>
      <c r="E148" s="142"/>
      <c r="F148" s="142"/>
      <c r="G148" s="142"/>
      <c r="H148" s="142"/>
      <c r="I148" s="142"/>
      <c r="J148" s="142"/>
      <c r="K148" s="142"/>
    </row>
    <row r="149" spans="1:12" ht="25" customHeight="1">
      <c r="A149" s="4" t="s">
        <v>1469</v>
      </c>
      <c r="B149" s="2"/>
      <c r="C149" s="142"/>
      <c r="D149" s="142"/>
      <c r="E149" s="142"/>
      <c r="F149" s="142"/>
      <c r="G149" s="142"/>
      <c r="H149" s="142"/>
      <c r="I149" s="142"/>
      <c r="J149" s="142"/>
      <c r="K149" s="142"/>
    </row>
    <row r="150" spans="1:12" ht="25" customHeight="1">
      <c r="A150" s="4" t="s">
        <v>1468</v>
      </c>
      <c r="B150" s="2"/>
      <c r="C150" s="142"/>
      <c r="D150" s="142"/>
      <c r="E150" s="142"/>
      <c r="F150" s="142"/>
      <c r="G150" s="142"/>
      <c r="H150" s="142"/>
      <c r="I150" s="142"/>
      <c r="J150" s="142"/>
      <c r="K150" s="142"/>
    </row>
    <row r="151" spans="1:12" ht="25" customHeight="1">
      <c r="A151" s="4" t="s">
        <v>1467</v>
      </c>
      <c r="B151" s="2"/>
      <c r="C151" s="142"/>
      <c r="D151" s="142"/>
      <c r="E151" s="142"/>
      <c r="F151" s="142"/>
      <c r="G151" s="142"/>
      <c r="H151" s="142"/>
      <c r="I151" s="142"/>
      <c r="J151" s="142"/>
      <c r="K151" s="142"/>
    </row>
    <row r="152" spans="1:12" ht="25" customHeight="1">
      <c r="A152" s="4" t="s">
        <v>1465</v>
      </c>
      <c r="B152" s="2"/>
      <c r="C152" s="142"/>
      <c r="D152" s="142"/>
      <c r="E152" s="142"/>
      <c r="F152" s="142"/>
      <c r="G152" s="142"/>
      <c r="H152" s="142"/>
      <c r="I152" s="142"/>
      <c r="J152" s="142"/>
      <c r="K152" s="142"/>
    </row>
    <row r="153" spans="1:12" s="357" customFormat="1" ht="25" customHeight="1">
      <c r="A153" s="4" t="s">
        <v>1466</v>
      </c>
      <c r="B153" s="2"/>
      <c r="C153" s="356"/>
      <c r="D153" s="356"/>
      <c r="E153" s="356"/>
      <c r="F153" s="356"/>
      <c r="G153" s="356"/>
      <c r="H153" s="356"/>
      <c r="I153" s="356"/>
      <c r="J153" s="356"/>
      <c r="K153" s="356"/>
      <c r="L153" s="356"/>
    </row>
    <row r="154" spans="1:12" s="278" customFormat="1" ht="25" customHeight="1">
      <c r="A154" s="4"/>
      <c r="B154" s="2"/>
      <c r="C154" s="277"/>
      <c r="D154" s="277"/>
      <c r="E154" s="277"/>
      <c r="F154" s="277"/>
      <c r="G154" s="277"/>
      <c r="H154" s="277"/>
      <c r="I154" s="277"/>
      <c r="J154" s="277"/>
      <c r="K154" s="277"/>
      <c r="L154" s="277"/>
    </row>
    <row r="155" spans="1:12" ht="25" customHeight="1">
      <c r="A155" s="142"/>
      <c r="B155" s="2"/>
      <c r="C155" s="142"/>
      <c r="D155" s="142"/>
      <c r="E155" s="142"/>
      <c r="F155" s="142"/>
      <c r="G155" s="142"/>
      <c r="H155" s="142"/>
      <c r="I155" s="142"/>
      <c r="J155" s="154" t="s">
        <v>127</v>
      </c>
      <c r="K155" s="142"/>
    </row>
    <row r="156" spans="1:12" ht="25" customHeight="1">
      <c r="A156" s="142"/>
      <c r="B156" s="142" t="s">
        <v>1070</v>
      </c>
      <c r="C156" s="142"/>
      <c r="D156" s="142"/>
      <c r="E156" s="142"/>
      <c r="F156" s="142"/>
      <c r="G156" s="142"/>
      <c r="H156" s="142"/>
      <c r="I156" s="142"/>
      <c r="J156" s="105">
        <v>7186258.9100000001</v>
      </c>
      <c r="K156" s="142"/>
    </row>
    <row r="157" spans="1:12" ht="25" customHeight="1">
      <c r="A157" s="142"/>
      <c r="B157" s="142" t="s">
        <v>1071</v>
      </c>
      <c r="C157" s="142"/>
      <c r="D157" s="142"/>
      <c r="E157" s="142"/>
      <c r="F157" s="142"/>
      <c r="G157" s="142"/>
      <c r="H157" s="142"/>
      <c r="I157" s="142"/>
      <c r="J157" s="105">
        <v>24551332.27</v>
      </c>
      <c r="K157" s="142"/>
    </row>
    <row r="158" spans="1:12" ht="25" customHeight="1">
      <c r="A158" s="142"/>
      <c r="B158" s="142" t="s">
        <v>1072</v>
      </c>
      <c r="C158" s="142"/>
      <c r="D158" s="142"/>
      <c r="E158" s="142"/>
      <c r="F158" s="142"/>
      <c r="G158" s="142"/>
      <c r="H158" s="142"/>
      <c r="I158" s="142"/>
      <c r="J158" s="105">
        <v>34351719.57</v>
      </c>
      <c r="K158" s="142"/>
    </row>
    <row r="159" spans="1:12" ht="25" customHeight="1">
      <c r="A159" s="142"/>
      <c r="B159" s="142" t="s">
        <v>1073</v>
      </c>
      <c r="C159" s="142"/>
      <c r="D159" s="142"/>
      <c r="E159" s="142"/>
      <c r="F159" s="142"/>
      <c r="G159" s="142"/>
      <c r="H159" s="142"/>
      <c r="I159" s="142"/>
      <c r="J159" s="105">
        <v>213882425.56999999</v>
      </c>
      <c r="K159" s="142"/>
    </row>
    <row r="160" spans="1:12" ht="25" customHeight="1">
      <c r="A160" s="142"/>
      <c r="B160" s="451" t="s">
        <v>1597</v>
      </c>
      <c r="C160" s="142"/>
      <c r="D160" s="142"/>
      <c r="E160" s="142"/>
      <c r="F160" s="142"/>
      <c r="G160" s="142"/>
      <c r="H160" s="142"/>
      <c r="I160" s="142"/>
      <c r="J160" s="105">
        <v>41292.18</v>
      </c>
      <c r="K160" s="142"/>
    </row>
    <row r="161" spans="1:12" ht="25" customHeight="1">
      <c r="A161" s="142"/>
      <c r="B161" s="142" t="s">
        <v>1074</v>
      </c>
      <c r="C161" s="142"/>
      <c r="D161" s="142"/>
      <c r="E161" s="142"/>
      <c r="F161" s="142"/>
      <c r="G161" s="142"/>
      <c r="H161" s="142"/>
      <c r="I161" s="142"/>
      <c r="J161" s="105">
        <v>23896.62</v>
      </c>
      <c r="K161" s="142"/>
    </row>
    <row r="162" spans="1:12" ht="25" customHeight="1">
      <c r="A162" s="142"/>
      <c r="B162" s="142" t="s">
        <v>1075</v>
      </c>
      <c r="C162" s="142"/>
      <c r="D162" s="142"/>
      <c r="E162" s="142"/>
      <c r="F162" s="142"/>
      <c r="G162" s="142"/>
      <c r="H162" s="142"/>
      <c r="I162" s="142"/>
      <c r="J162" s="105">
        <v>2886960</v>
      </c>
      <c r="K162" s="142"/>
    </row>
    <row r="163" spans="1:12" ht="25" customHeight="1">
      <c r="A163" s="142"/>
      <c r="B163" s="142" t="s">
        <v>1076</v>
      </c>
      <c r="C163" s="142"/>
      <c r="D163" s="142"/>
      <c r="E163" s="142"/>
      <c r="F163" s="142"/>
      <c r="G163" s="142"/>
      <c r="H163" s="142"/>
      <c r="I163" s="142"/>
      <c r="J163" s="59">
        <v>-47242527.119999997</v>
      </c>
      <c r="K163" s="142"/>
    </row>
    <row r="164" spans="1:12" ht="25" customHeight="1">
      <c r="A164" s="142"/>
      <c r="B164" s="142" t="s">
        <v>1077</v>
      </c>
      <c r="C164" s="142"/>
      <c r="D164" s="142"/>
      <c r="E164" s="142"/>
      <c r="F164" s="142"/>
      <c r="G164" s="142"/>
      <c r="H164" s="142"/>
      <c r="I164" s="142"/>
      <c r="J164" s="90">
        <v>-5701036.2599999998</v>
      </c>
      <c r="K164" s="142"/>
    </row>
    <row r="165" spans="1:12" ht="25" customHeight="1">
      <c r="A165" s="142"/>
      <c r="B165" s="142" t="s">
        <v>1078</v>
      </c>
      <c r="C165" s="142"/>
      <c r="D165" s="142"/>
      <c r="E165" s="142"/>
      <c r="F165" s="142"/>
      <c r="G165" s="142"/>
      <c r="H165" s="142"/>
      <c r="I165" s="142"/>
      <c r="J165" s="105">
        <f>SUM(J156:J164)</f>
        <v>229980321.74000001</v>
      </c>
      <c r="K165" s="142"/>
    </row>
    <row r="166" spans="1:12" ht="25" customHeight="1">
      <c r="A166" s="142"/>
      <c r="B166" s="142" t="s">
        <v>1079</v>
      </c>
      <c r="C166" s="142"/>
      <c r="D166" s="142"/>
      <c r="E166" s="142"/>
      <c r="F166" s="142"/>
      <c r="G166" s="142"/>
      <c r="H166" s="142"/>
      <c r="I166" s="142"/>
      <c r="J166" s="90">
        <v>-118238391.17</v>
      </c>
      <c r="K166" s="142"/>
    </row>
    <row r="167" spans="1:12" ht="25" customHeight="1">
      <c r="A167" s="142"/>
      <c r="B167" s="142" t="s">
        <v>1080</v>
      </c>
      <c r="C167" s="142"/>
      <c r="D167" s="142"/>
      <c r="E167" s="142"/>
      <c r="F167" s="142"/>
      <c r="G167" s="142"/>
      <c r="H167" s="142"/>
      <c r="I167" s="142"/>
      <c r="J167" s="59">
        <f>SUM(J165:J166)</f>
        <v>111741930.57000001</v>
      </c>
      <c r="K167" s="142"/>
    </row>
    <row r="168" spans="1:12" ht="25" customHeight="1">
      <c r="A168" s="142"/>
      <c r="B168" s="142" t="s">
        <v>1081</v>
      </c>
      <c r="C168" s="142"/>
      <c r="D168" s="142"/>
      <c r="E168" s="142"/>
      <c r="F168" s="142"/>
      <c r="G168" s="142"/>
      <c r="H168" s="142"/>
      <c r="I168" s="142"/>
      <c r="J168" s="90">
        <v>20258069.43</v>
      </c>
      <c r="K168" s="142"/>
    </row>
    <row r="169" spans="1:12" s="328" customFormat="1" ht="25" customHeight="1">
      <c r="A169" s="324"/>
      <c r="B169" s="370" t="s">
        <v>1472</v>
      </c>
      <c r="C169" s="370"/>
      <c r="D169" s="370"/>
      <c r="E169" s="370"/>
      <c r="F169" s="370"/>
      <c r="G169" s="370"/>
      <c r="H169" s="107"/>
      <c r="I169" s="105"/>
      <c r="J169" s="371">
        <f>SUM(J167:J168)</f>
        <v>132000000</v>
      </c>
      <c r="L169" s="324"/>
    </row>
    <row r="170" spans="1:12" ht="25" customHeight="1">
      <c r="A170" s="142"/>
      <c r="B170" s="142" t="s">
        <v>1082</v>
      </c>
      <c r="C170" s="142"/>
      <c r="D170" s="142"/>
      <c r="E170" s="142"/>
      <c r="F170" s="142"/>
      <c r="G170" s="142"/>
      <c r="H170" s="142"/>
      <c r="I170" s="142"/>
      <c r="J170" s="59">
        <v>-7186258.9100000001</v>
      </c>
      <c r="K170" s="142"/>
    </row>
    <row r="171" spans="1:12" ht="25" customHeight="1" thickBot="1">
      <c r="A171" s="142"/>
      <c r="B171" s="142" t="s">
        <v>1083</v>
      </c>
      <c r="C171" s="142"/>
      <c r="D171" s="142"/>
      <c r="E171" s="142"/>
      <c r="F171" s="142"/>
      <c r="G171" s="142"/>
      <c r="H171" s="142"/>
      <c r="I171" s="142"/>
      <c r="J171" s="63">
        <f>SUM(J169:J170)</f>
        <v>124813741.09</v>
      </c>
      <c r="K171" s="142"/>
    </row>
    <row r="172" spans="1:12" ht="25" customHeight="1" thickTop="1">
      <c r="A172" s="142"/>
      <c r="B172" s="2"/>
      <c r="C172" s="142"/>
      <c r="D172" s="142"/>
      <c r="E172" s="142"/>
      <c r="F172" s="142"/>
      <c r="G172" s="142"/>
      <c r="H172" s="142"/>
      <c r="I172" s="142"/>
      <c r="J172" s="142"/>
      <c r="K172" s="142"/>
    </row>
    <row r="173" spans="1:12" ht="25" customHeight="1">
      <c r="A173" s="142"/>
      <c r="B173" s="2"/>
      <c r="C173" s="142"/>
      <c r="D173" s="142"/>
      <c r="E173" s="142"/>
      <c r="F173" s="142"/>
      <c r="G173" s="142"/>
      <c r="H173" s="142"/>
      <c r="I173" s="142"/>
      <c r="J173" s="142"/>
      <c r="K173" s="142"/>
    </row>
    <row r="174" spans="1:12" ht="25" customHeight="1">
      <c r="A174" s="601" t="s">
        <v>576</v>
      </c>
      <c r="B174" s="601"/>
      <c r="C174" s="601"/>
      <c r="D174" s="601"/>
      <c r="E174" s="601"/>
      <c r="F174" s="601"/>
      <c r="G174" s="601"/>
      <c r="H174" s="601"/>
      <c r="I174" s="601"/>
      <c r="J174" s="601"/>
      <c r="K174" s="142"/>
    </row>
    <row r="175" spans="1:12" ht="25" customHeight="1">
      <c r="A175" s="142"/>
      <c r="B175" s="142"/>
      <c r="C175" s="142" t="str">
        <f>+C142</f>
        <v xml:space="preserve">  (                                                                                                                  )           </v>
      </c>
      <c r="D175" s="142"/>
      <c r="E175" s="142"/>
      <c r="F175" s="142"/>
      <c r="G175" s="142"/>
      <c r="H175" s="142"/>
      <c r="I175" s="142"/>
      <c r="J175" s="142"/>
      <c r="K175" s="142"/>
    </row>
    <row r="176" spans="1:12" ht="24" customHeight="1">
      <c r="A176" s="601" t="s">
        <v>1936</v>
      </c>
      <c r="B176" s="601"/>
      <c r="C176" s="601"/>
      <c r="D176" s="601"/>
      <c r="E176" s="601"/>
      <c r="F176" s="601"/>
      <c r="G176" s="601"/>
      <c r="H176" s="601"/>
      <c r="I176" s="601"/>
      <c r="J176" s="601"/>
      <c r="K176" s="142"/>
    </row>
    <row r="177" spans="1:11" ht="24" customHeight="1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</row>
    <row r="178" spans="1:11" ht="24" customHeight="1">
      <c r="A178" s="120" t="s">
        <v>2070</v>
      </c>
      <c r="B178" s="70"/>
      <c r="C178" s="70"/>
      <c r="D178" s="70"/>
      <c r="E178" s="142"/>
      <c r="F178" s="142"/>
      <c r="G178" s="142"/>
      <c r="H178" s="142"/>
      <c r="I178" s="142"/>
      <c r="J178" s="142"/>
      <c r="K178" s="142"/>
    </row>
    <row r="179" spans="1:11" ht="24" customHeight="1">
      <c r="A179" s="70" t="s">
        <v>2071</v>
      </c>
      <c r="B179" s="121"/>
      <c r="C179" s="121"/>
      <c r="D179" s="121"/>
      <c r="E179" s="142"/>
      <c r="F179" s="142"/>
      <c r="G179" s="142"/>
      <c r="H179" s="105"/>
      <c r="I179" s="82"/>
      <c r="J179" s="105"/>
      <c r="K179" s="142"/>
    </row>
    <row r="180" spans="1:11" ht="24" customHeight="1">
      <c r="A180" s="70" t="s">
        <v>1180</v>
      </c>
      <c r="B180" s="121"/>
      <c r="C180" s="121"/>
      <c r="D180" s="121"/>
      <c r="E180" s="142"/>
      <c r="F180" s="142"/>
      <c r="G180" s="142"/>
      <c r="H180" s="105"/>
      <c r="I180" s="82"/>
      <c r="J180" s="105"/>
      <c r="K180" s="142"/>
    </row>
    <row r="181" spans="1:11" ht="24" customHeight="1">
      <c r="A181" s="70" t="s">
        <v>1179</v>
      </c>
      <c r="B181" s="121"/>
      <c r="C181" s="121"/>
      <c r="D181" s="121"/>
      <c r="E181" s="142"/>
      <c r="F181" s="142"/>
      <c r="G181" s="142"/>
      <c r="H181" s="105"/>
      <c r="I181" s="82"/>
      <c r="J181" s="105"/>
      <c r="K181" s="142"/>
    </row>
    <row r="182" spans="1:11" ht="24" customHeight="1">
      <c r="A182" s="70" t="s">
        <v>780</v>
      </c>
      <c r="B182" s="121"/>
      <c r="C182" s="121"/>
      <c r="D182" s="121"/>
      <c r="E182" s="142"/>
      <c r="F182" s="142"/>
      <c r="G182" s="142"/>
      <c r="H182" s="105"/>
      <c r="I182" s="82"/>
      <c r="J182" s="105"/>
      <c r="K182" s="142"/>
    </row>
    <row r="183" spans="1:11" ht="24" customHeight="1">
      <c r="A183" s="70" t="s">
        <v>781</v>
      </c>
      <c r="B183" s="121"/>
      <c r="C183" s="121"/>
      <c r="D183" s="121"/>
      <c r="E183" s="142"/>
      <c r="F183" s="142"/>
      <c r="G183" s="142"/>
      <c r="H183" s="105"/>
      <c r="I183" s="82"/>
      <c r="J183" s="105"/>
      <c r="K183" s="142"/>
    </row>
    <row r="184" spans="1:11" ht="24" customHeight="1">
      <c r="A184" s="70" t="s">
        <v>653</v>
      </c>
      <c r="B184" s="121"/>
      <c r="C184" s="121"/>
      <c r="D184" s="121"/>
      <c r="E184" s="142"/>
      <c r="F184" s="142"/>
      <c r="G184" s="142"/>
      <c r="H184" s="105"/>
      <c r="I184" s="82"/>
      <c r="J184" s="105"/>
      <c r="K184" s="142"/>
    </row>
    <row r="185" spans="1:11" ht="24" customHeight="1">
      <c r="A185" s="89" t="s">
        <v>2072</v>
      </c>
      <c r="B185" s="81"/>
      <c r="C185" s="81"/>
      <c r="D185" s="81"/>
      <c r="E185" s="81"/>
      <c r="F185" s="81"/>
      <c r="G185" s="121"/>
      <c r="H185" s="121"/>
      <c r="I185" s="121"/>
      <c r="J185" s="121"/>
      <c r="K185" s="142"/>
    </row>
    <row r="186" spans="1:11" ht="24" customHeight="1">
      <c r="A186" s="89" t="s">
        <v>1181</v>
      </c>
      <c r="B186" s="81"/>
      <c r="C186" s="81"/>
      <c r="D186" s="81"/>
      <c r="E186" s="81"/>
      <c r="F186" s="81"/>
      <c r="H186" s="105"/>
      <c r="I186" s="80"/>
      <c r="J186" s="105"/>
      <c r="K186" s="142"/>
    </row>
    <row r="187" spans="1:11" ht="24" customHeight="1">
      <c r="A187" s="89" t="s">
        <v>1182</v>
      </c>
      <c r="B187" s="81"/>
      <c r="C187" s="81"/>
      <c r="D187" s="81"/>
      <c r="E187" s="81"/>
      <c r="F187" s="81"/>
      <c r="H187" s="105"/>
      <c r="I187" s="80"/>
      <c r="J187" s="105"/>
      <c r="K187" s="142"/>
    </row>
    <row r="188" spans="1:11" ht="24" customHeight="1">
      <c r="A188" s="89" t="s">
        <v>1183</v>
      </c>
      <c r="B188" s="81"/>
      <c r="C188" s="81"/>
      <c r="D188" s="81"/>
      <c r="E188" s="81"/>
      <c r="F188" s="81"/>
      <c r="H188" s="105"/>
      <c r="I188" s="80"/>
      <c r="J188" s="105"/>
      <c r="K188" s="142"/>
    </row>
    <row r="189" spans="1:11" ht="24" customHeight="1">
      <c r="A189" s="89" t="s">
        <v>782</v>
      </c>
      <c r="B189" s="81"/>
      <c r="C189" s="81"/>
      <c r="D189" s="81"/>
      <c r="E189" s="81"/>
      <c r="F189" s="81"/>
      <c r="H189" s="105"/>
      <c r="I189" s="80"/>
      <c r="J189" s="105"/>
      <c r="K189" s="142"/>
    </row>
    <row r="190" spans="1:11" ht="24" customHeight="1">
      <c r="A190" s="89" t="s">
        <v>607</v>
      </c>
      <c r="B190" s="81"/>
      <c r="C190" s="81"/>
      <c r="D190" s="81"/>
      <c r="E190" s="81"/>
      <c r="F190" s="81"/>
      <c r="H190" s="105"/>
      <c r="I190" s="80"/>
      <c r="J190" s="105"/>
      <c r="K190" s="142"/>
    </row>
    <row r="191" spans="1:11" ht="24" customHeight="1">
      <c r="A191" s="89" t="s">
        <v>2073</v>
      </c>
      <c r="B191" s="81"/>
      <c r="C191" s="81"/>
      <c r="D191" s="81"/>
      <c r="E191" s="81"/>
      <c r="F191" s="81"/>
      <c r="G191" s="81"/>
      <c r="H191" s="81"/>
      <c r="I191" s="81"/>
      <c r="J191" s="81"/>
      <c r="K191" s="142"/>
    </row>
    <row r="192" spans="1:11" ht="24" customHeight="1">
      <c r="A192" s="89" t="s">
        <v>595</v>
      </c>
      <c r="B192" s="81"/>
      <c r="C192" s="81"/>
      <c r="D192" s="81"/>
      <c r="E192" s="81"/>
      <c r="F192" s="81"/>
      <c r="G192" s="81"/>
      <c r="H192" s="81"/>
      <c r="I192" s="81"/>
      <c r="J192" s="81"/>
      <c r="K192" s="142"/>
    </row>
    <row r="193" spans="1:12" ht="24" customHeight="1">
      <c r="A193" s="89" t="s">
        <v>783</v>
      </c>
      <c r="B193" s="81"/>
      <c r="C193" s="81"/>
      <c r="D193" s="81"/>
      <c r="E193" s="81"/>
      <c r="F193" s="81"/>
      <c r="G193" s="81"/>
      <c r="H193" s="81"/>
      <c r="I193" s="81"/>
      <c r="J193" s="81"/>
      <c r="K193" s="142"/>
    </row>
    <row r="194" spans="1:12" ht="24" customHeight="1">
      <c r="A194" s="89" t="s">
        <v>630</v>
      </c>
      <c r="B194" s="81"/>
      <c r="C194" s="81"/>
      <c r="D194" s="81"/>
      <c r="E194" s="81"/>
      <c r="F194" s="81"/>
      <c r="G194" s="81"/>
      <c r="H194" s="81"/>
      <c r="I194" s="81"/>
      <c r="J194" s="81"/>
      <c r="K194" s="142"/>
    </row>
    <row r="195" spans="1:12" ht="24" customHeight="1">
      <c r="A195" s="89" t="s">
        <v>1354</v>
      </c>
      <c r="B195" s="81"/>
      <c r="C195" s="81"/>
      <c r="D195" s="81"/>
      <c r="E195" s="81"/>
      <c r="F195" s="81"/>
      <c r="G195" s="81"/>
      <c r="H195" s="81"/>
      <c r="I195" s="81"/>
      <c r="J195" s="81"/>
      <c r="K195" s="142"/>
    </row>
    <row r="196" spans="1:12" ht="24" customHeight="1">
      <c r="A196" s="89" t="s">
        <v>1355</v>
      </c>
      <c r="B196" s="81"/>
      <c r="C196" s="81"/>
      <c r="D196" s="81"/>
      <c r="E196" s="81"/>
      <c r="F196" s="81"/>
      <c r="G196" s="81"/>
      <c r="H196" s="81"/>
      <c r="I196" s="81"/>
      <c r="J196" s="81"/>
      <c r="K196" s="142"/>
    </row>
    <row r="197" spans="1:12" ht="24" customHeight="1">
      <c r="A197" s="89" t="s">
        <v>847</v>
      </c>
      <c r="B197" s="81"/>
      <c r="C197" s="81"/>
      <c r="D197" s="81"/>
      <c r="E197" s="81"/>
      <c r="F197" s="81"/>
      <c r="G197" s="81"/>
      <c r="H197" s="81"/>
      <c r="I197" s="81"/>
      <c r="J197" s="81"/>
      <c r="K197" s="142"/>
    </row>
    <row r="198" spans="1:12" ht="24" customHeight="1">
      <c r="A198" s="89" t="s">
        <v>2074</v>
      </c>
      <c r="B198" s="81"/>
      <c r="C198" s="81"/>
      <c r="D198" s="81"/>
      <c r="E198" s="81"/>
      <c r="F198" s="81"/>
      <c r="G198" s="81"/>
      <c r="H198" s="81"/>
      <c r="I198" s="81"/>
      <c r="J198" s="81"/>
      <c r="K198" s="142"/>
    </row>
    <row r="199" spans="1:12" ht="24" customHeight="1">
      <c r="A199" s="89" t="s">
        <v>784</v>
      </c>
      <c r="B199" s="81"/>
      <c r="C199" s="81"/>
      <c r="D199" s="81"/>
      <c r="E199" s="81"/>
      <c r="F199" s="81"/>
      <c r="G199" s="81"/>
      <c r="H199" s="81"/>
      <c r="I199" s="81"/>
      <c r="J199" s="81"/>
      <c r="K199" s="142"/>
    </row>
    <row r="200" spans="1:12" ht="24" customHeight="1">
      <c r="A200" s="89" t="s">
        <v>771</v>
      </c>
      <c r="B200" s="81"/>
      <c r="C200" s="81"/>
      <c r="D200" s="81"/>
      <c r="E200" s="81"/>
      <c r="F200" s="81"/>
      <c r="G200" s="81"/>
      <c r="H200" s="81"/>
      <c r="I200" s="81"/>
      <c r="J200" s="81"/>
      <c r="K200" s="142"/>
    </row>
    <row r="201" spans="1:12" ht="24" customHeight="1">
      <c r="A201" s="89" t="s">
        <v>1184</v>
      </c>
      <c r="B201" s="81"/>
      <c r="C201" s="81"/>
      <c r="D201" s="81"/>
      <c r="E201" s="81"/>
      <c r="F201" s="81"/>
      <c r="G201" s="81"/>
      <c r="H201" s="81"/>
      <c r="I201" s="81"/>
      <c r="J201" s="81"/>
      <c r="K201" s="142"/>
    </row>
    <row r="202" spans="1:12" ht="24" customHeight="1">
      <c r="A202" s="89" t="s">
        <v>772</v>
      </c>
      <c r="B202" s="81"/>
      <c r="C202" s="81"/>
      <c r="D202" s="81"/>
      <c r="E202" s="81"/>
      <c r="F202" s="81"/>
      <c r="G202" s="81"/>
      <c r="H202" s="81"/>
      <c r="I202" s="81"/>
      <c r="J202" s="81"/>
      <c r="K202" s="142"/>
    </row>
    <row r="203" spans="1:12" ht="24" customHeight="1">
      <c r="A203" s="89" t="s">
        <v>773</v>
      </c>
      <c r="B203" s="81"/>
      <c r="C203" s="81"/>
      <c r="D203" s="81"/>
      <c r="E203" s="81"/>
      <c r="F203" s="81"/>
      <c r="G203" s="81"/>
      <c r="H203" s="81"/>
      <c r="I203" s="81"/>
      <c r="J203" s="81"/>
      <c r="K203" s="142"/>
    </row>
    <row r="204" spans="1:12" ht="24" customHeight="1">
      <c r="A204" s="89" t="s">
        <v>718</v>
      </c>
      <c r="B204" s="81"/>
      <c r="C204" s="81"/>
      <c r="D204" s="81"/>
      <c r="E204" s="81"/>
    </row>
    <row r="205" spans="1:12" ht="24" customHeight="1">
      <c r="A205" s="89" t="s">
        <v>785</v>
      </c>
      <c r="B205" s="81"/>
      <c r="C205" s="81"/>
      <c r="D205" s="81"/>
      <c r="E205" s="81"/>
    </row>
    <row r="206" spans="1:12" ht="24" customHeight="1">
      <c r="A206" s="89" t="s">
        <v>717</v>
      </c>
      <c r="B206" s="81"/>
      <c r="C206" s="81"/>
      <c r="D206" s="81"/>
      <c r="E206" s="81"/>
    </row>
    <row r="207" spans="1:12" s="278" customFormat="1" ht="24" customHeight="1">
      <c r="A207" s="89"/>
      <c r="B207" s="81"/>
      <c r="C207" s="81"/>
      <c r="D207" s="81"/>
      <c r="E207" s="81"/>
      <c r="F207" s="4"/>
      <c r="G207" s="4"/>
      <c r="H207" s="4"/>
      <c r="I207" s="4"/>
      <c r="J207" s="4"/>
      <c r="K207" s="4"/>
      <c r="L207" s="277"/>
    </row>
    <row r="208" spans="1:12" s="278" customFormat="1" ht="26.15" customHeight="1">
      <c r="A208" s="89"/>
      <c r="B208" s="81"/>
      <c r="C208" s="81"/>
      <c r="D208" s="81"/>
      <c r="E208" s="81"/>
      <c r="F208" s="4"/>
      <c r="G208" s="4"/>
      <c r="H208" s="4"/>
      <c r="I208" s="4"/>
      <c r="J208" s="4"/>
      <c r="K208" s="4"/>
      <c r="L208" s="277"/>
    </row>
    <row r="209" spans="1:12" s="278" customFormat="1" ht="26.15" customHeight="1">
      <c r="A209" s="601" t="s">
        <v>576</v>
      </c>
      <c r="B209" s="601"/>
      <c r="C209" s="601"/>
      <c r="D209" s="601"/>
      <c r="E209" s="601"/>
      <c r="F209" s="601"/>
      <c r="G209" s="601"/>
      <c r="H209" s="601"/>
      <c r="I209" s="601"/>
      <c r="J209" s="601"/>
      <c r="K209" s="4"/>
      <c r="L209" s="277"/>
    </row>
    <row r="210" spans="1:12" s="278" customFormat="1" ht="26.15" customHeight="1">
      <c r="A210" s="277"/>
      <c r="B210" s="277"/>
      <c r="C210" s="277" t="str">
        <f>+C175</f>
        <v xml:space="preserve">  (                                                                                                                  )           </v>
      </c>
      <c r="D210" s="277"/>
      <c r="E210" s="277"/>
      <c r="F210" s="277"/>
      <c r="G210" s="277"/>
      <c r="H210" s="277"/>
      <c r="I210" s="277"/>
      <c r="J210" s="277"/>
      <c r="K210" s="4"/>
      <c r="L210" s="277"/>
    </row>
    <row r="211" spans="1:12" s="278" customFormat="1" ht="24" customHeight="1">
      <c r="A211" s="601" t="s">
        <v>2250</v>
      </c>
      <c r="B211" s="601"/>
      <c r="C211" s="601"/>
      <c r="D211" s="601"/>
      <c r="E211" s="601"/>
      <c r="F211" s="601"/>
      <c r="G211" s="601"/>
      <c r="H211" s="601"/>
      <c r="I211" s="601"/>
      <c r="J211" s="601"/>
      <c r="K211" s="4"/>
      <c r="L211" s="277"/>
    </row>
    <row r="212" spans="1:12" s="278" customFormat="1" ht="24" customHeight="1">
      <c r="A212" s="277"/>
      <c r="B212" s="277"/>
      <c r="C212" s="277"/>
      <c r="D212" s="277"/>
      <c r="E212" s="277"/>
      <c r="F212" s="277"/>
      <c r="G212" s="277"/>
      <c r="H212" s="277"/>
      <c r="I212" s="277"/>
      <c r="J212" s="277"/>
      <c r="K212" s="4"/>
      <c r="L212" s="277"/>
    </row>
    <row r="213" spans="1:12" s="152" customFormat="1" ht="24" customHeight="1">
      <c r="A213" s="89" t="s">
        <v>2075</v>
      </c>
      <c r="B213" s="81"/>
      <c r="C213" s="81"/>
      <c r="D213" s="81"/>
      <c r="E213" s="81"/>
      <c r="F213" s="4"/>
      <c r="G213" s="4"/>
      <c r="H213" s="4"/>
      <c r="I213" s="4"/>
      <c r="J213" s="4"/>
      <c r="K213" s="4"/>
      <c r="L213" s="153"/>
    </row>
    <row r="214" spans="1:12" s="152" customFormat="1" ht="24" customHeight="1">
      <c r="A214" s="89" t="s">
        <v>1185</v>
      </c>
      <c r="B214" s="81"/>
      <c r="C214" s="81"/>
      <c r="D214" s="81"/>
      <c r="E214" s="81"/>
      <c r="F214" s="4"/>
      <c r="G214" s="4"/>
      <c r="H214" s="4"/>
      <c r="I214" s="4"/>
      <c r="J214" s="4"/>
      <c r="K214" s="4"/>
      <c r="L214" s="153"/>
    </row>
    <row r="215" spans="1:12" s="152" customFormat="1" ht="24" customHeight="1">
      <c r="A215" s="89" t="s">
        <v>786</v>
      </c>
      <c r="B215" s="81"/>
      <c r="C215" s="81"/>
      <c r="D215" s="81"/>
      <c r="E215" s="81"/>
      <c r="F215" s="4"/>
      <c r="G215" s="4"/>
      <c r="H215" s="4"/>
      <c r="I215" s="4"/>
      <c r="J215" s="4"/>
      <c r="K215" s="4"/>
      <c r="L215" s="153"/>
    </row>
    <row r="216" spans="1:12" s="152" customFormat="1" ht="24" customHeight="1">
      <c r="A216" s="89" t="s">
        <v>875</v>
      </c>
      <c r="B216" s="81"/>
      <c r="C216" s="81"/>
      <c r="D216" s="81"/>
      <c r="E216" s="81"/>
      <c r="F216" s="4"/>
      <c r="G216" s="4"/>
      <c r="H216" s="4"/>
      <c r="I216" s="4"/>
      <c r="J216" s="4"/>
      <c r="K216" s="4"/>
      <c r="L216" s="153"/>
    </row>
    <row r="217" spans="1:12" s="152" customFormat="1" ht="24" customHeight="1">
      <c r="A217" s="70" t="s">
        <v>2076</v>
      </c>
      <c r="B217" s="70"/>
      <c r="C217" s="70"/>
      <c r="D217" s="70"/>
      <c r="E217" s="70"/>
      <c r="F217" s="4"/>
      <c r="G217" s="4"/>
      <c r="H217" s="4"/>
      <c r="I217" s="4"/>
      <c r="J217" s="4"/>
      <c r="K217" s="4"/>
      <c r="L217" s="153"/>
    </row>
    <row r="218" spans="1:12" s="152" customFormat="1" ht="24" customHeight="1">
      <c r="A218" s="70" t="s">
        <v>770</v>
      </c>
      <c r="B218" s="70"/>
      <c r="C218" s="70"/>
      <c r="D218" s="70"/>
      <c r="E218" s="70"/>
      <c r="F218" s="4"/>
      <c r="G218" s="4"/>
      <c r="H218" s="4"/>
      <c r="I218" s="4"/>
      <c r="J218" s="4"/>
      <c r="K218" s="4"/>
      <c r="L218" s="153"/>
    </row>
    <row r="219" spans="1:12" s="152" customFormat="1" ht="24" customHeight="1">
      <c r="A219" s="70" t="s">
        <v>774</v>
      </c>
      <c r="B219" s="70"/>
      <c r="C219" s="70"/>
      <c r="D219" s="70"/>
      <c r="E219" s="70"/>
      <c r="F219" s="4"/>
      <c r="G219" s="4"/>
      <c r="H219" s="4"/>
      <c r="I219" s="4"/>
      <c r="J219" s="4"/>
      <c r="K219" s="4"/>
      <c r="L219" s="153"/>
    </row>
    <row r="220" spans="1:12" s="152" customFormat="1" ht="24" customHeight="1">
      <c r="A220" s="70" t="s">
        <v>775</v>
      </c>
      <c r="B220" s="70"/>
      <c r="C220" s="70"/>
      <c r="D220" s="70"/>
      <c r="E220" s="70"/>
      <c r="F220" s="4"/>
      <c r="G220" s="4"/>
      <c r="H220" s="4"/>
      <c r="I220" s="4"/>
      <c r="J220" s="4"/>
      <c r="K220" s="4"/>
      <c r="L220" s="153"/>
    </row>
    <row r="221" spans="1:12" s="152" customFormat="1" ht="24" customHeight="1">
      <c r="A221" s="70" t="s">
        <v>776</v>
      </c>
      <c r="B221" s="70"/>
      <c r="C221" s="70"/>
      <c r="D221" s="70"/>
      <c r="E221" s="70"/>
      <c r="F221" s="4"/>
      <c r="G221" s="4"/>
      <c r="H221" s="4"/>
      <c r="I221" s="4"/>
      <c r="J221" s="4"/>
      <c r="K221" s="4"/>
      <c r="L221" s="153"/>
    </row>
    <row r="222" spans="1:12" s="152" customFormat="1" ht="24" customHeight="1">
      <c r="A222" s="122" t="s">
        <v>777</v>
      </c>
      <c r="B222" s="70"/>
      <c r="C222" s="70"/>
      <c r="D222" s="70"/>
      <c r="E222" s="70"/>
      <c r="F222" s="4"/>
      <c r="G222" s="4"/>
      <c r="H222" s="4"/>
      <c r="I222" s="4"/>
      <c r="J222" s="4"/>
      <c r="K222" s="4"/>
      <c r="L222" s="153"/>
    </row>
    <row r="223" spans="1:12" s="152" customFormat="1" ht="24" customHeight="1">
      <c r="A223" s="122" t="s">
        <v>769</v>
      </c>
      <c r="B223" s="70"/>
      <c r="C223" s="70"/>
      <c r="D223" s="70"/>
      <c r="E223" s="70"/>
      <c r="F223" s="4"/>
      <c r="G223" s="4"/>
      <c r="H223" s="4"/>
      <c r="I223" s="4"/>
      <c r="J223" s="4"/>
      <c r="K223" s="4"/>
      <c r="L223" s="153"/>
    </row>
    <row r="224" spans="1:12" s="322" customFormat="1" ht="24" customHeight="1">
      <c r="A224" s="70" t="s">
        <v>2077</v>
      </c>
      <c r="B224" s="70"/>
      <c r="C224" s="70"/>
      <c r="D224" s="70"/>
      <c r="E224" s="70"/>
      <c r="F224" s="4"/>
      <c r="G224" s="4"/>
      <c r="H224" s="4"/>
      <c r="I224" s="4"/>
      <c r="J224" s="4"/>
      <c r="K224" s="4"/>
      <c r="L224" s="320"/>
    </row>
    <row r="225" spans="1:12" s="322" customFormat="1" ht="24" customHeight="1">
      <c r="A225" s="70" t="s">
        <v>1429</v>
      </c>
      <c r="B225" s="70"/>
      <c r="C225" s="70"/>
      <c r="D225" s="70"/>
      <c r="E225" s="70"/>
      <c r="F225" s="4"/>
      <c r="G225" s="4"/>
      <c r="H225" s="4"/>
      <c r="I225" s="4"/>
      <c r="J225" s="4"/>
      <c r="K225" s="4"/>
      <c r="L225" s="320"/>
    </row>
    <row r="226" spans="1:12" s="322" customFormat="1" ht="24" customHeight="1">
      <c r="A226" s="70" t="s">
        <v>1430</v>
      </c>
      <c r="B226" s="70"/>
      <c r="C226" s="70"/>
      <c r="D226" s="70"/>
      <c r="E226" s="70"/>
      <c r="F226" s="4"/>
      <c r="G226" s="4"/>
      <c r="H226" s="4"/>
      <c r="I226" s="4"/>
      <c r="J226" s="4"/>
      <c r="K226" s="4"/>
      <c r="L226" s="320"/>
    </row>
    <row r="227" spans="1:12" s="322" customFormat="1" ht="24" customHeight="1">
      <c r="A227" s="70" t="s">
        <v>1431</v>
      </c>
      <c r="B227" s="70"/>
      <c r="C227" s="70"/>
      <c r="D227" s="70"/>
      <c r="E227" s="70"/>
      <c r="F227" s="4"/>
      <c r="G227" s="4"/>
      <c r="H227" s="4"/>
      <c r="I227" s="4"/>
      <c r="J227" s="4"/>
      <c r="K227" s="4"/>
      <c r="L227" s="320"/>
    </row>
    <row r="228" spans="1:12" s="278" customFormat="1" ht="24" customHeight="1">
      <c r="A228" s="89" t="s">
        <v>2078</v>
      </c>
      <c r="B228" s="473"/>
      <c r="C228" s="473"/>
      <c r="D228" s="70"/>
      <c r="E228" s="70"/>
      <c r="F228" s="4"/>
      <c r="G228" s="4"/>
      <c r="H228" s="4"/>
      <c r="I228" s="4"/>
      <c r="J228" s="4"/>
      <c r="K228" s="4"/>
      <c r="L228" s="277"/>
    </row>
    <row r="229" spans="1:12" s="461" customFormat="1" ht="24" customHeight="1">
      <c r="A229" s="89" t="s">
        <v>1628</v>
      </c>
      <c r="B229" s="473"/>
      <c r="C229" s="473"/>
      <c r="D229" s="70"/>
      <c r="E229" s="70"/>
      <c r="F229" s="4"/>
      <c r="G229" s="4"/>
      <c r="H229" s="4"/>
      <c r="I229" s="4"/>
      <c r="J229" s="4"/>
      <c r="K229" s="4"/>
      <c r="L229" s="460"/>
    </row>
    <row r="230" spans="1:12" s="461" customFormat="1" ht="24" customHeight="1">
      <c r="A230" s="89" t="s">
        <v>1611</v>
      </c>
      <c r="B230" s="473"/>
      <c r="C230" s="473"/>
      <c r="D230" s="70"/>
      <c r="E230" s="70"/>
      <c r="F230" s="4"/>
      <c r="G230" s="4"/>
      <c r="H230" s="4"/>
      <c r="I230" s="4"/>
      <c r="J230" s="4"/>
      <c r="K230" s="4"/>
      <c r="L230" s="460"/>
    </row>
    <row r="231" spans="1:12" s="477" customFormat="1" ht="24" customHeight="1">
      <c r="A231" s="89" t="s">
        <v>1612</v>
      </c>
      <c r="B231" s="473"/>
      <c r="C231" s="473"/>
      <c r="D231" s="70"/>
      <c r="E231" s="70"/>
      <c r="F231" s="4"/>
      <c r="G231" s="4"/>
      <c r="H231" s="4"/>
      <c r="I231" s="4"/>
      <c r="J231" s="4"/>
      <c r="K231" s="4"/>
      <c r="L231" s="476"/>
    </row>
    <row r="232" spans="1:12" s="461" customFormat="1" ht="24" customHeight="1">
      <c r="A232" s="122"/>
      <c r="B232" s="70"/>
      <c r="C232" s="70"/>
      <c r="D232" s="70"/>
      <c r="E232" s="70"/>
      <c r="F232" s="4"/>
      <c r="G232" s="4"/>
      <c r="H232" s="4"/>
      <c r="I232" s="4"/>
      <c r="J232" s="4"/>
      <c r="K232" s="4"/>
      <c r="L232" s="460"/>
    </row>
    <row r="233" spans="1:12" s="278" customFormat="1" ht="24" customHeight="1">
      <c r="A233" s="19" t="s">
        <v>2079</v>
      </c>
      <c r="B233" s="70"/>
      <c r="C233" s="70"/>
      <c r="D233" s="70"/>
      <c r="E233" s="70"/>
      <c r="F233" s="70"/>
      <c r="G233" s="81"/>
      <c r="H233" s="81"/>
      <c r="I233" s="4"/>
      <c r="J233" s="4"/>
      <c r="K233" s="4"/>
      <c r="L233" s="277"/>
    </row>
    <row r="234" spans="1:12" s="550" customFormat="1" ht="24" customHeight="1">
      <c r="A234" s="81" t="s">
        <v>2127</v>
      </c>
      <c r="B234" s="473"/>
      <c r="C234" s="70"/>
      <c r="D234" s="70"/>
      <c r="E234" s="70"/>
      <c r="F234" s="70"/>
      <c r="G234" s="81"/>
      <c r="H234" s="81"/>
      <c r="I234" s="4"/>
      <c r="J234" s="4"/>
      <c r="K234" s="4"/>
      <c r="L234" s="545"/>
    </row>
    <row r="235" spans="1:12" s="550" customFormat="1" ht="24" customHeight="1">
      <c r="A235" s="81" t="s">
        <v>2128</v>
      </c>
      <c r="B235" s="473"/>
      <c r="C235" s="70"/>
      <c r="D235" s="70"/>
      <c r="E235" s="70"/>
      <c r="F235" s="70"/>
      <c r="G235" s="81"/>
      <c r="H235" s="81"/>
      <c r="I235" s="4"/>
      <c r="J235" s="4"/>
      <c r="K235" s="4"/>
      <c r="L235" s="545"/>
    </row>
    <row r="236" spans="1:12" s="550" customFormat="1" ht="24" customHeight="1">
      <c r="A236" s="81" t="s">
        <v>2129</v>
      </c>
      <c r="B236" s="473"/>
      <c r="C236" s="70"/>
      <c r="D236" s="70"/>
      <c r="E236" s="70"/>
      <c r="F236" s="70"/>
      <c r="G236" s="81"/>
      <c r="H236" s="81"/>
      <c r="I236" s="4"/>
      <c r="J236" s="4"/>
      <c r="K236" s="4"/>
      <c r="L236" s="545"/>
    </row>
    <row r="237" spans="1:12" s="550" customFormat="1" ht="24" customHeight="1">
      <c r="A237" s="81" t="s">
        <v>2130</v>
      </c>
      <c r="B237" s="70"/>
      <c r="C237" s="70"/>
      <c r="D237" s="70"/>
      <c r="E237" s="70"/>
      <c r="F237" s="70"/>
      <c r="G237" s="81"/>
      <c r="H237" s="81"/>
      <c r="I237" s="4"/>
      <c r="J237" s="4"/>
      <c r="K237" s="4"/>
      <c r="L237" s="545"/>
    </row>
    <row r="238" spans="1:12" s="550" customFormat="1" ht="24" customHeight="1">
      <c r="A238" s="81" t="s">
        <v>2131</v>
      </c>
      <c r="B238" s="70"/>
      <c r="C238" s="70"/>
      <c r="D238" s="70"/>
      <c r="E238" s="70"/>
      <c r="F238" s="70"/>
      <c r="G238" s="81"/>
      <c r="H238" s="81"/>
      <c r="I238" s="4"/>
      <c r="J238" s="4"/>
      <c r="K238" s="4"/>
      <c r="L238" s="545"/>
    </row>
    <row r="239" spans="1:12" s="550" customFormat="1" ht="24" customHeight="1">
      <c r="A239" s="81" t="s">
        <v>2132</v>
      </c>
      <c r="B239" s="70"/>
      <c r="C239" s="70"/>
      <c r="D239" s="70"/>
      <c r="E239" s="70"/>
      <c r="F239" s="70"/>
      <c r="G239" s="81"/>
      <c r="H239" s="81"/>
      <c r="I239" s="4"/>
      <c r="J239" s="4"/>
      <c r="K239" s="4"/>
      <c r="L239" s="545"/>
    </row>
    <row r="240" spans="1:12" s="550" customFormat="1" ht="24" customHeight="1">
      <c r="A240" s="81" t="s">
        <v>2133</v>
      </c>
      <c r="B240" s="70"/>
      <c r="C240" s="70"/>
      <c r="D240" s="70"/>
      <c r="E240" s="70"/>
      <c r="F240" s="70"/>
      <c r="G240" s="81"/>
      <c r="H240" s="81"/>
      <c r="I240" s="4"/>
      <c r="J240" s="4"/>
      <c r="K240" s="4"/>
      <c r="L240" s="545"/>
    </row>
    <row r="241" spans="1:13" s="550" customFormat="1" ht="24" customHeight="1">
      <c r="A241" s="81" t="s">
        <v>2187</v>
      </c>
      <c r="B241" s="70"/>
      <c r="C241" s="70"/>
      <c r="D241" s="70"/>
      <c r="E241" s="70"/>
      <c r="F241" s="70"/>
      <c r="G241" s="81"/>
      <c r="H241" s="81"/>
      <c r="I241" s="4"/>
      <c r="J241" s="4"/>
      <c r="K241" s="4"/>
      <c r="L241" s="545"/>
    </row>
    <row r="242" spans="1:13" s="278" customFormat="1" ht="24" customHeight="1">
      <c r="A242" s="495"/>
      <c r="B242" s="495"/>
      <c r="C242" s="495"/>
      <c r="D242" s="463"/>
      <c r="E242" s="70"/>
      <c r="F242" s="70"/>
      <c r="G242" s="81"/>
      <c r="H242" s="81"/>
      <c r="I242" s="4"/>
      <c r="J242" s="4"/>
      <c r="K242" s="81"/>
      <c r="L242" s="81"/>
      <c r="M242" s="458"/>
    </row>
    <row r="243" spans="1:13" s="278" customFormat="1" ht="24" customHeight="1">
      <c r="D243" s="463"/>
      <c r="E243" s="81"/>
      <c r="F243" s="81"/>
      <c r="G243" s="81"/>
      <c r="H243" s="81"/>
      <c r="I243" s="4"/>
      <c r="J243" s="4"/>
      <c r="K243" s="81"/>
      <c r="L243" s="81"/>
      <c r="M243" s="455"/>
    </row>
    <row r="244" spans="1:13" ht="24" customHeight="1">
      <c r="A244" s="601" t="str">
        <f>+A37</f>
        <v>(Sign) ……………………………………...........…………………………………. Authorized Director</v>
      </c>
      <c r="B244" s="601"/>
      <c r="C244" s="601"/>
      <c r="D244" s="601"/>
      <c r="E244" s="601"/>
      <c r="F244" s="601"/>
      <c r="G244" s="601"/>
      <c r="H244" s="601"/>
      <c r="I244" s="601"/>
      <c r="J244" s="601"/>
      <c r="K244" s="142"/>
    </row>
    <row r="245" spans="1:13" ht="24" customHeight="1">
      <c r="A245" s="142"/>
      <c r="B245" s="142"/>
      <c r="C245" s="142" t="str">
        <f>+C142</f>
        <v xml:space="preserve">  (                                                                                                                  )           </v>
      </c>
      <c r="D245" s="142"/>
      <c r="E245" s="142"/>
      <c r="F245" s="142"/>
      <c r="G245" s="142"/>
      <c r="H245" s="142"/>
      <c r="I245" s="142"/>
      <c r="J245" s="142"/>
      <c r="K245" s="142"/>
    </row>
  </sheetData>
  <sheetProtection formatCells="0" formatColumns="0" formatRows="0" insertColumns="0" insertRows="0" insertHyperlinks="0" deleteColumns="0" deleteRows="0" sort="0" autoFilter="0" pivotTables="0"/>
  <mergeCells count="33">
    <mergeCell ref="A244:J244"/>
    <mergeCell ref="A143:J143"/>
    <mergeCell ref="A174:J174"/>
    <mergeCell ref="A176:J176"/>
    <mergeCell ref="A211:J211"/>
    <mergeCell ref="A141:J141"/>
    <mergeCell ref="H112:J112"/>
    <mergeCell ref="F26:J26"/>
    <mergeCell ref="A209:J209"/>
    <mergeCell ref="H113:J113"/>
    <mergeCell ref="F6:J6"/>
    <mergeCell ref="F7:J7"/>
    <mergeCell ref="A37:J37"/>
    <mergeCell ref="A107:J107"/>
    <mergeCell ref="A39:J39"/>
    <mergeCell ref="F24:J24"/>
    <mergeCell ref="F25:J25"/>
    <mergeCell ref="A1:J1"/>
    <mergeCell ref="H121:J121"/>
    <mergeCell ref="H122:J122"/>
    <mergeCell ref="A75:J75"/>
    <mergeCell ref="A77:J77"/>
    <mergeCell ref="F41:J41"/>
    <mergeCell ref="F42:J42"/>
    <mergeCell ref="F43:J43"/>
    <mergeCell ref="F55:J55"/>
    <mergeCell ref="F56:J56"/>
    <mergeCell ref="A109:J109"/>
    <mergeCell ref="F57:J57"/>
    <mergeCell ref="F79:J79"/>
    <mergeCell ref="F80:J80"/>
    <mergeCell ref="F81:J81"/>
    <mergeCell ref="F5:J5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  <rowBreaks count="6" manualBreakCount="6">
    <brk id="38" max="16383" man="1"/>
    <brk id="76" max="16383" man="1"/>
    <brk id="108" max="16383" man="1"/>
    <brk id="142" max="16383" man="1"/>
    <brk id="175" max="16383" man="1"/>
    <brk id="210" max="16383" man="1"/>
  </rowBreaks>
  <colBreaks count="1" manualBreakCount="1">
    <brk id="10" max="148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8"/>
  <sheetViews>
    <sheetView showRuler="0" zoomScale="90" zoomScaleNormal="90" zoomScaleSheetLayoutView="100" workbookViewId="0">
      <selection sqref="A1:J1"/>
    </sheetView>
  </sheetViews>
  <sheetFormatPr defaultColWidth="9" defaultRowHeight="22.5" customHeight="1"/>
  <cols>
    <col min="1" max="1" width="10.58203125" style="70" customWidth="1"/>
    <col min="2" max="4" width="9" style="70"/>
    <col min="5" max="5" width="11.33203125" style="70" customWidth="1"/>
    <col min="6" max="6" width="14.08203125" style="70" customWidth="1"/>
    <col min="7" max="7" width="0.83203125" style="70" customWidth="1"/>
    <col min="8" max="8" width="14.08203125" style="70" customWidth="1"/>
    <col min="9" max="9" width="0.83203125" style="70" customWidth="1"/>
    <col min="10" max="10" width="14.08203125" style="70" customWidth="1"/>
    <col min="11" max="11" width="1" style="70" customWidth="1"/>
    <col min="12" max="12" width="9" style="70"/>
    <col min="13" max="19" width="9.08203125" style="117" customWidth="1"/>
    <col min="20" max="16384" width="9" style="117"/>
  </cols>
  <sheetData>
    <row r="1" spans="1:17" s="70" customFormat="1" ht="26.15" customHeight="1">
      <c r="A1" s="604" t="s">
        <v>2251</v>
      </c>
      <c r="B1" s="601"/>
      <c r="C1" s="601"/>
      <c r="D1" s="601"/>
      <c r="E1" s="601"/>
      <c r="F1" s="601"/>
      <c r="G1" s="601"/>
      <c r="H1" s="601"/>
      <c r="I1" s="601"/>
      <c r="J1" s="601"/>
      <c r="N1" s="116"/>
      <c r="O1" s="117"/>
      <c r="P1" s="117"/>
    </row>
    <row r="2" spans="1:17" s="70" customFormat="1" ht="26.15" customHeight="1">
      <c r="A2" s="547"/>
      <c r="B2" s="548"/>
      <c r="C2" s="548"/>
      <c r="D2" s="548"/>
      <c r="E2" s="548"/>
      <c r="F2" s="548"/>
      <c r="G2" s="548"/>
      <c r="H2" s="548"/>
      <c r="I2" s="548"/>
      <c r="J2" s="548"/>
      <c r="N2" s="116"/>
      <c r="O2" s="117"/>
      <c r="P2" s="117"/>
    </row>
    <row r="3" spans="1:17" s="492" customFormat="1" ht="25" customHeight="1">
      <c r="A3" s="89" t="s">
        <v>2080</v>
      </c>
      <c r="B3" s="473"/>
      <c r="C3" s="473"/>
      <c r="D3" s="473"/>
      <c r="E3" s="473"/>
      <c r="F3" s="70"/>
      <c r="G3" s="81"/>
      <c r="H3" s="81"/>
      <c r="I3" s="4"/>
      <c r="J3" s="4"/>
      <c r="K3" s="4"/>
      <c r="L3" s="545" t="s">
        <v>1895</v>
      </c>
      <c r="M3" s="121"/>
      <c r="N3" s="121"/>
      <c r="O3" s="121"/>
      <c r="P3" s="121"/>
    </row>
    <row r="4" spans="1:17" s="492" customFormat="1" ht="25" customHeight="1">
      <c r="A4" s="81" t="s">
        <v>1937</v>
      </c>
      <c r="B4" s="473"/>
      <c r="C4" s="473"/>
      <c r="D4" s="473"/>
      <c r="E4" s="473"/>
      <c r="F4" s="70"/>
      <c r="G4" s="81"/>
      <c r="H4" s="81"/>
      <c r="I4" s="4"/>
      <c r="J4" s="4"/>
      <c r="K4" s="4"/>
      <c r="L4" s="89" t="s">
        <v>1896</v>
      </c>
      <c r="M4" s="121"/>
      <c r="N4" s="121"/>
      <c r="O4" s="121"/>
      <c r="P4" s="121"/>
    </row>
    <row r="5" spans="1:17" s="492" customFormat="1" ht="25" customHeight="1">
      <c r="A5" s="81" t="s">
        <v>1938</v>
      </c>
      <c r="B5" s="473"/>
      <c r="C5" s="473"/>
      <c r="D5" s="473"/>
      <c r="E5" s="473"/>
      <c r="F5" s="70"/>
      <c r="G5" s="81"/>
      <c r="H5" s="81"/>
      <c r="I5" s="4"/>
      <c r="J5" s="4"/>
      <c r="K5" s="4"/>
      <c r="L5" s="89" t="s">
        <v>1896</v>
      </c>
      <c r="M5" s="81"/>
      <c r="N5" s="81"/>
      <c r="O5" s="121"/>
      <c r="P5" s="121"/>
    </row>
    <row r="6" spans="1:17" s="492" customFormat="1" ht="25" customHeight="1">
      <c r="A6" s="81" t="s">
        <v>1939</v>
      </c>
      <c r="B6" s="473"/>
      <c r="C6" s="473"/>
      <c r="D6" s="473"/>
      <c r="E6" s="473"/>
      <c r="F6" s="70"/>
      <c r="G6" s="81"/>
      <c r="H6" s="81"/>
      <c r="I6" s="4"/>
      <c r="J6" s="4"/>
      <c r="K6" s="4"/>
      <c r="L6" s="89" t="s">
        <v>1896</v>
      </c>
      <c r="M6" s="81"/>
      <c r="N6" s="545"/>
      <c r="O6" s="121"/>
      <c r="P6" s="121"/>
    </row>
    <row r="7" spans="1:17" s="492" customFormat="1" ht="25" customHeight="1">
      <c r="A7" s="81" t="s">
        <v>2105</v>
      </c>
      <c r="B7" s="487"/>
      <c r="C7" s="473"/>
      <c r="D7" s="473"/>
      <c r="E7" s="473"/>
      <c r="F7" s="70"/>
      <c r="G7" s="81"/>
      <c r="H7" s="81"/>
      <c r="I7" s="4"/>
      <c r="J7" s="4"/>
      <c r="K7" s="4"/>
      <c r="L7" s="491"/>
    </row>
    <row r="8" spans="1:17" s="492" customFormat="1" ht="25" customHeight="1">
      <c r="A8" s="81" t="s">
        <v>1898</v>
      </c>
      <c r="B8" s="487"/>
      <c r="C8" s="473"/>
      <c r="D8" s="473"/>
      <c r="E8" s="473"/>
      <c r="F8" s="70"/>
      <c r="G8" s="81"/>
      <c r="H8" s="81"/>
      <c r="I8" s="4"/>
      <c r="J8" s="4"/>
      <c r="K8" s="4"/>
      <c r="L8" s="491"/>
    </row>
    <row r="9" spans="1:17" s="492" customFormat="1" ht="25" customHeight="1">
      <c r="A9" s="81" t="s">
        <v>1897</v>
      </c>
      <c r="B9" s="487"/>
      <c r="C9" s="473"/>
      <c r="D9" s="473"/>
      <c r="E9" s="473"/>
      <c r="F9" s="70"/>
      <c r="G9" s="81"/>
      <c r="H9" s="81"/>
      <c r="I9" s="4"/>
      <c r="J9" s="4"/>
      <c r="K9" s="4"/>
      <c r="L9" s="491"/>
    </row>
    <row r="10" spans="1:17" s="70" customFormat="1" ht="26.15" customHeight="1">
      <c r="A10" s="81" t="s">
        <v>2081</v>
      </c>
      <c r="B10" s="81"/>
      <c r="C10" s="81"/>
      <c r="D10" s="463"/>
      <c r="I10" s="119"/>
      <c r="J10" s="119"/>
      <c r="K10" s="81"/>
      <c r="P10" s="81"/>
      <c r="Q10" s="81"/>
    </row>
    <row r="11" spans="1:17" s="70" customFormat="1" ht="26.15" customHeight="1">
      <c r="A11" s="81" t="s">
        <v>1857</v>
      </c>
      <c r="B11" s="81"/>
      <c r="C11" s="81"/>
      <c r="D11" s="463"/>
      <c r="I11" s="119"/>
      <c r="J11" s="119"/>
      <c r="K11" s="81"/>
      <c r="P11" s="81"/>
      <c r="Q11" s="81"/>
    </row>
    <row r="12" spans="1:17" s="70" customFormat="1" ht="26.15" customHeight="1">
      <c r="A12" s="81" t="s">
        <v>1858</v>
      </c>
      <c r="B12" s="81"/>
      <c r="C12" s="81"/>
      <c r="D12" s="463"/>
      <c r="I12" s="119"/>
      <c r="J12" s="119"/>
      <c r="K12" s="81"/>
      <c r="P12" s="81"/>
      <c r="Q12" s="81"/>
    </row>
    <row r="13" spans="1:17" s="70" customFormat="1" ht="26.15" customHeight="1">
      <c r="A13" s="81" t="s">
        <v>2082</v>
      </c>
      <c r="B13" s="81"/>
      <c r="C13" s="81"/>
      <c r="D13" s="81"/>
      <c r="E13" s="81"/>
      <c r="F13" s="81"/>
      <c r="K13" s="81"/>
      <c r="L13" s="81"/>
      <c r="M13" s="81"/>
      <c r="N13" s="81"/>
      <c r="O13" s="81"/>
      <c r="P13" s="81"/>
      <c r="Q13" s="81"/>
    </row>
    <row r="14" spans="1:17" s="70" customFormat="1" ht="26.15" customHeight="1">
      <c r="A14" s="81" t="s">
        <v>1650</v>
      </c>
      <c r="B14" s="81"/>
      <c r="C14" s="81"/>
      <c r="D14" s="81"/>
      <c r="E14" s="81"/>
      <c r="F14" s="81"/>
      <c r="K14" s="81"/>
      <c r="L14" s="81"/>
      <c r="M14" s="81"/>
      <c r="N14" s="81"/>
      <c r="O14" s="81"/>
      <c r="P14" s="81"/>
      <c r="Q14" s="81"/>
    </row>
    <row r="15" spans="1:17" s="70" customFormat="1" ht="26.15" customHeight="1">
      <c r="A15" s="81" t="s">
        <v>1835</v>
      </c>
      <c r="B15" s="81"/>
      <c r="C15" s="81"/>
      <c r="D15" s="81"/>
      <c r="E15" s="81"/>
      <c r="F15" s="81"/>
      <c r="K15" s="81"/>
      <c r="L15" s="81"/>
      <c r="M15" s="81"/>
      <c r="N15" s="81"/>
      <c r="O15" s="81"/>
      <c r="P15" s="81"/>
    </row>
    <row r="16" spans="1:17" s="70" customFormat="1" ht="26.15" customHeight="1">
      <c r="A16" s="81" t="s">
        <v>1899</v>
      </c>
      <c r="B16" s="81"/>
      <c r="C16" s="81"/>
      <c r="D16" s="81"/>
      <c r="K16" s="81"/>
      <c r="L16" s="81"/>
      <c r="M16" s="81"/>
      <c r="N16" s="81"/>
      <c r="O16" s="81"/>
    </row>
    <row r="17" spans="1:21" s="70" customFormat="1" ht="26.15" customHeight="1">
      <c r="A17" s="81" t="s">
        <v>2083</v>
      </c>
      <c r="B17" s="81"/>
      <c r="C17" s="81"/>
      <c r="D17" s="488"/>
      <c r="K17" s="81"/>
      <c r="L17" s="81"/>
      <c r="M17" s="81"/>
      <c r="N17" s="81"/>
      <c r="O17" s="81"/>
    </row>
    <row r="18" spans="1:21" ht="26.15" customHeight="1">
      <c r="A18" s="81" t="s">
        <v>1859</v>
      </c>
      <c r="B18" s="81"/>
      <c r="C18" s="81"/>
      <c r="D18" s="488"/>
      <c r="L18" s="81"/>
      <c r="M18" s="81"/>
      <c r="N18" s="81"/>
      <c r="O18" s="81"/>
      <c r="P18" s="70"/>
    </row>
    <row r="19" spans="1:21" ht="26.15" customHeight="1">
      <c r="A19" s="81" t="s">
        <v>1860</v>
      </c>
      <c r="B19" s="81"/>
      <c r="C19" s="81"/>
      <c r="D19" s="488"/>
      <c r="L19" s="81"/>
      <c r="M19" s="81"/>
      <c r="N19" s="81"/>
      <c r="O19" s="81"/>
      <c r="P19" s="70"/>
    </row>
    <row r="20" spans="1:21" ht="26.15" customHeight="1">
      <c r="A20" s="81" t="s">
        <v>2106</v>
      </c>
      <c r="B20" s="81"/>
      <c r="C20" s="81"/>
      <c r="D20" s="488"/>
      <c r="L20" s="81"/>
      <c r="M20" s="81"/>
      <c r="N20" s="81"/>
      <c r="O20" s="81"/>
      <c r="P20" s="70"/>
    </row>
    <row r="21" spans="1:21" ht="26.15" customHeight="1">
      <c r="A21" s="81" t="s">
        <v>2107</v>
      </c>
      <c r="B21" s="487"/>
      <c r="C21" s="81"/>
      <c r="D21" s="488"/>
      <c r="L21" s="81"/>
      <c r="M21" s="81"/>
      <c r="N21" s="81"/>
      <c r="O21" s="81"/>
      <c r="P21" s="70"/>
    </row>
    <row r="22" spans="1:21" ht="26.15" customHeight="1">
      <c r="A22" s="81" t="s">
        <v>1901</v>
      </c>
      <c r="B22" s="487"/>
      <c r="C22" s="81"/>
      <c r="D22" s="488"/>
      <c r="L22" s="81"/>
      <c r="M22" s="81"/>
      <c r="N22" s="81"/>
      <c r="O22" s="81"/>
      <c r="P22" s="70"/>
    </row>
    <row r="23" spans="1:21" ht="26.15" customHeight="1">
      <c r="A23" s="81" t="s">
        <v>1900</v>
      </c>
      <c r="B23" s="487"/>
      <c r="C23" s="81"/>
      <c r="D23" s="488"/>
      <c r="L23" s="81"/>
      <c r="M23" s="81"/>
      <c r="N23" s="81"/>
      <c r="O23" s="81"/>
      <c r="P23" s="70"/>
    </row>
    <row r="24" spans="1:21" ht="26.15" customHeight="1">
      <c r="D24" s="462"/>
      <c r="L24" s="81"/>
      <c r="M24" s="81"/>
      <c r="N24" s="81"/>
      <c r="O24" s="81"/>
      <c r="P24" s="70"/>
    </row>
    <row r="25" spans="1:21" ht="26.15" customHeight="1">
      <c r="A25" s="19" t="s">
        <v>2084</v>
      </c>
      <c r="B25" s="81"/>
      <c r="C25" s="81"/>
      <c r="D25" s="462"/>
      <c r="L25" s="81"/>
      <c r="M25" s="81"/>
      <c r="N25" s="81"/>
      <c r="O25" s="81"/>
      <c r="P25" s="70"/>
    </row>
    <row r="26" spans="1:21" ht="26.15" customHeight="1">
      <c r="A26" s="256" t="s">
        <v>1651</v>
      </c>
      <c r="B26" s="121"/>
      <c r="C26" s="81"/>
      <c r="D26" s="462"/>
      <c r="L26" s="81"/>
      <c r="M26" s="81"/>
      <c r="N26" s="81"/>
      <c r="O26" s="81"/>
      <c r="P26" s="70"/>
    </row>
    <row r="27" spans="1:21" ht="26.15" customHeight="1">
      <c r="A27" s="81" t="s">
        <v>1902</v>
      </c>
      <c r="B27" s="121"/>
      <c r="C27" s="81"/>
      <c r="D27" s="462"/>
      <c r="L27" s="81"/>
      <c r="M27" s="81"/>
      <c r="N27" s="81"/>
      <c r="O27" s="81"/>
      <c r="P27" s="70"/>
    </row>
    <row r="28" spans="1:21" ht="26.15" customHeight="1">
      <c r="A28" s="81"/>
      <c r="B28" s="81"/>
      <c r="C28" s="81"/>
      <c r="D28" s="81"/>
      <c r="M28" s="70"/>
      <c r="N28" s="70"/>
      <c r="O28" s="70"/>
      <c r="P28" s="70"/>
    </row>
    <row r="29" spans="1:21" ht="26.15" customHeight="1">
      <c r="C29" s="81"/>
      <c r="D29" s="81"/>
      <c r="E29" s="81"/>
      <c r="F29" s="81"/>
      <c r="G29" s="81"/>
      <c r="H29" s="81"/>
      <c r="I29" s="81"/>
      <c r="J29" s="81"/>
      <c r="L29" s="81"/>
      <c r="M29" s="81"/>
      <c r="N29" s="81"/>
      <c r="O29" s="81"/>
      <c r="P29" s="81"/>
      <c r="Q29" s="81"/>
      <c r="R29" s="81"/>
      <c r="S29" s="81"/>
      <c r="T29" s="81"/>
      <c r="U29" s="81"/>
    </row>
    <row r="30" spans="1:21" ht="26.15" customHeight="1">
      <c r="A30" s="81"/>
      <c r="B30" s="121"/>
      <c r="C30" s="81"/>
      <c r="D30" s="81"/>
      <c r="E30" s="81"/>
      <c r="F30" s="81"/>
      <c r="G30" s="81"/>
      <c r="H30" s="81"/>
      <c r="I30" s="81"/>
      <c r="J30" s="81"/>
      <c r="L30" s="81"/>
      <c r="M30" s="81"/>
      <c r="N30" s="81"/>
      <c r="O30" s="81"/>
      <c r="P30" s="81"/>
      <c r="Q30" s="81"/>
      <c r="R30" s="81"/>
      <c r="S30" s="81"/>
      <c r="T30" s="81"/>
      <c r="U30" s="81"/>
    </row>
    <row r="31" spans="1:21" ht="26.15" customHeight="1">
      <c r="M31" s="70"/>
      <c r="N31" s="70"/>
      <c r="O31" s="70"/>
      <c r="P31" s="70"/>
    </row>
    <row r="32" spans="1:21" ht="26.15" customHeight="1">
      <c r="A32" s="601" t="s">
        <v>576</v>
      </c>
      <c r="B32" s="601"/>
      <c r="C32" s="601"/>
      <c r="D32" s="601"/>
      <c r="E32" s="601"/>
      <c r="F32" s="601"/>
      <c r="G32" s="601"/>
      <c r="H32" s="601"/>
      <c r="I32" s="601"/>
      <c r="J32" s="601"/>
      <c r="M32" s="70"/>
      <c r="N32" s="70"/>
      <c r="O32" s="70"/>
      <c r="P32" s="70"/>
    </row>
    <row r="33" spans="1:16" s="70" customFormat="1" ht="26.15" customHeight="1">
      <c r="A33" s="153"/>
      <c r="B33" s="153" t="s">
        <v>922</v>
      </c>
      <c r="D33" s="153"/>
      <c r="E33" s="153"/>
      <c r="F33" s="153"/>
      <c r="G33" s="153"/>
      <c r="H33" s="153"/>
      <c r="I33" s="153"/>
      <c r="J33" s="153"/>
      <c r="K33" s="81"/>
      <c r="L33" s="81"/>
      <c r="M33" s="81"/>
      <c r="N33" s="116"/>
      <c r="O33" s="117"/>
      <c r="P33" s="117"/>
    </row>
    <row r="34" spans="1:16" ht="23.15" customHeight="1"/>
    <row r="35" spans="1:16" ht="23.15" customHeight="1"/>
    <row r="168" spans="1:1" ht="22.5" customHeight="1">
      <c r="A168" s="153" t="s">
        <v>648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J1"/>
    <mergeCell ref="A32:J32"/>
  </mergeCells>
  <pageMargins left="0.78740157480314965" right="0.39370078740157483" top="0.59055118110236227" bottom="0.39370078740157483" header="0.43307086614173229" footer="0.19685039370078741"/>
  <pageSetup paperSize="9" scale="90" orientation="portrait" r:id="rId1"/>
  <headerFooter alignWithMargins="0">
    <oddHeader>&amp;L&amp;"Angsana New,Regular"&amp;8THAI POLYCONS PUBLIC COMPANY LIMITED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27</vt:i4>
      </vt:variant>
    </vt:vector>
  </HeadingPairs>
  <TitlesOfParts>
    <vt:vector size="56" baseType="lpstr">
      <vt:lpstr>Note P1-6</vt:lpstr>
      <vt:lpstr>P7</vt:lpstr>
      <vt:lpstr>P8-16</vt:lpstr>
      <vt:lpstr>P17-19</vt:lpstr>
      <vt:lpstr>P20-30</vt:lpstr>
      <vt:lpstr>P31</vt:lpstr>
      <vt:lpstr>P32</vt:lpstr>
      <vt:lpstr>P33-38</vt:lpstr>
      <vt:lpstr>P39-41</vt:lpstr>
      <vt:lpstr>P42-43</vt:lpstr>
      <vt:lpstr>P44</vt:lpstr>
      <vt:lpstr>P45</vt:lpstr>
      <vt:lpstr>P46</vt:lpstr>
      <vt:lpstr>P47-50</vt:lpstr>
      <vt:lpstr>P51-52</vt:lpstr>
      <vt:lpstr>P53-54</vt:lpstr>
      <vt:lpstr>P55-57</vt:lpstr>
      <vt:lpstr>P58-59</vt:lpstr>
      <vt:lpstr>P60-62</vt:lpstr>
      <vt:lpstr>63-67</vt:lpstr>
      <vt:lpstr>68-72</vt:lpstr>
      <vt:lpstr>P73-75</vt:lpstr>
      <vt:lpstr>P76-77</vt:lpstr>
      <vt:lpstr>78-80</vt:lpstr>
      <vt:lpstr>81-82</vt:lpstr>
      <vt:lpstr>83-86</vt:lpstr>
      <vt:lpstr>87-92</vt:lpstr>
      <vt:lpstr>93-99</vt:lpstr>
      <vt:lpstr>100</vt:lpstr>
      <vt:lpstr>'100'!Print_Area</vt:lpstr>
      <vt:lpstr>'63-67'!Print_Area</vt:lpstr>
      <vt:lpstr>'78-80'!Print_Area</vt:lpstr>
      <vt:lpstr>'81-82'!Print_Area</vt:lpstr>
      <vt:lpstr>'83-86'!Print_Area</vt:lpstr>
      <vt:lpstr>'87-92'!Print_Area</vt:lpstr>
      <vt:lpstr>'93-99'!Print_Area</vt:lpstr>
      <vt:lpstr>'Note P1-6'!Print_Area</vt:lpstr>
      <vt:lpstr>'P17-19'!Print_Area</vt:lpstr>
      <vt:lpstr>'P20-30'!Print_Area</vt:lpstr>
      <vt:lpstr>'P31'!Print_Area</vt:lpstr>
      <vt:lpstr>'P32'!Print_Area</vt:lpstr>
      <vt:lpstr>'P33-38'!Print_Area</vt:lpstr>
      <vt:lpstr>'P39-41'!Print_Area</vt:lpstr>
      <vt:lpstr>'P42-43'!Print_Area</vt:lpstr>
      <vt:lpstr>'P44'!Print_Area</vt:lpstr>
      <vt:lpstr>'P45'!Print_Area</vt:lpstr>
      <vt:lpstr>'P47-50'!Print_Area</vt:lpstr>
      <vt:lpstr>'P51-52'!Print_Area</vt:lpstr>
      <vt:lpstr>'P53-54'!Print_Area</vt:lpstr>
      <vt:lpstr>'P55-57'!Print_Area</vt:lpstr>
      <vt:lpstr>'P58-59'!Print_Area</vt:lpstr>
      <vt:lpstr>'P60-62'!Print_Area</vt:lpstr>
      <vt:lpstr>'P7'!Print_Area</vt:lpstr>
      <vt:lpstr>'P73-75'!Print_Area</vt:lpstr>
      <vt:lpstr>'P76-77'!Print_Area</vt:lpstr>
      <vt:lpstr>'P8-16'!Print_Area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</dc:creator>
  <cp:lastModifiedBy>jariya.pi</cp:lastModifiedBy>
  <cp:lastPrinted>2021-11-11T16:04:38Z</cp:lastPrinted>
  <dcterms:created xsi:type="dcterms:W3CDTF">2012-05-12T23:32:09Z</dcterms:created>
  <dcterms:modified xsi:type="dcterms:W3CDTF">2021-11-12T01:11:38Z</dcterms:modified>
</cp:coreProperties>
</file>