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ekmanachai\Desktop\SCN\2021\Q3\Draft\4 Nov 2021\"/>
    </mc:Choice>
  </mc:AlternateContent>
  <xr:revisionPtr revIDLastSave="0" documentId="13_ncr:1_{3DADC875-780F-4D5E-B046-8CF95701787F}" xr6:coauthVersionLast="45" xr6:coauthVersionMax="47" xr10:uidLastSave="{00000000-0000-0000-0000-000000000000}"/>
  <bookViews>
    <workbookView xWindow="-110" yWindow="-110" windowWidth="19420" windowHeight="10420" firstSheet="1" activeTab="5" xr2:uid="{00000000-000D-0000-FFFF-FFFF00000000}"/>
  </bookViews>
  <sheets>
    <sheet name="NAV000" sheetId="1" state="hidden" r:id="rId1"/>
    <sheet name="BL" sheetId="2" r:id="rId2"/>
    <sheet name="PL 5-8" sheetId="12" r:id="rId3"/>
    <sheet name="SH 9" sheetId="13" r:id="rId4"/>
    <sheet name="SH 10" sheetId="14" r:id="rId5"/>
    <sheet name="CF 11-12" sheetId="11" r:id="rId6"/>
    <sheet name="CF 1111-12" sheetId="15" state="hidden" r:id="rId7"/>
  </sheets>
  <definedNames>
    <definedName name="_xlnm.Print_Area" localSheetId="1">BL!$A$1:$I$105</definedName>
    <definedName name="_xlnm.Print_Area" localSheetId="6">'CF 1111-12'!$A$1:$J$96</definedName>
    <definedName name="_xlnm.Print_Area" localSheetId="5">'CF 11-12'!$A$1:$J$109</definedName>
    <definedName name="_xlnm.Print_Area" localSheetId="2">'PL 5-8'!$A$1:$J$126</definedName>
    <definedName name="_xlnm.Print_Area" localSheetId="4">'SH 10'!$A$1:$N$40</definedName>
    <definedName name="_xlnm.Print_Area" localSheetId="3">'SH 9'!$A$1:$Y$44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3" i="12" l="1"/>
  <c r="H123" i="12"/>
  <c r="F123" i="12"/>
  <c r="D123" i="12"/>
  <c r="J103" i="12"/>
  <c r="J98" i="12"/>
  <c r="H98" i="12"/>
  <c r="F98" i="12"/>
  <c r="D98" i="12"/>
  <c r="H35" i="12"/>
  <c r="C100" i="2"/>
  <c r="E100" i="2"/>
  <c r="G100" i="2"/>
  <c r="I100" i="2"/>
  <c r="D68" i="11" l="1"/>
  <c r="C41" i="2"/>
  <c r="C24" i="2"/>
  <c r="E10" i="11"/>
  <c r="G10" i="11"/>
  <c r="I10" i="11"/>
  <c r="L34" i="14" l="1"/>
  <c r="H34" i="14"/>
  <c r="F34" i="14"/>
  <c r="D34" i="14"/>
  <c r="W33" i="13"/>
  <c r="S33" i="13"/>
  <c r="Q33" i="13"/>
  <c r="O33" i="13"/>
  <c r="M33" i="13"/>
  <c r="I33" i="13"/>
  <c r="G33" i="13"/>
  <c r="E33" i="13"/>
  <c r="J33" i="14" l="1"/>
  <c r="L18" i="14" l="1"/>
  <c r="J18" i="14"/>
  <c r="H18" i="14"/>
  <c r="F18" i="14"/>
  <c r="D18" i="14"/>
  <c r="W18" i="13" l="1"/>
  <c r="Q18" i="13"/>
  <c r="O18" i="13"/>
  <c r="M18" i="13"/>
  <c r="K18" i="13"/>
  <c r="I18" i="13"/>
  <c r="G18" i="13"/>
  <c r="E18" i="13"/>
  <c r="W37" i="13" l="1"/>
  <c r="Q37" i="13"/>
  <c r="O37" i="13"/>
  <c r="M37" i="13"/>
  <c r="K37" i="13"/>
  <c r="I37" i="13"/>
  <c r="I38" i="13" s="1"/>
  <c r="G37" i="13"/>
  <c r="G38" i="13" s="1"/>
  <c r="E37" i="13"/>
  <c r="E38" i="13" s="1"/>
  <c r="K33" i="13"/>
  <c r="K38" i="13" l="1"/>
  <c r="M38" i="13"/>
  <c r="O38" i="13"/>
  <c r="Q38" i="13"/>
  <c r="W38" i="13"/>
  <c r="G24" i="2"/>
  <c r="N32" i="14" l="1"/>
  <c r="J34" i="14"/>
  <c r="W41" i="13"/>
  <c r="O42" i="13"/>
  <c r="U32" i="13"/>
  <c r="U33" i="13" s="1"/>
  <c r="N34" i="14" l="1"/>
  <c r="N33" i="14"/>
  <c r="Y32" i="13"/>
  <c r="Y33" i="13" s="1"/>
  <c r="F84" i="11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N17" i="14" l="1"/>
  <c r="S22" i="13"/>
  <c r="O23" i="13"/>
  <c r="O24" i="13" s="1"/>
  <c r="S17" i="13"/>
  <c r="U17" i="13" s="1"/>
  <c r="Y17" i="13" s="1"/>
  <c r="S16" i="13"/>
  <c r="U16" i="13" l="1"/>
  <c r="U18" i="13" s="1"/>
  <c r="S18" i="13"/>
  <c r="S23" i="13"/>
  <c r="U23" i="13" s="1"/>
  <c r="Y23" i="13" s="1"/>
  <c r="J78" i="12"/>
  <c r="J85" i="12" s="1"/>
  <c r="J93" i="12" s="1"/>
  <c r="H78" i="12"/>
  <c r="H85" i="12" s="1"/>
  <c r="H93" i="12" s="1"/>
  <c r="H95" i="12" s="1"/>
  <c r="H100" i="12" s="1"/>
  <c r="J37" i="14" s="1"/>
  <c r="F78" i="12"/>
  <c r="F85" i="12" s="1"/>
  <c r="F93" i="12" s="1"/>
  <c r="D78" i="12"/>
  <c r="D85" i="12" s="1"/>
  <c r="D93" i="12" s="1"/>
  <c r="D95" i="12" s="1"/>
  <c r="D100" i="12" s="1"/>
  <c r="J75" i="12"/>
  <c r="H75" i="12"/>
  <c r="F75" i="12"/>
  <c r="D75" i="12"/>
  <c r="S24" i="13" l="1"/>
  <c r="J95" i="12"/>
  <c r="J100" i="12" s="1"/>
  <c r="F95" i="12"/>
  <c r="F100" i="12" s="1"/>
  <c r="F113" i="12" s="1"/>
  <c r="D113" i="12"/>
  <c r="H103" i="12"/>
  <c r="H113" i="12"/>
  <c r="F119" i="12" l="1"/>
  <c r="F125" i="12" s="1"/>
  <c r="F10" i="11"/>
  <c r="H119" i="12"/>
  <c r="H125" i="12" s="1"/>
  <c r="H10" i="11"/>
  <c r="D119" i="12"/>
  <c r="D125" i="12" s="1"/>
  <c r="D10" i="11"/>
  <c r="J113" i="12"/>
  <c r="D103" i="12"/>
  <c r="K41" i="13"/>
  <c r="J22" i="14"/>
  <c r="L24" i="14"/>
  <c r="H24" i="14"/>
  <c r="F24" i="14"/>
  <c r="D24" i="14"/>
  <c r="L39" i="14"/>
  <c r="L40" i="14" s="1"/>
  <c r="H39" i="14"/>
  <c r="H40" i="14" s="1"/>
  <c r="F39" i="14"/>
  <c r="F40" i="14" s="1"/>
  <c r="D39" i="14"/>
  <c r="D40" i="14" s="1"/>
  <c r="J119" i="12" l="1"/>
  <c r="J125" i="12" s="1"/>
  <c r="J10" i="11"/>
  <c r="F103" i="12"/>
  <c r="K22" i="13"/>
  <c r="U22" i="13" s="1"/>
  <c r="Y22" i="13" l="1"/>
  <c r="U24" i="13"/>
  <c r="J84" i="11"/>
  <c r="H84" i="11"/>
  <c r="D84" i="11"/>
  <c r="W24" i="13" l="1"/>
  <c r="Q24" i="13"/>
  <c r="M24" i="13"/>
  <c r="D41" i="2" l="1"/>
  <c r="E41" i="2"/>
  <c r="G41" i="2"/>
  <c r="I41" i="2"/>
  <c r="W43" i="13" l="1"/>
  <c r="E24" i="13"/>
  <c r="G24" i="13"/>
  <c r="I24" i="13"/>
  <c r="F26" i="11"/>
  <c r="F36" i="11" s="1"/>
  <c r="F38" i="11" s="1"/>
  <c r="J68" i="11"/>
  <c r="H68" i="11"/>
  <c r="J26" i="11"/>
  <c r="J36" i="11" s="1"/>
  <c r="J38" i="11" s="1"/>
  <c r="H26" i="11"/>
  <c r="L19" i="14"/>
  <c r="L25" i="14" s="1"/>
  <c r="J19" i="14"/>
  <c r="H19" i="14"/>
  <c r="H25" i="14" s="1"/>
  <c r="F19" i="14"/>
  <c r="F25" i="14" s="1"/>
  <c r="D19" i="14"/>
  <c r="D25" i="14" s="1"/>
  <c r="N16" i="14"/>
  <c r="N18" i="14" s="1"/>
  <c r="W19" i="13"/>
  <c r="W25" i="13" s="1"/>
  <c r="O19" i="13"/>
  <c r="O25" i="13" s="1"/>
  <c r="M19" i="13"/>
  <c r="M25" i="13" s="1"/>
  <c r="K19" i="13"/>
  <c r="I19" i="13"/>
  <c r="G19" i="13"/>
  <c r="E19" i="13"/>
  <c r="Y16" i="13"/>
  <c r="Y18" i="13" s="1"/>
  <c r="D12" i="12"/>
  <c r="I102" i="2"/>
  <c r="E102" i="2"/>
  <c r="H102" i="2"/>
  <c r="F102" i="2"/>
  <c r="D102" i="2"/>
  <c r="I73" i="2"/>
  <c r="G73" i="2"/>
  <c r="E73" i="2"/>
  <c r="C73" i="2"/>
  <c r="I64" i="2"/>
  <c r="G64" i="2"/>
  <c r="E64" i="2"/>
  <c r="C64" i="2"/>
  <c r="I24" i="2"/>
  <c r="E24" i="2"/>
  <c r="X44" i="13"/>
  <c r="V44" i="13"/>
  <c r="T44" i="13"/>
  <c r="R44" i="13"/>
  <c r="P44" i="13"/>
  <c r="U36" i="13"/>
  <c r="U37" i="13" s="1"/>
  <c r="U38" i="13" s="1"/>
  <c r="S36" i="13"/>
  <c r="S37" i="13" s="1"/>
  <c r="S38" i="13" s="1"/>
  <c r="I43" i="13"/>
  <c r="I44" i="13" s="1"/>
  <c r="E43" i="13"/>
  <c r="G43" i="13"/>
  <c r="M43" i="13"/>
  <c r="Q43" i="13"/>
  <c r="J15" i="12"/>
  <c r="J22" i="12" s="1"/>
  <c r="J30" i="12" s="1"/>
  <c r="J12" i="12"/>
  <c r="F15" i="12"/>
  <c r="F22" i="12" s="1"/>
  <c r="F12" i="12"/>
  <c r="H15" i="12"/>
  <c r="D15" i="12"/>
  <c r="D22" i="12" s="1"/>
  <c r="D30" i="12" s="1"/>
  <c r="H12" i="12"/>
  <c r="H22" i="12" l="1"/>
  <c r="H30" i="12" s="1"/>
  <c r="H32" i="12" s="1"/>
  <c r="H37" i="12" s="1"/>
  <c r="F30" i="12"/>
  <c r="F32" i="12" s="1"/>
  <c r="F37" i="12" s="1"/>
  <c r="F35" i="12" s="1"/>
  <c r="N19" i="14"/>
  <c r="M44" i="13"/>
  <c r="Q19" i="13"/>
  <c r="Q25" i="13" s="1"/>
  <c r="I25" i="13"/>
  <c r="E25" i="13"/>
  <c r="G25" i="13"/>
  <c r="Y36" i="13"/>
  <c r="Y37" i="13" s="1"/>
  <c r="Y38" i="13" s="1"/>
  <c r="Q44" i="13"/>
  <c r="S42" i="13"/>
  <c r="O43" i="13"/>
  <c r="O44" i="13" s="1"/>
  <c r="G44" i="13"/>
  <c r="S19" i="13"/>
  <c r="S25" i="13" s="1"/>
  <c r="J32" i="12"/>
  <c r="J37" i="12" s="1"/>
  <c r="J35" i="12" s="1"/>
  <c r="E75" i="2"/>
  <c r="E104" i="2" s="1"/>
  <c r="I43" i="2"/>
  <c r="I75" i="2"/>
  <c r="I104" i="2" s="1"/>
  <c r="E43" i="2"/>
  <c r="E44" i="13"/>
  <c r="Y19" i="13"/>
  <c r="W44" i="13"/>
  <c r="U19" i="13"/>
  <c r="J86" i="11"/>
  <c r="J88" i="11" s="1"/>
  <c r="H36" i="11"/>
  <c r="H38" i="11" s="1"/>
  <c r="H86" i="11" s="1"/>
  <c r="H88" i="11" s="1"/>
  <c r="H111" i="11" s="1"/>
  <c r="D32" i="12"/>
  <c r="D26" i="11" s="1"/>
  <c r="D36" i="11" s="1"/>
  <c r="D38" i="11" s="1"/>
  <c r="C75" i="2"/>
  <c r="G75" i="2"/>
  <c r="C43" i="2"/>
  <c r="G43" i="2"/>
  <c r="F50" i="12" l="1"/>
  <c r="K24" i="13" s="1"/>
  <c r="K25" i="13" s="1"/>
  <c r="J50" i="12"/>
  <c r="J40" i="12"/>
  <c r="H50" i="12"/>
  <c r="H56" i="12" s="1"/>
  <c r="H40" i="12"/>
  <c r="S43" i="13"/>
  <c r="S44" i="13" s="1"/>
  <c r="U42" i="13"/>
  <c r="E108" i="2"/>
  <c r="I108" i="2"/>
  <c r="D37" i="12"/>
  <c r="D50" i="12" s="1"/>
  <c r="F56" i="12" l="1"/>
  <c r="F62" i="12" s="1"/>
  <c r="D56" i="12"/>
  <c r="D62" i="12" s="1"/>
  <c r="H62" i="12"/>
  <c r="J39" i="14"/>
  <c r="J40" i="14" s="1"/>
  <c r="G102" i="2" s="1"/>
  <c r="G104" i="2" s="1"/>
  <c r="G108" i="2" s="1"/>
  <c r="J56" i="12"/>
  <c r="J62" i="12" s="1"/>
  <c r="J24" i="14"/>
  <c r="U25" i="13"/>
  <c r="D40" i="12" l="1"/>
  <c r="N37" i="14"/>
  <c r="N22" i="14"/>
  <c r="N24" i="14" s="1"/>
  <c r="N25" i="14" s="1"/>
  <c r="J25" i="14"/>
  <c r="Y42" i="13"/>
  <c r="N39" i="14" l="1"/>
  <c r="U41" i="13"/>
  <c r="Y41" i="13" s="1"/>
  <c r="Y43" i="13" s="1"/>
  <c r="Y44" i="13" s="1"/>
  <c r="K43" i="13"/>
  <c r="K44" i="13" s="1"/>
  <c r="Y24" i="13"/>
  <c r="Y25" i="13" s="1"/>
  <c r="C102" i="2" l="1"/>
  <c r="Y46" i="13" s="1"/>
  <c r="N40" i="14"/>
  <c r="N42" i="14" s="1"/>
  <c r="U43" i="13"/>
  <c r="U44" i="13" s="1"/>
  <c r="F40" i="12"/>
  <c r="C104" i="2" l="1"/>
  <c r="C108" i="2" s="1"/>
  <c r="F68" i="11"/>
  <c r="F86" i="11" s="1"/>
  <c r="F88" i="11" s="1"/>
  <c r="D86" i="11"/>
  <c r="D88" i="11" s="1"/>
  <c r="D111" i="11" s="1"/>
</calcChain>
</file>

<file path=xl/sharedStrings.xml><?xml version="1.0" encoding="utf-8"?>
<sst xmlns="http://schemas.openxmlformats.org/spreadsheetml/2006/main" count="540" uniqueCount="285">
  <si>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</si>
  <si>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</si>
  <si>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</si>
  <si>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</si>
  <si>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</si>
  <si>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</si>
  <si>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</si>
  <si>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</si>
  <si>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</si>
  <si>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</si>
  <si>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</si>
  <si>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</si>
  <si>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</si>
  <si>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</si>
  <si>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</si>
  <si>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</si>
  <si>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</si>
  <si>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</si>
  <si>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</si>
  <si>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</si>
  <si>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</si>
  <si>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</si>
  <si>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</si>
  <si>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</si>
  <si>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</si>
  <si>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</si>
  <si>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</si>
  <si>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</si>
  <si>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</si>
  <si>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</si>
  <si>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</si>
  <si>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</si>
  <si>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</si>
  <si>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</si>
  <si>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</si>
  <si>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</si>
  <si>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</si>
  <si>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</si>
  <si>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</si>
  <si>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</si>
  <si>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</si>
  <si>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</si>
  <si>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</si>
  <si>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</si>
  <si>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</si>
  <si>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</si>
  <si>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</si>
  <si>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</si>
  <si>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</si>
  <si>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</si>
  <si>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</si>
  <si>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</si>
  <si>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</si>
  <si>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</si>
  <si>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</si>
  <si>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</si>
  <si>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</si>
  <si>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interests</t>
  </si>
  <si>
    <t xml:space="preserve">  attributable to: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</si>
  <si>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</si>
  <si>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</si>
  <si>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</si>
  <si>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</si>
  <si>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</si>
  <si>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</si>
  <si>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</si>
  <si>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</si>
  <si>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</si>
  <si>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</si>
  <si>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</si>
  <si>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</si>
  <si>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</si>
  <si>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</si>
  <si>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</si>
  <si>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</si>
  <si>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Share-based</t>
  </si>
  <si>
    <t>payment reserves</t>
  </si>
  <si>
    <t>A business</t>
  </si>
  <si>
    <t>Repayment for short-term loans from related parties</t>
  </si>
  <si>
    <t xml:space="preserve">Current portion of long-term loans 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</si>
  <si>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</si>
  <si>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</si>
  <si>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</si>
  <si>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</si>
  <si>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</si>
  <si>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</si>
  <si>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</si>
  <si>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 xml:space="preserve">  to profit or loss</t>
  </si>
  <si>
    <t>combination</t>
  </si>
  <si>
    <t>Three-month period ended 
31 March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</si>
  <si>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</si>
  <si>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</si>
  <si>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</si>
  <si>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</si>
  <si>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</si>
  <si>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</si>
  <si>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</si>
  <si>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</si>
  <si>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</si>
  <si>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</si>
  <si>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</si>
  <si>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</si>
  <si>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</si>
  <si>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</si>
  <si>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</si>
  <si>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 xml:space="preserve">   from financial institutions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</si>
  <si>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</si>
  <si>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</si>
  <si>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</si>
  <si>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</si>
  <si>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</si>
  <si>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</si>
  <si>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</si>
  <si>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reserves</t>
  </si>
  <si>
    <t>payment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</si>
  <si>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</si>
  <si>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</si>
  <si>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</si>
  <si>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</si>
  <si>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</si>
  <si>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</si>
  <si>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</si>
  <si>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</si>
  <si>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</si>
  <si>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</si>
  <si>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</si>
  <si>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Investment in joint venture</t>
  </si>
  <si>
    <t xml:space="preserve">   (1,200,000 thousand ordinary shares,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</si>
  <si>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</si>
  <si>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</si>
  <si>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</si>
  <si>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</si>
  <si>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</si>
  <si>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attributable to:</t>
  </si>
  <si>
    <t>Profit (loss) for the period</t>
  </si>
  <si>
    <t>Total comprehensive income (expense)</t>
  </si>
  <si>
    <t>Profit from operating activities</t>
  </si>
  <si>
    <t>Current portion of long-term loans to</t>
  </si>
  <si>
    <t xml:space="preserve">   par value at Baht 0.5 per share)</t>
  </si>
  <si>
    <t xml:space="preserve">Item that will be reclassified subsequently 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</si>
  <si>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</si>
  <si>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</si>
  <si>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</si>
  <si>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</si>
  <si>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</si>
  <si>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Tax income (expense)</t>
  </si>
  <si>
    <t>Profit (loss) before income tax expense</t>
  </si>
  <si>
    <t>Short-term loan to associate</t>
  </si>
  <si>
    <t>Short-term loans to joint venture</t>
  </si>
  <si>
    <t>Current portion of long-term loan to</t>
  </si>
  <si>
    <t>other joint operator</t>
  </si>
  <si>
    <t>Current portion of lease receivables</t>
  </si>
  <si>
    <t>Lease receivables</t>
  </si>
  <si>
    <t>Long-term loan to other joint operator</t>
  </si>
  <si>
    <t>Other intangible assets</t>
  </si>
  <si>
    <t>Short-term loans from related party</t>
  </si>
  <si>
    <t xml:space="preserve">Lease liabilities </t>
  </si>
  <si>
    <t>Derivative liabilities</t>
  </si>
  <si>
    <t>Total equity attributable to owners of the parent</t>
  </si>
  <si>
    <t>Transactions  with owners, recorded directly in equity</t>
  </si>
  <si>
    <t>(Unaudited)</t>
  </si>
  <si>
    <t>Share of net profit of associate and joint venture</t>
  </si>
  <si>
    <t>accounted for using equity method</t>
  </si>
  <si>
    <t xml:space="preserve">  accounted for using equity method</t>
  </si>
  <si>
    <t>Statement of changes in equity (Unaudited)</t>
  </si>
  <si>
    <t xml:space="preserve">    Adjustment </t>
  </si>
  <si>
    <t xml:space="preserve">    Dividend payment</t>
  </si>
  <si>
    <t>Balance at 1 January 2021</t>
  </si>
  <si>
    <t>Statement of cash flows (Unaudited)</t>
  </si>
  <si>
    <t>Share of profit of associate and joint venture</t>
  </si>
  <si>
    <t>Loss on inventories devaluation</t>
  </si>
  <si>
    <t>Non-current provisions for employee benefit</t>
  </si>
  <si>
    <t>Proceeds from short-term loans to joint venture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</si>
  <si>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</si>
  <si>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</si>
  <si>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</si>
  <si>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</si>
  <si>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</si>
  <si>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 xml:space="preserve">Transfer from property, plant and equipment to inventory </t>
  </si>
  <si>
    <t>Net loss on exchange rate</t>
  </si>
  <si>
    <t>Proceeds from short-term loans from related parties</t>
  </si>
  <si>
    <t>Short-term loans from financial institutions</t>
  </si>
  <si>
    <t xml:space="preserve">   Other comprehensive income</t>
  </si>
  <si>
    <t>Dividend payment</t>
  </si>
  <si>
    <t>Impairment loss determined in accordance with TFRS 9</t>
  </si>
  <si>
    <t>Notes</t>
  </si>
  <si>
    <t>Balance at 1 January 2020</t>
  </si>
  <si>
    <t xml:space="preserve">   Contributions by and distributions to owners</t>
  </si>
  <si>
    <t xml:space="preserve">   Adjustment </t>
  </si>
  <si>
    <t>Short-term loans to subsidiaries</t>
  </si>
  <si>
    <t>Comprehensive income (expense) for the period</t>
  </si>
  <si>
    <t>Total comprehensive income (expense) for the period</t>
  </si>
  <si>
    <t xml:space="preserve">(Reversal) bad debt and allowance for doubtful accounts </t>
  </si>
  <si>
    <t>Cash and cash equivalents at 1 January</t>
  </si>
  <si>
    <t>Transfer from investment property to property, plant and equipment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</si>
  <si>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</si>
  <si>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</si>
  <si>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</si>
  <si>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</si>
  <si>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</si>
  <si>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related party</t>
  </si>
  <si>
    <t>Transactions  with owners, recorded directly in equity of the parent</t>
  </si>
  <si>
    <t>Transactions with owners, recorded directly in equity of the parent</t>
  </si>
  <si>
    <t xml:space="preserve">Tax expense (income) 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</si>
  <si>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</si>
  <si>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</si>
  <si>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</si>
  <si>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</si>
  <si>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 xml:space="preserve">Proceeds from capital increase in subsidiary from </t>
  </si>
  <si>
    <t xml:space="preserve">   non-controlling interests</t>
  </si>
  <si>
    <t>Income tax payable</t>
  </si>
  <si>
    <t xml:space="preserve">   Profit</t>
  </si>
  <si>
    <t xml:space="preserve">    Loss</t>
  </si>
  <si>
    <t xml:space="preserve">    Profit</t>
  </si>
  <si>
    <t>30 June</t>
  </si>
  <si>
    <t>Unrealised loss from change in fair value of</t>
  </si>
  <si>
    <t>derivatives</t>
  </si>
  <si>
    <t>Unrealised gain (loss) from change in fair value of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</si>
  <si>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</si>
  <si>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</si>
  <si>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</si>
  <si>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</si>
  <si>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</si>
  <si>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</si>
  <si>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</si>
  <si>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</si>
  <si>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</si>
  <si>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</si>
  <si>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</si>
  <si>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</si>
  <si>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</si>
  <si>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</si>
  <si>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</si>
  <si>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</si>
  <si>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</si>
  <si>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</si>
  <si>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</si>
  <si>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</si>
  <si>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</si>
  <si>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</si>
  <si>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</si>
  <si>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</si>
  <si>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</si>
  <si>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</si>
  <si>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</si>
  <si>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</si>
  <si>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</si>
  <si>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</si>
  <si>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</si>
  <si>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</si>
  <si>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</si>
  <si>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</si>
  <si>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2, 3</t>
  </si>
  <si>
    <t>Total transactions  with owners, recorded directly in equity</t>
  </si>
  <si>
    <t xml:space="preserve">    Other comprehensive income</t>
  </si>
  <si>
    <t>Restricted bank account</t>
  </si>
  <si>
    <t xml:space="preserve">  Owners of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</si>
  <si>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</si>
  <si>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Owners of parent</t>
  </si>
  <si>
    <t>Exchange differences on translating financial statements</t>
  </si>
  <si>
    <t xml:space="preserve">   Distributions to owners</t>
  </si>
  <si>
    <t xml:space="preserve">   Total distributions to owners</t>
  </si>
  <si>
    <t xml:space="preserve">   Changes in ownership interests in subsidiary</t>
  </si>
  <si>
    <t xml:space="preserve">   Total changes in ownership interests in subsidiary</t>
  </si>
  <si>
    <t xml:space="preserve">    Total distributions to owners</t>
  </si>
  <si>
    <t>Total transactions with owners, recorded directly in equity</t>
  </si>
  <si>
    <t xml:space="preserve">    Distributions to owners </t>
  </si>
  <si>
    <t>Payment for  loans to other joint operator</t>
  </si>
  <si>
    <t xml:space="preserve">   Total contributions by and distributions to owners </t>
  </si>
  <si>
    <t>30 September</t>
  </si>
  <si>
    <t>Three-month period ended 
30 September</t>
  </si>
  <si>
    <t>Nine-month period ended 
30 September</t>
  </si>
  <si>
    <t>Nine-month period ended 30 September 2020</t>
  </si>
  <si>
    <t>Balance at 30 September 2020</t>
  </si>
  <si>
    <t>Nine-month period ended 30 September 2021</t>
  </si>
  <si>
    <t>Balance at 30 September 2021</t>
  </si>
  <si>
    <t>Nine-month period ended
30 September</t>
  </si>
  <si>
    <t>Cash and cash equivalents at 30 September</t>
  </si>
  <si>
    <t>Unrealised gain on foreign exchange</t>
  </si>
  <si>
    <t>Proceeds from disposals of  intangible assets</t>
  </si>
  <si>
    <t>Loans to related parties</t>
  </si>
  <si>
    <t>Gain on disposal of property, plant and equipment and other assets</t>
  </si>
  <si>
    <t>Payment for the investment in associate</t>
  </si>
  <si>
    <t>Payment for the investment in joint venture</t>
  </si>
  <si>
    <t>Payment for the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</si>
</sst>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#,##0.000\ ;\(#,##0.000\)"/>
    <numFmt numFmtId="176" formatCode="_(* #,##0.000_);_(* \(#,##0.000\);_(* &quot;-&quot;??_);_(@_)"/>
    <numFmt numFmtId="177" formatCode="_-* #,##0.000_-;\-* #,##0.000_-;_-* &quot;-&quot;??_-;_-@_-"/>
  </numFmts>
  <fonts count="54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1"/>
      <color rgb="FFFF0000"/>
      <name val="Times New Roman"/>
      <family val="1"/>
    </font>
    <font>
      <sz val="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7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4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0" fillId="0" borderId="0"/>
    <xf numFmtId="172" fontId="19" fillId="0" borderId="0"/>
    <xf numFmtId="0" fontId="21" fillId="0" borderId="0" applyProtection="0"/>
    <xf numFmtId="0" fontId="22" fillId="0" borderId="0"/>
    <xf numFmtId="2" fontId="21" fillId="0" borderId="0" applyProtection="0"/>
    <xf numFmtId="38" fontId="23" fillId="21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Protection="0"/>
    <xf numFmtId="0" fontId="26" fillId="0" borderId="0" applyProtection="0"/>
    <xf numFmtId="10" fontId="23" fillId="22" borderId="5" applyNumberFormat="0" applyBorder="0" applyAlignment="0" applyProtection="0"/>
    <xf numFmtId="173" fontId="22" fillId="0" borderId="0" applyFont="0" applyFill="0" applyBorder="0" applyAlignment="0" applyProtection="0"/>
    <xf numFmtId="37" fontId="27" fillId="0" borderId="0"/>
    <xf numFmtId="174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justify"/>
    </xf>
    <xf numFmtId="0" fontId="15" fillId="0" borderId="0">
      <alignment vertical="justify"/>
    </xf>
    <xf numFmtId="1" fontId="15" fillId="0" borderId="8" applyNumberFormat="0" applyFill="0" applyAlignment="0" applyProtection="0">
      <alignment horizontal="center" vertical="center"/>
    </xf>
    <xf numFmtId="0" fontId="29" fillId="0" borderId="9" applyAlignment="0">
      <alignment horizontal="centerContinuous"/>
    </xf>
    <xf numFmtId="6" fontId="30" fillId="0" borderId="0" applyFont="0" applyFill="0" applyBorder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20" borderId="2" applyNumberFormat="0" applyAlignment="0" applyProtection="0"/>
    <xf numFmtId="0" fontId="37" fillId="0" borderId="10" applyNumberFormat="0" applyFill="0" applyAlignment="0" applyProtection="0"/>
    <xf numFmtId="0" fontId="43" fillId="8" borderId="0" applyNumberFormat="0" applyBorder="0" applyAlignment="0" applyProtection="0"/>
    <xf numFmtId="0" fontId="44" fillId="23" borderId="7" applyNumberFormat="0" applyAlignment="0" applyProtection="0"/>
    <xf numFmtId="0" fontId="31" fillId="23" borderId="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9" borderId="0" applyNumberFormat="0" applyBorder="0" applyAlignment="0" applyProtection="0"/>
    <xf numFmtId="9" fontId="39" fillId="0" borderId="0" applyFont="0" applyFill="0" applyBorder="0" applyAlignment="0" applyProtection="0"/>
    <xf numFmtId="0" fontId="34" fillId="0" borderId="0"/>
    <xf numFmtId="0" fontId="40" fillId="5" borderId="1" applyNumberFormat="0" applyAlignment="0" applyProtection="0"/>
    <xf numFmtId="0" fontId="41" fillId="11" borderId="0" applyNumberFormat="0" applyBorder="0" applyAlignment="0" applyProtection="0"/>
    <xf numFmtId="0" fontId="42" fillId="0" borderId="11" applyNumberFormat="0" applyFill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0" fontId="39" fillId="0" borderId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4" borderId="6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</cellStyleXfs>
  <cellXfs count="467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2" fillId="0" borderId="0" xfId="0" applyFont="1" applyAlignment="1"/>
    <xf numFmtId="0" fontId="10" fillId="0" borderId="0" xfId="0" applyFont="1" applyAlignment="1"/>
    <xf numFmtId="0" fontId="7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168" fontId="5" fillId="0" borderId="0" xfId="0" applyNumberFormat="1" applyFont="1" applyFill="1" applyBorder="1" applyAlignment="1"/>
    <xf numFmtId="0" fontId="4" fillId="0" borderId="0" xfId="0" applyFont="1" applyFill="1" applyBorder="1" applyAlignment="1"/>
    <xf numFmtId="168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37" fontId="5" fillId="0" borderId="0" xfId="0" applyNumberFormat="1" applyFont="1" applyFill="1" applyAlignment="1"/>
    <xf numFmtId="168" fontId="5" fillId="0" borderId="0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/>
    <xf numFmtId="0" fontId="5" fillId="0" borderId="0" xfId="0" applyFont="1" applyFill="1" applyAlignment="1"/>
    <xf numFmtId="168" fontId="2" fillId="0" borderId="0" xfId="0" applyNumberFormat="1" applyFont="1" applyFill="1" applyBorder="1" applyAlignment="1"/>
    <xf numFmtId="0" fontId="2" fillId="0" borderId="0" xfId="0" applyFont="1" applyFill="1" applyAlignment="1"/>
    <xf numFmtId="37" fontId="7" fillId="0" borderId="0" xfId="0" applyNumberFormat="1" applyFont="1" applyFill="1" applyBorder="1" applyAlignment="1">
      <alignment horizontal="center"/>
    </xf>
    <xf numFmtId="3" fontId="5" fillId="0" borderId="0" xfId="20" applyNumberFormat="1" applyFont="1" applyAlignment="1"/>
    <xf numFmtId="0" fontId="0" fillId="0" borderId="0" xfId="0" applyFont="1" applyFill="1" applyAlignment="1"/>
    <xf numFmtId="0" fontId="5" fillId="0" borderId="0" xfId="0" applyFont="1" applyFill="1" applyAlignment="1">
      <alignment wrapText="1"/>
    </xf>
    <xf numFmtId="0" fontId="8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Border="1" applyAlignment="1"/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168" fontId="5" fillId="0" borderId="0" xfId="0" applyNumberFormat="1" applyFont="1" applyFill="1" applyBorder="1" applyAlignment="1">
      <alignment horizontal="center"/>
    </xf>
    <xf numFmtId="43" fontId="2" fillId="0" borderId="0" xfId="2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6" fillId="0" borderId="0" xfId="0" applyFont="1" applyFill="1" applyBorder="1" applyAlignment="1"/>
    <xf numFmtId="41" fontId="5" fillId="0" borderId="0" xfId="0" applyNumberFormat="1" applyFont="1" applyFill="1" applyBorder="1" applyAlignment="1"/>
    <xf numFmtId="41" fontId="5" fillId="0" borderId="15" xfId="0" applyNumberFormat="1" applyFont="1" applyFill="1" applyBorder="1" applyAlignment="1">
      <alignment horizontal="right"/>
    </xf>
    <xf numFmtId="4" fontId="4" fillId="0" borderId="0" xfId="20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NumberFormat="1" applyFont="1" applyAlignment="1">
      <alignment horizontal="left"/>
    </xf>
    <xf numFmtId="37" fontId="2" fillId="0" borderId="0" xfId="0" applyNumberFormat="1" applyFont="1" applyFill="1" applyAlignment="1"/>
    <xf numFmtId="168" fontId="5" fillId="0" borderId="0" xfId="0" applyNumberFormat="1" applyFont="1" applyFill="1" applyBorder="1" applyAlignment="1">
      <alignment horizontal="left"/>
    </xf>
    <xf numFmtId="43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8" fontId="5" fillId="0" borderId="15" xfId="0" applyNumberFormat="1" applyFont="1" applyFill="1" applyBorder="1" applyAlignment="1">
      <alignment horizontal="right"/>
    </xf>
    <xf numFmtId="43" fontId="5" fillId="0" borderId="0" xfId="0" applyNumberFormat="1" applyFont="1" applyFill="1" applyAlignment="1"/>
    <xf numFmtId="169" fontId="5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41" fontId="0" fillId="0" borderId="0" xfId="20" applyNumberFormat="1" applyFont="1" applyFill="1" applyAlignment="1">
      <alignment horizontal="right"/>
    </xf>
    <xf numFmtId="41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0" fontId="3" fillId="0" borderId="0" xfId="0" applyFont="1" applyAlignment="1"/>
    <xf numFmtId="43" fontId="0" fillId="0" borderId="0" xfId="20" applyNumberFormat="1" applyFont="1" applyAlignment="1"/>
    <xf numFmtId="0" fontId="8" fillId="0" borderId="0" xfId="0" applyFont="1" applyFill="1" applyAlignment="1"/>
    <xf numFmtId="0" fontId="9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70" fontId="5" fillId="0" borderId="0" xfId="2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70" fontId="5" fillId="0" borderId="16" xfId="20" applyNumberFormat="1" applyFont="1" applyFill="1" applyBorder="1" applyAlignment="1"/>
    <xf numFmtId="168" fontId="12" fillId="0" borderId="0" xfId="0" applyNumberFormat="1" applyFont="1" applyFill="1" applyBorder="1" applyAlignment="1">
      <alignment horizontal="right" vertical="center"/>
    </xf>
    <xf numFmtId="43" fontId="0" fillId="0" borderId="0" xfId="20" applyNumberFormat="1" applyFont="1" applyFill="1" applyBorder="1" applyAlignment="1">
      <alignment horizontal="right"/>
    </xf>
    <xf numFmtId="168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3" fontId="0" fillId="0" borderId="16" xfId="0" applyNumberFormat="1" applyFill="1" applyBorder="1" applyAlignment="1">
      <alignment horizontal="center"/>
    </xf>
    <xf numFmtId="168" fontId="0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170" fontId="0" fillId="0" borderId="0" xfId="20" applyNumberFormat="1" applyFont="1" applyAlignment="1"/>
    <xf numFmtId="170" fontId="0" fillId="0" borderId="0" xfId="20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right"/>
    </xf>
    <xf numFmtId="168" fontId="0" fillId="0" borderId="16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5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Border="1" applyAlignment="1"/>
    <xf numFmtId="43" fontId="0" fillId="0" borderId="0" xfId="0" applyNumberFormat="1" applyFont="1" applyFill="1" applyAlignment="1"/>
    <xf numFmtId="3" fontId="0" fillId="0" borderId="0" xfId="20" applyNumberFormat="1" applyFont="1" applyFill="1" applyAlignment="1">
      <alignment horizontal="right"/>
    </xf>
    <xf numFmtId="168" fontId="0" fillId="0" borderId="16" xfId="20" applyNumberFormat="1" applyFont="1" applyFill="1" applyBorder="1" applyAlignment="1">
      <alignment horizontal="right"/>
    </xf>
    <xf numFmtId="43" fontId="0" fillId="0" borderId="0" xfId="74" applyNumberFormat="1" applyFont="1" applyFill="1" applyAlignment="1"/>
    <xf numFmtId="9" fontId="0" fillId="0" borderId="0" xfId="74" applyNumberFormat="1" applyFont="1" applyFill="1" applyAlignment="1"/>
    <xf numFmtId="9" fontId="0" fillId="0" borderId="0" xfId="74" applyFont="1" applyFill="1" applyAlignment="1"/>
    <xf numFmtId="168" fontId="0" fillId="0" borderId="0" xfId="0" applyNumberFormat="1" applyFont="1" applyFill="1" applyBorder="1" applyAlignment="1">
      <alignment horizontal="left"/>
    </xf>
    <xf numFmtId="43" fontId="0" fillId="0" borderId="0" xfId="20" applyNumberFormat="1" applyFont="1" applyFill="1" applyAlignment="1"/>
    <xf numFmtId="3" fontId="0" fillId="0" borderId="0" xfId="2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68" fontId="5" fillId="0" borderId="0" xfId="20" applyNumberFormat="1" applyFont="1" applyFill="1" applyAlignment="1">
      <alignment horizontal="right"/>
    </xf>
    <xf numFmtId="168" fontId="0" fillId="0" borderId="0" xfId="20" applyNumberFormat="1" applyFont="1" applyFill="1" applyBorder="1" applyAlignment="1">
      <alignment horizontal="right"/>
    </xf>
    <xf numFmtId="43" fontId="0" fillId="0" borderId="16" xfId="20" applyNumberFormat="1" applyFont="1" applyBorder="1" applyAlignment="1"/>
    <xf numFmtId="170" fontId="0" fillId="0" borderId="16" xfId="20" applyNumberFormat="1" applyFont="1" applyBorder="1" applyAlignment="1"/>
    <xf numFmtId="170" fontId="0" fillId="0" borderId="0" xfId="20" applyNumberFormat="1" applyFont="1" applyBorder="1" applyAlignment="1"/>
    <xf numFmtId="170" fontId="0" fillId="0" borderId="16" xfId="20" applyNumberFormat="1" applyFont="1" applyFill="1" applyBorder="1" applyAlignment="1"/>
    <xf numFmtId="41" fontId="0" fillId="0" borderId="17" xfId="20" applyNumberFormat="1" applyFont="1" applyFill="1" applyBorder="1" applyAlignment="1">
      <alignment horizontal="left"/>
    </xf>
    <xf numFmtId="170" fontId="5" fillId="0" borderId="4" xfId="27" applyNumberFormat="1" applyFont="1" applyFill="1" applyBorder="1" applyAlignment="1">
      <alignment horizontal="center" vertical="center"/>
    </xf>
    <xf numFmtId="41" fontId="2" fillId="0" borderId="0" xfId="20" applyNumberFormat="1" applyFont="1" applyFill="1" applyBorder="1" applyAlignment="1">
      <alignment horizontal="right"/>
    </xf>
    <xf numFmtId="41" fontId="2" fillId="0" borderId="0" xfId="20" applyNumberFormat="1" applyFont="1" applyFill="1" applyBorder="1" applyAlignment="1"/>
    <xf numFmtId="37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3" fontId="0" fillId="0" borderId="0" xfId="27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70" fontId="0" fillId="0" borderId="0" xfId="27" applyNumberFormat="1" applyFont="1" applyFill="1" applyAlignment="1">
      <alignment vertical="center"/>
    </xf>
    <xf numFmtId="168" fontId="5" fillId="0" borderId="17" xfId="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left"/>
    </xf>
    <xf numFmtId="41" fontId="0" fillId="0" borderId="0" xfId="20" applyNumberFormat="1" applyFont="1" applyFill="1" applyAlignment="1"/>
    <xf numFmtId="41" fontId="5" fillId="0" borderId="16" xfId="20" applyNumberFormat="1" applyFont="1" applyFill="1" applyBorder="1" applyAlignment="1">
      <alignment horizontal="right"/>
    </xf>
    <xf numFmtId="41" fontId="5" fillId="0" borderId="0" xfId="20" applyNumberFormat="1" applyFont="1" applyFill="1" applyBorder="1" applyAlignment="1">
      <alignment horizontal="right"/>
    </xf>
    <xf numFmtId="41" fontId="5" fillId="0" borderId="4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>
      <alignment horizontal="left"/>
    </xf>
    <xf numFmtId="41" fontId="5" fillId="0" borderId="0" xfId="20" applyNumberFormat="1" applyFont="1" applyFill="1" applyAlignment="1">
      <alignment horizontal="right"/>
    </xf>
    <xf numFmtId="41" fontId="5" fillId="0" borderId="18" xfId="20" applyNumberFormat="1" applyFont="1" applyFill="1" applyBorder="1" applyAlignment="1">
      <alignment horizontal="right"/>
    </xf>
    <xf numFmtId="170" fontId="5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0" fontId="8" fillId="0" borderId="0" xfId="0" applyFont="1" applyFill="1" applyBorder="1" applyAlignment="1"/>
    <xf numFmtId="0" fontId="2" fillId="0" borderId="0" xfId="0" applyFont="1" applyFill="1" applyBorder="1" applyAlignment="1"/>
    <xf numFmtId="170" fontId="0" fillId="0" borderId="0" xfId="3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/>
    <xf numFmtId="171" fontId="0" fillId="0" borderId="0" xfId="2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/>
    </xf>
    <xf numFmtId="170" fontId="0" fillId="0" borderId="16" xfId="0" applyNumberFormat="1" applyFill="1" applyBorder="1" applyAlignment="1">
      <alignment horizontal="center"/>
    </xf>
    <xf numFmtId="4" fontId="4" fillId="0" borderId="0" xfId="20" applyFont="1" applyFill="1" applyAlignment="1"/>
    <xf numFmtId="41" fontId="2" fillId="0" borderId="0" xfId="20" applyNumberFormat="1" applyFont="1" applyFill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43" fontId="0" fillId="0" borderId="0" xfId="27" applyFont="1" applyFill="1" applyAlignment="1">
      <alignment horizontal="right" vertical="center"/>
    </xf>
    <xf numFmtId="43" fontId="0" fillId="0" borderId="16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16" xfId="0" applyNumberFormat="1" applyFont="1" applyFill="1" applyBorder="1" applyAlignment="1"/>
    <xf numFmtId="41" fontId="5" fillId="0" borderId="4" xfId="0" applyNumberFormat="1" applyFont="1" applyFill="1" applyBorder="1" applyAlignment="1"/>
    <xf numFmtId="170" fontId="5" fillId="0" borderId="15" xfId="20" applyNumberFormat="1" applyFont="1" applyFill="1" applyBorder="1" applyAlignment="1"/>
    <xf numFmtId="43" fontId="0" fillId="0" borderId="0" xfId="20" applyNumberFormat="1" applyFont="1" applyBorder="1" applyAlignment="1"/>
    <xf numFmtId="43" fontId="5" fillId="0" borderId="0" xfId="20" applyNumberFormat="1" applyFont="1" applyBorder="1" applyAlignment="1"/>
    <xf numFmtId="43" fontId="5" fillId="0" borderId="15" xfId="20" applyNumberFormat="1" applyFont="1" applyFill="1" applyBorder="1" applyAlignment="1">
      <alignment horizontal="right"/>
    </xf>
    <xf numFmtId="3" fontId="2" fillId="0" borderId="0" xfId="20" applyNumberFormat="1" applyFont="1" applyFill="1" applyAlignment="1"/>
    <xf numFmtId="3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Alignment="1">
      <alignment horizontal="right"/>
    </xf>
    <xf numFmtId="170" fontId="2" fillId="0" borderId="0" xfId="30" applyNumberFormat="1" applyFont="1" applyFill="1" applyBorder="1" applyAlignment="1">
      <alignment horizontal="right"/>
    </xf>
    <xf numFmtId="43" fontId="2" fillId="0" borderId="0" xfId="20" applyNumberFormat="1" applyFont="1" applyFill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41" fontId="2" fillId="0" borderId="16" xfId="20" applyNumberFormat="1" applyFont="1" applyFill="1" applyBorder="1" applyAlignment="1">
      <alignment horizontal="right"/>
    </xf>
    <xf numFmtId="0" fontId="7" fillId="0" borderId="0" xfId="0" applyFont="1" applyFill="1"/>
    <xf numFmtId="43" fontId="0" fillId="0" borderId="0" xfId="2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68" fontId="10" fillId="0" borderId="0" xfId="0" applyNumberFormat="1" applyFont="1"/>
    <xf numFmtId="0" fontId="9" fillId="0" borderId="0" xfId="0" applyFont="1" applyAlignment="1">
      <alignment horizontal="left"/>
    </xf>
    <xf numFmtId="168" fontId="12" fillId="0" borderId="0" xfId="0" applyNumberFormat="1" applyFont="1"/>
    <xf numFmtId="168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5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168" fontId="3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168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vertical="center"/>
    </xf>
    <xf numFmtId="168" fontId="5" fillId="0" borderId="0" xfId="0" applyNumberFormat="1" applyFont="1"/>
    <xf numFmtId="0" fontId="0" fillId="0" borderId="0" xfId="0" applyAlignment="1">
      <alignment vertical="center" wrapText="1"/>
    </xf>
    <xf numFmtId="37" fontId="5" fillId="0" borderId="15" xfId="0" applyNumberFormat="1" applyFont="1" applyBorder="1" applyAlignment="1">
      <alignment vertical="center"/>
    </xf>
    <xf numFmtId="168" fontId="5" fillId="0" borderId="0" xfId="0" applyNumberFormat="1" applyFont="1" applyAlignment="1">
      <alignment horizontal="right"/>
    </xf>
    <xf numFmtId="37" fontId="5" fillId="0" borderId="16" xfId="0" applyNumberFormat="1" applyFont="1" applyBorder="1" applyAlignment="1">
      <alignment vertical="center"/>
    </xf>
    <xf numFmtId="168" fontId="11" fillId="0" borderId="0" xfId="0" applyNumberFormat="1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/>
    </xf>
    <xf numFmtId="0" fontId="5" fillId="0" borderId="0" xfId="0" applyFont="1"/>
    <xf numFmtId="168" fontId="5" fillId="0" borderId="16" xfId="0" applyNumberFormat="1" applyFont="1" applyBorder="1" applyAlignment="1">
      <alignment horizontal="right"/>
    </xf>
    <xf numFmtId="0" fontId="10" fillId="0" borderId="0" xfId="0" applyFont="1" applyFill="1"/>
    <xf numFmtId="0" fontId="1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37" fontId="7" fillId="0" borderId="0" xfId="0" applyNumberFormat="1" applyFont="1" applyFill="1"/>
    <xf numFmtId="0" fontId="0" fillId="0" borderId="0" xfId="0" applyFill="1" applyAlignment="1">
      <alignment vertical="center"/>
    </xf>
    <xf numFmtId="170" fontId="0" fillId="0" borderId="0" xfId="20" applyNumberFormat="1" applyFont="1" applyFill="1" applyBorder="1" applyAlignment="1"/>
    <xf numFmtId="168" fontId="5" fillId="0" borderId="0" xfId="0" applyNumberFormat="1" applyFont="1" applyAlignment="1">
      <alignment horizontal="left"/>
    </xf>
    <xf numFmtId="43" fontId="2" fillId="0" borderId="0" xfId="0" applyNumberFormat="1" applyFont="1"/>
    <xf numFmtId="0" fontId="2" fillId="0" borderId="0" xfId="0" applyFont="1"/>
    <xf numFmtId="43" fontId="0" fillId="0" borderId="0" xfId="0" applyNumberFormat="1"/>
    <xf numFmtId="43" fontId="0" fillId="0" borderId="0" xfId="0" quotePrefix="1" applyNumberFormat="1"/>
    <xf numFmtId="0" fontId="3" fillId="0" borderId="0" xfId="0" applyFont="1" applyAlignment="1">
      <alignment horizontal="left"/>
    </xf>
    <xf numFmtId="168" fontId="2" fillId="0" borderId="0" xfId="63" applyNumberFormat="1" applyFont="1" applyAlignment="1">
      <alignment horizontal="right"/>
    </xf>
    <xf numFmtId="37" fontId="0" fillId="0" borderId="0" xfId="0" applyNumberFormat="1" applyAlignment="1">
      <alignment horizontal="left"/>
    </xf>
    <xf numFmtId="37" fontId="0" fillId="0" borderId="0" xfId="0" applyNumberFormat="1"/>
    <xf numFmtId="168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68" fontId="0" fillId="0" borderId="16" xfId="0" applyNumberFormat="1" applyBorder="1" applyAlignment="1">
      <alignment horizontal="right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/>
    <xf numFmtId="168" fontId="0" fillId="0" borderId="0" xfId="0" applyNumberFormat="1" applyAlignment="1">
      <alignment horizontal="left"/>
    </xf>
    <xf numFmtId="41" fontId="0" fillId="0" borderId="0" xfId="0" applyNumberFormat="1" applyAlignment="1">
      <alignment horizontal="right"/>
    </xf>
    <xf numFmtId="43" fontId="5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16" xfId="0" applyNumberFormat="1" applyFont="1" applyBorder="1" applyAlignment="1">
      <alignment horizontal="right"/>
    </xf>
    <xf numFmtId="41" fontId="5" fillId="0" borderId="18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170" fontId="0" fillId="0" borderId="0" xfId="0" applyNumberFormat="1" applyAlignment="1">
      <alignment horizontal="right"/>
    </xf>
    <xf numFmtId="41" fontId="5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8" fontId="2" fillId="0" borderId="0" xfId="0" applyNumberFormat="1" applyFont="1" applyAlignment="1">
      <alignment horizontal="left"/>
    </xf>
    <xf numFmtId="168" fontId="2" fillId="0" borderId="0" xfId="0" applyNumberFormat="1" applyFont="1"/>
    <xf numFmtId="0" fontId="9" fillId="0" borderId="0" xfId="0" applyFont="1"/>
    <xf numFmtId="43" fontId="0" fillId="0" borderId="0" xfId="0" applyNumberFormat="1" applyAlignment="1">
      <alignment vertical="center"/>
    </xf>
    <xf numFmtId="43" fontId="0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168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0" fillId="0" borderId="16" xfId="0" applyNumberFormat="1" applyFont="1" applyFill="1" applyBorder="1" applyAlignment="1">
      <alignment horizontal="right"/>
    </xf>
    <xf numFmtId="43" fontId="5" fillId="0" borderId="0" xfId="20" applyNumberFormat="1" applyFont="1" applyFill="1" applyBorder="1" applyAlignment="1">
      <alignment horizontal="right"/>
    </xf>
    <xf numFmtId="37" fontId="50" fillId="0" borderId="0" xfId="0" applyNumberFormat="1" applyFont="1"/>
    <xf numFmtId="170" fontId="0" fillId="0" borderId="0" xfId="27" applyNumberFormat="1" applyFont="1" applyFill="1" applyBorder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41" fontId="5" fillId="0" borderId="0" xfId="20" applyNumberFormat="1" applyFont="1" applyFill="1" applyBorder="1" applyAlignment="1"/>
    <xf numFmtId="168" fontId="0" fillId="0" borderId="0" xfId="0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0" fontId="0" fillId="26" borderId="0" xfId="0" applyFill="1" applyAlignment="1">
      <alignment horizontal="left" vertical="center"/>
    </xf>
    <xf numFmtId="37" fontId="3" fillId="26" borderId="0" xfId="0" applyNumberFormat="1" applyFont="1" applyFill="1" applyAlignment="1">
      <alignment horizontal="center" vertical="center"/>
    </xf>
    <xf numFmtId="0" fontId="0" fillId="26" borderId="0" xfId="0" applyFill="1"/>
    <xf numFmtId="43" fontId="0" fillId="26" borderId="0" xfId="0" applyNumberFormat="1" applyFill="1"/>
    <xf numFmtId="0" fontId="0" fillId="0" borderId="0" xfId="0" applyFill="1" applyAlignment="1">
      <alignment horizontal="left"/>
    </xf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horizontal="center"/>
    </xf>
    <xf numFmtId="41" fontId="2" fillId="0" borderId="0" xfId="0" applyNumberFormat="1" applyFont="1" applyFill="1" applyAlignment="1"/>
    <xf numFmtId="4" fontId="0" fillId="0" borderId="0" xfId="20" applyFont="1" applyAlignment="1"/>
    <xf numFmtId="168" fontId="12" fillId="0" borderId="0" xfId="0" applyNumberFormat="1" applyFont="1" applyFill="1"/>
    <xf numFmtId="168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0" fillId="0" borderId="0" xfId="0" applyNumberFormat="1" applyFill="1" applyAlignment="1">
      <alignment vertical="center"/>
    </xf>
    <xf numFmtId="43" fontId="0" fillId="0" borderId="0" xfId="0" applyNumberFormat="1" applyFill="1" applyAlignment="1">
      <alignment vertical="center"/>
    </xf>
    <xf numFmtId="49" fontId="0" fillId="0" borderId="0" xfId="0" quotePrefix="1" applyNumberFormat="1" applyFill="1" applyAlignment="1">
      <alignment horizontal="center"/>
    </xf>
    <xf numFmtId="3" fontId="0" fillId="0" borderId="0" xfId="27" applyNumberFormat="1" applyFont="1" applyFill="1" applyAlignment="1">
      <alignment vertical="center"/>
    </xf>
    <xf numFmtId="3" fontId="0" fillId="0" borderId="0" xfId="0" applyNumberFormat="1" applyFill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168" fontId="5" fillId="0" borderId="0" xfId="0" applyNumberFormat="1" applyFont="1" applyFill="1"/>
    <xf numFmtId="168" fontId="0" fillId="0" borderId="0" xfId="0" applyNumberFormat="1" applyFill="1"/>
    <xf numFmtId="37" fontId="0" fillId="0" borderId="15" xfId="0" applyNumberFormat="1" applyFill="1" applyBorder="1" applyAlignment="1">
      <alignment vertical="center"/>
    </xf>
    <xf numFmtId="0" fontId="51" fillId="0" borderId="0" xfId="0" applyFont="1"/>
    <xf numFmtId="49" fontId="52" fillId="0" borderId="0" xfId="0" applyNumberFormat="1" applyFont="1" applyFill="1" applyAlignment="1"/>
    <xf numFmtId="43" fontId="0" fillId="29" borderId="0" xfId="20" applyNumberFormat="1" applyFont="1" applyFill="1" applyAlignment="1"/>
    <xf numFmtId="41" fontId="0" fillId="29" borderId="0" xfId="0" applyNumberFormat="1" applyFill="1" applyAlignment="1">
      <alignment horizontal="right"/>
    </xf>
    <xf numFmtId="0" fontId="8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1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1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1" borderId="0" xfId="20" applyNumberFormat="1" applyFont="1" applyFill="1" applyAlignment="1">
      <alignment horizontal="right" vertical="center"/>
    </xf>
    <xf numFmtId="0" fontId="0" fillId="30" borderId="0" xfId="0" applyFill="1" applyAlignment="1">
      <alignment horizontal="left" vertical="center"/>
    </xf>
    <xf numFmtId="168" fontId="2" fillId="30" borderId="0" xfId="63" applyNumberFormat="1" applyFont="1" applyFill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1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5" fillId="0" borderId="16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50" fillId="0" borderId="4" xfId="20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5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/>
    </xf>
    <xf numFmtId="168" fontId="2" fillId="31" borderId="0" xfId="0" applyNumberFormat="1" applyFont="1" applyFill="1" applyAlignment="1">
      <alignment horizontal="right" vertical="center"/>
    </xf>
    <xf numFmtId="170" fontId="2" fillId="31" borderId="0" xfId="20" applyNumberFormat="1" applyFont="1" applyFill="1" applyAlignment="1">
      <alignment horizontal="right" vertical="center"/>
    </xf>
    <xf numFmtId="170" fontId="2" fillId="31" borderId="16" xfId="30" applyNumberFormat="1" applyFont="1" applyFill="1" applyBorder="1" applyAlignment="1">
      <alignment horizontal="right" vertical="center"/>
    </xf>
    <xf numFmtId="43" fontId="2" fillId="31" borderId="0" xfId="20" applyNumberFormat="1" applyFont="1" applyFill="1" applyAlignment="1">
      <alignment horizontal="right" vertical="center"/>
    </xf>
    <xf numFmtId="168" fontId="2" fillId="31" borderId="16" xfId="0" applyNumberFormat="1" applyFont="1" applyFill="1" applyBorder="1" applyAlignment="1">
      <alignment horizontal="right" vertical="center"/>
    </xf>
    <xf numFmtId="0" fontId="0" fillId="31" borderId="0" xfId="0" applyFill="1" applyAlignment="1">
      <alignment horizontal="left" vertical="center"/>
    </xf>
    <xf numFmtId="170" fontId="0" fillId="31" borderId="0" xfId="27" applyNumberFormat="1" applyFont="1" applyFill="1" applyAlignment="1">
      <alignment horizontal="right" vertical="center"/>
    </xf>
    <xf numFmtId="168" fontId="0" fillId="31" borderId="0" xfId="0" applyNumberFormat="1" applyFill="1" applyAlignment="1">
      <alignment horizontal="right" vertical="center"/>
    </xf>
    <xf numFmtId="0" fontId="2" fillId="31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2" borderId="0" xfId="27" applyNumberFormat="1" applyFont="1" applyFill="1" applyAlignment="1">
      <alignment horizontal="right" vertical="center"/>
    </xf>
    <xf numFmtId="170" fontId="2" fillId="32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2" borderId="16" xfId="20" applyNumberFormat="1" applyFont="1" applyFill="1" applyBorder="1" applyAlignment="1">
      <alignment horizontal="right" vertical="center"/>
    </xf>
    <xf numFmtId="170" fontId="0" fillId="30" borderId="0" xfId="27" applyNumberFormat="1" applyFont="1" applyFill="1" applyAlignment="1">
      <alignment horizontal="right" vertical="center"/>
    </xf>
    <xf numFmtId="0" fontId="3" fillId="30" borderId="0" xfId="0" applyFont="1" applyFill="1" applyAlignment="1">
      <alignment horizontal="center" vertical="center"/>
    </xf>
    <xf numFmtId="37" fontId="0" fillId="30" borderId="0" xfId="0" applyNumberFormat="1" applyFill="1" applyAlignment="1">
      <alignment vertical="center"/>
    </xf>
    <xf numFmtId="0" fontId="0" fillId="30" borderId="0" xfId="0" applyFill="1" applyAlignment="1">
      <alignment vertical="center"/>
    </xf>
    <xf numFmtId="168" fontId="3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168" fontId="7" fillId="0" borderId="0" xfId="0" applyNumberFormat="1" applyFont="1" applyFill="1"/>
    <xf numFmtId="168" fontId="0" fillId="0" borderId="0" xfId="0" applyNumberFormat="1" applyFill="1" applyAlignment="1">
      <alignment vertical="center"/>
    </xf>
    <xf numFmtId="168" fontId="0" fillId="0" borderId="0" xfId="0" applyNumberForma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68" fontId="5" fillId="0" borderId="17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37" fontId="5" fillId="0" borderId="15" xfId="0" applyNumberFormat="1" applyFont="1" applyFill="1" applyBorder="1" applyAlignment="1"/>
    <xf numFmtId="37" fontId="0" fillId="0" borderId="0" xfId="0" applyNumberFormat="1" applyFill="1" applyAlignment="1"/>
    <xf numFmtId="170" fontId="0" fillId="0" borderId="0" xfId="0" applyNumberFormat="1" applyFont="1" applyFill="1" applyBorder="1" applyAlignment="1">
      <alignment horizontal="right"/>
    </xf>
    <xf numFmtId="43" fontId="0" fillId="0" borderId="16" xfId="0" applyNumberFormat="1" applyFont="1" applyFill="1" applyBorder="1" applyAlignment="1">
      <alignment horizontal="right"/>
    </xf>
    <xf numFmtId="43" fontId="0" fillId="0" borderId="0" xfId="20" applyNumberFormat="1" applyFont="1" applyFill="1" applyBorder="1" applyAlignment="1"/>
    <xf numFmtId="43" fontId="5" fillId="0" borderId="4" xfId="20" applyNumberFormat="1" applyFont="1" applyFill="1" applyBorder="1" applyAlignment="1"/>
    <xf numFmtId="43" fontId="5" fillId="0" borderId="0" xfId="20" applyNumberFormat="1" applyFont="1" applyFill="1" applyBorder="1" applyAlignment="1"/>
    <xf numFmtId="170" fontId="49" fillId="0" borderId="0" xfId="20" applyNumberFormat="1" applyFont="1" applyFill="1" applyBorder="1" applyAlignment="1"/>
    <xf numFmtId="43" fontId="0" fillId="0" borderId="16" xfId="20" applyNumberFormat="1" applyFont="1" applyFill="1" applyBorder="1" applyAlignment="1"/>
    <xf numFmtId="170" fontId="0" fillId="0" borderId="0" xfId="20" applyNumberFormat="1" applyFont="1" applyFill="1" applyAlignment="1"/>
    <xf numFmtId="170" fontId="5" fillId="0" borderId="18" xfId="27" applyNumberFormat="1" applyFont="1" applyFill="1" applyBorder="1" applyAlignment="1"/>
    <xf numFmtId="0" fontId="0" fillId="0" borderId="0" xfId="0" applyFont="1" applyFill="1"/>
    <xf numFmtId="43" fontId="2" fillId="0" borderId="0" xfId="20" applyNumberFormat="1" applyFont="1" applyFill="1" applyBorder="1" applyAlignment="1">
      <alignment horizontal="right"/>
    </xf>
    <xf numFmtId="170" fontId="2" fillId="0" borderId="16" xfId="27" applyNumberFormat="1" applyFont="1" applyFill="1" applyBorder="1" applyAlignment="1">
      <alignment horizontal="center" vertical="center"/>
    </xf>
    <xf numFmtId="41" fontId="2" fillId="0" borderId="16" xfId="20" applyNumberFormat="1" applyFont="1" applyFill="1" applyBorder="1" applyAlignment="1"/>
    <xf numFmtId="43" fontId="5" fillId="0" borderId="16" xfId="20" applyNumberFormat="1" applyFont="1" applyFill="1" applyBorder="1" applyAlignment="1">
      <alignment horizontal="right"/>
    </xf>
    <xf numFmtId="41" fontId="5" fillId="0" borderId="4" xfId="20" applyNumberFormat="1" applyFont="1" applyFill="1" applyBorder="1" applyAlignment="1"/>
    <xf numFmtId="168" fontId="2" fillId="0" borderId="0" xfId="63" applyNumberFormat="1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168" fontId="0" fillId="0" borderId="16" xfId="0" applyNumberFormat="1" applyFill="1" applyBorder="1" applyAlignment="1">
      <alignment horizontal="right"/>
    </xf>
    <xf numFmtId="168" fontId="5" fillId="0" borderId="16" xfId="0" applyNumberFormat="1" applyFont="1" applyFill="1" applyBorder="1" applyAlignment="1">
      <alignment horizontal="right"/>
    </xf>
    <xf numFmtId="41" fontId="0" fillId="0" borderId="16" xfId="20" applyNumberFormat="1" applyFont="1" applyFill="1" applyBorder="1" applyAlignment="1">
      <alignment horizontal="right"/>
    </xf>
    <xf numFmtId="170" fontId="0" fillId="0" borderId="0" xfId="0" applyNumberFormat="1" applyFill="1" applyAlignment="1">
      <alignment horizontal="right"/>
    </xf>
    <xf numFmtId="0" fontId="0" fillId="0" borderId="0" xfId="0" applyNumberFormat="1" applyFont="1" applyFill="1" applyAlignment="1">
      <alignment horizontal="left" indent="1"/>
    </xf>
    <xf numFmtId="170" fontId="2" fillId="0" borderId="0" xfId="27" applyNumberFormat="1" applyFont="1" applyFill="1" applyBorder="1" applyAlignment="1"/>
    <xf numFmtId="0" fontId="0" fillId="0" borderId="0" xfId="0" applyFill="1" applyAlignment="1">
      <alignment horizontal="left" indent="1"/>
    </xf>
    <xf numFmtId="0" fontId="3" fillId="0" borderId="0" xfId="0" applyFont="1" applyFill="1" applyAlignment="1">
      <alignment horizontal="center"/>
    </xf>
    <xf numFmtId="167" fontId="5" fillId="0" borderId="0" xfId="0" applyNumberFormat="1" applyFont="1" applyFill="1" applyBorder="1" applyAlignment="1"/>
    <xf numFmtId="167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4" fontId="5" fillId="0" borderId="0" xfId="20" applyFont="1" applyFill="1"/>
    <xf numFmtId="4" fontId="7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11" fillId="0" borderId="0" xfId="20" applyFont="1" applyFill="1" applyBorder="1" applyAlignment="1"/>
    <xf numFmtId="4" fontId="10" fillId="0" borderId="0" xfId="20" applyFont="1" applyFill="1" applyBorder="1" applyAlignment="1"/>
    <xf numFmtId="4" fontId="6" fillId="0" borderId="0" xfId="20" applyFont="1" applyFill="1" applyAlignment="1"/>
    <xf numFmtId="168" fontId="5" fillId="0" borderId="4" xfId="0" applyNumberFormat="1" applyFont="1" applyBorder="1" applyAlignment="1">
      <alignment horizontal="right"/>
    </xf>
    <xf numFmtId="43" fontId="5" fillId="0" borderId="16" xfId="20" applyNumberFormat="1" applyFont="1" applyBorder="1" applyAlignment="1"/>
    <xf numFmtId="170" fontId="5" fillId="0" borderId="16" xfId="20" applyNumberFormat="1" applyFont="1" applyBorder="1" applyAlignment="1"/>
    <xf numFmtId="170" fontId="0" fillId="0" borderId="0" xfId="27" applyNumberFormat="1" applyFont="1" applyFill="1" applyAlignment="1"/>
    <xf numFmtId="43" fontId="0" fillId="0" borderId="0" xfId="0" applyNumberForma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5" fillId="0" borderId="16" xfId="20" applyNumberFormat="1" applyFont="1" applyFill="1" applyBorder="1" applyAlignment="1"/>
    <xf numFmtId="41" fontId="5" fillId="0" borderId="16" xfId="0" applyNumberFormat="1" applyFont="1" applyFill="1" applyBorder="1" applyAlignment="1"/>
    <xf numFmtId="43" fontId="5" fillId="0" borderId="16" xfId="20" applyNumberFormat="1" applyFont="1" applyFill="1" applyBorder="1" applyAlignment="1">
      <alignment horizontal="left" indent="1"/>
    </xf>
    <xf numFmtId="165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8" fontId="0" fillId="0" borderId="0" xfId="0" applyNumberFormat="1" applyFont="1" applyBorder="1" applyAlignment="1">
      <alignment horizontal="right"/>
    </xf>
    <xf numFmtId="43" fontId="5" fillId="0" borderId="4" xfId="20" applyNumberFormat="1" applyFont="1" applyBorder="1" applyAlignment="1"/>
    <xf numFmtId="170" fontId="5" fillId="0" borderId="4" xfId="20" applyNumberFormat="1" applyFont="1" applyBorder="1" applyAlignment="1"/>
    <xf numFmtId="170" fontId="5" fillId="0" borderId="18" xfId="27" applyNumberFormat="1" applyFont="1" applyFill="1" applyBorder="1" applyAlignment="1">
      <alignment horizontal="center" vertical="center"/>
    </xf>
    <xf numFmtId="170" fontId="5" fillId="0" borderId="16" xfId="27" applyNumberFormat="1" applyFont="1" applyFill="1" applyBorder="1" applyAlignment="1">
      <alignment horizontal="center" vertical="center"/>
    </xf>
    <xf numFmtId="41" fontId="5" fillId="0" borderId="16" xfId="20" applyNumberFormat="1" applyFont="1" applyFill="1" applyBorder="1" applyAlignment="1"/>
    <xf numFmtId="43" fontId="53" fillId="0" borderId="0" xfId="0" applyNumberFormat="1" applyFont="1" applyFill="1" applyAlignment="1"/>
    <xf numFmtId="0" fontId="52" fillId="0" borderId="0" xfId="0" applyFont="1" applyFill="1" applyAlignment="1"/>
    <xf numFmtId="175" fontId="5" fillId="0" borderId="15" xfId="0" applyNumberFormat="1" applyFont="1" applyFill="1" applyBorder="1" applyAlignment="1">
      <alignment horizontal="right"/>
    </xf>
    <xf numFmtId="176" fontId="5" fillId="0" borderId="15" xfId="20" applyNumberFormat="1" applyFont="1" applyFill="1" applyBorder="1" applyAlignment="1">
      <alignment horizontal="right"/>
    </xf>
    <xf numFmtId="177" fontId="5" fillId="0" borderId="15" xfId="20" applyNumberFormat="1" applyFont="1" applyFill="1" applyBorder="1" applyAlignment="1">
      <alignment horizontal="right"/>
    </xf>
    <xf numFmtId="168" fontId="5" fillId="0" borderId="0" xfId="0" applyNumberFormat="1" applyFont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center" wrapText="1"/>
    </xf>
    <xf numFmtId="168" fontId="5" fillId="0" borderId="0" xfId="0" applyNumberFormat="1" applyFont="1" applyFill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168" fontId="3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 wrapText="1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1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9"/>
  <sheetViews>
    <sheetView view="pageBreakPreview" topLeftCell="A118" zoomScale="70" zoomScaleNormal="100" zoomScaleSheetLayoutView="70" workbookViewId="0">
      <selection activeCell="I12" sqref="I12"/>
    </sheetView>
  </sheetViews>
  <sheetFormatPr defaultColWidth="10.7265625" defaultRowHeight="20.25" customHeight="1"/>
  <cols>
    <col min="1" max="1" width="39" style="174" customWidth="1"/>
    <col min="2" max="2" width="13" style="203" bestFit="1" customWidth="1"/>
    <col min="3" max="3" width="12.54296875" style="173" customWidth="1"/>
    <col min="4" max="4" width="1.1796875" style="173" customWidth="1"/>
    <col min="5" max="5" width="11.54296875" style="173" customWidth="1"/>
    <col min="6" max="6" width="1.1796875" style="173" customWidth="1"/>
    <col min="7" max="7" width="12.1796875" style="173" customWidth="1"/>
    <col min="8" max="8" width="1" style="173" customWidth="1"/>
    <col min="9" max="9" width="13.1796875" style="173" customWidth="1"/>
    <col min="10" max="10" width="11.453125" style="42" bestFit="1" customWidth="1"/>
    <col min="11" max="11" width="14.81640625" style="12" bestFit="1" customWidth="1"/>
    <col min="12" max="12" width="10.81640625" style="12" bestFit="1" customWidth="1"/>
    <col min="13" max="13" width="12.453125" style="12" bestFit="1" customWidth="1"/>
    <col min="14" max="14" width="10.7265625" style="12"/>
    <col min="15" max="15" width="12.453125" style="12" bestFit="1" customWidth="1"/>
    <col min="16" max="16" width="10.7265625" style="12"/>
    <col min="17" max="17" width="12.453125" style="12" bestFit="1" customWidth="1"/>
    <col min="18" max="16384" width="10.7265625" style="12"/>
  </cols>
  <sheetData>
    <row r="1" spans="1:19" s="10" customFormat="1" ht="20.25" customHeight="1">
      <c r="A1" s="169" t="s">
        <v>93</v>
      </c>
      <c r="B1" s="201"/>
      <c r="C1" s="170"/>
      <c r="D1" s="170"/>
      <c r="E1" s="170"/>
      <c r="F1" s="170"/>
      <c r="G1" s="170"/>
      <c r="H1" s="170"/>
      <c r="I1" s="170"/>
      <c r="J1" s="20"/>
    </row>
    <row r="2" spans="1:19" s="11" customFormat="1" ht="20.25" customHeight="1">
      <c r="A2" s="171" t="s">
        <v>96</v>
      </c>
      <c r="B2" s="202"/>
      <c r="C2" s="172"/>
      <c r="D2" s="172"/>
      <c r="E2" s="172"/>
      <c r="F2" s="172"/>
      <c r="G2" s="268"/>
      <c r="H2" s="172"/>
      <c r="I2" s="172"/>
      <c r="J2" s="41"/>
    </row>
    <row r="3" spans="1:19" ht="20.25" customHeight="1">
      <c r="A3" s="171"/>
      <c r="K3" s="445"/>
    </row>
    <row r="4" spans="1:19" s="30" customFormat="1" ht="20.25" customHeight="1">
      <c r="A4" s="174"/>
      <c r="B4" s="204"/>
      <c r="C4" s="449" t="s">
        <v>13</v>
      </c>
      <c r="D4" s="449"/>
      <c r="E4" s="449"/>
      <c r="F4" s="176"/>
      <c r="G4" s="449" t="s">
        <v>37</v>
      </c>
      <c r="H4" s="449"/>
      <c r="I4" s="449"/>
      <c r="J4" s="91"/>
    </row>
    <row r="5" spans="1:19" s="30" customFormat="1" ht="20.25" customHeight="1">
      <c r="A5" s="174"/>
      <c r="B5" s="204"/>
      <c r="C5" s="449" t="s">
        <v>38</v>
      </c>
      <c r="D5" s="449"/>
      <c r="E5" s="449"/>
      <c r="F5" s="176"/>
      <c r="G5" s="449" t="s">
        <v>38</v>
      </c>
      <c r="H5" s="449"/>
      <c r="I5" s="449"/>
      <c r="J5" s="91"/>
    </row>
    <row r="6" spans="1:19" s="30" customFormat="1" ht="20.25" customHeight="1">
      <c r="A6" s="174"/>
      <c r="B6" s="203"/>
      <c r="C6" s="273" t="s">
        <v>269</v>
      </c>
      <c r="D6" s="273"/>
      <c r="E6" s="273" t="s">
        <v>44</v>
      </c>
      <c r="F6" s="376"/>
      <c r="G6" s="273" t="s">
        <v>269</v>
      </c>
      <c r="H6" s="273"/>
      <c r="I6" s="273" t="s">
        <v>44</v>
      </c>
      <c r="J6" s="91"/>
    </row>
    <row r="7" spans="1:19" s="30" customFormat="1" ht="20.25" customHeight="1">
      <c r="A7" s="178" t="s">
        <v>14</v>
      </c>
      <c r="B7" s="1" t="s">
        <v>185</v>
      </c>
      <c r="C7" s="204">
        <v>2021</v>
      </c>
      <c r="D7" s="204"/>
      <c r="E7" s="204">
        <v>2020</v>
      </c>
      <c r="F7" s="204"/>
      <c r="G7" s="204">
        <v>2021</v>
      </c>
      <c r="H7" s="204"/>
      <c r="I7" s="204">
        <v>2020</v>
      </c>
      <c r="J7" s="91"/>
    </row>
    <row r="8" spans="1:19" s="30" customFormat="1" ht="20.25" customHeight="1">
      <c r="A8" s="178"/>
      <c r="B8" s="1"/>
      <c r="C8" s="376" t="s">
        <v>160</v>
      </c>
      <c r="D8" s="204"/>
      <c r="E8" s="204"/>
      <c r="F8" s="204"/>
      <c r="G8" s="376" t="s">
        <v>160</v>
      </c>
      <c r="H8" s="204"/>
      <c r="I8" s="204"/>
      <c r="J8" s="91"/>
    </row>
    <row r="9" spans="1:19" s="30" customFormat="1" ht="20.25" customHeight="1">
      <c r="A9" s="174"/>
      <c r="B9" s="204"/>
      <c r="C9" s="450" t="s">
        <v>15</v>
      </c>
      <c r="D9" s="450"/>
      <c r="E9" s="450"/>
      <c r="F9" s="450"/>
      <c r="G9" s="450"/>
      <c r="H9" s="450"/>
      <c r="I9" s="450"/>
      <c r="J9" s="91"/>
    </row>
    <row r="10" spans="1:19" s="13" customFormat="1" ht="20.25" customHeight="1">
      <c r="A10" s="180" t="s">
        <v>0</v>
      </c>
      <c r="B10" s="205"/>
      <c r="C10" s="377"/>
      <c r="D10" s="377"/>
      <c r="E10" s="377"/>
      <c r="F10" s="377"/>
      <c r="G10" s="377"/>
      <c r="H10" s="377"/>
      <c r="I10" s="377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19" s="79" customFormat="1" ht="20.25" customHeight="1">
      <c r="A11" s="181" t="s">
        <v>23</v>
      </c>
      <c r="B11" s="124"/>
      <c r="C11" s="271">
        <v>85965</v>
      </c>
      <c r="D11" s="378"/>
      <c r="E11" s="271">
        <v>85125</v>
      </c>
      <c r="F11" s="271"/>
      <c r="G11" s="271">
        <v>28768</v>
      </c>
      <c r="H11" s="271"/>
      <c r="I11" s="271">
        <v>45913</v>
      </c>
      <c r="J11" s="125"/>
      <c r="K11" s="419"/>
      <c r="L11" s="419"/>
      <c r="M11" s="419"/>
      <c r="N11" s="419"/>
      <c r="O11" s="419"/>
      <c r="P11" s="419"/>
      <c r="Q11" s="419"/>
      <c r="R11" s="419"/>
      <c r="S11" s="13"/>
    </row>
    <row r="12" spans="1:19" s="79" customFormat="1" ht="20.25" customHeight="1">
      <c r="A12" s="181" t="s">
        <v>80</v>
      </c>
      <c r="B12" s="124" t="s">
        <v>252</v>
      </c>
      <c r="C12" s="271">
        <v>352126</v>
      </c>
      <c r="D12" s="378"/>
      <c r="E12" s="271">
        <v>304012</v>
      </c>
      <c r="F12" s="271"/>
      <c r="G12" s="271">
        <v>564156</v>
      </c>
      <c r="H12" s="271"/>
      <c r="I12" s="271">
        <v>543970</v>
      </c>
      <c r="J12" s="125"/>
      <c r="K12" s="420"/>
      <c r="L12" s="419"/>
      <c r="M12" s="420"/>
      <c r="N12" s="420"/>
      <c r="O12" s="420"/>
      <c r="P12" s="420"/>
      <c r="Q12" s="420"/>
      <c r="R12" s="420"/>
    </row>
    <row r="13" spans="1:19" s="79" customFormat="1" ht="20.25" customHeight="1">
      <c r="A13" s="181" t="s">
        <v>195</v>
      </c>
      <c r="B13" s="124">
        <v>2</v>
      </c>
      <c r="C13" s="271">
        <v>230625</v>
      </c>
      <c r="D13" s="378"/>
      <c r="E13" s="271">
        <v>204228</v>
      </c>
      <c r="F13" s="271"/>
      <c r="G13" s="271">
        <v>435988</v>
      </c>
      <c r="H13" s="271"/>
      <c r="I13" s="271">
        <v>383474</v>
      </c>
      <c r="J13" s="125"/>
      <c r="K13" s="420"/>
      <c r="L13" s="419"/>
      <c r="M13" s="420"/>
      <c r="N13" s="420"/>
      <c r="O13" s="420"/>
      <c r="P13" s="420"/>
      <c r="Q13" s="420"/>
      <c r="R13" s="420"/>
    </row>
    <row r="14" spans="1:19" s="79" customFormat="1" ht="20.25" hidden="1" customHeight="1">
      <c r="A14" s="259" t="s">
        <v>189</v>
      </c>
      <c r="B14" s="260">
        <v>4</v>
      </c>
      <c r="C14" s="126"/>
      <c r="D14" s="378"/>
      <c r="E14" s="126"/>
      <c r="F14" s="271"/>
      <c r="G14" s="271"/>
      <c r="H14" s="271"/>
      <c r="I14" s="271"/>
      <c r="J14" s="125"/>
      <c r="K14" s="420"/>
      <c r="L14" s="419"/>
      <c r="M14" s="420"/>
      <c r="N14" s="420"/>
      <c r="O14" s="420"/>
      <c r="P14" s="420"/>
      <c r="Q14" s="420"/>
      <c r="R14" s="420"/>
    </row>
    <row r="15" spans="1:19" s="79" customFormat="1" ht="20.25" hidden="1" customHeight="1">
      <c r="A15" s="259" t="s">
        <v>147</v>
      </c>
      <c r="B15" s="260">
        <v>4</v>
      </c>
      <c r="C15" s="271"/>
      <c r="D15" s="378"/>
      <c r="E15" s="274"/>
      <c r="F15" s="271"/>
      <c r="G15" s="271"/>
      <c r="H15" s="271"/>
      <c r="I15" s="271"/>
      <c r="J15" s="125"/>
      <c r="K15" s="420"/>
      <c r="L15" s="419"/>
      <c r="M15" s="420"/>
      <c r="N15" s="420"/>
      <c r="O15" s="420"/>
      <c r="P15" s="420"/>
      <c r="Q15" s="420"/>
      <c r="R15" s="420"/>
    </row>
    <row r="16" spans="1:19" s="79" customFormat="1" ht="20.25" hidden="1" customHeight="1">
      <c r="A16" s="259" t="s">
        <v>148</v>
      </c>
      <c r="B16" s="260">
        <v>4</v>
      </c>
      <c r="C16" s="271"/>
      <c r="D16" s="378"/>
      <c r="E16" s="274"/>
      <c r="F16" s="271"/>
      <c r="G16" s="271"/>
      <c r="H16" s="271"/>
      <c r="I16" s="271"/>
      <c r="J16" s="125"/>
      <c r="K16" s="420"/>
      <c r="L16" s="419"/>
      <c r="M16" s="420"/>
      <c r="N16" s="420"/>
      <c r="O16" s="420"/>
      <c r="P16" s="420"/>
      <c r="Q16" s="420"/>
      <c r="R16" s="420"/>
    </row>
    <row r="17" spans="1:19" s="79" customFormat="1" ht="20.25" customHeight="1">
      <c r="A17" s="181" t="s">
        <v>137</v>
      </c>
      <c r="B17" s="124"/>
      <c r="C17" s="271"/>
      <c r="D17" s="378"/>
      <c r="E17" s="275"/>
      <c r="F17" s="271"/>
      <c r="G17" s="271"/>
      <c r="H17" s="271"/>
      <c r="I17" s="271"/>
      <c r="J17" s="125"/>
      <c r="K17" s="420"/>
      <c r="L17" s="419"/>
      <c r="M17" s="420"/>
      <c r="N17" s="420"/>
      <c r="O17" s="420"/>
      <c r="P17" s="420"/>
      <c r="Q17" s="420"/>
      <c r="R17" s="420"/>
    </row>
    <row r="18" spans="1:19" s="79" customFormat="1" ht="20.25" customHeight="1">
      <c r="A18" s="185" t="s">
        <v>200</v>
      </c>
      <c r="B18" s="124">
        <v>2</v>
      </c>
      <c r="C18" s="271">
        <v>20229</v>
      </c>
      <c r="D18" s="378"/>
      <c r="E18" s="271">
        <v>13667</v>
      </c>
      <c r="F18" s="271"/>
      <c r="G18" s="271">
        <v>20229</v>
      </c>
      <c r="H18" s="271"/>
      <c r="I18" s="271">
        <v>13667</v>
      </c>
      <c r="J18" s="125"/>
      <c r="K18" s="420"/>
      <c r="L18" s="419"/>
      <c r="M18" s="420"/>
      <c r="N18" s="420"/>
      <c r="O18" s="420"/>
      <c r="P18" s="420"/>
      <c r="Q18" s="420"/>
      <c r="R18" s="420"/>
    </row>
    <row r="19" spans="1:19" s="79" customFormat="1" ht="20.25" customHeight="1">
      <c r="A19" s="181" t="s">
        <v>149</v>
      </c>
      <c r="B19" s="124"/>
      <c r="C19" s="271"/>
      <c r="D19" s="378"/>
      <c r="E19" s="275"/>
      <c r="F19" s="271"/>
      <c r="G19" s="271"/>
      <c r="H19" s="271"/>
      <c r="I19" s="271"/>
      <c r="J19" s="125"/>
      <c r="K19" s="420"/>
      <c r="L19" s="419"/>
      <c r="M19" s="420"/>
      <c r="N19" s="420"/>
      <c r="O19" s="420"/>
      <c r="P19" s="420"/>
      <c r="Q19" s="420"/>
      <c r="R19" s="420"/>
    </row>
    <row r="20" spans="1:19" s="30" customFormat="1" ht="20.25" customHeight="1">
      <c r="A20" s="185" t="s">
        <v>150</v>
      </c>
      <c r="B20" s="124"/>
      <c r="C20" s="271">
        <v>6288</v>
      </c>
      <c r="D20" s="378"/>
      <c r="E20" s="271">
        <v>7000</v>
      </c>
      <c r="F20" s="271"/>
      <c r="G20" s="271">
        <v>6288</v>
      </c>
      <c r="H20" s="271"/>
      <c r="I20" s="271">
        <v>7000</v>
      </c>
      <c r="J20" s="91"/>
      <c r="K20" s="420"/>
      <c r="L20" s="419"/>
      <c r="M20" s="420"/>
      <c r="N20" s="420"/>
      <c r="O20" s="420"/>
      <c r="P20" s="420"/>
      <c r="Q20" s="420"/>
      <c r="R20" s="420"/>
      <c r="S20" s="79"/>
    </row>
    <row r="21" spans="1:19" s="30" customFormat="1" ht="20.25" customHeight="1">
      <c r="A21" s="181" t="s">
        <v>151</v>
      </c>
      <c r="B21" s="124"/>
      <c r="C21" s="271">
        <v>29098</v>
      </c>
      <c r="D21" s="378"/>
      <c r="E21" s="271">
        <v>26343</v>
      </c>
      <c r="F21" s="378"/>
      <c r="G21" s="271">
        <v>18194</v>
      </c>
      <c r="H21" s="378"/>
      <c r="I21" s="271">
        <v>16111</v>
      </c>
      <c r="J21" s="91"/>
      <c r="K21" s="421"/>
      <c r="L21" s="419"/>
      <c r="M21" s="421"/>
      <c r="N21" s="421"/>
      <c r="O21" s="421"/>
      <c r="P21" s="421"/>
      <c r="Q21" s="421"/>
      <c r="R21" s="421"/>
    </row>
    <row r="22" spans="1:19" s="30" customFormat="1" ht="20.25" customHeight="1">
      <c r="A22" s="181" t="s">
        <v>31</v>
      </c>
      <c r="B22" s="124"/>
      <c r="C22" s="271">
        <v>425429</v>
      </c>
      <c r="D22" s="378"/>
      <c r="E22" s="271">
        <v>411713</v>
      </c>
      <c r="F22" s="378"/>
      <c r="G22" s="271">
        <v>415330</v>
      </c>
      <c r="H22" s="378"/>
      <c r="I22" s="271">
        <v>402216</v>
      </c>
      <c r="J22" s="91"/>
      <c r="K22" s="421"/>
      <c r="L22" s="419"/>
      <c r="M22" s="421"/>
      <c r="N22" s="421"/>
      <c r="O22" s="421"/>
      <c r="P22" s="421"/>
      <c r="Q22" s="421"/>
      <c r="R22" s="421"/>
    </row>
    <row r="23" spans="1:19" s="30" customFormat="1" ht="20.25" customHeight="1">
      <c r="A23" s="181" t="s">
        <v>33</v>
      </c>
      <c r="B23" s="124"/>
      <c r="C23" s="271">
        <v>12279</v>
      </c>
      <c r="D23" s="379"/>
      <c r="E23" s="271">
        <v>14641</v>
      </c>
      <c r="F23" s="379"/>
      <c r="G23" s="271">
        <v>11355</v>
      </c>
      <c r="H23" s="378"/>
      <c r="I23" s="271">
        <v>13500</v>
      </c>
      <c r="J23" s="91"/>
      <c r="K23" s="421"/>
      <c r="L23" s="419"/>
      <c r="M23" s="421"/>
      <c r="N23" s="421"/>
      <c r="O23" s="421"/>
      <c r="P23" s="421"/>
      <c r="Q23" s="421"/>
      <c r="R23" s="421"/>
    </row>
    <row r="24" spans="1:19" s="30" customFormat="1" ht="20.25" customHeight="1">
      <c r="A24" s="178" t="s">
        <v>1</v>
      </c>
      <c r="B24" s="2"/>
      <c r="C24" s="276">
        <f>SUM(C11:C23)</f>
        <v>1162039</v>
      </c>
      <c r="D24" s="380"/>
      <c r="E24" s="276">
        <f>SUM(E11:E23)</f>
        <v>1066729</v>
      </c>
      <c r="F24" s="380"/>
      <c r="G24" s="276">
        <f>SUM(G11:G23)</f>
        <v>1500308</v>
      </c>
      <c r="H24" s="380"/>
      <c r="I24" s="276">
        <f>SUM(I11:I23)</f>
        <v>1425851</v>
      </c>
      <c r="J24" s="91"/>
      <c r="K24" s="421"/>
      <c r="L24" s="421"/>
      <c r="M24" s="421"/>
      <c r="N24" s="421"/>
      <c r="O24" s="421"/>
      <c r="P24" s="421"/>
      <c r="Q24" s="421"/>
      <c r="R24" s="421"/>
    </row>
    <row r="25" spans="1:19" s="30" customFormat="1" ht="20.25" customHeight="1">
      <c r="A25" s="178"/>
      <c r="B25" s="2"/>
      <c r="C25" s="277"/>
      <c r="D25" s="277"/>
      <c r="E25" s="277"/>
      <c r="F25" s="277"/>
      <c r="G25" s="277"/>
      <c r="H25" s="277"/>
      <c r="I25" s="277"/>
      <c r="J25" s="91"/>
      <c r="K25" s="421"/>
      <c r="L25" s="421"/>
      <c r="M25" s="421"/>
      <c r="N25" s="421"/>
      <c r="O25" s="421"/>
      <c r="P25" s="421"/>
      <c r="Q25" s="421"/>
      <c r="R25" s="421"/>
    </row>
    <row r="26" spans="1:19" s="30" customFormat="1" ht="20.25" customHeight="1">
      <c r="A26" s="180" t="s">
        <v>7</v>
      </c>
      <c r="B26" s="2"/>
      <c r="C26" s="278"/>
      <c r="D26" s="278"/>
      <c r="E26" s="278"/>
      <c r="F26" s="278"/>
      <c r="G26" s="278"/>
      <c r="H26" s="278"/>
      <c r="I26" s="278"/>
      <c r="J26" s="91"/>
      <c r="K26" s="421"/>
      <c r="L26" s="421"/>
      <c r="M26" s="421"/>
      <c r="N26" s="421"/>
      <c r="O26" s="421"/>
      <c r="P26" s="421"/>
      <c r="Q26" s="421"/>
      <c r="R26" s="421"/>
    </row>
    <row r="27" spans="1:19" s="30" customFormat="1" ht="20.25" customHeight="1">
      <c r="A27" s="190" t="s">
        <v>255</v>
      </c>
      <c r="B27" s="124"/>
      <c r="C27" s="271">
        <v>3900</v>
      </c>
      <c r="D27" s="271"/>
      <c r="E27" s="271">
        <v>3900</v>
      </c>
      <c r="F27" s="271"/>
      <c r="G27" s="126">
        <v>0</v>
      </c>
      <c r="H27" s="271"/>
      <c r="I27" s="126">
        <v>0</v>
      </c>
      <c r="J27" s="91"/>
      <c r="K27" s="421"/>
      <c r="L27" s="421"/>
      <c r="M27" s="421"/>
      <c r="N27" s="421"/>
      <c r="O27" s="421"/>
      <c r="P27" s="421"/>
      <c r="Q27" s="421"/>
      <c r="R27" s="421"/>
    </row>
    <row r="28" spans="1:19" s="30" customFormat="1" ht="20.25" customHeight="1">
      <c r="A28" s="190" t="s">
        <v>152</v>
      </c>
      <c r="B28" s="124"/>
      <c r="C28" s="271">
        <v>400321</v>
      </c>
      <c r="D28" s="271"/>
      <c r="E28" s="271">
        <v>420359</v>
      </c>
      <c r="F28" s="271"/>
      <c r="G28" s="129">
        <v>333938</v>
      </c>
      <c r="H28" s="271"/>
      <c r="I28" s="129">
        <v>345711</v>
      </c>
      <c r="J28" s="91"/>
      <c r="K28" s="421"/>
      <c r="L28" s="421"/>
      <c r="M28" s="421"/>
      <c r="N28" s="421"/>
      <c r="O28" s="421"/>
      <c r="P28" s="421"/>
      <c r="Q28" s="421"/>
      <c r="R28" s="421"/>
    </row>
    <row r="29" spans="1:19" s="30" customFormat="1" ht="20.25" customHeight="1">
      <c r="A29" s="190" t="s">
        <v>103</v>
      </c>
      <c r="B29" s="182"/>
      <c r="C29" s="271">
        <v>1127943</v>
      </c>
      <c r="D29" s="271"/>
      <c r="E29" s="271">
        <v>978355</v>
      </c>
      <c r="F29" s="271"/>
      <c r="G29" s="129">
        <v>958679</v>
      </c>
      <c r="H29" s="271"/>
      <c r="I29" s="129">
        <v>958679</v>
      </c>
      <c r="J29" s="91"/>
      <c r="K29" s="421"/>
      <c r="L29" s="421"/>
      <c r="M29" s="421"/>
      <c r="N29" s="421"/>
      <c r="O29" s="421"/>
      <c r="P29" s="421"/>
      <c r="Q29" s="421"/>
      <c r="R29" s="421"/>
    </row>
    <row r="30" spans="1:19" s="30" customFormat="1" ht="20.25" customHeight="1">
      <c r="A30" s="190" t="s">
        <v>126</v>
      </c>
      <c r="B30" s="182">
        <v>4</v>
      </c>
      <c r="C30" s="271">
        <v>89436</v>
      </c>
      <c r="D30" s="271"/>
      <c r="E30" s="271">
        <v>79174</v>
      </c>
      <c r="F30" s="271"/>
      <c r="G30" s="126">
        <v>0</v>
      </c>
      <c r="H30" s="271"/>
      <c r="I30" s="126">
        <v>0</v>
      </c>
      <c r="J30" s="91"/>
      <c r="K30" s="421"/>
      <c r="L30" s="421"/>
      <c r="M30" s="421"/>
      <c r="N30" s="421"/>
      <c r="O30" s="421"/>
      <c r="P30" s="421"/>
      <c r="Q30" s="421"/>
      <c r="R30" s="421"/>
    </row>
    <row r="31" spans="1:19" s="91" customFormat="1" ht="20.25" customHeight="1">
      <c r="A31" s="190" t="s">
        <v>45</v>
      </c>
      <c r="B31" s="182">
        <v>5</v>
      </c>
      <c r="C31" s="126">
        <v>0</v>
      </c>
      <c r="D31" s="126"/>
      <c r="E31" s="126">
        <v>0</v>
      </c>
      <c r="F31" s="271"/>
      <c r="G31" s="129">
        <v>1100445</v>
      </c>
      <c r="H31" s="271"/>
      <c r="I31" s="129">
        <v>682808</v>
      </c>
      <c r="K31" s="421"/>
      <c r="L31" s="421"/>
      <c r="M31" s="421"/>
      <c r="N31" s="421"/>
      <c r="O31" s="421"/>
      <c r="P31" s="421"/>
      <c r="Q31" s="421"/>
      <c r="R31" s="421"/>
      <c r="S31" s="30"/>
    </row>
    <row r="32" spans="1:19" s="91" customFormat="1" ht="20.25" customHeight="1">
      <c r="A32" s="190" t="s">
        <v>104</v>
      </c>
      <c r="B32" s="124"/>
      <c r="C32" s="271">
        <v>478675</v>
      </c>
      <c r="D32" s="271"/>
      <c r="E32" s="271">
        <v>461635</v>
      </c>
      <c r="F32" s="271"/>
      <c r="G32" s="129">
        <v>472462</v>
      </c>
      <c r="H32" s="271"/>
      <c r="I32" s="129">
        <v>460766</v>
      </c>
      <c r="K32" s="422"/>
      <c r="L32" s="422"/>
      <c r="M32" s="422"/>
      <c r="N32" s="422"/>
      <c r="O32" s="422"/>
      <c r="P32" s="422"/>
      <c r="Q32" s="422"/>
      <c r="R32" s="422"/>
    </row>
    <row r="33" spans="1:19" s="91" customFormat="1" ht="20.25" customHeight="1">
      <c r="A33" s="190" t="s">
        <v>196</v>
      </c>
      <c r="B33" s="127">
        <v>2</v>
      </c>
      <c r="C33" s="271">
        <v>30001</v>
      </c>
      <c r="D33" s="271"/>
      <c r="E33" s="271">
        <v>60293</v>
      </c>
      <c r="F33" s="271"/>
      <c r="G33" s="271">
        <v>30001</v>
      </c>
      <c r="H33" s="271"/>
      <c r="I33" s="271">
        <v>60293</v>
      </c>
      <c r="K33" s="422"/>
      <c r="L33" s="422"/>
      <c r="M33" s="422"/>
      <c r="N33" s="422"/>
      <c r="O33" s="422"/>
      <c r="P33" s="422"/>
      <c r="Q33" s="422"/>
      <c r="R33" s="422"/>
    </row>
    <row r="34" spans="1:19" s="91" customFormat="1" ht="20.25" customHeight="1">
      <c r="A34" s="190" t="s">
        <v>153</v>
      </c>
      <c r="B34" s="127"/>
      <c r="C34" s="271">
        <v>967</v>
      </c>
      <c r="D34" s="271"/>
      <c r="E34" s="271">
        <v>3955</v>
      </c>
      <c r="F34" s="271"/>
      <c r="G34" s="271">
        <v>967</v>
      </c>
      <c r="H34" s="271"/>
      <c r="I34" s="271">
        <v>3955</v>
      </c>
      <c r="K34" s="422"/>
      <c r="L34" s="422"/>
      <c r="M34" s="422"/>
      <c r="N34" s="422"/>
      <c r="O34" s="422"/>
      <c r="P34" s="422"/>
      <c r="Q34" s="422"/>
      <c r="R34" s="422"/>
    </row>
    <row r="35" spans="1:19" s="30" customFormat="1" ht="20.25" customHeight="1">
      <c r="A35" s="181" t="s">
        <v>70</v>
      </c>
      <c r="B35" s="127"/>
      <c r="C35" s="271">
        <v>8105</v>
      </c>
      <c r="D35" s="271"/>
      <c r="E35" s="271">
        <v>8843</v>
      </c>
      <c r="F35" s="271"/>
      <c r="G35" s="271">
        <v>4001</v>
      </c>
      <c r="H35" s="271"/>
      <c r="I35" s="271">
        <v>4001</v>
      </c>
      <c r="J35" s="91"/>
      <c r="K35" s="422"/>
      <c r="L35" s="422"/>
      <c r="M35" s="422"/>
      <c r="N35" s="422"/>
      <c r="O35" s="422"/>
      <c r="P35" s="422"/>
      <c r="Q35" s="422"/>
      <c r="R35" s="422"/>
      <c r="S35" s="91"/>
    </row>
    <row r="36" spans="1:19" s="30" customFormat="1" ht="20.25" customHeight="1">
      <c r="A36" s="181" t="s">
        <v>71</v>
      </c>
      <c r="B36" s="124">
        <v>6</v>
      </c>
      <c r="C36" s="271">
        <v>1843339</v>
      </c>
      <c r="D36" s="271"/>
      <c r="E36" s="271">
        <v>1953179</v>
      </c>
      <c r="F36" s="271"/>
      <c r="G36" s="271">
        <v>633040</v>
      </c>
      <c r="H36" s="271"/>
      <c r="I36" s="271">
        <v>1164311</v>
      </c>
      <c r="J36" s="91"/>
      <c r="K36" s="421"/>
      <c r="L36" s="421"/>
      <c r="M36" s="421"/>
      <c r="N36" s="421"/>
      <c r="O36" s="421"/>
      <c r="P36" s="421"/>
      <c r="Q36" s="421"/>
      <c r="R36" s="421"/>
    </row>
    <row r="37" spans="1:19" s="30" customFormat="1" ht="20.25" customHeight="1">
      <c r="A37" s="181" t="s">
        <v>131</v>
      </c>
      <c r="B37" s="124"/>
      <c r="C37" s="271">
        <v>103881</v>
      </c>
      <c r="D37" s="271"/>
      <c r="E37" s="271">
        <v>116737</v>
      </c>
      <c r="F37" s="271"/>
      <c r="G37" s="271">
        <v>12554</v>
      </c>
      <c r="H37" s="271"/>
      <c r="I37" s="271">
        <v>18686</v>
      </c>
      <c r="J37" s="91"/>
      <c r="K37" s="421"/>
      <c r="L37" s="421"/>
      <c r="M37" s="421"/>
      <c r="N37" s="421"/>
      <c r="O37" s="421"/>
      <c r="P37" s="421"/>
      <c r="Q37" s="421"/>
      <c r="R37" s="421"/>
    </row>
    <row r="38" spans="1:19" s="30" customFormat="1" ht="20.25" customHeight="1">
      <c r="A38" s="181" t="s">
        <v>63</v>
      </c>
      <c r="B38" s="124"/>
      <c r="C38" s="271">
        <v>220769</v>
      </c>
      <c r="D38" s="271"/>
      <c r="E38" s="271">
        <v>220769</v>
      </c>
      <c r="F38" s="271"/>
      <c r="G38" s="272">
        <v>0</v>
      </c>
      <c r="H38" s="272"/>
      <c r="I38" s="272">
        <v>0</v>
      </c>
      <c r="J38" s="91"/>
      <c r="K38" s="421"/>
      <c r="L38" s="421"/>
      <c r="M38" s="421"/>
      <c r="N38" s="421"/>
      <c r="O38" s="421"/>
      <c r="P38" s="421"/>
      <c r="Q38" s="421"/>
      <c r="R38" s="421"/>
    </row>
    <row r="39" spans="1:19" s="30" customFormat="1" ht="20.25" customHeight="1">
      <c r="A39" s="181" t="s">
        <v>154</v>
      </c>
      <c r="B39" s="124"/>
      <c r="C39" s="271">
        <v>102122</v>
      </c>
      <c r="D39" s="271"/>
      <c r="E39" s="271">
        <v>109336</v>
      </c>
      <c r="F39" s="271"/>
      <c r="G39" s="271">
        <v>39901</v>
      </c>
      <c r="H39" s="271"/>
      <c r="I39" s="271">
        <v>43636</v>
      </c>
      <c r="J39" s="91"/>
      <c r="K39" s="421"/>
      <c r="L39" s="421"/>
      <c r="M39" s="421"/>
      <c r="N39" s="421"/>
      <c r="O39" s="421"/>
      <c r="P39" s="421"/>
      <c r="Q39" s="421"/>
      <c r="R39" s="421"/>
    </row>
    <row r="40" spans="1:19" s="30" customFormat="1" ht="20.25" customHeight="1">
      <c r="A40" s="181" t="s">
        <v>61</v>
      </c>
      <c r="B40" s="124"/>
      <c r="C40" s="271">
        <v>3346</v>
      </c>
      <c r="D40" s="271"/>
      <c r="E40" s="271">
        <v>2919</v>
      </c>
      <c r="F40" s="271"/>
      <c r="G40" s="272">
        <v>0</v>
      </c>
      <c r="H40" s="272"/>
      <c r="I40" s="272">
        <v>0</v>
      </c>
      <c r="J40" s="91"/>
      <c r="K40" s="421"/>
      <c r="L40" s="421"/>
      <c r="M40" s="421"/>
      <c r="N40" s="421"/>
      <c r="O40" s="421"/>
      <c r="P40" s="421"/>
      <c r="Q40" s="421"/>
      <c r="R40" s="421"/>
    </row>
    <row r="41" spans="1:19" s="30" customFormat="1" ht="20.25" customHeight="1">
      <c r="A41" s="178" t="s">
        <v>8</v>
      </c>
      <c r="B41" s="1"/>
      <c r="C41" s="276">
        <f>SUM(C27:C40)</f>
        <v>4412805</v>
      </c>
      <c r="D41" s="277">
        <f>SUM(D27:D40)</f>
        <v>0</v>
      </c>
      <c r="E41" s="276">
        <f>SUM(E27:E40)</f>
        <v>4419454</v>
      </c>
      <c r="F41" s="277"/>
      <c r="G41" s="276">
        <f>SUM(G27:H40)</f>
        <v>3585988</v>
      </c>
      <c r="H41" s="277"/>
      <c r="I41" s="276">
        <f>SUM(I27:I40)</f>
        <v>3742846</v>
      </c>
      <c r="J41" s="91"/>
      <c r="K41" s="421"/>
      <c r="L41" s="421"/>
      <c r="M41" s="421"/>
      <c r="N41" s="421"/>
      <c r="O41" s="421"/>
      <c r="P41" s="421"/>
      <c r="Q41" s="421"/>
      <c r="R41" s="421"/>
    </row>
    <row r="42" spans="1:19" s="30" customFormat="1" ht="14.5" customHeight="1">
      <c r="A42" s="178"/>
      <c r="B42" s="246"/>
      <c r="C42" s="381"/>
      <c r="D42" s="277"/>
      <c r="E42" s="381"/>
      <c r="F42" s="277"/>
      <c r="G42" s="381"/>
      <c r="H42" s="277"/>
      <c r="I42" s="381"/>
      <c r="J42" s="91"/>
      <c r="K42" s="421"/>
      <c r="L42" s="421"/>
      <c r="M42" s="421"/>
      <c r="N42" s="421"/>
      <c r="O42" s="421"/>
      <c r="P42" s="421"/>
      <c r="Q42" s="421"/>
      <c r="R42" s="421"/>
    </row>
    <row r="43" spans="1:19" s="30" customFormat="1" ht="20.25" customHeight="1" thickBot="1">
      <c r="A43" s="178" t="s">
        <v>16</v>
      </c>
      <c r="B43" s="1"/>
      <c r="C43" s="191">
        <f>SUM(C24,C41)</f>
        <v>5574844</v>
      </c>
      <c r="D43" s="188"/>
      <c r="E43" s="191">
        <f>SUM(E24,E41)</f>
        <v>5486183</v>
      </c>
      <c r="F43" s="188"/>
      <c r="G43" s="191">
        <f>SUM(G24,G41)</f>
        <v>5086296</v>
      </c>
      <c r="H43" s="188"/>
      <c r="I43" s="191">
        <f>SUM(I24,I41)</f>
        <v>5168697</v>
      </c>
      <c r="J43" s="91"/>
      <c r="K43" s="421"/>
      <c r="L43" s="421"/>
      <c r="M43" s="421"/>
      <c r="N43" s="421"/>
      <c r="O43" s="421"/>
      <c r="P43" s="421"/>
      <c r="Q43" s="421"/>
      <c r="R43" s="421"/>
    </row>
    <row r="44" spans="1:19" s="30" customFormat="1" ht="20.149999999999999" customHeight="1" thickTop="1">
      <c r="A44" s="178"/>
      <c r="B44" s="1"/>
      <c r="C44" s="189"/>
      <c r="D44" s="189"/>
      <c r="E44" s="189"/>
      <c r="F44" s="189"/>
      <c r="G44" s="189"/>
      <c r="H44" s="189"/>
      <c r="I44" s="189"/>
      <c r="J44" s="91"/>
      <c r="K44" s="421"/>
      <c r="L44" s="421"/>
      <c r="M44" s="421"/>
      <c r="N44" s="421"/>
      <c r="O44" s="421"/>
      <c r="P44" s="421"/>
      <c r="Q44" s="421"/>
      <c r="R44" s="421"/>
    </row>
    <row r="45" spans="1:19" s="30" customFormat="1" ht="20.25" customHeight="1">
      <c r="A45" s="178"/>
      <c r="B45" s="1"/>
      <c r="C45" s="189"/>
      <c r="D45" s="189"/>
      <c r="E45" s="189"/>
      <c r="F45" s="189"/>
      <c r="G45" s="189"/>
      <c r="H45" s="189"/>
      <c r="I45" s="189"/>
      <c r="J45" s="91"/>
      <c r="K45" s="421"/>
      <c r="L45" s="421"/>
      <c r="M45" s="421"/>
      <c r="N45" s="421"/>
      <c r="O45" s="421"/>
      <c r="P45" s="421"/>
      <c r="Q45" s="421"/>
      <c r="R45" s="421"/>
    </row>
    <row r="46" spans="1:19" s="30" customFormat="1" ht="20.25" customHeight="1">
      <c r="A46" s="169" t="s">
        <v>93</v>
      </c>
      <c r="B46" s="203"/>
      <c r="C46" s="173"/>
      <c r="D46" s="173"/>
      <c r="E46" s="173"/>
      <c r="F46" s="173"/>
      <c r="G46" s="173"/>
      <c r="H46" s="173"/>
      <c r="I46" s="173"/>
      <c r="J46" s="91"/>
      <c r="K46" s="421"/>
      <c r="L46" s="421"/>
      <c r="M46" s="421"/>
      <c r="N46" s="421"/>
      <c r="O46" s="421"/>
      <c r="P46" s="421"/>
      <c r="Q46" s="421"/>
      <c r="R46" s="421"/>
    </row>
    <row r="47" spans="1:19" s="30" customFormat="1" ht="20.25" customHeight="1">
      <c r="A47" s="171" t="s">
        <v>96</v>
      </c>
      <c r="B47" s="203"/>
      <c r="C47" s="173"/>
      <c r="D47" s="173"/>
      <c r="E47" s="173"/>
      <c r="F47" s="173"/>
      <c r="G47" s="173"/>
      <c r="H47" s="173"/>
      <c r="I47" s="173"/>
      <c r="J47" s="91"/>
      <c r="K47" s="421"/>
      <c r="L47" s="421"/>
      <c r="M47" s="421"/>
      <c r="N47" s="421"/>
      <c r="O47" s="421"/>
      <c r="P47" s="421"/>
      <c r="Q47" s="421"/>
      <c r="R47" s="421"/>
    </row>
    <row r="48" spans="1:19" s="30" customFormat="1" ht="20.25" customHeight="1">
      <c r="A48" s="178"/>
      <c r="B48" s="203"/>
      <c r="C48" s="173"/>
      <c r="D48" s="173"/>
      <c r="E48" s="173"/>
      <c r="F48" s="173"/>
      <c r="G48" s="173"/>
      <c r="H48" s="173"/>
      <c r="I48" s="173"/>
      <c r="J48" s="91"/>
      <c r="K48" s="421"/>
      <c r="L48" s="421"/>
      <c r="M48" s="421"/>
      <c r="N48" s="421"/>
      <c r="O48" s="421"/>
      <c r="P48" s="421"/>
      <c r="Q48" s="421"/>
      <c r="R48" s="421"/>
    </row>
    <row r="49" spans="1:19" s="30" customFormat="1" ht="20.25" customHeight="1">
      <c r="A49" s="174"/>
      <c r="B49" s="204"/>
      <c r="C49" s="449" t="s">
        <v>13</v>
      </c>
      <c r="D49" s="449"/>
      <c r="E49" s="449"/>
      <c r="F49" s="176"/>
      <c r="G49" s="449" t="s">
        <v>37</v>
      </c>
      <c r="H49" s="449"/>
      <c r="I49" s="449"/>
      <c r="J49" s="91"/>
      <c r="K49" s="421"/>
      <c r="L49" s="421"/>
      <c r="M49" s="421"/>
      <c r="N49" s="421"/>
      <c r="O49" s="421"/>
      <c r="P49" s="421"/>
      <c r="Q49" s="421"/>
      <c r="R49" s="421"/>
    </row>
    <row r="50" spans="1:19" s="30" customFormat="1" ht="20.25" customHeight="1">
      <c r="A50" s="174"/>
      <c r="B50" s="204"/>
      <c r="C50" s="449" t="s">
        <v>38</v>
      </c>
      <c r="D50" s="449"/>
      <c r="E50" s="449"/>
      <c r="F50" s="176"/>
      <c r="G50" s="449" t="s">
        <v>38</v>
      </c>
      <c r="H50" s="449"/>
      <c r="I50" s="449"/>
      <c r="J50" s="91"/>
      <c r="K50" s="421"/>
      <c r="L50" s="421"/>
      <c r="M50" s="421"/>
      <c r="N50" s="421"/>
      <c r="O50" s="421"/>
      <c r="P50" s="421"/>
      <c r="Q50" s="421"/>
      <c r="R50" s="421"/>
    </row>
    <row r="51" spans="1:19" s="30" customFormat="1" ht="20.25" customHeight="1">
      <c r="A51"/>
      <c r="B51" s="203"/>
      <c r="C51" s="273" t="s">
        <v>269</v>
      </c>
      <c r="D51" s="273"/>
      <c r="E51" s="273" t="s">
        <v>44</v>
      </c>
      <c r="F51" s="376"/>
      <c r="G51" s="273" t="s">
        <v>269</v>
      </c>
      <c r="H51" s="273"/>
      <c r="I51" s="273" t="s">
        <v>44</v>
      </c>
      <c r="J51" s="91"/>
      <c r="K51" s="421"/>
      <c r="L51" s="421"/>
      <c r="M51" s="421"/>
      <c r="N51" s="421"/>
      <c r="O51" s="421"/>
      <c r="P51" s="421"/>
      <c r="Q51" s="421"/>
      <c r="R51" s="421"/>
    </row>
    <row r="52" spans="1:19" s="30" customFormat="1" ht="20.25" customHeight="1">
      <c r="A52" s="178" t="s">
        <v>97</v>
      </c>
      <c r="B52" s="1" t="s">
        <v>121</v>
      </c>
      <c r="C52" s="204">
        <v>2021</v>
      </c>
      <c r="D52" s="204"/>
      <c r="E52" s="204">
        <v>2020</v>
      </c>
      <c r="F52" s="204"/>
      <c r="G52" s="204">
        <v>2021</v>
      </c>
      <c r="H52" s="204"/>
      <c r="I52" s="204">
        <v>2020</v>
      </c>
      <c r="J52" s="91"/>
      <c r="K52" s="421"/>
      <c r="L52" s="421"/>
      <c r="M52" s="421"/>
      <c r="N52" s="421"/>
      <c r="O52" s="421"/>
      <c r="P52" s="421"/>
      <c r="Q52" s="421"/>
      <c r="R52" s="421"/>
    </row>
    <row r="53" spans="1:19" s="30" customFormat="1" ht="20.25" customHeight="1">
      <c r="A53" s="178"/>
      <c r="B53" s="1"/>
      <c r="C53" s="376" t="s">
        <v>160</v>
      </c>
      <c r="D53" s="204"/>
      <c r="E53" s="204"/>
      <c r="F53" s="204"/>
      <c r="G53" s="376" t="s">
        <v>160</v>
      </c>
      <c r="H53" s="204"/>
      <c r="I53" s="204"/>
      <c r="J53" s="91"/>
      <c r="K53" s="421"/>
      <c r="L53" s="421"/>
      <c r="M53" s="421"/>
      <c r="N53" s="421"/>
      <c r="O53" s="421"/>
      <c r="P53" s="421"/>
      <c r="Q53" s="421"/>
      <c r="R53" s="421"/>
    </row>
    <row r="54" spans="1:19" s="30" customFormat="1" ht="20.25" customHeight="1">
      <c r="A54" s="174"/>
      <c r="B54" s="204"/>
      <c r="C54" s="450" t="s">
        <v>15</v>
      </c>
      <c r="D54" s="450"/>
      <c r="E54" s="450"/>
      <c r="F54" s="450"/>
      <c r="G54" s="450"/>
      <c r="H54" s="450"/>
      <c r="I54" s="450"/>
      <c r="J54" s="91"/>
      <c r="K54" s="421"/>
      <c r="L54" s="421"/>
      <c r="M54" s="421"/>
      <c r="N54" s="421"/>
      <c r="O54" s="421"/>
      <c r="P54" s="421"/>
      <c r="Q54" s="421"/>
      <c r="R54" s="421"/>
    </row>
    <row r="55" spans="1:19" s="30" customFormat="1" ht="20.25" customHeight="1">
      <c r="A55" s="180" t="s">
        <v>2</v>
      </c>
      <c r="B55" s="1"/>
      <c r="C55" s="278"/>
      <c r="D55" s="278"/>
      <c r="E55" s="278"/>
      <c r="F55" s="278"/>
      <c r="G55" s="278"/>
      <c r="H55" s="278"/>
      <c r="I55" s="278"/>
      <c r="J55" s="91"/>
      <c r="K55" s="421"/>
      <c r="L55" s="421"/>
      <c r="M55" s="421"/>
      <c r="N55" s="421"/>
      <c r="O55" s="421"/>
      <c r="P55" s="421"/>
      <c r="Q55" s="421"/>
      <c r="R55" s="421"/>
    </row>
    <row r="56" spans="1:19" s="30" customFormat="1" ht="20.25" customHeight="1">
      <c r="A56" s="181" t="s">
        <v>181</v>
      </c>
      <c r="B56" s="127">
        <v>7</v>
      </c>
      <c r="C56" s="271">
        <v>1633938</v>
      </c>
      <c r="D56" s="271"/>
      <c r="E56" s="271">
        <v>1587869</v>
      </c>
      <c r="F56" s="271"/>
      <c r="G56" s="271">
        <v>1633938</v>
      </c>
      <c r="H56" s="271"/>
      <c r="I56" s="271">
        <v>1587869</v>
      </c>
      <c r="J56" s="91"/>
      <c r="K56" s="421"/>
      <c r="L56" s="421"/>
      <c r="M56" s="421"/>
      <c r="N56" s="421"/>
      <c r="O56" s="421"/>
      <c r="P56" s="421"/>
      <c r="Q56" s="421"/>
      <c r="R56" s="421"/>
    </row>
    <row r="57" spans="1:19" s="30" customFormat="1" ht="20.25" customHeight="1">
      <c r="A57" s="181" t="s">
        <v>81</v>
      </c>
      <c r="B57" s="127"/>
      <c r="C57" s="271">
        <v>176544</v>
      </c>
      <c r="D57" s="271"/>
      <c r="E57" s="271">
        <v>131877</v>
      </c>
      <c r="F57" s="271"/>
      <c r="G57" s="271">
        <v>141149</v>
      </c>
      <c r="H57" s="271"/>
      <c r="I57" s="271">
        <v>105948</v>
      </c>
      <c r="J57" s="91"/>
      <c r="K57" s="421"/>
      <c r="L57" s="421"/>
      <c r="M57" s="421"/>
      <c r="N57" s="421"/>
      <c r="O57" s="421"/>
      <c r="P57" s="421"/>
      <c r="Q57" s="421"/>
      <c r="R57" s="421"/>
    </row>
    <row r="58" spans="1:19" s="30" customFormat="1" ht="20.25" customHeight="1">
      <c r="A58" s="181" t="s">
        <v>79</v>
      </c>
      <c r="B58" s="127"/>
      <c r="C58" s="271"/>
      <c r="D58" s="271"/>
      <c r="E58" s="271"/>
      <c r="F58" s="271"/>
      <c r="G58" s="271"/>
      <c r="H58" s="271"/>
      <c r="I58" s="271"/>
      <c r="J58" s="91"/>
      <c r="K58" s="421"/>
      <c r="L58" s="421"/>
      <c r="M58" s="421"/>
      <c r="N58" s="421"/>
      <c r="O58" s="421"/>
      <c r="P58" s="421"/>
      <c r="Q58" s="421"/>
      <c r="R58" s="421"/>
    </row>
    <row r="59" spans="1:19" s="30" customFormat="1" ht="20.25" customHeight="1">
      <c r="A59" s="181" t="s">
        <v>105</v>
      </c>
      <c r="B59" s="127"/>
      <c r="C59" s="271">
        <v>171304</v>
      </c>
      <c r="D59" s="271"/>
      <c r="E59" s="271">
        <v>174806</v>
      </c>
      <c r="F59" s="271"/>
      <c r="G59" s="271">
        <v>121006</v>
      </c>
      <c r="H59" s="271"/>
      <c r="I59" s="271">
        <v>147714</v>
      </c>
      <c r="J59" s="91"/>
      <c r="K59" s="421"/>
      <c r="L59" s="421"/>
      <c r="M59" s="421"/>
      <c r="N59" s="421"/>
      <c r="O59" s="421"/>
      <c r="P59" s="421"/>
      <c r="Q59" s="421"/>
      <c r="R59" s="421"/>
    </row>
    <row r="60" spans="1:19" s="30" customFormat="1" ht="20.25" customHeight="1">
      <c r="A60" s="181" t="s">
        <v>132</v>
      </c>
      <c r="B60" s="127"/>
      <c r="C60" s="271">
        <v>28592</v>
      </c>
      <c r="D60" s="271"/>
      <c r="E60" s="271">
        <v>28183</v>
      </c>
      <c r="F60" s="271"/>
      <c r="G60" s="271">
        <v>7433</v>
      </c>
      <c r="H60" s="271"/>
      <c r="I60" s="271">
        <v>7873</v>
      </c>
      <c r="J60" s="91"/>
      <c r="K60" s="421"/>
      <c r="L60" s="421"/>
      <c r="M60" s="421"/>
      <c r="N60" s="421"/>
      <c r="O60" s="421"/>
      <c r="P60" s="421"/>
      <c r="Q60" s="421"/>
      <c r="R60" s="421"/>
    </row>
    <row r="61" spans="1:19" s="30" customFormat="1" ht="20.25" customHeight="1">
      <c r="A61" s="181" t="s">
        <v>155</v>
      </c>
      <c r="B61" s="127">
        <v>2</v>
      </c>
      <c r="C61" s="126">
        <v>0</v>
      </c>
      <c r="D61" s="126"/>
      <c r="E61" s="126">
        <v>0</v>
      </c>
      <c r="F61" s="271"/>
      <c r="G61" s="271">
        <v>25945</v>
      </c>
      <c r="H61" s="271"/>
      <c r="I61" s="271">
        <v>27985</v>
      </c>
      <c r="J61" s="91"/>
      <c r="K61" s="421"/>
      <c r="L61" s="421"/>
      <c r="M61" s="421"/>
      <c r="N61" s="421"/>
      <c r="O61" s="421"/>
      <c r="P61" s="421"/>
      <c r="Q61" s="421"/>
      <c r="R61" s="421"/>
    </row>
    <row r="62" spans="1:19" s="91" customFormat="1" ht="20.25" customHeight="1">
      <c r="A62" s="181" t="s">
        <v>210</v>
      </c>
      <c r="B62" s="203"/>
      <c r="C62" s="271">
        <v>1105</v>
      </c>
      <c r="D62" s="271"/>
      <c r="E62" s="271">
        <v>577</v>
      </c>
      <c r="F62" s="271"/>
      <c r="G62" s="126">
        <v>0</v>
      </c>
      <c r="H62" s="271"/>
      <c r="I62" s="272">
        <v>0</v>
      </c>
      <c r="K62" s="421"/>
      <c r="L62" s="421"/>
      <c r="M62" s="421"/>
      <c r="N62" s="421"/>
      <c r="O62" s="421"/>
      <c r="P62" s="421"/>
      <c r="Q62" s="421"/>
      <c r="R62" s="421"/>
      <c r="S62" s="30"/>
    </row>
    <row r="63" spans="1:19" s="91" customFormat="1" ht="20.25" customHeight="1">
      <c r="A63" s="181" t="s">
        <v>98</v>
      </c>
      <c r="B63" s="127"/>
      <c r="C63" s="271">
        <v>432</v>
      </c>
      <c r="D63" s="271"/>
      <c r="E63" s="271">
        <v>1079</v>
      </c>
      <c r="F63" s="271"/>
      <c r="G63" s="271">
        <v>432</v>
      </c>
      <c r="H63" s="271"/>
      <c r="I63" s="271">
        <v>1079</v>
      </c>
      <c r="K63" s="422"/>
      <c r="L63" s="422"/>
      <c r="M63" s="422"/>
      <c r="N63" s="422"/>
      <c r="O63" s="422"/>
      <c r="P63" s="422"/>
      <c r="Q63" s="422"/>
      <c r="R63" s="422"/>
    </row>
    <row r="64" spans="1:19" s="91" customFormat="1" ht="20.25" customHeight="1">
      <c r="A64" s="178" t="s">
        <v>3</v>
      </c>
      <c r="B64" s="2"/>
      <c r="C64" s="276">
        <f>SUM(C56:C63)</f>
        <v>2011915</v>
      </c>
      <c r="D64" s="277"/>
      <c r="E64" s="276">
        <f>SUM(E56:E63)</f>
        <v>1924391</v>
      </c>
      <c r="F64" s="277"/>
      <c r="G64" s="276">
        <f>SUM(G56:G63)</f>
        <v>1929903</v>
      </c>
      <c r="H64" s="277"/>
      <c r="I64" s="276">
        <f>SUM(I56:I63)</f>
        <v>1878468</v>
      </c>
      <c r="K64" s="422"/>
      <c r="L64" s="422"/>
      <c r="M64" s="422"/>
      <c r="N64" s="422"/>
      <c r="O64" s="422"/>
      <c r="P64" s="422"/>
      <c r="Q64" s="422"/>
      <c r="R64" s="422"/>
    </row>
    <row r="65" spans="1:19" s="91" customFormat="1" ht="20.25" customHeight="1">
      <c r="A65" s="178"/>
      <c r="B65" s="2"/>
      <c r="C65" s="173"/>
      <c r="D65" s="173"/>
      <c r="E65" s="192"/>
      <c r="F65" s="173"/>
      <c r="G65" s="173"/>
      <c r="H65" s="173"/>
      <c r="I65" s="192"/>
      <c r="K65" s="422"/>
      <c r="L65" s="422"/>
      <c r="M65" s="422"/>
      <c r="N65" s="422"/>
      <c r="O65" s="422"/>
      <c r="P65" s="422"/>
      <c r="Q65" s="422"/>
      <c r="R65" s="422"/>
    </row>
    <row r="66" spans="1:19" s="91" customFormat="1" ht="20.25" customHeight="1">
      <c r="A66" s="180" t="s">
        <v>9</v>
      </c>
      <c r="B66" s="2"/>
      <c r="C66" s="278"/>
      <c r="D66" s="278"/>
      <c r="E66" s="278"/>
      <c r="F66" s="278"/>
      <c r="G66" s="278"/>
      <c r="H66" s="278"/>
      <c r="I66" s="278"/>
      <c r="K66" s="422"/>
      <c r="L66" s="422"/>
      <c r="M66" s="422"/>
      <c r="N66" s="422"/>
      <c r="O66" s="422"/>
      <c r="P66" s="422"/>
      <c r="Q66" s="422"/>
      <c r="R66" s="422"/>
    </row>
    <row r="67" spans="1:19" s="91" customFormat="1" ht="20.25" customHeight="1">
      <c r="A67" s="181" t="s">
        <v>72</v>
      </c>
      <c r="B67" s="127"/>
      <c r="C67" s="271">
        <v>740652</v>
      </c>
      <c r="D67" s="278"/>
      <c r="E67" s="271">
        <v>805244</v>
      </c>
      <c r="F67" s="271"/>
      <c r="G67" s="271">
        <v>595908</v>
      </c>
      <c r="H67" s="271"/>
      <c r="I67" s="271">
        <v>670424</v>
      </c>
      <c r="K67" s="422"/>
      <c r="L67" s="422"/>
      <c r="M67" s="422"/>
      <c r="N67" s="422"/>
      <c r="O67" s="422"/>
      <c r="P67" s="422"/>
      <c r="Q67" s="422"/>
      <c r="R67" s="422"/>
    </row>
    <row r="68" spans="1:19" s="91" customFormat="1" ht="20.25" customHeight="1">
      <c r="A68" s="181" t="s">
        <v>156</v>
      </c>
      <c r="B68" s="127"/>
      <c r="C68" s="271">
        <v>26050</v>
      </c>
      <c r="D68" s="278"/>
      <c r="E68" s="271">
        <v>47778</v>
      </c>
      <c r="F68" s="271"/>
      <c r="G68" s="271">
        <v>2590</v>
      </c>
      <c r="H68" s="271"/>
      <c r="I68" s="271">
        <v>8536</v>
      </c>
      <c r="K68" s="422"/>
      <c r="L68" s="422"/>
      <c r="M68" s="422"/>
      <c r="N68" s="422"/>
      <c r="O68" s="422"/>
      <c r="P68" s="422"/>
      <c r="Q68" s="422"/>
      <c r="R68" s="422"/>
    </row>
    <row r="69" spans="1:19" s="91" customFormat="1" ht="20.25" customHeight="1">
      <c r="A69" s="181" t="s">
        <v>106</v>
      </c>
      <c r="B69" s="127"/>
      <c r="C69" s="271">
        <v>17259</v>
      </c>
      <c r="D69" s="271"/>
      <c r="E69" s="271">
        <v>17930</v>
      </c>
      <c r="F69" s="271"/>
      <c r="G69" s="271">
        <v>643</v>
      </c>
      <c r="H69" s="271"/>
      <c r="I69" s="271">
        <v>233</v>
      </c>
      <c r="K69" s="422"/>
      <c r="L69" s="422"/>
      <c r="M69" s="422"/>
      <c r="N69" s="422"/>
      <c r="O69" s="422"/>
      <c r="P69" s="422"/>
      <c r="Q69" s="422"/>
      <c r="R69" s="422"/>
    </row>
    <row r="70" spans="1:19" s="91" customFormat="1" ht="20.25" customHeight="1">
      <c r="A70" s="181" t="s">
        <v>62</v>
      </c>
      <c r="B70" s="124"/>
      <c r="C70" s="271">
        <v>76621</v>
      </c>
      <c r="D70" s="271"/>
      <c r="E70" s="271">
        <v>84496</v>
      </c>
      <c r="F70" s="271"/>
      <c r="G70" s="271">
        <v>30690</v>
      </c>
      <c r="H70" s="271"/>
      <c r="I70" s="271">
        <v>39430</v>
      </c>
      <c r="K70" s="422"/>
      <c r="L70" s="422"/>
      <c r="M70" s="422"/>
      <c r="N70" s="422"/>
      <c r="O70" s="422"/>
      <c r="P70" s="422"/>
      <c r="Q70" s="422"/>
      <c r="R70" s="422"/>
    </row>
    <row r="71" spans="1:19" s="91" customFormat="1" ht="20.25" customHeight="1">
      <c r="A71" s="181" t="s">
        <v>82</v>
      </c>
      <c r="B71" s="124"/>
      <c r="C71" s="271">
        <v>21552</v>
      </c>
      <c r="D71" s="271"/>
      <c r="E71" s="271">
        <v>19219</v>
      </c>
      <c r="F71" s="271"/>
      <c r="G71" s="271">
        <v>16967</v>
      </c>
      <c r="H71" s="271"/>
      <c r="I71" s="271">
        <v>15158</v>
      </c>
      <c r="K71" s="422"/>
      <c r="L71" s="422"/>
      <c r="M71" s="422"/>
      <c r="N71" s="422"/>
      <c r="O71" s="422"/>
      <c r="P71" s="422"/>
      <c r="Q71" s="422"/>
      <c r="R71" s="422"/>
    </row>
    <row r="72" spans="1:19" s="91" customFormat="1" ht="20.25" customHeight="1">
      <c r="A72" s="181" t="s">
        <v>157</v>
      </c>
      <c r="B72" s="124">
        <v>10</v>
      </c>
      <c r="C72" s="271">
        <v>1403</v>
      </c>
      <c r="D72" s="271"/>
      <c r="E72" s="271">
        <v>2474</v>
      </c>
      <c r="F72" s="275"/>
      <c r="G72" s="271">
        <v>1257</v>
      </c>
      <c r="H72" s="275"/>
      <c r="I72" s="271">
        <v>1900</v>
      </c>
      <c r="K72" s="422"/>
      <c r="L72" s="422"/>
      <c r="M72" s="422"/>
      <c r="N72" s="422"/>
      <c r="O72" s="422"/>
      <c r="P72" s="422"/>
      <c r="Q72" s="422"/>
      <c r="R72" s="422"/>
    </row>
    <row r="73" spans="1:19" s="91" customFormat="1" ht="20.25" customHeight="1">
      <c r="A73" s="178" t="s">
        <v>10</v>
      </c>
      <c r="B73" s="2"/>
      <c r="C73" s="276">
        <f>SUM(C67:C72)</f>
        <v>883537</v>
      </c>
      <c r="D73" s="277"/>
      <c r="E73" s="276">
        <f>SUM(E67:E72)</f>
        <v>977141</v>
      </c>
      <c r="F73" s="277"/>
      <c r="G73" s="276">
        <f>SUM(G67:G72)</f>
        <v>648055</v>
      </c>
      <c r="H73" s="277"/>
      <c r="I73" s="276">
        <f>SUM(I67:I72)</f>
        <v>735681</v>
      </c>
      <c r="K73" s="422"/>
      <c r="L73" s="422"/>
      <c r="M73" s="422"/>
      <c r="N73" s="422"/>
      <c r="O73" s="422"/>
      <c r="P73" s="422"/>
      <c r="Q73" s="422"/>
      <c r="R73" s="422"/>
    </row>
    <row r="74" spans="1:19" s="19" customFormat="1" ht="20.25" customHeight="1">
      <c r="A74" s="178"/>
      <c r="B74" s="2"/>
      <c r="C74" s="277"/>
      <c r="D74" s="277"/>
      <c r="E74" s="277"/>
      <c r="F74" s="277"/>
      <c r="G74" s="374"/>
      <c r="H74" s="374"/>
      <c r="I74" s="374"/>
      <c r="K74" s="422"/>
      <c r="L74" s="422"/>
      <c r="M74" s="422"/>
      <c r="N74" s="422"/>
      <c r="O74" s="422"/>
      <c r="P74" s="422"/>
      <c r="Q74" s="422"/>
      <c r="R74" s="422"/>
      <c r="S74" s="91"/>
    </row>
    <row r="75" spans="1:19" s="20" customFormat="1" ht="20.25" customHeight="1">
      <c r="A75" s="178" t="s">
        <v>11</v>
      </c>
      <c r="B75" s="2"/>
      <c r="C75" s="193">
        <f>C73+C64</f>
        <v>2895452</v>
      </c>
      <c r="D75" s="188"/>
      <c r="E75" s="193">
        <f>E73+E64</f>
        <v>2901532</v>
      </c>
      <c r="F75" s="188"/>
      <c r="G75" s="193">
        <f>G73+G64</f>
        <v>2577958</v>
      </c>
      <c r="H75" s="188"/>
      <c r="I75" s="193">
        <f>I73+I64</f>
        <v>2614149</v>
      </c>
      <c r="K75" s="423"/>
      <c r="L75" s="423"/>
      <c r="M75" s="423"/>
      <c r="N75" s="423"/>
      <c r="O75" s="423"/>
      <c r="P75" s="423"/>
      <c r="Q75" s="423"/>
      <c r="R75" s="423"/>
      <c r="S75" s="19"/>
    </row>
    <row r="76" spans="1:19" s="16" customFormat="1" ht="20.25" customHeight="1">
      <c r="A76" s="178"/>
      <c r="B76" s="2"/>
      <c r="C76" s="189"/>
      <c r="D76" s="189"/>
      <c r="E76" s="189"/>
      <c r="F76" s="189"/>
      <c r="G76" s="189"/>
      <c r="H76" s="189"/>
      <c r="I76" s="189"/>
      <c r="K76" s="424"/>
      <c r="L76" s="424"/>
      <c r="M76" s="424"/>
      <c r="N76" s="424"/>
      <c r="O76" s="424"/>
      <c r="P76" s="424"/>
      <c r="Q76" s="424"/>
      <c r="R76" s="424"/>
      <c r="S76" s="20"/>
    </row>
    <row r="77" spans="1:19" s="16" customFormat="1" ht="20.25" customHeight="1">
      <c r="A77" s="169" t="s">
        <v>93</v>
      </c>
      <c r="B77" s="2"/>
      <c r="C77" s="194"/>
      <c r="D77" s="194"/>
      <c r="E77" s="194"/>
      <c r="F77" s="194"/>
      <c r="G77" s="194"/>
      <c r="H77" s="194"/>
      <c r="I77" s="194"/>
      <c r="K77" s="45"/>
      <c r="L77" s="45"/>
      <c r="M77" s="45"/>
      <c r="N77" s="45"/>
      <c r="O77" s="45"/>
      <c r="P77" s="45"/>
      <c r="Q77" s="45"/>
      <c r="R77" s="45"/>
    </row>
    <row r="78" spans="1:19" s="16" customFormat="1" ht="20.25" customHeight="1">
      <c r="A78" s="171" t="s">
        <v>96</v>
      </c>
      <c r="B78" s="2"/>
      <c r="C78" s="170"/>
      <c r="D78" s="170"/>
      <c r="E78" s="170"/>
      <c r="F78" s="170"/>
      <c r="G78" s="170"/>
      <c r="H78" s="170"/>
      <c r="I78" s="170"/>
      <c r="K78" s="45"/>
      <c r="L78" s="45"/>
      <c r="M78" s="45"/>
      <c r="N78" s="45"/>
      <c r="O78" s="45"/>
      <c r="P78" s="45"/>
      <c r="Q78" s="45"/>
      <c r="R78" s="45"/>
    </row>
    <row r="79" spans="1:19" s="16" customFormat="1" ht="20.25" customHeight="1">
      <c r="A79" s="171"/>
      <c r="B79" s="2"/>
      <c r="C79" s="173"/>
      <c r="D79" s="173"/>
      <c r="E79" s="173"/>
      <c r="F79" s="173"/>
      <c r="G79" s="173"/>
      <c r="H79" s="173"/>
      <c r="I79" s="173"/>
      <c r="K79" s="45"/>
      <c r="L79" s="45"/>
      <c r="M79" s="45"/>
      <c r="N79" s="45"/>
      <c r="O79" s="45"/>
      <c r="P79" s="45"/>
      <c r="Q79" s="45"/>
      <c r="R79" s="45"/>
    </row>
    <row r="80" spans="1:19" s="16" customFormat="1" ht="20.25" customHeight="1">
      <c r="A80" s="174"/>
      <c r="B80" s="2"/>
      <c r="C80" s="449" t="s">
        <v>13</v>
      </c>
      <c r="D80" s="449"/>
      <c r="E80" s="449"/>
      <c r="F80" s="176"/>
      <c r="G80" s="449" t="s">
        <v>37</v>
      </c>
      <c r="H80" s="449"/>
      <c r="I80" s="449"/>
      <c r="K80" s="45"/>
      <c r="L80" s="45"/>
      <c r="M80" s="45"/>
      <c r="N80" s="45"/>
      <c r="O80" s="45"/>
      <c r="P80" s="45"/>
      <c r="Q80" s="45"/>
      <c r="R80" s="45"/>
    </row>
    <row r="81" spans="1:19" s="16" customFormat="1" ht="20.25" customHeight="1">
      <c r="A81" s="174"/>
      <c r="B81" s="2"/>
      <c r="C81" s="449" t="s">
        <v>38</v>
      </c>
      <c r="D81" s="449"/>
      <c r="E81" s="449"/>
      <c r="F81" s="176"/>
      <c r="G81" s="449" t="s">
        <v>38</v>
      </c>
      <c r="H81" s="449"/>
      <c r="I81" s="449"/>
      <c r="K81" s="45"/>
      <c r="L81" s="45"/>
      <c r="M81" s="45"/>
      <c r="N81" s="45"/>
      <c r="O81" s="45"/>
      <c r="P81" s="45"/>
      <c r="Q81" s="45"/>
      <c r="R81" s="45"/>
    </row>
    <row r="82" spans="1:19" s="16" customFormat="1" ht="20.25" customHeight="1">
      <c r="A82"/>
      <c r="B82" s="1"/>
      <c r="C82" s="273" t="s">
        <v>269</v>
      </c>
      <c r="D82" s="273"/>
      <c r="E82" s="273" t="s">
        <v>44</v>
      </c>
      <c r="F82" s="376"/>
      <c r="G82" s="273" t="s">
        <v>269</v>
      </c>
      <c r="H82" s="273"/>
      <c r="I82" s="273" t="s">
        <v>44</v>
      </c>
      <c r="K82" s="45"/>
      <c r="L82" s="45"/>
      <c r="M82" s="45"/>
      <c r="N82" s="45"/>
      <c r="O82" s="45"/>
      <c r="P82" s="45"/>
      <c r="Q82" s="45"/>
      <c r="R82" s="45"/>
    </row>
    <row r="83" spans="1:19" s="14" customFormat="1" ht="20.25" customHeight="1">
      <c r="A83" s="171" t="s">
        <v>97</v>
      </c>
      <c r="B83" s="2"/>
      <c r="C83" s="204">
        <v>2021</v>
      </c>
      <c r="D83" s="204"/>
      <c r="E83" s="204">
        <v>2020</v>
      </c>
      <c r="F83" s="204"/>
      <c r="G83" s="204">
        <v>2021</v>
      </c>
      <c r="H83" s="204"/>
      <c r="I83" s="204">
        <v>2020</v>
      </c>
      <c r="J83" s="16"/>
      <c r="K83" s="45"/>
      <c r="L83" s="45"/>
      <c r="M83" s="45"/>
      <c r="N83" s="45"/>
      <c r="O83" s="45"/>
      <c r="P83" s="45"/>
      <c r="Q83" s="45"/>
      <c r="R83" s="45"/>
      <c r="S83" s="16"/>
    </row>
    <row r="84" spans="1:19" s="14" customFormat="1" ht="20.25" customHeight="1">
      <c r="A84" s="171"/>
      <c r="B84" s="2"/>
      <c r="C84" s="376" t="s">
        <v>160</v>
      </c>
      <c r="D84" s="204"/>
      <c r="E84" s="204"/>
      <c r="F84" s="204"/>
      <c r="G84" s="376" t="s">
        <v>160</v>
      </c>
      <c r="H84" s="204"/>
      <c r="I84" s="204"/>
      <c r="J84" s="16"/>
      <c r="K84" s="148"/>
      <c r="L84" s="148"/>
      <c r="M84" s="148"/>
      <c r="N84" s="148"/>
      <c r="O84" s="148"/>
      <c r="P84" s="148"/>
      <c r="Q84" s="148"/>
      <c r="R84" s="148"/>
    </row>
    <row r="85" spans="1:19" s="14" customFormat="1" ht="20.25" customHeight="1">
      <c r="A85" s="174"/>
      <c r="B85" s="2"/>
      <c r="C85" s="450" t="s">
        <v>15</v>
      </c>
      <c r="D85" s="450"/>
      <c r="E85" s="450"/>
      <c r="F85" s="450"/>
      <c r="G85" s="450"/>
      <c r="H85" s="450"/>
      <c r="I85" s="450"/>
      <c r="J85" s="16"/>
      <c r="K85" s="148"/>
      <c r="L85" s="148"/>
      <c r="M85" s="148"/>
      <c r="N85" s="148"/>
      <c r="O85" s="148"/>
      <c r="P85" s="148"/>
      <c r="Q85" s="148"/>
      <c r="R85" s="148"/>
    </row>
    <row r="86" spans="1:19" s="14" customFormat="1" ht="20.25" customHeight="1">
      <c r="A86" s="180" t="s">
        <v>99</v>
      </c>
      <c r="B86" s="2"/>
      <c r="C86" s="278"/>
      <c r="D86" s="278"/>
      <c r="E86" s="278"/>
      <c r="F86" s="278"/>
      <c r="G86" s="278"/>
      <c r="H86" s="278"/>
      <c r="I86" s="278"/>
      <c r="J86" s="16"/>
      <c r="K86" s="148"/>
      <c r="L86" s="148"/>
      <c r="M86" s="148"/>
      <c r="N86" s="148"/>
      <c r="O86" s="148"/>
      <c r="P86" s="148"/>
      <c r="Q86" s="148"/>
      <c r="R86" s="148"/>
    </row>
    <row r="87" spans="1:19" s="14" customFormat="1" ht="20.25" customHeight="1">
      <c r="A87" s="181" t="s">
        <v>107</v>
      </c>
      <c r="B87" s="124"/>
      <c r="C87" s="378"/>
      <c r="D87" s="378"/>
      <c r="E87" s="378"/>
      <c r="F87" s="378"/>
      <c r="G87" s="378"/>
      <c r="H87" s="378"/>
      <c r="I87" s="378"/>
      <c r="J87" s="16"/>
      <c r="K87" s="148"/>
      <c r="L87" s="148"/>
      <c r="M87" s="148"/>
      <c r="N87" s="148"/>
      <c r="O87" s="148"/>
      <c r="P87" s="148"/>
      <c r="Q87" s="148"/>
      <c r="R87" s="148"/>
    </row>
    <row r="88" spans="1:19" s="14" customFormat="1" ht="20.25" customHeight="1">
      <c r="A88" s="181" t="s">
        <v>25</v>
      </c>
      <c r="B88" s="124"/>
      <c r="C88" s="378"/>
      <c r="D88" s="378"/>
      <c r="E88" s="378"/>
      <c r="F88" s="378"/>
      <c r="G88" s="378"/>
      <c r="H88" s="378"/>
      <c r="I88" s="378"/>
      <c r="J88" s="16"/>
      <c r="K88" s="148"/>
      <c r="L88" s="148"/>
      <c r="M88" s="148"/>
      <c r="N88" s="148"/>
      <c r="O88" s="148"/>
      <c r="P88" s="148"/>
      <c r="Q88" s="148"/>
      <c r="R88" s="148"/>
    </row>
    <row r="89" spans="1:19" s="14" customFormat="1" ht="20.25" customHeight="1">
      <c r="A89" s="195" t="s">
        <v>127</v>
      </c>
      <c r="B89" s="124"/>
      <c r="C89" s="378"/>
      <c r="D89" s="378"/>
      <c r="E89" s="378"/>
      <c r="F89" s="378"/>
      <c r="G89" s="378"/>
      <c r="H89" s="378"/>
      <c r="I89" s="378"/>
      <c r="J89" s="16"/>
      <c r="K89" s="148"/>
      <c r="L89" s="148"/>
      <c r="M89" s="148"/>
      <c r="N89" s="148"/>
      <c r="O89" s="148"/>
      <c r="P89" s="148"/>
      <c r="Q89" s="148"/>
      <c r="R89" s="148"/>
    </row>
    <row r="90" spans="1:19" s="14" customFormat="1" ht="20.25" customHeight="1" thickBot="1">
      <c r="A90" s="195" t="s">
        <v>138</v>
      </c>
      <c r="B90" s="206"/>
      <c r="C90" s="279">
        <v>600000</v>
      </c>
      <c r="D90" s="271"/>
      <c r="E90" s="279">
        <v>600000</v>
      </c>
      <c r="F90" s="271"/>
      <c r="G90" s="279">
        <v>600000</v>
      </c>
      <c r="H90" s="271"/>
      <c r="I90" s="279">
        <v>600000</v>
      </c>
      <c r="J90" s="16"/>
      <c r="K90" s="148"/>
      <c r="L90" s="148"/>
      <c r="M90" s="148"/>
      <c r="N90" s="148"/>
      <c r="O90" s="148"/>
      <c r="P90" s="148"/>
      <c r="Q90" s="148"/>
      <c r="R90" s="148"/>
    </row>
    <row r="91" spans="1:19" s="14" customFormat="1" ht="20.25" customHeight="1" thickTop="1">
      <c r="A91" s="181" t="s">
        <v>26</v>
      </c>
      <c r="B91" s="124"/>
      <c r="C91" s="271"/>
      <c r="D91" s="271"/>
      <c r="E91" s="271"/>
      <c r="F91" s="271"/>
      <c r="G91" s="271"/>
      <c r="H91" s="271"/>
      <c r="I91" s="271"/>
      <c r="J91" s="16"/>
      <c r="K91" s="148"/>
      <c r="L91" s="148"/>
      <c r="M91" s="148"/>
      <c r="N91" s="148"/>
      <c r="O91" s="148"/>
      <c r="P91" s="148"/>
      <c r="Q91" s="148"/>
      <c r="R91" s="148"/>
    </row>
    <row r="92" spans="1:19" s="14" customFormat="1" ht="20.25" customHeight="1">
      <c r="A92" s="195" t="s">
        <v>127</v>
      </c>
      <c r="B92" s="124"/>
      <c r="C92" s="203"/>
      <c r="D92" s="203"/>
      <c r="E92" s="203"/>
      <c r="F92" s="203"/>
      <c r="G92" s="203"/>
      <c r="H92" s="203"/>
      <c r="I92" s="203"/>
      <c r="J92" s="16"/>
      <c r="K92" s="148"/>
      <c r="L92" s="148"/>
      <c r="M92" s="148"/>
      <c r="N92" s="148"/>
      <c r="O92" s="148"/>
      <c r="P92" s="148"/>
      <c r="Q92" s="148"/>
      <c r="R92" s="148"/>
    </row>
    <row r="93" spans="1:19" s="14" customFormat="1" ht="20.25" customHeight="1">
      <c r="A93" s="195" t="s">
        <v>138</v>
      </c>
      <c r="B93" s="124"/>
      <c r="C93" s="271">
        <v>600000</v>
      </c>
      <c r="D93" s="271"/>
      <c r="E93" s="271">
        <v>600000</v>
      </c>
      <c r="F93" s="271"/>
      <c r="G93" s="271">
        <v>600000</v>
      </c>
      <c r="H93" s="271"/>
      <c r="I93" s="271">
        <v>600000</v>
      </c>
      <c r="J93" s="16"/>
      <c r="K93" s="148"/>
      <c r="L93" s="148"/>
      <c r="M93" s="148"/>
      <c r="N93" s="148"/>
      <c r="O93" s="148"/>
      <c r="P93" s="148"/>
      <c r="Q93" s="148"/>
      <c r="R93" s="148"/>
    </row>
    <row r="94" spans="1:19" s="14" customFormat="1" ht="20.25" customHeight="1">
      <c r="A94" s="181" t="s">
        <v>100</v>
      </c>
      <c r="B94" s="124"/>
      <c r="C94" s="271">
        <v>1346389</v>
      </c>
      <c r="D94" s="271"/>
      <c r="E94" s="271">
        <v>1346389</v>
      </c>
      <c r="F94" s="271"/>
      <c r="G94" s="271">
        <v>1346389</v>
      </c>
      <c r="H94" s="271"/>
      <c r="I94" s="271">
        <v>1346389</v>
      </c>
      <c r="J94" s="16"/>
      <c r="K94" s="148"/>
      <c r="L94" s="148"/>
      <c r="M94" s="148"/>
      <c r="N94" s="148"/>
      <c r="O94" s="148"/>
      <c r="P94" s="148"/>
      <c r="Q94" s="148"/>
      <c r="R94" s="148"/>
    </row>
    <row r="95" spans="1:19" s="14" customFormat="1" ht="20.25" customHeight="1">
      <c r="A95" s="181" t="s">
        <v>27</v>
      </c>
      <c r="B95" s="124"/>
      <c r="C95" s="271"/>
      <c r="D95" s="271"/>
      <c r="E95" s="271"/>
      <c r="F95" s="271"/>
      <c r="G95" s="271"/>
      <c r="H95" s="271"/>
      <c r="I95" s="271"/>
      <c r="J95" s="16"/>
      <c r="K95" s="148"/>
      <c r="L95" s="148"/>
      <c r="M95" s="148"/>
      <c r="N95" s="148"/>
      <c r="O95" s="148"/>
      <c r="P95" s="148"/>
      <c r="Q95" s="148"/>
      <c r="R95" s="148"/>
    </row>
    <row r="96" spans="1:19" s="14" customFormat="1" ht="20.25" customHeight="1">
      <c r="A96" s="181" t="s">
        <v>28</v>
      </c>
      <c r="B96" s="124"/>
      <c r="C96" s="271"/>
      <c r="D96" s="271"/>
      <c r="E96" s="271"/>
      <c r="F96" s="271"/>
      <c r="G96" s="271"/>
      <c r="H96" s="271"/>
      <c r="I96" s="271"/>
      <c r="J96" s="45"/>
      <c r="K96" s="148"/>
      <c r="L96" s="148"/>
      <c r="M96" s="148"/>
      <c r="N96" s="148"/>
      <c r="O96" s="148"/>
      <c r="P96" s="148"/>
      <c r="Q96" s="148"/>
      <c r="R96" s="148"/>
    </row>
    <row r="97" spans="1:19" s="14" customFormat="1" ht="20.25" customHeight="1">
      <c r="A97" s="417" t="s">
        <v>40</v>
      </c>
      <c r="B97" s="124"/>
      <c r="C97" s="271">
        <v>60000</v>
      </c>
      <c r="D97" s="271"/>
      <c r="E97" s="271">
        <v>60000</v>
      </c>
      <c r="F97" s="271"/>
      <c r="G97" s="271">
        <v>60000</v>
      </c>
      <c r="H97" s="271"/>
      <c r="I97" s="271">
        <v>60000</v>
      </c>
      <c r="J97" s="16"/>
      <c r="K97" s="148"/>
      <c r="L97" s="148"/>
      <c r="M97" s="148"/>
      <c r="N97" s="148"/>
      <c r="O97" s="148"/>
      <c r="P97" s="148"/>
      <c r="Q97" s="148"/>
      <c r="R97" s="148"/>
    </row>
    <row r="98" spans="1:19" s="14" customFormat="1" ht="20.25" customHeight="1">
      <c r="A98" s="417" t="s">
        <v>32</v>
      </c>
      <c r="B98" s="124"/>
      <c r="C98" s="271">
        <v>581613</v>
      </c>
      <c r="D98" s="271"/>
      <c r="E98" s="271">
        <v>591194</v>
      </c>
      <c r="F98" s="271"/>
      <c r="G98" s="271">
        <v>501949</v>
      </c>
      <c r="H98" s="271"/>
      <c r="I98" s="271">
        <v>548159</v>
      </c>
      <c r="J98" s="16"/>
      <c r="K98" s="148"/>
      <c r="L98" s="148"/>
      <c r="M98" s="148"/>
      <c r="N98" s="148"/>
      <c r="O98" s="148"/>
      <c r="P98" s="148"/>
      <c r="Q98" s="148"/>
      <c r="R98" s="148"/>
    </row>
    <row r="99" spans="1:19" s="14" customFormat="1" ht="20.25" customHeight="1">
      <c r="A99" s="417" t="s">
        <v>51</v>
      </c>
      <c r="B99" s="124"/>
      <c r="C99" s="271">
        <v>89848</v>
      </c>
      <c r="D99" s="271"/>
      <c r="E99" s="271">
        <v>-12940</v>
      </c>
      <c r="F99" s="271"/>
      <c r="G99" s="126">
        <v>0</v>
      </c>
      <c r="H99" s="271"/>
      <c r="I99" s="272">
        <v>0</v>
      </c>
      <c r="J99" s="16"/>
      <c r="K99" s="148"/>
      <c r="L99" s="148"/>
      <c r="M99" s="148"/>
      <c r="N99" s="148"/>
      <c r="O99" s="148"/>
      <c r="P99" s="148"/>
      <c r="Q99" s="148"/>
      <c r="R99" s="148"/>
    </row>
    <row r="100" spans="1:19" s="14" customFormat="1" ht="20.25" customHeight="1">
      <c r="A100" s="60" t="s">
        <v>158</v>
      </c>
      <c r="B100" s="124"/>
      <c r="C100" s="382">
        <f>SUM(C93:C99)</f>
        <v>2677850</v>
      </c>
      <c r="D100" s="383"/>
      <c r="E100" s="382">
        <f>SUM(E93:E99)</f>
        <v>2584643</v>
      </c>
      <c r="F100" s="383"/>
      <c r="G100" s="382">
        <f>SUM(G93:G99)</f>
        <v>2508338</v>
      </c>
      <c r="H100" s="383"/>
      <c r="I100" s="382">
        <f>SUM(I93:I99)</f>
        <v>2554548</v>
      </c>
      <c r="J100" s="40"/>
      <c r="K100" s="148"/>
      <c r="L100" s="148"/>
      <c r="M100" s="148"/>
      <c r="N100" s="148"/>
      <c r="O100" s="148"/>
      <c r="P100" s="148"/>
      <c r="Q100" s="148"/>
      <c r="R100" s="148"/>
    </row>
    <row r="101" spans="1:19" s="14" customFormat="1" ht="20.25" customHeight="1">
      <c r="A101" s="417" t="s">
        <v>52</v>
      </c>
      <c r="B101" s="124"/>
      <c r="C101" s="271">
        <v>1542</v>
      </c>
      <c r="D101" s="271"/>
      <c r="E101" s="271">
        <v>8</v>
      </c>
      <c r="F101" s="271"/>
      <c r="G101" s="151">
        <v>0</v>
      </c>
      <c r="H101" s="383"/>
      <c r="I101" s="151">
        <v>0</v>
      </c>
      <c r="J101" s="40"/>
      <c r="K101" s="148"/>
      <c r="L101" s="148"/>
      <c r="M101" s="148"/>
      <c r="N101" s="148"/>
      <c r="O101" s="148"/>
      <c r="P101" s="148"/>
      <c r="Q101" s="148"/>
      <c r="R101" s="148"/>
    </row>
    <row r="102" spans="1:19" s="14" customFormat="1" ht="20.25" customHeight="1">
      <c r="A102" s="60" t="s">
        <v>17</v>
      </c>
      <c r="B102" s="128"/>
      <c r="C102" s="276">
        <f>SUM(C100:C101)</f>
        <v>2679392</v>
      </c>
      <c r="D102" s="271">
        <f t="shared" ref="D102:I102" si="0">SUM(D100:D101)</f>
        <v>0</v>
      </c>
      <c r="E102" s="276">
        <f>SUM(E100:E101)</f>
        <v>2584651</v>
      </c>
      <c r="F102" s="271">
        <f t="shared" si="0"/>
        <v>0</v>
      </c>
      <c r="G102" s="276">
        <f t="shared" si="0"/>
        <v>2508338</v>
      </c>
      <c r="H102" s="383">
        <f t="shared" si="0"/>
        <v>0</v>
      </c>
      <c r="I102" s="276">
        <f t="shared" si="0"/>
        <v>2554548</v>
      </c>
      <c r="J102" s="16"/>
      <c r="K102" s="148"/>
      <c r="L102" s="148"/>
      <c r="M102" s="148"/>
      <c r="N102" s="148"/>
      <c r="O102" s="148"/>
      <c r="P102" s="148"/>
      <c r="Q102" s="148"/>
      <c r="R102" s="148"/>
    </row>
    <row r="103" spans="1:19" s="14" customFormat="1" ht="16.5" customHeight="1">
      <c r="A103" s="35"/>
      <c r="B103" s="4"/>
      <c r="C103" s="277"/>
      <c r="D103" s="271"/>
      <c r="E103" s="277"/>
      <c r="F103" s="271"/>
      <c r="G103" s="277"/>
      <c r="H103" s="383"/>
      <c r="I103" s="277"/>
      <c r="J103" s="16"/>
      <c r="K103" s="148"/>
      <c r="L103" s="148"/>
      <c r="M103" s="148"/>
      <c r="N103" s="148"/>
      <c r="O103" s="148"/>
      <c r="P103" s="148"/>
      <c r="Q103" s="148"/>
      <c r="R103" s="148"/>
    </row>
    <row r="104" spans="1:19" s="14" customFormat="1" ht="14.5" thickBot="1">
      <c r="A104" s="35" t="s">
        <v>101</v>
      </c>
      <c r="B104" s="4"/>
      <c r="C104" s="384">
        <f>C75+C102</f>
        <v>5574844</v>
      </c>
      <c r="D104" s="21"/>
      <c r="E104" s="384">
        <f>E75+E102</f>
        <v>5486183</v>
      </c>
      <c r="F104" s="385"/>
      <c r="G104" s="384">
        <f>G75+G102</f>
        <v>5086296</v>
      </c>
      <c r="H104" s="17"/>
      <c r="I104" s="384">
        <f>I75+I102</f>
        <v>5168697</v>
      </c>
      <c r="J104" s="16"/>
      <c r="K104" s="148"/>
      <c r="L104" s="148"/>
      <c r="M104" s="148"/>
      <c r="N104" s="148"/>
      <c r="O104" s="148"/>
      <c r="P104" s="148"/>
      <c r="Q104" s="148"/>
      <c r="R104" s="148"/>
    </row>
    <row r="105" spans="1:19" ht="21.65" customHeight="1" thickTop="1">
      <c r="A105" s="35"/>
      <c r="B105" s="4"/>
      <c r="C105" s="418"/>
      <c r="D105" s="418"/>
      <c r="E105" s="418"/>
      <c r="F105" s="418"/>
      <c r="G105" s="418"/>
      <c r="H105" s="418"/>
      <c r="I105" s="418"/>
      <c r="K105" s="148"/>
      <c r="L105" s="148"/>
      <c r="M105" s="148"/>
      <c r="N105" s="148"/>
      <c r="O105" s="148"/>
      <c r="P105" s="148"/>
      <c r="Q105" s="148"/>
      <c r="R105" s="148"/>
      <c r="S105" s="14"/>
    </row>
    <row r="106" spans="1:19" ht="20.25" customHeight="1">
      <c r="C106" s="242"/>
      <c r="D106" s="242"/>
      <c r="E106" s="242"/>
      <c r="F106" s="242"/>
      <c r="G106" s="242"/>
      <c r="H106" s="242"/>
      <c r="I106" s="242"/>
      <c r="K106" s="425"/>
      <c r="L106" s="425"/>
      <c r="M106" s="425"/>
      <c r="N106" s="425"/>
      <c r="O106" s="425"/>
      <c r="P106" s="425"/>
      <c r="Q106" s="425"/>
      <c r="R106" s="425"/>
    </row>
    <row r="107" spans="1:19" ht="20.25" customHeight="1">
      <c r="K107" s="425"/>
      <c r="L107" s="425"/>
      <c r="M107" s="425"/>
      <c r="N107" s="425"/>
      <c r="O107" s="425"/>
      <c r="P107" s="425"/>
      <c r="Q107" s="425"/>
      <c r="R107" s="425"/>
    </row>
    <row r="108" spans="1:19" ht="20.25" customHeight="1">
      <c r="C108" s="173">
        <f>C104-C43</f>
        <v>0</v>
      </c>
      <c r="E108" s="173">
        <f>E104-E43</f>
        <v>0</v>
      </c>
      <c r="G108" s="173">
        <f>G104-G43</f>
        <v>0</v>
      </c>
      <c r="I108" s="173">
        <f>I104-I43</f>
        <v>0</v>
      </c>
      <c r="K108" s="425"/>
      <c r="L108" s="425"/>
      <c r="M108" s="425"/>
      <c r="N108" s="425"/>
      <c r="O108" s="425"/>
      <c r="P108" s="425"/>
      <c r="Q108" s="425"/>
      <c r="R108" s="425"/>
    </row>
    <row r="109" spans="1:19" ht="20.25" customHeight="1">
      <c r="K109" s="425"/>
      <c r="L109" s="425"/>
      <c r="M109" s="425"/>
      <c r="N109" s="425"/>
      <c r="O109" s="425"/>
      <c r="P109" s="425"/>
      <c r="Q109" s="425"/>
      <c r="R109" s="425"/>
    </row>
    <row r="110" spans="1:19" ht="20.25" customHeight="1">
      <c r="K110" s="425"/>
      <c r="L110" s="425"/>
      <c r="M110" s="425"/>
      <c r="N110" s="425"/>
      <c r="O110" s="425"/>
      <c r="P110" s="425"/>
      <c r="Q110" s="425"/>
      <c r="R110" s="425"/>
    </row>
    <row r="111" spans="1:19" ht="20.25" customHeight="1">
      <c r="K111" s="425"/>
      <c r="L111" s="425"/>
      <c r="M111" s="425"/>
      <c r="N111" s="425"/>
      <c r="O111" s="425"/>
      <c r="P111" s="425"/>
      <c r="Q111" s="425"/>
      <c r="R111" s="425"/>
    </row>
    <row r="112" spans="1:19" ht="20.25" customHeight="1">
      <c r="K112" s="425"/>
      <c r="L112" s="425"/>
      <c r="M112" s="425"/>
      <c r="N112" s="425"/>
      <c r="O112" s="425"/>
      <c r="P112" s="425"/>
      <c r="Q112" s="425"/>
      <c r="R112" s="425"/>
    </row>
    <row r="113" spans="11:18" ht="20.25" customHeight="1">
      <c r="K113" s="425"/>
      <c r="L113" s="425"/>
      <c r="M113" s="425"/>
      <c r="N113" s="425"/>
      <c r="O113" s="425"/>
      <c r="P113" s="425"/>
      <c r="Q113" s="425"/>
      <c r="R113" s="425"/>
    </row>
    <row r="114" spans="11:18" ht="20.25" customHeight="1">
      <c r="K114" s="425"/>
      <c r="L114" s="425"/>
      <c r="M114" s="425"/>
      <c r="N114" s="425"/>
      <c r="O114" s="425"/>
      <c r="P114" s="425"/>
      <c r="Q114" s="425"/>
      <c r="R114" s="425"/>
    </row>
    <row r="115" spans="11:18" ht="20.25" customHeight="1">
      <c r="K115" s="425"/>
      <c r="L115" s="425"/>
      <c r="M115" s="425"/>
      <c r="N115" s="425"/>
      <c r="O115" s="425"/>
      <c r="P115" s="425"/>
      <c r="Q115" s="425"/>
      <c r="R115" s="425"/>
    </row>
    <row r="116" spans="11:18" ht="20.25" customHeight="1">
      <c r="K116" s="425"/>
      <c r="L116" s="425"/>
      <c r="M116" s="425"/>
      <c r="N116" s="425"/>
      <c r="O116" s="425"/>
      <c r="P116" s="425"/>
      <c r="Q116" s="425"/>
      <c r="R116" s="425"/>
    </row>
    <row r="117" spans="11:18" ht="20.25" customHeight="1">
      <c r="K117" s="425"/>
      <c r="L117" s="425"/>
      <c r="M117" s="425"/>
      <c r="N117" s="425"/>
      <c r="O117" s="425"/>
      <c r="P117" s="425"/>
      <c r="Q117" s="425"/>
      <c r="R117" s="425"/>
    </row>
    <row r="118" spans="11:18" ht="20.25" customHeight="1">
      <c r="K118" s="425"/>
      <c r="L118" s="425"/>
      <c r="M118" s="425"/>
      <c r="N118" s="425"/>
      <c r="O118" s="425"/>
      <c r="P118" s="425"/>
      <c r="Q118" s="425"/>
      <c r="R118" s="425"/>
    </row>
    <row r="119" spans="11:18" ht="20.25" customHeight="1">
      <c r="K119" s="425"/>
      <c r="L119" s="425"/>
      <c r="M119" s="425"/>
      <c r="N119" s="425"/>
      <c r="O119" s="425"/>
      <c r="P119" s="425"/>
      <c r="Q119" s="425"/>
      <c r="R119" s="425"/>
    </row>
  </sheetData>
  <mergeCells count="15">
    <mergeCell ref="C49:E49"/>
    <mergeCell ref="G49:I49"/>
    <mergeCell ref="C4:E4"/>
    <mergeCell ref="G4:I4"/>
    <mergeCell ref="C9:I9"/>
    <mergeCell ref="C5:E5"/>
    <mergeCell ref="G5:I5"/>
    <mergeCell ref="C81:E81"/>
    <mergeCell ref="G81:I81"/>
    <mergeCell ref="C85:I85"/>
    <mergeCell ref="C50:E50"/>
    <mergeCell ref="G50:I50"/>
    <mergeCell ref="C54:I54"/>
    <mergeCell ref="C80:E80"/>
    <mergeCell ref="G80:I80"/>
  </mergeCells>
  <phoneticPr fontId="0" type="noConversion"/>
  <pageMargins left="0.7" right="0.5" top="0.48" bottom="0.5" header="0.5" footer="0.5"/>
  <pageSetup paperSize="9" scale="86" firstPageNumber="2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4" max="9" man="1"/>
    <brk id="7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26"/>
  <sheetViews>
    <sheetView showGridLines="0" view="pageBreakPreview" topLeftCell="A108" zoomScale="90" zoomScaleNormal="100" zoomScaleSheetLayoutView="90" workbookViewId="0">
      <selection activeCell="B114" sqref="B114"/>
    </sheetView>
  </sheetViews>
  <sheetFormatPr defaultColWidth="10.7265625" defaultRowHeight="19" customHeight="1"/>
  <cols>
    <col min="1" max="1" width="47.1796875" style="9" customWidth="1"/>
    <col min="2" max="2" width="9.7265625" style="27" customWidth="1"/>
    <col min="3" max="3" width="1.81640625" style="51" customWidth="1"/>
    <col min="4" max="4" width="12.7265625" style="54" customWidth="1"/>
    <col min="5" max="5" width="1.26953125" style="26" customWidth="1"/>
    <col min="6" max="6" width="12.7265625" style="54" customWidth="1"/>
    <col min="7" max="7" width="1.26953125" style="26" customWidth="1"/>
    <col min="8" max="8" width="12.7265625" style="54" customWidth="1"/>
    <col min="9" max="9" width="1.26953125" style="26" customWidth="1"/>
    <col min="10" max="10" width="12.7265625" style="54" customWidth="1"/>
    <col min="11" max="11" width="10.7265625" style="53"/>
    <col min="12" max="12" width="11.7265625" style="53" bestFit="1" customWidth="1"/>
    <col min="13" max="15" width="10.7265625" style="53" customWidth="1"/>
    <col min="16" max="19" width="10.7265625" style="27" customWidth="1"/>
    <col min="20" max="16384" width="10.7265625" style="27"/>
  </cols>
  <sheetData>
    <row r="1" spans="1:19" ht="20.25" customHeight="1">
      <c r="A1" s="32" t="s">
        <v>93</v>
      </c>
      <c r="B1" s="4"/>
      <c r="D1" s="52"/>
      <c r="E1" s="15"/>
      <c r="F1" s="52"/>
      <c r="G1" s="15"/>
      <c r="H1" s="52"/>
      <c r="I1" s="15"/>
      <c r="J1" s="52"/>
    </row>
    <row r="2" spans="1:19" ht="20.25" customHeight="1">
      <c r="A2" s="33" t="s">
        <v>197</v>
      </c>
      <c r="B2" s="4"/>
      <c r="D2" s="52"/>
      <c r="E2" s="15"/>
      <c r="F2" s="52"/>
      <c r="G2" s="15"/>
      <c r="H2" s="52"/>
      <c r="I2" s="15"/>
      <c r="J2" s="52"/>
    </row>
    <row r="3" spans="1:19" ht="20.25" customHeight="1">
      <c r="A3" s="34"/>
      <c r="B3" s="34"/>
      <c r="C3" s="34"/>
      <c r="D3" s="48"/>
      <c r="E3" s="58"/>
      <c r="F3" s="48"/>
      <c r="G3" s="15"/>
      <c r="H3" s="52"/>
      <c r="I3" s="15"/>
      <c r="J3" s="52"/>
    </row>
    <row r="4" spans="1:19" s="30" customFormat="1" ht="20.25" customHeight="1">
      <c r="A4" s="8"/>
      <c r="B4" s="90"/>
      <c r="C4" s="90"/>
      <c r="D4" s="452" t="s">
        <v>13</v>
      </c>
      <c r="E4" s="452"/>
      <c r="F4" s="452"/>
      <c r="G4" s="39"/>
      <c r="H4" s="452" t="s">
        <v>37</v>
      </c>
      <c r="I4" s="452"/>
      <c r="J4" s="452"/>
      <c r="K4" s="98"/>
      <c r="L4" s="98"/>
      <c r="M4" s="98"/>
      <c r="N4" s="98"/>
      <c r="O4" s="98"/>
    </row>
    <row r="5" spans="1:19" s="30" customFormat="1" ht="20.25" customHeight="1">
      <c r="A5" s="8"/>
      <c r="B5" s="90"/>
      <c r="C5" s="90"/>
      <c r="D5" s="452" t="s">
        <v>38</v>
      </c>
      <c r="E5" s="452"/>
      <c r="F5" s="452"/>
      <c r="G5" s="39"/>
      <c r="H5" s="452" t="s">
        <v>38</v>
      </c>
      <c r="I5" s="452"/>
      <c r="J5" s="452"/>
      <c r="K5" s="98"/>
      <c r="L5" s="98"/>
      <c r="M5" s="98"/>
      <c r="N5" s="98"/>
      <c r="O5" s="98"/>
    </row>
    <row r="6" spans="1:19" s="30" customFormat="1" ht="33" customHeight="1">
      <c r="A6" s="8"/>
      <c r="B6" s="90"/>
      <c r="C6" s="90"/>
      <c r="D6" s="451" t="s">
        <v>270</v>
      </c>
      <c r="E6" s="451"/>
      <c r="F6" s="451"/>
      <c r="G6" s="84"/>
      <c r="H6" s="451" t="s">
        <v>270</v>
      </c>
      <c r="I6" s="451"/>
      <c r="J6" s="451"/>
      <c r="K6" s="98"/>
      <c r="L6" s="98"/>
      <c r="M6" s="98"/>
      <c r="N6" s="98"/>
      <c r="O6" s="98"/>
    </row>
    <row r="7" spans="1:19" s="30" customFormat="1" ht="20.25" customHeight="1">
      <c r="A7" s="8"/>
      <c r="B7" s="1"/>
      <c r="C7" s="1"/>
      <c r="D7" s="92">
        <v>2021</v>
      </c>
      <c r="E7" s="93"/>
      <c r="F7" s="92">
        <v>2020</v>
      </c>
      <c r="G7" s="92"/>
      <c r="H7" s="92">
        <v>2021</v>
      </c>
      <c r="I7" s="93"/>
      <c r="J7" s="92">
        <v>2020</v>
      </c>
      <c r="K7" s="98"/>
      <c r="L7" s="98"/>
      <c r="M7" s="98"/>
      <c r="N7" s="98"/>
      <c r="O7" s="98"/>
    </row>
    <row r="8" spans="1:19" s="98" customFormat="1" ht="20.25" customHeight="1">
      <c r="A8" s="8"/>
      <c r="B8" s="90"/>
      <c r="C8" s="90"/>
      <c r="D8" s="450" t="s">
        <v>15</v>
      </c>
      <c r="E8" s="450"/>
      <c r="F8" s="450"/>
      <c r="G8" s="450"/>
      <c r="H8" s="450"/>
      <c r="I8" s="450"/>
      <c r="J8" s="450"/>
      <c r="P8" s="30"/>
      <c r="Q8" s="30"/>
      <c r="R8" s="30"/>
      <c r="S8" s="30"/>
    </row>
    <row r="9" spans="1:19" s="98" customFormat="1" ht="20.25" customHeight="1">
      <c r="A9" s="7" t="s">
        <v>128</v>
      </c>
      <c r="B9" s="90"/>
      <c r="C9" s="90"/>
      <c r="D9" s="373"/>
      <c r="E9" s="373"/>
      <c r="F9" s="373"/>
      <c r="G9" s="373"/>
      <c r="H9" s="373"/>
      <c r="I9" s="373"/>
      <c r="J9" s="373"/>
      <c r="P9" s="30"/>
      <c r="Q9" s="30"/>
      <c r="R9" s="30"/>
      <c r="S9" s="30"/>
    </row>
    <row r="10" spans="1:19" s="98" customFormat="1" ht="20.25" customHeight="1">
      <c r="A10" s="78" t="s">
        <v>83</v>
      </c>
      <c r="B10" s="3"/>
      <c r="C10" s="47"/>
      <c r="D10" s="82">
        <v>293362</v>
      </c>
      <c r="E10" s="89"/>
      <c r="F10" s="82">
        <v>236817</v>
      </c>
      <c r="G10" s="89"/>
      <c r="H10" s="99">
        <v>191535</v>
      </c>
      <c r="I10" s="89"/>
      <c r="J10" s="99">
        <v>151271</v>
      </c>
      <c r="P10" s="30"/>
      <c r="Q10" s="30"/>
      <c r="R10" s="30"/>
      <c r="S10" s="30"/>
    </row>
    <row r="11" spans="1:19" s="98" customFormat="1" ht="20.25" customHeight="1">
      <c r="A11" s="78" t="s">
        <v>84</v>
      </c>
      <c r="B11" s="3"/>
      <c r="C11" s="47"/>
      <c r="D11" s="82">
        <v>110380</v>
      </c>
      <c r="E11" s="89"/>
      <c r="F11" s="82">
        <v>123238</v>
      </c>
      <c r="G11" s="89"/>
      <c r="H11" s="99">
        <v>90035</v>
      </c>
      <c r="I11" s="89"/>
      <c r="J11" s="99">
        <v>101920</v>
      </c>
      <c r="P11" s="30"/>
      <c r="Q11" s="30"/>
      <c r="R11" s="30"/>
      <c r="S11" s="30"/>
    </row>
    <row r="12" spans="1:19" s="98" customFormat="1" ht="20.25" customHeight="1">
      <c r="A12" s="8"/>
      <c r="B12" s="3"/>
      <c r="C12" s="47"/>
      <c r="D12" s="130">
        <f>SUM(D10:D11)</f>
        <v>403742</v>
      </c>
      <c r="E12" s="15"/>
      <c r="F12" s="130">
        <f>SUM(F10:F11)</f>
        <v>360055</v>
      </c>
      <c r="G12" s="15"/>
      <c r="H12" s="130">
        <f>SUM(H10:H11)</f>
        <v>281570</v>
      </c>
      <c r="I12" s="15"/>
      <c r="J12" s="130">
        <f>SUM(J10:J11)</f>
        <v>253191</v>
      </c>
      <c r="P12" s="30"/>
      <c r="Q12" s="30"/>
      <c r="R12" s="30"/>
      <c r="S12" s="30"/>
    </row>
    <row r="13" spans="1:19" s="98" customFormat="1" ht="20.25" customHeight="1">
      <c r="A13" s="78" t="s">
        <v>85</v>
      </c>
      <c r="B13" s="46"/>
      <c r="C13" s="47"/>
      <c r="D13" s="73">
        <v>-280739</v>
      </c>
      <c r="E13" s="89"/>
      <c r="F13" s="73">
        <v>-235867</v>
      </c>
      <c r="G13" s="89"/>
      <c r="H13" s="73">
        <v>-183592</v>
      </c>
      <c r="I13" s="89"/>
      <c r="J13" s="73">
        <v>-152156</v>
      </c>
      <c r="L13" s="444"/>
      <c r="M13" s="444"/>
      <c r="N13" s="444"/>
      <c r="O13" s="444"/>
      <c r="P13" s="30"/>
      <c r="Q13" s="30"/>
      <c r="R13" s="30"/>
      <c r="S13" s="30"/>
    </row>
    <row r="14" spans="1:19" s="98" customFormat="1" ht="20.25" customHeight="1">
      <c r="A14" s="78" t="s">
        <v>86</v>
      </c>
      <c r="B14" s="46"/>
      <c r="C14" s="47"/>
      <c r="D14" s="88">
        <v>-77998</v>
      </c>
      <c r="E14" s="89"/>
      <c r="F14" s="88">
        <v>-83016</v>
      </c>
      <c r="G14" s="89"/>
      <c r="H14" s="100">
        <v>-62662</v>
      </c>
      <c r="I14" s="89"/>
      <c r="J14" s="100">
        <v>-64918</v>
      </c>
      <c r="L14" s="444"/>
      <c r="M14" s="444"/>
      <c r="N14" s="444"/>
      <c r="O14" s="444"/>
      <c r="P14" s="30"/>
      <c r="Q14" s="30"/>
      <c r="R14" s="30"/>
      <c r="S14" s="30"/>
    </row>
    <row r="15" spans="1:19" s="98" customFormat="1" ht="20.25" customHeight="1">
      <c r="A15" s="8" t="s">
        <v>69</v>
      </c>
      <c r="B15" s="18"/>
      <c r="C15" s="21"/>
      <c r="D15" s="87">
        <f>+D10+D13+D11+D14</f>
        <v>45005</v>
      </c>
      <c r="E15" s="15"/>
      <c r="F15" s="87">
        <f>+F10+F13+F11+F14</f>
        <v>41172</v>
      </c>
      <c r="G15" s="15"/>
      <c r="H15" s="114">
        <f>+H10+H13+H11+H14</f>
        <v>35316</v>
      </c>
      <c r="I15" s="15"/>
      <c r="J15" s="114">
        <f>+J10+J13+J11+J14</f>
        <v>36117</v>
      </c>
      <c r="P15" s="30"/>
      <c r="Q15" s="30"/>
      <c r="R15" s="30"/>
      <c r="S15" s="30"/>
    </row>
    <row r="16" spans="1:19" s="98" customFormat="1" ht="20.25" customHeight="1">
      <c r="A16" s="8"/>
      <c r="B16" s="18"/>
      <c r="C16" s="21"/>
      <c r="D16" s="87"/>
      <c r="E16" s="15"/>
      <c r="F16" s="87"/>
      <c r="G16" s="15"/>
      <c r="H16" s="114"/>
      <c r="I16" s="15"/>
      <c r="J16" s="114"/>
      <c r="P16" s="30"/>
      <c r="Q16" s="30"/>
      <c r="R16" s="30"/>
      <c r="S16" s="30"/>
    </row>
    <row r="17" spans="1:19" s="98" customFormat="1" ht="20.25" hidden="1" customHeight="1">
      <c r="A17" s="78" t="s">
        <v>122</v>
      </c>
      <c r="B17" s="46"/>
      <c r="C17" s="47"/>
      <c r="D17" s="236"/>
      <c r="E17" s="237"/>
      <c r="F17" s="386">
        <v>0</v>
      </c>
      <c r="G17" s="237"/>
      <c r="H17" s="236"/>
      <c r="I17" s="144"/>
      <c r="J17" s="145">
        <v>0</v>
      </c>
      <c r="P17" s="30"/>
      <c r="Q17" s="30"/>
      <c r="R17" s="30"/>
      <c r="S17" s="30"/>
    </row>
    <row r="18" spans="1:19" s="98" customFormat="1" ht="20.25" customHeight="1">
      <c r="A18" s="78" t="s">
        <v>29</v>
      </c>
      <c r="B18" s="46"/>
      <c r="C18" s="47"/>
      <c r="D18" s="73">
        <v>14980</v>
      </c>
      <c r="E18" s="89"/>
      <c r="F18" s="73">
        <v>11907</v>
      </c>
      <c r="G18" s="89"/>
      <c r="H18" s="115">
        <v>28150</v>
      </c>
      <c r="I18" s="89"/>
      <c r="J18" s="115">
        <v>23305</v>
      </c>
      <c r="P18" s="30"/>
      <c r="Q18" s="30"/>
      <c r="R18" s="30"/>
      <c r="S18" s="30"/>
    </row>
    <row r="19" spans="1:19" s="98" customFormat="1" ht="20.25" customHeight="1">
      <c r="A19" s="78" t="s">
        <v>73</v>
      </c>
      <c r="B19" s="46"/>
      <c r="C19" s="47"/>
      <c r="D19" s="73">
        <v>-1130</v>
      </c>
      <c r="E19" s="89"/>
      <c r="F19" s="73">
        <v>-2532</v>
      </c>
      <c r="G19" s="89"/>
      <c r="H19" s="115">
        <v>-995</v>
      </c>
      <c r="I19" s="89"/>
      <c r="J19" s="115">
        <v>-2406</v>
      </c>
      <c r="P19" s="30"/>
      <c r="Q19" s="30"/>
      <c r="R19" s="30"/>
      <c r="S19" s="30"/>
    </row>
    <row r="20" spans="1:19" s="98" customFormat="1" ht="20.25" customHeight="1">
      <c r="A20" s="78" t="s">
        <v>46</v>
      </c>
      <c r="B20" s="46"/>
      <c r="C20" s="47"/>
      <c r="D20" s="73">
        <v>-49905</v>
      </c>
      <c r="E20" s="89"/>
      <c r="F20" s="73">
        <v>-35297</v>
      </c>
      <c r="G20" s="89"/>
      <c r="H20" s="115">
        <v>-40152</v>
      </c>
      <c r="I20" s="89"/>
      <c r="J20" s="115">
        <v>-29793</v>
      </c>
      <c r="P20" s="30"/>
      <c r="Q20" s="30"/>
      <c r="R20" s="30"/>
      <c r="S20" s="30"/>
    </row>
    <row r="21" spans="1:19" s="98" customFormat="1" ht="20.25" customHeight="1">
      <c r="A21" s="78" t="s">
        <v>179</v>
      </c>
      <c r="B21" s="46"/>
      <c r="C21" s="47"/>
      <c r="D21" s="88">
        <v>-384</v>
      </c>
      <c r="E21" s="89"/>
      <c r="F21" s="88">
        <v>-683</v>
      </c>
      <c r="G21" s="89"/>
      <c r="H21" s="100">
        <v>-374</v>
      </c>
      <c r="I21" s="89"/>
      <c r="J21" s="88">
        <v>-683</v>
      </c>
      <c r="P21" s="30"/>
      <c r="Q21" s="30"/>
      <c r="R21" s="30"/>
      <c r="S21" s="30"/>
    </row>
    <row r="22" spans="1:19" s="98" customFormat="1" ht="20.25" customHeight="1">
      <c r="A22" s="8" t="s">
        <v>136</v>
      </c>
      <c r="B22" s="46"/>
      <c r="C22" s="47"/>
      <c r="D22" s="22">
        <f>SUM(D15:D21)</f>
        <v>8566</v>
      </c>
      <c r="E22" s="15"/>
      <c r="F22" s="22">
        <f>SUM(F15:F21)</f>
        <v>14567</v>
      </c>
      <c r="G22" s="15"/>
      <c r="H22" s="22">
        <f>SUM(H15:H21)</f>
        <v>21945</v>
      </c>
      <c r="I22" s="15"/>
      <c r="J22" s="22">
        <f>SUM(J15:J21)</f>
        <v>26540</v>
      </c>
      <c r="P22" s="30"/>
      <c r="Q22" s="30"/>
      <c r="R22" s="30"/>
      <c r="S22" s="30"/>
    </row>
    <row r="23" spans="1:19" s="98" customFormat="1" ht="20.25" customHeight="1">
      <c r="A23" s="8"/>
      <c r="B23" s="46"/>
      <c r="C23" s="47"/>
      <c r="D23" s="73"/>
      <c r="E23" s="89"/>
      <c r="F23" s="73"/>
      <c r="G23" s="89"/>
      <c r="H23" s="115"/>
      <c r="I23" s="89"/>
      <c r="J23" s="115"/>
      <c r="P23" s="30"/>
      <c r="Q23" s="30"/>
      <c r="R23" s="30"/>
      <c r="S23" s="30"/>
    </row>
    <row r="24" spans="1:19" s="98" customFormat="1" ht="20.25" customHeight="1">
      <c r="A24" s="78" t="s">
        <v>47</v>
      </c>
      <c r="B24" s="46"/>
      <c r="C24" s="47"/>
      <c r="D24" s="73">
        <v>-19806</v>
      </c>
      <c r="E24" s="73"/>
      <c r="F24" s="73">
        <v>-17760</v>
      </c>
      <c r="G24" s="73"/>
      <c r="H24" s="115">
        <v>-17953</v>
      </c>
      <c r="I24" s="73"/>
      <c r="J24" s="115">
        <v>-16000</v>
      </c>
      <c r="P24" s="30"/>
      <c r="Q24" s="30"/>
      <c r="R24" s="30"/>
      <c r="S24" s="30"/>
    </row>
    <row r="25" spans="1:19" s="98" customFormat="1" ht="20.25" customHeight="1">
      <c r="A25" s="78" t="s">
        <v>184</v>
      </c>
      <c r="B25" s="46"/>
      <c r="C25" s="47"/>
      <c r="D25" s="73">
        <v>-8471</v>
      </c>
      <c r="E25" s="73"/>
      <c r="F25" s="73">
        <v>20</v>
      </c>
      <c r="G25" s="73"/>
      <c r="H25" s="115">
        <v>-8672</v>
      </c>
      <c r="I25" s="73"/>
      <c r="J25" s="115">
        <v>594</v>
      </c>
      <c r="P25" s="30"/>
      <c r="Q25" s="30"/>
      <c r="R25" s="30"/>
      <c r="S25" s="30"/>
    </row>
    <row r="26" spans="1:19" s="98" customFormat="1" ht="20.25" customHeight="1">
      <c r="A26" s="78" t="s">
        <v>169</v>
      </c>
      <c r="B26" s="46"/>
      <c r="C26" s="47"/>
      <c r="D26" s="73"/>
      <c r="E26" s="73"/>
      <c r="F26" s="73"/>
      <c r="G26" s="73"/>
      <c r="H26" s="115"/>
      <c r="I26" s="73"/>
      <c r="J26" s="115"/>
      <c r="P26" s="30"/>
      <c r="Q26" s="30"/>
      <c r="R26" s="30"/>
      <c r="S26" s="30"/>
    </row>
    <row r="27" spans="1:19" s="98" customFormat="1" ht="20.25" customHeight="1">
      <c r="A27" s="78" t="s">
        <v>163</v>
      </c>
      <c r="B27" s="46"/>
      <c r="C27" s="47"/>
      <c r="D27" s="73">
        <v>20854</v>
      </c>
      <c r="E27" s="89"/>
      <c r="F27" s="73">
        <v>21158</v>
      </c>
      <c r="G27" s="144"/>
      <c r="H27" s="145">
        <v>0</v>
      </c>
      <c r="I27" s="144"/>
      <c r="J27" s="145">
        <v>0</v>
      </c>
      <c r="P27" s="30"/>
      <c r="Q27" s="30"/>
      <c r="R27" s="30"/>
      <c r="S27" s="30"/>
    </row>
    <row r="28" spans="1:19" s="98" customFormat="1" ht="20.25" hidden="1" customHeight="1">
      <c r="A28" s="78" t="s">
        <v>215</v>
      </c>
      <c r="B28" s="46"/>
      <c r="C28" s="47"/>
      <c r="D28" s="73"/>
      <c r="E28" s="89"/>
      <c r="F28" s="73"/>
      <c r="G28" s="144"/>
      <c r="H28" s="145"/>
      <c r="I28" s="144"/>
      <c r="J28" s="145"/>
      <c r="P28" s="30"/>
      <c r="Q28" s="30"/>
      <c r="R28" s="30"/>
      <c r="S28" s="30"/>
    </row>
    <row r="29" spans="1:19" s="98" customFormat="1" ht="20.25" hidden="1" customHeight="1">
      <c r="A29" s="408" t="s">
        <v>216</v>
      </c>
      <c r="B29" s="46"/>
      <c r="C29" s="47"/>
      <c r="D29" s="73"/>
      <c r="E29" s="89"/>
      <c r="F29" s="73"/>
      <c r="G29" s="144"/>
      <c r="H29" s="145"/>
      <c r="I29" s="144"/>
      <c r="J29" s="145"/>
      <c r="P29" s="30"/>
      <c r="Q29" s="30"/>
      <c r="R29" s="30"/>
      <c r="S29" s="30"/>
    </row>
    <row r="30" spans="1:19" s="30" customFormat="1" ht="20.25" customHeight="1">
      <c r="A30" s="8" t="s">
        <v>146</v>
      </c>
      <c r="B30" s="28"/>
      <c r="C30" s="21"/>
      <c r="D30" s="130">
        <f>SUM(D22:D27)</f>
        <v>1143</v>
      </c>
      <c r="E30" s="22"/>
      <c r="F30" s="130">
        <f>SUM(F22:F29)</f>
        <v>17985</v>
      </c>
      <c r="G30" s="22"/>
      <c r="H30" s="130">
        <f>SUM(H22:H27)</f>
        <v>-4680</v>
      </c>
      <c r="I30" s="22"/>
      <c r="J30" s="130">
        <f>SUM(J22:J29)</f>
        <v>11134</v>
      </c>
      <c r="K30" s="98"/>
      <c r="L30" s="98"/>
      <c r="M30" s="101"/>
      <c r="N30" s="101"/>
      <c r="O30" s="101"/>
      <c r="Q30" s="102"/>
      <c r="S30" s="103"/>
    </row>
    <row r="31" spans="1:19" s="30" customFormat="1" ht="20.25" customHeight="1">
      <c r="A31" s="78" t="s">
        <v>145</v>
      </c>
      <c r="B31" s="3"/>
      <c r="C31" s="47"/>
      <c r="D31" s="88">
        <v>1754</v>
      </c>
      <c r="E31" s="73"/>
      <c r="F31" s="88">
        <v>-4850</v>
      </c>
      <c r="G31" s="73"/>
      <c r="H31" s="88">
        <v>2298</v>
      </c>
      <c r="I31" s="73"/>
      <c r="J31" s="88">
        <v>-4422</v>
      </c>
      <c r="K31" s="98"/>
      <c r="L31" s="98"/>
      <c r="M31" s="98"/>
      <c r="N31" s="98"/>
      <c r="O31" s="98"/>
    </row>
    <row r="32" spans="1:19" s="30" customFormat="1" ht="20.25" customHeight="1" thickBot="1">
      <c r="A32" s="8" t="s">
        <v>134</v>
      </c>
      <c r="B32" s="3"/>
      <c r="C32" s="47"/>
      <c r="D32" s="55">
        <f>SUM(D30:D31)</f>
        <v>2897</v>
      </c>
      <c r="E32" s="22"/>
      <c r="F32" s="55">
        <f>SUM(F30:F31)</f>
        <v>13135</v>
      </c>
      <c r="G32" s="22"/>
      <c r="H32" s="55">
        <f>SUM(H30:H31)</f>
        <v>-2382</v>
      </c>
      <c r="I32" s="22"/>
      <c r="J32" s="55">
        <f>SUM(J30:J31)</f>
        <v>6712</v>
      </c>
      <c r="K32" s="98"/>
      <c r="L32" s="98"/>
      <c r="M32" s="98"/>
      <c r="N32" s="98"/>
      <c r="O32" s="98"/>
    </row>
    <row r="33" spans="1:19" s="30" customFormat="1" ht="20.25" customHeight="1" thickTop="1">
      <c r="A33" s="8"/>
      <c r="B33" s="3"/>
      <c r="C33" s="47"/>
      <c r="D33" s="22"/>
      <c r="E33" s="22"/>
      <c r="F33" s="22"/>
      <c r="G33" s="22"/>
      <c r="H33" s="22"/>
      <c r="I33" s="22"/>
      <c r="J33" s="22"/>
      <c r="K33" s="98"/>
      <c r="L33" s="98"/>
      <c r="M33" s="98"/>
      <c r="N33" s="98"/>
      <c r="O33" s="98"/>
    </row>
    <row r="34" spans="1:19" s="30" customFormat="1" ht="20.25" customHeight="1">
      <c r="A34" s="8" t="s">
        <v>133</v>
      </c>
      <c r="C34" s="47"/>
      <c r="D34" s="104"/>
      <c r="E34" s="89"/>
      <c r="F34" s="104"/>
      <c r="G34" s="89"/>
      <c r="H34" s="104"/>
      <c r="I34" s="89"/>
      <c r="J34" s="104"/>
      <c r="K34" s="98"/>
      <c r="L34" s="98"/>
      <c r="M34" s="98"/>
      <c r="N34" s="98"/>
      <c r="O34" s="98"/>
    </row>
    <row r="35" spans="1:19" s="30" customFormat="1" ht="20.25" customHeight="1">
      <c r="A35" s="78" t="s">
        <v>256</v>
      </c>
      <c r="C35" s="47"/>
      <c r="D35" s="129">
        <v>2391</v>
      </c>
      <c r="E35" s="73"/>
      <c r="F35" s="129">
        <f>F37-F36</f>
        <v>13135</v>
      </c>
      <c r="G35" s="73"/>
      <c r="H35" s="129">
        <f>H37-H36</f>
        <v>-2382</v>
      </c>
      <c r="I35" s="73"/>
      <c r="J35" s="129">
        <f>J37-J36</f>
        <v>6712</v>
      </c>
      <c r="K35" s="98"/>
      <c r="L35" s="98"/>
      <c r="M35" s="98"/>
      <c r="N35" s="98"/>
      <c r="O35" s="98"/>
    </row>
    <row r="36" spans="1:19" s="98" customFormat="1" ht="20.25" customHeight="1">
      <c r="A36" s="78" t="s">
        <v>55</v>
      </c>
      <c r="B36" s="30"/>
      <c r="C36" s="47"/>
      <c r="D36" s="240">
        <v>506</v>
      </c>
      <c r="E36" s="73"/>
      <c r="F36" s="152">
        <v>0</v>
      </c>
      <c r="G36" s="73"/>
      <c r="H36" s="152">
        <v>0</v>
      </c>
      <c r="I36" s="73"/>
      <c r="J36" s="152">
        <v>0</v>
      </c>
      <c r="P36" s="30"/>
      <c r="Q36" s="30"/>
      <c r="R36" s="30"/>
      <c r="S36" s="30"/>
    </row>
    <row r="37" spans="1:19" s="98" customFormat="1" ht="20.25" customHeight="1" thickBot="1">
      <c r="A37" s="8"/>
      <c r="B37" s="30"/>
      <c r="C37" s="47"/>
      <c r="D37" s="55">
        <f>D32</f>
        <v>2897</v>
      </c>
      <c r="E37" s="22"/>
      <c r="F37" s="55">
        <f>F32</f>
        <v>13135</v>
      </c>
      <c r="G37" s="22"/>
      <c r="H37" s="55">
        <f>H32</f>
        <v>-2382</v>
      </c>
      <c r="I37" s="22"/>
      <c r="J37" s="55">
        <f>J32</f>
        <v>6712</v>
      </c>
      <c r="K37" s="105"/>
      <c r="L37" s="105"/>
      <c r="M37" s="105"/>
      <c r="N37" s="105"/>
      <c r="P37" s="30"/>
      <c r="Q37" s="30"/>
      <c r="R37" s="30"/>
      <c r="S37" s="30"/>
    </row>
    <row r="38" spans="1:19" s="98" customFormat="1" ht="20.25" customHeight="1" thickTop="1">
      <c r="A38" s="78"/>
      <c r="B38" s="94"/>
      <c r="C38" s="47"/>
      <c r="D38" s="73"/>
      <c r="E38" s="73"/>
      <c r="F38" s="73"/>
      <c r="G38" s="73"/>
      <c r="H38" s="73"/>
      <c r="I38" s="73"/>
      <c r="J38" s="73"/>
      <c r="P38" s="30"/>
      <c r="Q38" s="30"/>
      <c r="R38" s="30"/>
      <c r="S38" s="30"/>
    </row>
    <row r="39" spans="1:19" s="98" customFormat="1" ht="20.25" customHeight="1">
      <c r="A39" s="8" t="s">
        <v>257</v>
      </c>
      <c r="B39" s="94"/>
      <c r="C39" s="47"/>
      <c r="D39" s="73"/>
      <c r="E39" s="73"/>
      <c r="F39" s="73"/>
      <c r="G39" s="73"/>
      <c r="H39" s="73"/>
      <c r="I39" s="73"/>
      <c r="J39" s="73"/>
      <c r="P39" s="30"/>
      <c r="Q39" s="30"/>
      <c r="R39" s="30"/>
      <c r="S39" s="30"/>
    </row>
    <row r="40" spans="1:19" s="98" customFormat="1" ht="20.25" customHeight="1" thickBot="1">
      <c r="A40" s="8" t="s">
        <v>258</v>
      </c>
      <c r="B40" s="3"/>
      <c r="C40" s="47"/>
      <c r="D40" s="446">
        <f>D35/1200000</f>
        <v>1.9924999999999999E-3</v>
      </c>
      <c r="E40" s="23"/>
      <c r="F40" s="446">
        <f>F35/1200000</f>
        <v>1.0945833333333333E-2</v>
      </c>
      <c r="G40" s="23"/>
      <c r="H40" s="447">
        <f>H35/1200000</f>
        <v>-1.9849999999999998E-3</v>
      </c>
      <c r="I40" s="23"/>
      <c r="J40" s="446">
        <f>(J35/1200000)</f>
        <v>5.593333333333333E-3</v>
      </c>
      <c r="P40" s="30"/>
      <c r="Q40" s="30"/>
      <c r="R40" s="30"/>
      <c r="S40" s="30"/>
    </row>
    <row r="41" spans="1:19" s="53" customFormat="1" ht="20.25" customHeight="1" thickTop="1">
      <c r="A41" s="9"/>
      <c r="B41" s="3"/>
      <c r="C41" s="51"/>
      <c r="D41" s="57"/>
      <c r="E41" s="23"/>
      <c r="F41" s="57"/>
      <c r="G41" s="24"/>
      <c r="H41" s="57"/>
      <c r="I41" s="24"/>
      <c r="J41" s="57"/>
      <c r="P41" s="27"/>
      <c r="Q41" s="27"/>
      <c r="R41" s="27"/>
      <c r="S41" s="27"/>
    </row>
    <row r="42" spans="1:19" s="53" customFormat="1" ht="20.25" customHeight="1">
      <c r="A42" s="32" t="s">
        <v>93</v>
      </c>
      <c r="B42" s="4"/>
      <c r="C42" s="51"/>
      <c r="D42" s="52"/>
      <c r="E42" s="15"/>
      <c r="F42" s="52"/>
      <c r="G42" s="15"/>
      <c r="H42" s="52"/>
      <c r="I42" s="15"/>
      <c r="J42" s="52"/>
      <c r="P42" s="27"/>
      <c r="Q42" s="27"/>
      <c r="R42" s="27"/>
      <c r="S42" s="27"/>
    </row>
    <row r="43" spans="1:19" s="53" customFormat="1" ht="20.25" customHeight="1">
      <c r="A43" s="33" t="s">
        <v>102</v>
      </c>
      <c r="B43" s="4"/>
      <c r="C43" s="51"/>
      <c r="D43" s="52"/>
      <c r="E43" s="15"/>
      <c r="F43" s="52"/>
      <c r="G43" s="15"/>
      <c r="H43" s="52"/>
      <c r="I43" s="15"/>
      <c r="J43" s="52"/>
      <c r="P43" s="27"/>
      <c r="Q43" s="27"/>
      <c r="R43" s="27"/>
      <c r="S43" s="27"/>
    </row>
    <row r="44" spans="1:19" s="53" customFormat="1" ht="20.25" customHeight="1">
      <c r="A44" s="34"/>
      <c r="B44" s="34"/>
      <c r="C44" s="34"/>
      <c r="D44" s="48"/>
      <c r="E44" s="58"/>
      <c r="F44" s="48"/>
      <c r="G44" s="15"/>
      <c r="H44" s="52"/>
      <c r="I44" s="15"/>
      <c r="J44" s="52"/>
      <c r="P44" s="27"/>
      <c r="Q44" s="27"/>
      <c r="R44" s="27"/>
      <c r="S44" s="27"/>
    </row>
    <row r="45" spans="1:19" s="98" customFormat="1" ht="20.25" customHeight="1">
      <c r="A45" s="8"/>
      <c r="B45" s="3"/>
      <c r="C45" s="47"/>
      <c r="D45" s="452" t="s">
        <v>13</v>
      </c>
      <c r="E45" s="452"/>
      <c r="F45" s="452"/>
      <c r="G45" s="39"/>
      <c r="H45" s="452" t="s">
        <v>37</v>
      </c>
      <c r="I45" s="452"/>
      <c r="J45" s="452"/>
      <c r="P45" s="30"/>
      <c r="Q45" s="30"/>
      <c r="R45" s="30"/>
      <c r="S45" s="30"/>
    </row>
    <row r="46" spans="1:19" s="98" customFormat="1" ht="20.25" customHeight="1">
      <c r="A46" s="8"/>
      <c r="B46" s="3"/>
      <c r="C46" s="47"/>
      <c r="D46" s="452" t="s">
        <v>38</v>
      </c>
      <c r="E46" s="452"/>
      <c r="F46" s="452"/>
      <c r="G46" s="39"/>
      <c r="H46" s="452" t="s">
        <v>38</v>
      </c>
      <c r="I46" s="452"/>
      <c r="J46" s="452"/>
      <c r="P46" s="30"/>
      <c r="Q46" s="30"/>
      <c r="R46" s="30"/>
      <c r="S46" s="30"/>
    </row>
    <row r="47" spans="1:19" s="98" customFormat="1" ht="33" customHeight="1">
      <c r="A47" s="8"/>
      <c r="B47" s="3"/>
      <c r="C47" s="47"/>
      <c r="D47" s="451" t="s">
        <v>270</v>
      </c>
      <c r="E47" s="451"/>
      <c r="F47" s="451"/>
      <c r="G47" s="84"/>
      <c r="H47" s="451" t="s">
        <v>270</v>
      </c>
      <c r="I47" s="451"/>
      <c r="J47" s="451"/>
      <c r="P47" s="30"/>
      <c r="Q47" s="30"/>
      <c r="R47" s="30"/>
      <c r="S47" s="30"/>
    </row>
    <row r="48" spans="1:19" s="98" customFormat="1" ht="20.25" customHeight="1">
      <c r="A48" s="8"/>
      <c r="B48" s="1"/>
      <c r="C48" s="47"/>
      <c r="D48" s="92">
        <v>2021</v>
      </c>
      <c r="E48" s="93"/>
      <c r="F48" s="92">
        <v>2020</v>
      </c>
      <c r="G48" s="92"/>
      <c r="H48" s="92">
        <v>2021</v>
      </c>
      <c r="I48" s="93"/>
      <c r="J48" s="92">
        <v>2020</v>
      </c>
      <c r="P48" s="30"/>
      <c r="Q48" s="30"/>
      <c r="R48" s="30"/>
      <c r="S48" s="30"/>
    </row>
    <row r="49" spans="1:19" s="30" customFormat="1" ht="20.25" customHeight="1">
      <c r="A49" s="8"/>
      <c r="B49" s="1"/>
      <c r="C49" s="47"/>
      <c r="D49" s="450" t="s">
        <v>15</v>
      </c>
      <c r="E49" s="450"/>
      <c r="F49" s="450"/>
      <c r="G49" s="450"/>
      <c r="H49" s="450"/>
      <c r="I49" s="450"/>
      <c r="J49" s="450"/>
      <c r="K49" s="98"/>
      <c r="L49" s="98"/>
      <c r="M49" s="98"/>
      <c r="N49" s="98"/>
      <c r="O49" s="98"/>
    </row>
    <row r="50" spans="1:19" s="30" customFormat="1" ht="20.25" customHeight="1">
      <c r="A50" s="25" t="s">
        <v>134</v>
      </c>
      <c r="C50" s="2"/>
      <c r="D50" s="73">
        <f>D37</f>
        <v>2897</v>
      </c>
      <c r="E50" s="73"/>
      <c r="F50" s="73">
        <f>F37</f>
        <v>13135</v>
      </c>
      <c r="G50" s="73"/>
      <c r="H50" s="73">
        <f>H37</f>
        <v>-2382</v>
      </c>
      <c r="I50" s="73"/>
      <c r="J50" s="73">
        <f>J37</f>
        <v>6712</v>
      </c>
      <c r="K50" s="98"/>
      <c r="L50" s="98"/>
      <c r="M50" s="98"/>
      <c r="N50" s="98"/>
      <c r="O50" s="98"/>
    </row>
    <row r="51" spans="1:19" s="30" customFormat="1" ht="20.25" customHeight="1">
      <c r="A51" s="108"/>
      <c r="C51" s="2"/>
      <c r="D51" s="109"/>
      <c r="E51" s="110"/>
      <c r="F51" s="109"/>
      <c r="G51" s="110"/>
      <c r="H51" s="111"/>
      <c r="I51" s="110"/>
      <c r="J51" s="111"/>
      <c r="K51" s="98"/>
      <c r="L51" s="98"/>
      <c r="M51" s="98"/>
      <c r="N51" s="98"/>
      <c r="O51" s="98"/>
    </row>
    <row r="52" spans="1:19" s="30" customFormat="1" ht="20.25" customHeight="1">
      <c r="A52" s="59" t="s">
        <v>53</v>
      </c>
      <c r="C52" s="2"/>
      <c r="D52" s="109"/>
      <c r="E52" s="110"/>
      <c r="F52" s="109"/>
      <c r="G52" s="110"/>
      <c r="H52" s="111"/>
      <c r="I52" s="110"/>
      <c r="J52" s="111"/>
      <c r="K52" s="98"/>
      <c r="L52" s="98"/>
      <c r="M52" s="98"/>
      <c r="N52" s="98"/>
      <c r="O52" s="98"/>
    </row>
    <row r="53" spans="1:19" s="30" customFormat="1" ht="20.25" customHeight="1">
      <c r="A53" s="167" t="s">
        <v>139</v>
      </c>
      <c r="C53" s="2"/>
      <c r="D53" s="109"/>
      <c r="E53" s="110"/>
      <c r="F53" s="109"/>
      <c r="G53" s="110"/>
      <c r="H53" s="111"/>
      <c r="I53" s="110"/>
      <c r="J53" s="111"/>
      <c r="K53" s="98"/>
      <c r="L53" s="98"/>
      <c r="M53" s="98"/>
      <c r="N53" s="98"/>
      <c r="O53" s="98"/>
    </row>
    <row r="54" spans="1:19" s="30" customFormat="1" ht="20.25" customHeight="1">
      <c r="A54" s="167" t="s">
        <v>87</v>
      </c>
      <c r="C54" s="2"/>
      <c r="D54" s="109"/>
      <c r="E54" s="110"/>
      <c r="F54" s="109"/>
      <c r="G54" s="110"/>
      <c r="H54" s="111"/>
      <c r="I54" s="110"/>
      <c r="J54" s="111"/>
      <c r="K54" s="98"/>
      <c r="L54" s="98"/>
      <c r="M54" s="98"/>
      <c r="N54" s="98"/>
      <c r="O54" s="98"/>
    </row>
    <row r="55" spans="1:19" s="30" customFormat="1" ht="20.25" customHeight="1">
      <c r="A55" s="38" t="s">
        <v>259</v>
      </c>
      <c r="B55" s="3"/>
      <c r="C55" s="2"/>
      <c r="D55" s="147">
        <v>50200</v>
      </c>
      <c r="E55" s="110"/>
      <c r="F55" s="147">
        <v>-6082</v>
      </c>
      <c r="G55" s="110"/>
      <c r="H55" s="81">
        <v>0</v>
      </c>
      <c r="I55" s="168"/>
      <c r="J55" s="81">
        <v>0</v>
      </c>
      <c r="K55" s="98"/>
      <c r="L55" s="98"/>
      <c r="M55" s="98"/>
      <c r="N55" s="98"/>
      <c r="O55" s="98"/>
      <c r="S55" s="106"/>
    </row>
    <row r="56" spans="1:19" s="30" customFormat="1" ht="20.25" customHeight="1" thickBot="1">
      <c r="A56" s="25" t="s">
        <v>191</v>
      </c>
      <c r="C56" s="2"/>
      <c r="D56" s="55">
        <f>SUM(D50:D55)</f>
        <v>53097</v>
      </c>
      <c r="E56" s="110"/>
      <c r="F56" s="55">
        <f>SUM(F50:F55)</f>
        <v>7053</v>
      </c>
      <c r="G56" s="107"/>
      <c r="H56" s="55">
        <f>SUM(H50:H55)</f>
        <v>-2382</v>
      </c>
      <c r="I56" s="107"/>
      <c r="J56" s="55">
        <f>SUM(J50:J55)</f>
        <v>6712</v>
      </c>
      <c r="K56" s="98"/>
      <c r="L56" s="98"/>
      <c r="M56" s="98"/>
      <c r="N56" s="98"/>
      <c r="O56" s="98"/>
    </row>
    <row r="57" spans="1:19" s="30" customFormat="1" ht="20.25" customHeight="1" thickTop="1">
      <c r="A57" s="31"/>
      <c r="C57" s="2"/>
      <c r="D57" s="111"/>
      <c r="E57" s="110"/>
      <c r="F57" s="111"/>
      <c r="G57" s="110"/>
      <c r="H57" s="111"/>
      <c r="I57" s="110"/>
      <c r="J57" s="111"/>
      <c r="K57" s="98"/>
      <c r="L57" s="98"/>
      <c r="M57" s="98"/>
      <c r="N57" s="98"/>
      <c r="O57" s="98"/>
    </row>
    <row r="58" spans="1:19" s="30" customFormat="1" ht="20.25" customHeight="1">
      <c r="A58" s="25" t="s">
        <v>135</v>
      </c>
      <c r="C58" s="2"/>
      <c r="D58" s="111"/>
      <c r="E58" s="110"/>
      <c r="F58" s="111"/>
      <c r="G58" s="110"/>
      <c r="H58" s="111"/>
      <c r="I58" s="110"/>
      <c r="J58" s="111"/>
      <c r="K58" s="98"/>
      <c r="L58" s="98"/>
      <c r="M58" s="98"/>
      <c r="N58" s="98"/>
      <c r="O58" s="98"/>
    </row>
    <row r="59" spans="1:19" s="30" customFormat="1" ht="14">
      <c r="A59" s="25" t="s">
        <v>58</v>
      </c>
      <c r="C59" s="2"/>
      <c r="D59" s="111"/>
      <c r="E59" s="110"/>
      <c r="F59" s="111"/>
      <c r="G59" s="110"/>
      <c r="H59" s="111"/>
      <c r="I59" s="110"/>
      <c r="J59" s="111"/>
      <c r="K59" s="98"/>
      <c r="L59" s="98"/>
      <c r="M59" s="98"/>
      <c r="N59" s="98"/>
      <c r="O59" s="98"/>
      <c r="S59" s="25"/>
    </row>
    <row r="60" spans="1:19" s="25" customFormat="1" ht="20.25" customHeight="1">
      <c r="A60" s="38" t="s">
        <v>256</v>
      </c>
      <c r="C60" s="4"/>
      <c r="D60" s="243">
        <v>52591</v>
      </c>
      <c r="E60" s="109"/>
      <c r="F60" s="243">
        <v>7053</v>
      </c>
      <c r="G60" s="109"/>
      <c r="H60" s="243">
        <v>-2382</v>
      </c>
      <c r="I60" s="109"/>
      <c r="J60" s="243">
        <v>6712</v>
      </c>
      <c r="K60" s="56"/>
      <c r="L60" s="56"/>
      <c r="M60" s="98"/>
      <c r="N60" s="56"/>
      <c r="O60" s="56"/>
      <c r="Q60" s="30"/>
      <c r="R60" s="30"/>
    </row>
    <row r="61" spans="1:19" s="30" customFormat="1" ht="20.25" customHeight="1">
      <c r="A61" s="30" t="s">
        <v>55</v>
      </c>
      <c r="C61" s="2"/>
      <c r="D61" s="147">
        <v>506</v>
      </c>
      <c r="E61" s="110"/>
      <c r="F61" s="81">
        <v>0</v>
      </c>
      <c r="G61" s="110"/>
      <c r="H61" s="81">
        <v>0</v>
      </c>
      <c r="I61" s="168"/>
      <c r="J61" s="81">
        <v>0</v>
      </c>
      <c r="K61" s="98"/>
      <c r="L61" s="98"/>
      <c r="M61" s="98"/>
      <c r="N61" s="98"/>
      <c r="O61" s="98"/>
    </row>
    <row r="62" spans="1:19" s="30" customFormat="1" ht="20.25" customHeight="1" thickBot="1">
      <c r="A62" s="25" t="s">
        <v>191</v>
      </c>
      <c r="C62" s="2"/>
      <c r="D62" s="55">
        <f>D56</f>
        <v>53097</v>
      </c>
      <c r="E62" s="110"/>
      <c r="F62" s="55">
        <f>F56</f>
        <v>7053</v>
      </c>
      <c r="G62" s="107"/>
      <c r="H62" s="55">
        <f>H56</f>
        <v>-2382</v>
      </c>
      <c r="I62" s="107"/>
      <c r="J62" s="55">
        <f>J56</f>
        <v>6712</v>
      </c>
      <c r="K62" s="98"/>
      <c r="L62" s="98"/>
      <c r="M62" s="98"/>
      <c r="N62" s="98"/>
      <c r="O62" s="98"/>
    </row>
    <row r="63" spans="1:19" s="30" customFormat="1" ht="20.25" customHeight="1" thickTop="1">
      <c r="A63" s="78"/>
      <c r="B63" s="3"/>
      <c r="C63" s="47"/>
      <c r="D63" s="38"/>
      <c r="E63" s="23"/>
      <c r="F63" s="38"/>
      <c r="G63" s="24"/>
      <c r="H63" s="38"/>
      <c r="I63" s="24"/>
      <c r="J63" s="38"/>
      <c r="K63" s="98"/>
      <c r="L63" s="98"/>
      <c r="M63" s="98"/>
      <c r="N63" s="98"/>
      <c r="O63" s="98"/>
    </row>
    <row r="64" spans="1:19" s="9" customFormat="1" ht="19.5" customHeight="1">
      <c r="A64" s="32" t="s">
        <v>93</v>
      </c>
      <c r="B64" s="4"/>
      <c r="C64" s="51"/>
      <c r="D64" s="52"/>
      <c r="E64" s="15"/>
      <c r="F64" s="52"/>
      <c r="G64" s="15"/>
      <c r="H64" s="52"/>
      <c r="I64" s="15"/>
      <c r="J64" s="52"/>
      <c r="K64" s="53"/>
      <c r="L64" s="53"/>
      <c r="M64" s="53"/>
      <c r="N64" s="53"/>
      <c r="O64" s="53"/>
      <c r="P64" s="27"/>
      <c r="Q64" s="27"/>
      <c r="R64" s="27"/>
      <c r="S64" s="27"/>
    </row>
    <row r="65" spans="1:15" ht="19" customHeight="1">
      <c r="A65" s="33" t="s">
        <v>197</v>
      </c>
      <c r="B65" s="4"/>
      <c r="D65" s="52"/>
      <c r="E65" s="15"/>
      <c r="F65" s="52"/>
      <c r="G65" s="15"/>
      <c r="H65" s="52"/>
      <c r="I65" s="15"/>
      <c r="J65" s="52"/>
    </row>
    <row r="66" spans="1:15" ht="19" customHeight="1">
      <c r="A66" s="34"/>
      <c r="B66" s="34"/>
      <c r="C66" s="34"/>
      <c r="D66" s="48"/>
      <c r="E66" s="58"/>
      <c r="F66" s="48"/>
      <c r="G66" s="15"/>
      <c r="H66" s="52"/>
      <c r="I66" s="15"/>
      <c r="J66" s="52"/>
    </row>
    <row r="67" spans="1:15" ht="19" customHeight="1">
      <c r="A67" s="8"/>
      <c r="B67" s="90"/>
      <c r="C67" s="90"/>
      <c r="D67" s="452" t="s">
        <v>13</v>
      </c>
      <c r="E67" s="452"/>
      <c r="F67" s="452"/>
      <c r="G67" s="39"/>
      <c r="H67" s="452" t="s">
        <v>37</v>
      </c>
      <c r="I67" s="452"/>
      <c r="J67" s="452"/>
    </row>
    <row r="68" spans="1:15" ht="19" customHeight="1">
      <c r="A68" s="8"/>
      <c r="B68" s="90"/>
      <c r="C68" s="90"/>
      <c r="D68" s="452" t="s">
        <v>38</v>
      </c>
      <c r="E68" s="452"/>
      <c r="F68" s="452"/>
      <c r="G68" s="39"/>
      <c r="H68" s="452" t="s">
        <v>38</v>
      </c>
      <c r="I68" s="452"/>
      <c r="J68" s="452"/>
    </row>
    <row r="69" spans="1:15" ht="34.5" customHeight="1">
      <c r="A69" s="8"/>
      <c r="B69" s="90"/>
      <c r="C69" s="90"/>
      <c r="D69" s="451" t="s">
        <v>271</v>
      </c>
      <c r="E69" s="451"/>
      <c r="F69" s="451"/>
      <c r="G69" s="84"/>
      <c r="H69" s="451" t="s">
        <v>271</v>
      </c>
      <c r="I69" s="451"/>
      <c r="J69" s="451"/>
    </row>
    <row r="70" spans="1:15" ht="19" customHeight="1">
      <c r="A70" s="8"/>
      <c r="B70" s="270" t="s">
        <v>121</v>
      </c>
      <c r="C70" s="270"/>
      <c r="D70" s="92">
        <v>2021</v>
      </c>
      <c r="E70" s="93"/>
      <c r="F70" s="92">
        <v>2020</v>
      </c>
      <c r="G70" s="92"/>
      <c r="H70" s="92">
        <v>2021</v>
      </c>
      <c r="I70" s="93"/>
      <c r="J70" s="92">
        <v>2020</v>
      </c>
    </row>
    <row r="71" spans="1:15" ht="19" customHeight="1">
      <c r="A71" s="8"/>
      <c r="B71" s="90"/>
      <c r="C71" s="90"/>
      <c r="D71" s="450" t="s">
        <v>15</v>
      </c>
      <c r="E71" s="450"/>
      <c r="F71" s="450"/>
      <c r="G71" s="450"/>
      <c r="H71" s="450"/>
      <c r="I71" s="450"/>
      <c r="J71" s="450"/>
    </row>
    <row r="72" spans="1:15" ht="19" customHeight="1">
      <c r="A72" s="7" t="s">
        <v>128</v>
      </c>
      <c r="B72" s="90"/>
      <c r="C72" s="90"/>
      <c r="D72" s="269"/>
      <c r="E72" s="269"/>
      <c r="F72" s="269"/>
      <c r="G72" s="269"/>
      <c r="H72" s="269"/>
      <c r="I72" s="269"/>
      <c r="J72" s="269"/>
    </row>
    <row r="73" spans="1:15" ht="19" customHeight="1">
      <c r="A73" s="78" t="s">
        <v>83</v>
      </c>
      <c r="B73" s="3">
        <v>8</v>
      </c>
      <c r="C73" s="47"/>
      <c r="D73" s="82">
        <v>858922</v>
      </c>
      <c r="E73" s="89"/>
      <c r="F73" s="82">
        <v>753519</v>
      </c>
      <c r="G73" s="89"/>
      <c r="H73" s="99">
        <v>565620</v>
      </c>
      <c r="I73" s="89"/>
      <c r="J73" s="99">
        <v>490327</v>
      </c>
    </row>
    <row r="74" spans="1:15" ht="19" customHeight="1">
      <c r="A74" s="78" t="s">
        <v>84</v>
      </c>
      <c r="B74" s="3">
        <v>8</v>
      </c>
      <c r="C74" s="47"/>
      <c r="D74" s="82">
        <v>333167</v>
      </c>
      <c r="E74" s="89"/>
      <c r="F74" s="82">
        <v>360123</v>
      </c>
      <c r="G74" s="89"/>
      <c r="H74" s="99">
        <v>272221</v>
      </c>
      <c r="I74" s="89"/>
      <c r="J74" s="99">
        <v>296807</v>
      </c>
    </row>
    <row r="75" spans="1:15" ht="19" customHeight="1">
      <c r="A75" s="8"/>
      <c r="B75" s="3"/>
      <c r="C75" s="47"/>
      <c r="D75" s="130">
        <f>SUM(D73:D74)</f>
        <v>1192089</v>
      </c>
      <c r="E75" s="15"/>
      <c r="F75" s="130">
        <f>SUM(F73:F74)</f>
        <v>1113642</v>
      </c>
      <c r="G75" s="15"/>
      <c r="H75" s="130">
        <f>SUM(H73:H74)</f>
        <v>837841</v>
      </c>
      <c r="I75" s="15"/>
      <c r="J75" s="130">
        <f>SUM(J73:J74)</f>
        <v>787134</v>
      </c>
    </row>
    <row r="76" spans="1:15" ht="19" customHeight="1">
      <c r="A76" s="78" t="s">
        <v>85</v>
      </c>
      <c r="B76" s="46"/>
      <c r="C76" s="47"/>
      <c r="D76" s="73">
        <v>-813679</v>
      </c>
      <c r="E76" s="89"/>
      <c r="F76" s="73">
        <v>-758258</v>
      </c>
      <c r="G76" s="89"/>
      <c r="H76" s="73">
        <v>-526897</v>
      </c>
      <c r="I76" s="89"/>
      <c r="J76" s="73">
        <v>-496080</v>
      </c>
      <c r="L76" s="444"/>
      <c r="M76" s="444"/>
      <c r="N76" s="444"/>
      <c r="O76" s="444"/>
    </row>
    <row r="77" spans="1:15" ht="19" customHeight="1">
      <c r="A77" s="78" t="s">
        <v>86</v>
      </c>
      <c r="B77" s="46"/>
      <c r="C77" s="47"/>
      <c r="D77" s="88">
        <v>-226517</v>
      </c>
      <c r="E77" s="89"/>
      <c r="F77" s="88">
        <v>-241403</v>
      </c>
      <c r="G77" s="89"/>
      <c r="H77" s="100">
        <v>-184440</v>
      </c>
      <c r="I77" s="89"/>
      <c r="J77" s="100">
        <v>-192058</v>
      </c>
      <c r="L77" s="444"/>
      <c r="M77" s="444"/>
      <c r="N77" s="444"/>
      <c r="O77" s="444"/>
    </row>
    <row r="78" spans="1:15" ht="19" customHeight="1">
      <c r="A78" s="8" t="s">
        <v>69</v>
      </c>
      <c r="B78" s="18"/>
      <c r="C78" s="21"/>
      <c r="D78" s="87">
        <f>+D73+D76+D74+D77</f>
        <v>151893</v>
      </c>
      <c r="E78" s="15"/>
      <c r="F78" s="87">
        <f>+F73+F76+F74+F77</f>
        <v>113981</v>
      </c>
      <c r="G78" s="15"/>
      <c r="H78" s="114">
        <f>+H73+H76+H74+H77</f>
        <v>126504</v>
      </c>
      <c r="I78" s="15"/>
      <c r="J78" s="114">
        <f>+J73+J76+J74+J77</f>
        <v>98996</v>
      </c>
    </row>
    <row r="79" spans="1:15" ht="19" customHeight="1">
      <c r="A79" s="8"/>
      <c r="B79" s="18"/>
      <c r="C79" s="21"/>
      <c r="D79" s="87"/>
      <c r="E79" s="15"/>
      <c r="F79" s="87"/>
      <c r="G79" s="15"/>
      <c r="H79" s="114"/>
      <c r="I79" s="15"/>
      <c r="J79" s="114"/>
    </row>
    <row r="80" spans="1:15" ht="19" customHeight="1">
      <c r="A80" s="78" t="s">
        <v>122</v>
      </c>
      <c r="B80" s="46"/>
      <c r="C80" s="47"/>
      <c r="D80" s="236">
        <v>0</v>
      </c>
      <c r="E80" s="237"/>
      <c r="F80" s="386">
        <v>203</v>
      </c>
      <c r="G80" s="237"/>
      <c r="H80" s="236">
        <v>0</v>
      </c>
      <c r="I80" s="144"/>
      <c r="J80" s="145">
        <v>205</v>
      </c>
    </row>
    <row r="81" spans="1:10" ht="19" customHeight="1">
      <c r="A81" s="78" t="s">
        <v>29</v>
      </c>
      <c r="B81" s="46"/>
      <c r="C81" s="47"/>
      <c r="D81" s="73">
        <v>43054</v>
      </c>
      <c r="E81" s="89"/>
      <c r="F81" s="73">
        <v>56845</v>
      </c>
      <c r="G81" s="89"/>
      <c r="H81" s="115">
        <v>59583</v>
      </c>
      <c r="I81" s="89"/>
      <c r="J81" s="115">
        <v>52033</v>
      </c>
    </row>
    <row r="82" spans="1:10" ht="19" customHeight="1">
      <c r="A82" s="78" t="s">
        <v>73</v>
      </c>
      <c r="B82" s="46"/>
      <c r="C82" s="47"/>
      <c r="D82" s="73">
        <v>-3492</v>
      </c>
      <c r="E82" s="89"/>
      <c r="F82" s="73">
        <v>-6632</v>
      </c>
      <c r="G82" s="89"/>
      <c r="H82" s="115">
        <v>-3118</v>
      </c>
      <c r="I82" s="89"/>
      <c r="J82" s="115">
        <v>-6219</v>
      </c>
    </row>
    <row r="83" spans="1:10" ht="19" customHeight="1">
      <c r="A83" s="78" t="s">
        <v>46</v>
      </c>
      <c r="B83" s="46"/>
      <c r="C83" s="47"/>
      <c r="D83" s="73">
        <v>-124211</v>
      </c>
      <c r="E83" s="89"/>
      <c r="F83" s="73">
        <v>-116422</v>
      </c>
      <c r="G83" s="89"/>
      <c r="H83" s="115">
        <v>-103493</v>
      </c>
      <c r="I83" s="89"/>
      <c r="J83" s="115">
        <v>-93905</v>
      </c>
    </row>
    <row r="84" spans="1:10" ht="19" customHeight="1">
      <c r="A84" s="78" t="s">
        <v>179</v>
      </c>
      <c r="B84" s="46"/>
      <c r="C84" s="47"/>
      <c r="D84" s="88">
        <v>-1016</v>
      </c>
      <c r="E84" s="89"/>
      <c r="F84" s="387">
        <v>0</v>
      </c>
      <c r="G84" s="89"/>
      <c r="H84" s="100">
        <v>-1025</v>
      </c>
      <c r="I84" s="89"/>
      <c r="J84" s="387">
        <v>0</v>
      </c>
    </row>
    <row r="85" spans="1:10" ht="19" customHeight="1">
      <c r="A85" s="8" t="s">
        <v>136</v>
      </c>
      <c r="B85" s="46"/>
      <c r="C85" s="47"/>
      <c r="D85" s="22">
        <f>SUM(D78:D84)</f>
        <v>66228</v>
      </c>
      <c r="E85" s="15"/>
      <c r="F85" s="22">
        <f>SUM(F78:F84)</f>
        <v>47975</v>
      </c>
      <c r="G85" s="15"/>
      <c r="H85" s="22">
        <f>SUM(H78:H84)</f>
        <v>78451</v>
      </c>
      <c r="I85" s="15"/>
      <c r="J85" s="22">
        <f>SUM(J78:J84)</f>
        <v>51110</v>
      </c>
    </row>
    <row r="86" spans="1:10" ht="19" customHeight="1">
      <c r="A86" s="8"/>
      <c r="B86" s="46"/>
      <c r="C86" s="47"/>
      <c r="D86" s="73"/>
      <c r="E86" s="89"/>
      <c r="F86" s="73"/>
      <c r="G86" s="89"/>
      <c r="H86" s="115"/>
      <c r="I86" s="89"/>
      <c r="J86" s="115"/>
    </row>
    <row r="87" spans="1:10" ht="19" customHeight="1">
      <c r="A87" s="78" t="s">
        <v>47</v>
      </c>
      <c r="B87" s="46"/>
      <c r="C87" s="47"/>
      <c r="D87" s="73">
        <v>-59101</v>
      </c>
      <c r="E87" s="73"/>
      <c r="F87" s="73">
        <v>-54418</v>
      </c>
      <c r="G87" s="73"/>
      <c r="H87" s="115">
        <v>-53663</v>
      </c>
      <c r="I87" s="73"/>
      <c r="J87" s="115">
        <v>-49287</v>
      </c>
    </row>
    <row r="88" spans="1:10" ht="19" customHeight="1">
      <c r="A88" s="78" t="s">
        <v>184</v>
      </c>
      <c r="B88" s="46"/>
      <c r="C88" s="47"/>
      <c r="D88" s="73">
        <v>-25171</v>
      </c>
      <c r="E88" s="73"/>
      <c r="F88" s="73">
        <v>-2637</v>
      </c>
      <c r="G88" s="73"/>
      <c r="H88" s="115">
        <v>-27115</v>
      </c>
      <c r="I88" s="73"/>
      <c r="J88" s="115">
        <v>-168</v>
      </c>
    </row>
    <row r="89" spans="1:10" ht="19" customHeight="1">
      <c r="A89" s="78" t="s">
        <v>169</v>
      </c>
      <c r="B89" s="46"/>
      <c r="C89" s="47"/>
      <c r="D89" s="73"/>
      <c r="E89" s="73"/>
      <c r="F89" s="73"/>
      <c r="G89" s="73"/>
      <c r="H89" s="115"/>
      <c r="I89" s="73"/>
      <c r="J89" s="115"/>
    </row>
    <row r="90" spans="1:10" ht="19" customHeight="1">
      <c r="A90" s="78" t="s">
        <v>163</v>
      </c>
      <c r="B90" s="46"/>
      <c r="C90" s="47"/>
      <c r="D90" s="73">
        <v>55022</v>
      </c>
      <c r="E90" s="89"/>
      <c r="F90" s="73">
        <v>66044</v>
      </c>
      <c r="G90" s="144"/>
      <c r="H90" s="145">
        <v>0</v>
      </c>
      <c r="I90" s="144"/>
      <c r="J90" s="145">
        <v>0</v>
      </c>
    </row>
    <row r="91" spans="1:10" ht="19" hidden="1" customHeight="1">
      <c r="A91" s="78" t="s">
        <v>217</v>
      </c>
      <c r="B91" s="46"/>
      <c r="C91" s="47"/>
      <c r="D91" s="73"/>
      <c r="E91" s="89"/>
      <c r="F91" s="73"/>
      <c r="G91" s="144"/>
      <c r="H91" s="145"/>
      <c r="I91" s="144"/>
      <c r="J91" s="145"/>
    </row>
    <row r="92" spans="1:10" ht="19" hidden="1" customHeight="1">
      <c r="A92" s="408" t="s">
        <v>216</v>
      </c>
      <c r="B92" s="46"/>
      <c r="C92" s="47"/>
      <c r="D92" s="73"/>
      <c r="E92" s="89"/>
      <c r="F92" s="73"/>
      <c r="G92" s="144"/>
      <c r="H92" s="145"/>
      <c r="I92" s="144"/>
      <c r="J92" s="409"/>
    </row>
    <row r="93" spans="1:10" ht="19" customHeight="1">
      <c r="A93" s="8" t="s">
        <v>146</v>
      </c>
      <c r="B93" s="28"/>
      <c r="C93" s="21"/>
      <c r="D93" s="130">
        <f>SUM(D85:D90)</f>
        <v>36978</v>
      </c>
      <c r="E93" s="22"/>
      <c r="F93" s="130">
        <f>SUM(F85:F92)</f>
        <v>56964</v>
      </c>
      <c r="G93" s="22"/>
      <c r="H93" s="130">
        <f>SUM(H85:H90)</f>
        <v>-2327</v>
      </c>
      <c r="I93" s="22"/>
      <c r="J93" s="130">
        <f>SUM(J85:J92)</f>
        <v>1655</v>
      </c>
    </row>
    <row r="94" spans="1:10" ht="19" customHeight="1">
      <c r="A94" s="78" t="s">
        <v>145</v>
      </c>
      <c r="B94" s="3"/>
      <c r="C94" s="47"/>
      <c r="D94" s="88">
        <v>5362</v>
      </c>
      <c r="E94" s="73"/>
      <c r="F94" s="88">
        <v>-10166</v>
      </c>
      <c r="G94" s="73"/>
      <c r="H94" s="88">
        <v>7117</v>
      </c>
      <c r="I94" s="73"/>
      <c r="J94" s="88">
        <v>-5862</v>
      </c>
    </row>
    <row r="95" spans="1:10" ht="19" customHeight="1" thickBot="1">
      <c r="A95" s="8" t="s">
        <v>134</v>
      </c>
      <c r="B95" s="3"/>
      <c r="C95" s="47"/>
      <c r="D95" s="55">
        <f>SUM(D93:D94)</f>
        <v>42340</v>
      </c>
      <c r="E95" s="22"/>
      <c r="F95" s="55">
        <f>SUM(F93:F94)</f>
        <v>46798</v>
      </c>
      <c r="G95" s="22"/>
      <c r="H95" s="55">
        <f>SUM(H93:H94)</f>
        <v>4790</v>
      </c>
      <c r="I95" s="22"/>
      <c r="J95" s="55">
        <f>SUM(J93:J94)</f>
        <v>-4207</v>
      </c>
    </row>
    <row r="96" spans="1:10" ht="19" customHeight="1" thickTop="1">
      <c r="A96" s="8"/>
      <c r="B96" s="3"/>
      <c r="C96" s="47"/>
      <c r="D96" s="22"/>
      <c r="E96" s="22"/>
      <c r="F96" s="22"/>
      <c r="G96" s="22"/>
      <c r="H96" s="22"/>
      <c r="I96" s="22"/>
      <c r="J96" s="22"/>
    </row>
    <row r="97" spans="1:10" ht="19" customHeight="1">
      <c r="A97" s="8" t="s">
        <v>133</v>
      </c>
      <c r="B97" s="30"/>
      <c r="C97" s="47"/>
      <c r="D97" s="104"/>
      <c r="E97" s="89"/>
      <c r="F97" s="104"/>
      <c r="G97" s="89"/>
      <c r="H97" s="104"/>
      <c r="I97" s="89"/>
      <c r="J97" s="104"/>
    </row>
    <row r="98" spans="1:10" ht="19" customHeight="1">
      <c r="A98" s="78" t="s">
        <v>256</v>
      </c>
      <c r="B98" s="30"/>
      <c r="C98" s="47"/>
      <c r="D98" s="129">
        <f>D100-D99</f>
        <v>41419</v>
      </c>
      <c r="E98" s="73"/>
      <c r="F98" s="129">
        <f>F100-F99</f>
        <v>46798</v>
      </c>
      <c r="G98" s="73"/>
      <c r="H98" s="129">
        <f>H100-H99</f>
        <v>4790</v>
      </c>
      <c r="I98" s="73"/>
      <c r="J98" s="129">
        <f>J100-J99</f>
        <v>-4207</v>
      </c>
    </row>
    <row r="99" spans="1:10" ht="19" customHeight="1">
      <c r="A99" s="78" t="s">
        <v>55</v>
      </c>
      <c r="B99" s="30"/>
      <c r="C99" s="47"/>
      <c r="D99" s="240">
        <v>921</v>
      </c>
      <c r="E99" s="73"/>
      <c r="F99" s="152">
        <v>0</v>
      </c>
      <c r="G99" s="73"/>
      <c r="H99" s="152">
        <v>0</v>
      </c>
      <c r="I99" s="73"/>
      <c r="J99" s="152">
        <v>0</v>
      </c>
    </row>
    <row r="100" spans="1:10" ht="19" customHeight="1" thickBot="1">
      <c r="A100" s="8"/>
      <c r="B100" s="30"/>
      <c r="C100" s="47"/>
      <c r="D100" s="55">
        <f>D95</f>
        <v>42340</v>
      </c>
      <c r="E100" s="22"/>
      <c r="F100" s="55">
        <f>F95</f>
        <v>46798</v>
      </c>
      <c r="G100" s="22"/>
      <c r="H100" s="55">
        <f>H95</f>
        <v>4790</v>
      </c>
      <c r="I100" s="22"/>
      <c r="J100" s="55">
        <f>J95</f>
        <v>-4207</v>
      </c>
    </row>
    <row r="101" spans="1:10" ht="19" customHeight="1" thickTop="1">
      <c r="A101" s="78"/>
      <c r="B101" s="94"/>
      <c r="C101" s="47"/>
      <c r="D101" s="73"/>
      <c r="E101" s="73"/>
      <c r="F101" s="73"/>
      <c r="G101" s="73"/>
      <c r="H101" s="73"/>
      <c r="I101" s="73"/>
      <c r="J101" s="73"/>
    </row>
    <row r="102" spans="1:10" ht="19" customHeight="1">
      <c r="A102" s="8" t="s">
        <v>257</v>
      </c>
      <c r="B102" s="94"/>
      <c r="C102" s="47"/>
      <c r="D102" s="73"/>
      <c r="E102" s="73"/>
      <c r="F102" s="73"/>
      <c r="G102" s="73"/>
      <c r="H102" s="73"/>
      <c r="I102" s="73"/>
      <c r="J102" s="73"/>
    </row>
    <row r="103" spans="1:10" ht="19" customHeight="1" thickBot="1">
      <c r="A103" s="8" t="s">
        <v>258</v>
      </c>
      <c r="B103" s="3"/>
      <c r="C103" s="47"/>
      <c r="D103" s="446">
        <f>D98/1200000</f>
        <v>3.4515833333333336E-2</v>
      </c>
      <c r="E103" s="23"/>
      <c r="F103" s="446">
        <f>F98/1200000</f>
        <v>3.8998333333333336E-2</v>
      </c>
      <c r="G103" s="23"/>
      <c r="H103" s="448">
        <f>H98/1200000</f>
        <v>3.9916666666666668E-3</v>
      </c>
      <c r="I103" s="23"/>
      <c r="J103" s="447">
        <f>J98/1200000</f>
        <v>-3.5058333333333335E-3</v>
      </c>
    </row>
    <row r="104" spans="1:10" ht="19" customHeight="1" thickTop="1">
      <c r="B104" s="3"/>
      <c r="D104" s="57"/>
      <c r="E104" s="23"/>
      <c r="F104" s="57"/>
      <c r="G104" s="24"/>
      <c r="H104" s="57"/>
      <c r="I104" s="24"/>
      <c r="J104" s="57"/>
    </row>
    <row r="105" spans="1:10" ht="19" customHeight="1">
      <c r="A105" s="32" t="s">
        <v>93</v>
      </c>
      <c r="B105" s="4"/>
      <c r="D105" s="52"/>
      <c r="E105" s="15"/>
      <c r="F105" s="52"/>
      <c r="G105" s="15"/>
      <c r="H105" s="52"/>
      <c r="I105" s="15"/>
      <c r="J105" s="52"/>
    </row>
    <row r="106" spans="1:10" ht="19" customHeight="1">
      <c r="A106" s="33" t="s">
        <v>102</v>
      </c>
      <c r="B106" s="4"/>
      <c r="D106" s="52"/>
      <c r="E106" s="15"/>
      <c r="F106" s="52"/>
      <c r="G106" s="15"/>
      <c r="H106" s="52"/>
      <c r="I106" s="15"/>
      <c r="J106" s="52"/>
    </row>
    <row r="107" spans="1:10" ht="19" customHeight="1">
      <c r="A107" s="34"/>
      <c r="B107" s="34"/>
      <c r="C107" s="34"/>
      <c r="D107" s="48"/>
      <c r="E107" s="58"/>
      <c r="F107" s="48"/>
      <c r="G107" s="15"/>
      <c r="H107" s="52"/>
      <c r="I107" s="15"/>
      <c r="J107" s="52"/>
    </row>
    <row r="108" spans="1:10" ht="19" customHeight="1">
      <c r="A108" s="8"/>
      <c r="B108" s="3"/>
      <c r="C108" s="47"/>
      <c r="D108" s="452" t="s">
        <v>13</v>
      </c>
      <c r="E108" s="452"/>
      <c r="F108" s="452"/>
      <c r="G108" s="39"/>
      <c r="H108" s="452" t="s">
        <v>37</v>
      </c>
      <c r="I108" s="452"/>
      <c r="J108" s="452"/>
    </row>
    <row r="109" spans="1:10" ht="19" customHeight="1">
      <c r="A109" s="8"/>
      <c r="B109" s="3"/>
      <c r="C109" s="47"/>
      <c r="D109" s="452" t="s">
        <v>38</v>
      </c>
      <c r="E109" s="452"/>
      <c r="F109" s="452"/>
      <c r="G109" s="39"/>
      <c r="H109" s="452" t="s">
        <v>38</v>
      </c>
      <c r="I109" s="452"/>
      <c r="J109" s="452"/>
    </row>
    <row r="110" spans="1:10" ht="34.5" customHeight="1">
      <c r="A110" s="8"/>
      <c r="B110" s="3"/>
      <c r="C110" s="47"/>
      <c r="D110" s="451" t="s">
        <v>271</v>
      </c>
      <c r="E110" s="451"/>
      <c r="F110" s="451"/>
      <c r="G110" s="84"/>
      <c r="H110" s="451" t="s">
        <v>271</v>
      </c>
      <c r="I110" s="451"/>
      <c r="J110" s="451"/>
    </row>
    <row r="111" spans="1:10" ht="19" customHeight="1">
      <c r="A111" s="8"/>
      <c r="B111" s="270"/>
      <c r="C111" s="47"/>
      <c r="D111" s="92">
        <v>2021</v>
      </c>
      <c r="E111" s="93"/>
      <c r="F111" s="92">
        <v>2020</v>
      </c>
      <c r="G111" s="92"/>
      <c r="H111" s="92">
        <v>2021</v>
      </c>
      <c r="I111" s="93"/>
      <c r="J111" s="92">
        <v>2020</v>
      </c>
    </row>
    <row r="112" spans="1:10" ht="19" customHeight="1">
      <c r="A112" s="8"/>
      <c r="B112" s="270"/>
      <c r="C112" s="47"/>
      <c r="D112" s="450" t="s">
        <v>15</v>
      </c>
      <c r="E112" s="450"/>
      <c r="F112" s="450"/>
      <c r="G112" s="450"/>
      <c r="H112" s="450"/>
      <c r="I112" s="450"/>
      <c r="J112" s="450"/>
    </row>
    <row r="113" spans="1:10" ht="19" customHeight="1">
      <c r="A113" s="25" t="s">
        <v>134</v>
      </c>
      <c r="B113" s="30"/>
      <c r="C113" s="2"/>
      <c r="D113" s="73">
        <f>D100</f>
        <v>42340</v>
      </c>
      <c r="E113" s="73"/>
      <c r="F113" s="73">
        <f>F100</f>
        <v>46798</v>
      </c>
      <c r="G113" s="73"/>
      <c r="H113" s="73">
        <f>H100</f>
        <v>4790</v>
      </c>
      <c r="I113" s="73"/>
      <c r="J113" s="73">
        <f>J100</f>
        <v>-4207</v>
      </c>
    </row>
    <row r="114" spans="1:10" ht="19" customHeight="1">
      <c r="A114" s="108"/>
      <c r="B114" s="30"/>
      <c r="C114" s="2"/>
      <c r="D114" s="109"/>
      <c r="E114" s="110"/>
      <c r="F114" s="109"/>
      <c r="G114" s="110"/>
      <c r="H114" s="111"/>
      <c r="I114" s="110"/>
      <c r="J114" s="111"/>
    </row>
    <row r="115" spans="1:10" ht="19" customHeight="1">
      <c r="A115" s="59" t="s">
        <v>53</v>
      </c>
      <c r="B115" s="30"/>
      <c r="C115" s="2"/>
      <c r="D115" s="109"/>
      <c r="E115" s="110"/>
      <c r="F115" s="109"/>
      <c r="G115" s="110"/>
      <c r="H115" s="111"/>
      <c r="I115" s="110"/>
      <c r="J115" s="111"/>
    </row>
    <row r="116" spans="1:10" ht="19" customHeight="1">
      <c r="A116" s="167" t="s">
        <v>139</v>
      </c>
      <c r="B116" s="30"/>
      <c r="C116" s="2"/>
      <c r="D116" s="109"/>
      <c r="E116" s="110"/>
      <c r="F116" s="109"/>
      <c r="G116" s="110"/>
      <c r="H116" s="111"/>
      <c r="I116" s="110"/>
      <c r="J116" s="111"/>
    </row>
    <row r="117" spans="1:10" ht="19" customHeight="1">
      <c r="A117" s="167" t="s">
        <v>87</v>
      </c>
      <c r="B117" s="30"/>
      <c r="C117" s="2"/>
      <c r="D117" s="109"/>
      <c r="E117" s="110"/>
      <c r="F117" s="109"/>
      <c r="G117" s="110"/>
      <c r="H117" s="111"/>
      <c r="I117" s="110"/>
      <c r="J117" s="111"/>
    </row>
    <row r="118" spans="1:10" ht="19" customHeight="1">
      <c r="A118" s="38" t="s">
        <v>259</v>
      </c>
      <c r="B118" s="3"/>
      <c r="C118" s="2"/>
      <c r="D118" s="147">
        <v>102788</v>
      </c>
      <c r="E118" s="110"/>
      <c r="F118" s="147">
        <v>1983</v>
      </c>
      <c r="G118" s="110"/>
      <c r="H118" s="81">
        <v>0</v>
      </c>
      <c r="I118" s="168"/>
      <c r="J118" s="81">
        <v>0</v>
      </c>
    </row>
    <row r="119" spans="1:10" ht="19" customHeight="1" thickBot="1">
      <c r="A119" s="25" t="s">
        <v>191</v>
      </c>
      <c r="B119" s="30"/>
      <c r="C119" s="2"/>
      <c r="D119" s="55">
        <f>SUM(D113:D118)</f>
        <v>145128</v>
      </c>
      <c r="E119" s="110"/>
      <c r="F119" s="55">
        <f>SUM(F113:F118)</f>
        <v>48781</v>
      </c>
      <c r="G119" s="107"/>
      <c r="H119" s="55">
        <f>SUM(H113:H118)</f>
        <v>4790</v>
      </c>
      <c r="I119" s="107"/>
      <c r="J119" s="55">
        <f>SUM(J113:J118)</f>
        <v>-4207</v>
      </c>
    </row>
    <row r="120" spans="1:10" ht="19" customHeight="1" thickTop="1">
      <c r="A120" s="31"/>
      <c r="B120" s="30"/>
      <c r="C120" s="2"/>
      <c r="D120" s="111"/>
      <c r="E120" s="110"/>
      <c r="F120" s="111"/>
      <c r="G120" s="110"/>
      <c r="H120" s="111"/>
      <c r="I120" s="110"/>
      <c r="J120" s="111"/>
    </row>
    <row r="121" spans="1:10" ht="19" customHeight="1">
      <c r="A121" s="25" t="s">
        <v>135</v>
      </c>
      <c r="B121" s="30"/>
      <c r="C121" s="2"/>
      <c r="D121" s="111"/>
      <c r="E121" s="110"/>
      <c r="F121" s="111"/>
      <c r="G121" s="110"/>
      <c r="H121" s="111"/>
      <c r="I121" s="110"/>
      <c r="J121" s="111"/>
    </row>
    <row r="122" spans="1:10" ht="19" customHeight="1">
      <c r="A122" s="25" t="s">
        <v>58</v>
      </c>
      <c r="B122" s="30"/>
      <c r="C122" s="2"/>
      <c r="D122" s="111"/>
      <c r="E122" s="110"/>
      <c r="F122" s="111"/>
      <c r="G122" s="110"/>
      <c r="H122" s="111"/>
      <c r="I122" s="110"/>
      <c r="J122" s="111"/>
    </row>
    <row r="123" spans="1:10" ht="19" customHeight="1">
      <c r="A123" s="38" t="s">
        <v>256</v>
      </c>
      <c r="B123" s="25"/>
      <c r="C123" s="4"/>
      <c r="D123" s="243">
        <f>D125-D124</f>
        <v>144207</v>
      </c>
      <c r="E123" s="109"/>
      <c r="F123" s="243">
        <f>F125-F124</f>
        <v>48781</v>
      </c>
      <c r="G123" s="109"/>
      <c r="H123" s="243">
        <f>H125-H124</f>
        <v>4790</v>
      </c>
      <c r="I123" s="109"/>
      <c r="J123" s="243">
        <f>J125-J124</f>
        <v>-4207</v>
      </c>
    </row>
    <row r="124" spans="1:10" ht="19" customHeight="1">
      <c r="A124" s="30" t="s">
        <v>55</v>
      </c>
      <c r="B124" s="30"/>
      <c r="C124" s="2"/>
      <c r="D124" s="147">
        <v>921</v>
      </c>
      <c r="E124" s="110"/>
      <c r="F124" s="81">
        <v>0</v>
      </c>
      <c r="G124" s="110"/>
      <c r="H124" s="81">
        <v>0</v>
      </c>
      <c r="I124" s="168"/>
      <c r="J124" s="81">
        <v>0</v>
      </c>
    </row>
    <row r="125" spans="1:10" ht="19" customHeight="1" thickBot="1">
      <c r="A125" s="25" t="s">
        <v>191</v>
      </c>
      <c r="B125" s="30"/>
      <c r="C125" s="2"/>
      <c r="D125" s="55">
        <f>D119</f>
        <v>145128</v>
      </c>
      <c r="E125" s="110"/>
      <c r="F125" s="55">
        <f>F119</f>
        <v>48781</v>
      </c>
      <c r="G125" s="107"/>
      <c r="H125" s="55">
        <f>H119</f>
        <v>4790</v>
      </c>
      <c r="I125" s="107"/>
      <c r="J125" s="55">
        <f>J119</f>
        <v>-4207</v>
      </c>
    </row>
    <row r="126" spans="1:10" ht="19" customHeight="1" thickTop="1">
      <c r="A126" s="78"/>
      <c r="B126" s="3"/>
      <c r="C126" s="47"/>
      <c r="D126" s="38"/>
      <c r="E126" s="23"/>
      <c r="F126" s="38"/>
      <c r="G126" s="24"/>
      <c r="H126" s="38"/>
      <c r="I126" s="24"/>
      <c r="J126" s="38"/>
    </row>
  </sheetData>
  <mergeCells count="28">
    <mergeCell ref="D4:F4"/>
    <mergeCell ref="H4:J4"/>
    <mergeCell ref="D5:F5"/>
    <mergeCell ref="H5:J5"/>
    <mergeCell ref="D8:J8"/>
    <mergeCell ref="D6:F6"/>
    <mergeCell ref="H6:J6"/>
    <mergeCell ref="D49:J49"/>
    <mergeCell ref="D45:F45"/>
    <mergeCell ref="H46:J46"/>
    <mergeCell ref="D47:F47"/>
    <mergeCell ref="H47:J47"/>
    <mergeCell ref="D46:F46"/>
    <mergeCell ref="H45:J45"/>
    <mergeCell ref="D67:F67"/>
    <mergeCell ref="H67:J67"/>
    <mergeCell ref="D68:F68"/>
    <mergeCell ref="H68:J68"/>
    <mergeCell ref="D69:F69"/>
    <mergeCell ref="H69:J69"/>
    <mergeCell ref="D110:F110"/>
    <mergeCell ref="H110:J110"/>
    <mergeCell ref="D112:J112"/>
    <mergeCell ref="D71:J71"/>
    <mergeCell ref="D108:F108"/>
    <mergeCell ref="H108:J108"/>
    <mergeCell ref="D109:F109"/>
    <mergeCell ref="H109:J109"/>
  </mergeCells>
  <printOptions gridLinesSet="0"/>
  <pageMargins left="0.7" right="0.5" top="0.48" bottom="0.5" header="0.5" footer="0.5"/>
  <pageSetup paperSize="9" scale="81" firstPageNumber="5" fitToWidth="0" fitToHeight="0" orientation="portrait" blackAndWhite="1" useFirstPageNumber="1" r:id="rId1"/>
  <headerFooter alignWithMargins="0">
    <oddFooter>&amp;L   The accompanying notes form an integral part of the interim financial statements.
&amp;C&amp;P</oddFooter>
  </headerFooter>
  <rowBreaks count="3" manualBreakCount="3">
    <brk id="41" max="16383" man="1"/>
    <brk id="63" max="9" man="1"/>
    <brk id="10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6"/>
  <sheetViews>
    <sheetView view="pageBreakPreview" topLeftCell="A11" zoomScale="69" zoomScaleNormal="85" zoomScaleSheetLayoutView="100" workbookViewId="0">
      <selection activeCell="B15" sqref="B15"/>
    </sheetView>
  </sheetViews>
  <sheetFormatPr defaultColWidth="38.453125" defaultRowHeight="20.5" customHeight="1"/>
  <cols>
    <col min="1" max="1" width="36.7265625" style="37" customWidth="1"/>
    <col min="2" max="2" width="40.81640625" style="37" customWidth="1"/>
    <col min="3" max="3" width="16.453125" style="37" customWidth="1"/>
    <col min="4" max="4" width="0.7265625" style="37" customWidth="1"/>
    <col min="5" max="5" width="11.1796875" style="37" customWidth="1"/>
    <col min="6" max="6" width="0.7265625" style="97" customWidth="1"/>
    <col min="7" max="7" width="15" style="37" customWidth="1"/>
    <col min="8" max="8" width="0.7265625" style="97" customWidth="1"/>
    <col min="9" max="9" width="11.81640625" style="37" bestFit="1" customWidth="1"/>
    <col min="10" max="10" width="0.7265625" style="97" customWidth="1"/>
    <col min="11" max="11" width="12.81640625" style="37" customWidth="1"/>
    <col min="12" max="12" width="0.7265625" style="97" customWidth="1"/>
    <col min="13" max="13" width="12.453125" style="37" customWidth="1"/>
    <col min="14" max="14" width="0.7265625" style="37" customWidth="1"/>
    <col min="15" max="15" width="13" style="37" customWidth="1"/>
    <col min="16" max="16" width="0.7265625" style="37" customWidth="1"/>
    <col min="17" max="17" width="13.453125" style="37" customWidth="1"/>
    <col min="18" max="18" width="0.7265625" style="37" customWidth="1"/>
    <col min="19" max="19" width="12" style="91" customWidth="1"/>
    <col min="20" max="20" width="0.7265625" style="97" customWidth="1"/>
    <col min="21" max="21" width="14.81640625" style="37" customWidth="1"/>
    <col min="22" max="22" width="0.7265625" style="97" customWidth="1"/>
    <col min="23" max="23" width="9.54296875" style="37" customWidth="1"/>
    <col min="24" max="24" width="0.7265625" style="97" customWidth="1"/>
    <col min="25" max="25" width="13.7265625" style="37" bestFit="1" customWidth="1"/>
    <col min="26" max="26" width="12.81640625" style="37" customWidth="1"/>
    <col min="27" max="255" width="9.1796875" style="37" customWidth="1"/>
    <col min="256" max="16384" width="38.453125" style="37"/>
  </cols>
  <sheetData>
    <row r="1" spans="1:26" s="30" customFormat="1" ht="20.5" customHeight="1">
      <c r="A1" s="50" t="s">
        <v>93</v>
      </c>
      <c r="B1" s="67"/>
      <c r="C1" s="67"/>
      <c r="D1" s="67"/>
      <c r="E1" s="67"/>
      <c r="F1" s="141"/>
      <c r="G1" s="67"/>
      <c r="H1" s="141"/>
      <c r="I1" s="67"/>
      <c r="J1" s="141"/>
      <c r="K1" s="67"/>
      <c r="L1" s="141"/>
      <c r="M1" s="67"/>
      <c r="N1" s="67"/>
      <c r="O1" s="67"/>
      <c r="P1" s="67"/>
      <c r="Q1" s="67"/>
      <c r="R1" s="67"/>
      <c r="S1" s="141"/>
      <c r="T1" s="141"/>
      <c r="U1" s="67"/>
      <c r="V1" s="141"/>
      <c r="W1" s="67"/>
      <c r="X1" s="141"/>
      <c r="Y1" s="67"/>
      <c r="Z1" s="67"/>
    </row>
    <row r="2" spans="1:26" s="30" customFormat="1" ht="20.5" customHeight="1">
      <c r="A2" s="234" t="s">
        <v>164</v>
      </c>
      <c r="B2" s="34"/>
      <c r="C2" s="34"/>
      <c r="D2" s="34"/>
      <c r="E2" s="34"/>
      <c r="F2" s="58"/>
      <c r="G2" s="34"/>
      <c r="H2" s="58"/>
      <c r="I2" s="34"/>
      <c r="J2" s="58"/>
      <c r="K2" s="34"/>
      <c r="L2" s="58"/>
      <c r="M2" s="34"/>
      <c r="N2" s="34"/>
      <c r="O2" s="34"/>
      <c r="P2" s="34"/>
      <c r="Q2" s="34"/>
      <c r="R2" s="34"/>
      <c r="S2" s="58"/>
      <c r="T2" s="58"/>
      <c r="U2" s="34"/>
      <c r="V2" s="58"/>
      <c r="W2" s="34"/>
      <c r="X2" s="58"/>
      <c r="Y2" s="34"/>
      <c r="Z2" s="34"/>
    </row>
    <row r="3" spans="1:26" s="30" customFormat="1" ht="20.5" customHeight="1">
      <c r="A3" s="34"/>
      <c r="B3" s="34"/>
      <c r="C3" s="34"/>
      <c r="D3" s="34"/>
      <c r="E3" s="34"/>
      <c r="F3" s="58"/>
      <c r="G3" s="34"/>
      <c r="H3" s="58"/>
      <c r="I3" s="34"/>
      <c r="J3" s="58"/>
      <c r="K3" s="34"/>
      <c r="L3" s="58"/>
      <c r="M3" s="34"/>
      <c r="N3" s="34"/>
      <c r="O3" s="34"/>
      <c r="P3" s="34"/>
      <c r="Q3" s="34"/>
      <c r="R3" s="34"/>
      <c r="S3" s="58"/>
      <c r="T3" s="58"/>
      <c r="U3" s="34"/>
      <c r="V3" s="58"/>
      <c r="W3" s="34"/>
      <c r="X3" s="58"/>
      <c r="Y3" s="34"/>
      <c r="Z3" s="34"/>
    </row>
    <row r="4" spans="1:26" s="30" customFormat="1" ht="20.5" customHeight="1">
      <c r="A4" s="34"/>
      <c r="B4" s="34"/>
      <c r="C4" s="34"/>
      <c r="D4" s="34"/>
      <c r="E4" s="454" t="s">
        <v>39</v>
      </c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34"/>
    </row>
    <row r="5" spans="1:26" s="30" customFormat="1" ht="20.5" customHeight="1">
      <c r="B5" s="90"/>
      <c r="C5" s="90"/>
      <c r="D5" s="90"/>
      <c r="E5" s="69"/>
      <c r="F5" s="69"/>
      <c r="G5" s="69"/>
      <c r="H5" s="69"/>
      <c r="I5" s="453" t="s">
        <v>27</v>
      </c>
      <c r="J5" s="453"/>
      <c r="K5" s="453"/>
      <c r="L5" s="69"/>
      <c r="M5" s="453" t="s">
        <v>51</v>
      </c>
      <c r="N5" s="453"/>
      <c r="O5" s="453"/>
      <c r="P5" s="453"/>
      <c r="Q5" s="453"/>
      <c r="R5" s="453"/>
      <c r="S5" s="453"/>
      <c r="T5" s="69"/>
      <c r="U5" s="69"/>
      <c r="V5" s="91"/>
      <c r="W5" s="91"/>
      <c r="X5" s="91"/>
      <c r="Y5" s="91"/>
      <c r="Z5" s="91"/>
    </row>
    <row r="6" spans="1:26" s="30" customFormat="1" ht="20.5" customHeight="1">
      <c r="B6" s="90"/>
      <c r="C6" s="90"/>
      <c r="D6" s="90"/>
      <c r="E6" s="69"/>
      <c r="F6" s="69"/>
      <c r="G6" s="70"/>
      <c r="H6" s="70"/>
      <c r="I6" s="91"/>
      <c r="J6" s="91"/>
      <c r="K6" s="90"/>
      <c r="L6" s="70"/>
      <c r="M6" s="90"/>
      <c r="N6" s="90"/>
      <c r="O6" s="90"/>
      <c r="P6" s="90"/>
      <c r="Q6" s="90" t="s">
        <v>77</v>
      </c>
      <c r="R6" s="90"/>
      <c r="T6" s="90"/>
      <c r="U6" s="90" t="s">
        <v>17</v>
      </c>
      <c r="V6" s="94"/>
      <c r="W6" s="90"/>
      <c r="X6" s="94"/>
      <c r="Y6" s="90"/>
    </row>
    <row r="7" spans="1:26" s="30" customFormat="1" ht="20.5" customHeight="1">
      <c r="B7" s="90"/>
      <c r="C7" s="90"/>
      <c r="D7" s="90"/>
      <c r="E7" s="90" t="s">
        <v>18</v>
      </c>
      <c r="F7" s="94"/>
      <c r="G7" s="90" t="s">
        <v>48</v>
      </c>
      <c r="H7" s="94"/>
      <c r="I7" s="91"/>
      <c r="J7" s="91"/>
      <c r="K7" s="90"/>
      <c r="L7" s="94"/>
      <c r="M7" s="90" t="s">
        <v>75</v>
      </c>
      <c r="N7" s="90"/>
      <c r="O7" s="90" t="s">
        <v>117</v>
      </c>
      <c r="P7" s="90"/>
      <c r="Q7" s="90" t="s">
        <v>88</v>
      </c>
      <c r="R7" s="90"/>
      <c r="S7" s="140" t="s">
        <v>108</v>
      </c>
      <c r="T7" s="90"/>
      <c r="U7" s="90" t="s">
        <v>41</v>
      </c>
      <c r="V7" s="94"/>
      <c r="W7" s="90" t="s">
        <v>112</v>
      </c>
      <c r="X7" s="94"/>
      <c r="Y7" s="90"/>
    </row>
    <row r="8" spans="1:26" s="30" customFormat="1" ht="20.5" customHeight="1">
      <c r="B8" s="90"/>
      <c r="C8" s="90"/>
      <c r="D8" s="90"/>
      <c r="E8" s="90" t="s">
        <v>19</v>
      </c>
      <c r="F8" s="94"/>
      <c r="G8" s="90" t="s">
        <v>49</v>
      </c>
      <c r="H8" s="94"/>
      <c r="I8" s="90" t="s">
        <v>20</v>
      </c>
      <c r="J8" s="94"/>
      <c r="K8" s="90"/>
      <c r="L8" s="94"/>
      <c r="M8" s="90" t="s">
        <v>114</v>
      </c>
      <c r="N8" s="90"/>
      <c r="O8" s="90" t="s">
        <v>118</v>
      </c>
      <c r="P8" s="90"/>
      <c r="Q8" s="90" t="s">
        <v>115</v>
      </c>
      <c r="R8" s="90"/>
      <c r="S8" s="140" t="s">
        <v>109</v>
      </c>
      <c r="T8" s="90"/>
      <c r="U8" s="90" t="s">
        <v>59</v>
      </c>
      <c r="V8" s="94"/>
      <c r="W8" s="90" t="s">
        <v>111</v>
      </c>
      <c r="X8" s="94"/>
      <c r="Y8" s="90" t="s">
        <v>12</v>
      </c>
    </row>
    <row r="9" spans="1:26" s="30" customFormat="1" ht="20.5" customHeight="1">
      <c r="A9" s="280"/>
      <c r="B9" s="90"/>
      <c r="C9" s="245" t="s">
        <v>121</v>
      </c>
      <c r="D9" s="90"/>
      <c r="E9" s="90" t="s">
        <v>36</v>
      </c>
      <c r="F9" s="94"/>
      <c r="G9" s="90" t="s">
        <v>50</v>
      </c>
      <c r="H9" s="94"/>
      <c r="I9" s="90" t="s">
        <v>21</v>
      </c>
      <c r="J9" s="94"/>
      <c r="K9" s="30" t="s">
        <v>42</v>
      </c>
      <c r="L9" s="94"/>
      <c r="M9" s="90" t="s">
        <v>113</v>
      </c>
      <c r="N9" s="90"/>
      <c r="O9" s="90" t="s">
        <v>119</v>
      </c>
      <c r="P9" s="90"/>
      <c r="Q9" s="90" t="s">
        <v>116</v>
      </c>
      <c r="R9" s="90"/>
      <c r="S9" s="140" t="s">
        <v>110</v>
      </c>
      <c r="T9" s="90"/>
      <c r="U9" s="90" t="s">
        <v>60</v>
      </c>
      <c r="V9" s="94"/>
      <c r="W9" s="90" t="s">
        <v>57</v>
      </c>
      <c r="X9" s="94"/>
      <c r="Y9" s="90" t="s">
        <v>22</v>
      </c>
    </row>
    <row r="10" spans="1:26" s="30" customFormat="1" ht="20.5" customHeight="1">
      <c r="B10" s="90"/>
      <c r="C10" s="90"/>
      <c r="D10" s="90"/>
      <c r="E10" s="455" t="s">
        <v>15</v>
      </c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71"/>
    </row>
    <row r="11" spans="1:26" s="30" customFormat="1" ht="20.5" customHeight="1">
      <c r="A11" s="25" t="s">
        <v>272</v>
      </c>
      <c r="B11" s="90"/>
      <c r="C11" s="90"/>
      <c r="D11" s="90"/>
      <c r="E11" s="71"/>
      <c r="F11" s="70"/>
      <c r="G11" s="375"/>
      <c r="H11" s="70"/>
      <c r="I11" s="375"/>
      <c r="J11" s="70"/>
      <c r="K11" s="375"/>
      <c r="L11" s="70"/>
      <c r="M11" s="375"/>
      <c r="N11" s="375"/>
      <c r="O11" s="375"/>
      <c r="P11" s="375"/>
      <c r="Q11" s="375"/>
      <c r="R11" s="375"/>
      <c r="S11" s="70"/>
      <c r="T11" s="70"/>
      <c r="U11" s="375"/>
      <c r="V11" s="70"/>
      <c r="W11" s="375"/>
      <c r="X11" s="70"/>
      <c r="Y11" s="375"/>
      <c r="Z11" s="245"/>
    </row>
    <row r="12" spans="1:26" s="30" customFormat="1" ht="20.5" customHeight="1">
      <c r="A12" s="25" t="s">
        <v>186</v>
      </c>
      <c r="B12" s="25"/>
      <c r="C12" s="25"/>
      <c r="D12" s="25"/>
      <c r="E12" s="43">
        <v>600000</v>
      </c>
      <c r="F12" s="43"/>
      <c r="G12" s="43">
        <v>1346389</v>
      </c>
      <c r="H12" s="43"/>
      <c r="I12" s="43">
        <v>60000</v>
      </c>
      <c r="J12" s="43"/>
      <c r="K12" s="43">
        <v>634521</v>
      </c>
      <c r="L12" s="43"/>
      <c r="M12" s="43">
        <v>33305</v>
      </c>
      <c r="N12" s="43"/>
      <c r="O12" s="43">
        <v>-5036</v>
      </c>
      <c r="P12" s="43"/>
      <c r="Q12" s="43">
        <v>21713</v>
      </c>
      <c r="R12" s="43"/>
      <c r="S12" s="22">
        <v>49982</v>
      </c>
      <c r="T12" s="43"/>
      <c r="U12" s="22">
        <v>2690892</v>
      </c>
      <c r="V12" s="43"/>
      <c r="W12" s="43">
        <v>9</v>
      </c>
      <c r="X12" s="43"/>
      <c r="Y12" s="22">
        <v>2690901</v>
      </c>
    </row>
    <row r="13" spans="1:26" s="30" customFormat="1" ht="20.5" customHeight="1">
      <c r="A13" s="35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spans="1:26" s="30" customFormat="1" ht="20.5" customHeight="1">
      <c r="A14" s="255" t="s">
        <v>201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22"/>
      <c r="T14" s="43"/>
      <c r="U14" s="22"/>
      <c r="V14" s="43"/>
      <c r="W14" s="43"/>
      <c r="X14" s="43"/>
      <c r="Y14" s="22"/>
    </row>
    <row r="15" spans="1:26" s="30" customFormat="1" ht="20.5" customHeight="1">
      <c r="A15" s="167" t="s">
        <v>187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22"/>
      <c r="T15" s="43"/>
      <c r="U15" s="22"/>
      <c r="V15" s="43"/>
      <c r="W15" s="43"/>
      <c r="X15" s="43"/>
      <c r="Y15" s="22"/>
    </row>
    <row r="16" spans="1:26" s="30" customFormat="1" ht="20.5" customHeight="1">
      <c r="A16" s="30" t="s">
        <v>188</v>
      </c>
      <c r="E16" s="388">
        <v>0</v>
      </c>
      <c r="F16" s="388"/>
      <c r="G16" s="388">
        <v>0</v>
      </c>
      <c r="H16" s="388"/>
      <c r="I16" s="388">
        <v>0</v>
      </c>
      <c r="J16" s="153"/>
      <c r="K16" s="153">
        <v>33305</v>
      </c>
      <c r="L16" s="153"/>
      <c r="M16" s="153">
        <v>-33305</v>
      </c>
      <c r="N16" s="153"/>
      <c r="O16" s="388">
        <v>0</v>
      </c>
      <c r="P16" s="153"/>
      <c r="Q16" s="388">
        <v>0</v>
      </c>
      <c r="R16" s="153"/>
      <c r="S16" s="153">
        <f>SUM(M16:Q16)</f>
        <v>-33305</v>
      </c>
      <c r="T16" s="153"/>
      <c r="U16" s="207">
        <f>SUM(E16,G16,I16,K16,S16)</f>
        <v>0</v>
      </c>
      <c r="V16" s="153"/>
      <c r="W16" s="388">
        <v>0</v>
      </c>
      <c r="X16" s="153"/>
      <c r="Y16" s="388">
        <f>SUM(U16:W16)</f>
        <v>0</v>
      </c>
    </row>
    <row r="17" spans="1:25" s="30" customFormat="1" ht="20.5" customHeight="1">
      <c r="A17" s="30" t="s">
        <v>140</v>
      </c>
      <c r="C17" s="416"/>
      <c r="E17" s="388">
        <v>0</v>
      </c>
      <c r="F17" s="388"/>
      <c r="G17" s="388">
        <v>0</v>
      </c>
      <c r="H17" s="388"/>
      <c r="I17" s="388">
        <v>0</v>
      </c>
      <c r="J17" s="153"/>
      <c r="K17" s="153">
        <v>-120000</v>
      </c>
      <c r="L17" s="153"/>
      <c r="M17" s="388">
        <v>0</v>
      </c>
      <c r="N17" s="153"/>
      <c r="O17" s="388">
        <v>0</v>
      </c>
      <c r="P17" s="153"/>
      <c r="Q17" s="388">
        <v>0</v>
      </c>
      <c r="R17" s="153"/>
      <c r="S17" s="388">
        <f>SUM(E17:I17)</f>
        <v>0</v>
      </c>
      <c r="T17" s="153"/>
      <c r="U17" s="207">
        <f>SUM(E17,G17,I17,K17,S17)</f>
        <v>-120000</v>
      </c>
      <c r="V17" s="153"/>
      <c r="W17" s="388">
        <v>0</v>
      </c>
      <c r="X17" s="153"/>
      <c r="Y17" s="153">
        <f>SUM(U17:W17)</f>
        <v>-120000</v>
      </c>
    </row>
    <row r="18" spans="1:25" s="30" customFormat="1" ht="20.5" customHeight="1">
      <c r="A18" s="167" t="s">
        <v>268</v>
      </c>
      <c r="C18" s="431"/>
      <c r="E18" s="389">
        <f>SUM(E16:E17)</f>
        <v>0</v>
      </c>
      <c r="F18" s="390"/>
      <c r="G18" s="389">
        <f>SUM(G16:G17)</f>
        <v>0</v>
      </c>
      <c r="H18" s="390"/>
      <c r="I18" s="389">
        <f>SUM(I16:I17)</f>
        <v>0</v>
      </c>
      <c r="J18" s="43"/>
      <c r="K18" s="155">
        <f>SUM(K16:K17)</f>
        <v>-86695</v>
      </c>
      <c r="L18" s="43"/>
      <c r="M18" s="155">
        <f>SUM(M16:M17)</f>
        <v>-33305</v>
      </c>
      <c r="N18" s="43"/>
      <c r="O18" s="389">
        <f>SUM(O16:O17)</f>
        <v>0</v>
      </c>
      <c r="P18" s="43"/>
      <c r="Q18" s="389">
        <f>SUM(Q16:Q17)</f>
        <v>0</v>
      </c>
      <c r="R18" s="43"/>
      <c r="S18" s="155">
        <f>SUM(S16:S17)</f>
        <v>-33305</v>
      </c>
      <c r="T18" s="43"/>
      <c r="U18" s="155">
        <f>SUM(U16:U17)</f>
        <v>-120000</v>
      </c>
      <c r="V18" s="43"/>
      <c r="W18" s="389">
        <f>SUM(W16:W17)</f>
        <v>0</v>
      </c>
      <c r="X18" s="43"/>
      <c r="Y18" s="155">
        <f>SUM(Y16:Y17)</f>
        <v>-120000</v>
      </c>
    </row>
    <row r="19" spans="1:25" s="30" customFormat="1" ht="20.5" customHeight="1">
      <c r="A19" s="255" t="s">
        <v>253</v>
      </c>
      <c r="E19" s="433">
        <f>SUM(E16:E17)</f>
        <v>0</v>
      </c>
      <c r="F19" s="43"/>
      <c r="G19" s="433">
        <f>SUM(G16:G17)</f>
        <v>0</v>
      </c>
      <c r="H19" s="390"/>
      <c r="I19" s="433">
        <f>SUM(I16:I17)</f>
        <v>0</v>
      </c>
      <c r="J19" s="43"/>
      <c r="K19" s="434">
        <f>SUM(K16:K17)</f>
        <v>-86695</v>
      </c>
      <c r="L19" s="43"/>
      <c r="M19" s="434">
        <f>SUM(M16:M17)</f>
        <v>-33305</v>
      </c>
      <c r="N19" s="43"/>
      <c r="O19" s="435">
        <f>SUM(O16:O17)</f>
        <v>0</v>
      </c>
      <c r="P19" s="43"/>
      <c r="Q19" s="433">
        <f>SUM(Q16:Q17)</f>
        <v>0</v>
      </c>
      <c r="R19" s="43"/>
      <c r="S19" s="434">
        <f>SUM(S16:S17)</f>
        <v>-33305</v>
      </c>
      <c r="T19" s="43"/>
      <c r="U19" s="434">
        <f>SUM(U16:U17)</f>
        <v>-120000</v>
      </c>
      <c r="V19" s="43"/>
      <c r="W19" s="433">
        <f>SUM(W16:W17)</f>
        <v>0</v>
      </c>
      <c r="X19" s="43"/>
      <c r="Y19" s="434">
        <f>SUM(Y16:Y17)</f>
        <v>-120000</v>
      </c>
    </row>
    <row r="20" spans="1:25" s="30" customFormat="1" ht="20.5" customHeight="1">
      <c r="E20" s="153"/>
      <c r="F20" s="153"/>
      <c r="G20" s="153"/>
      <c r="H20" s="153"/>
      <c r="I20" s="153"/>
      <c r="J20" s="153"/>
      <c r="K20" s="15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</row>
    <row r="21" spans="1:25" s="30" customFormat="1" ht="20.5" customHeight="1">
      <c r="A21" s="25" t="s">
        <v>56</v>
      </c>
      <c r="F21" s="91"/>
      <c r="H21" s="91"/>
      <c r="J21" s="91"/>
      <c r="L21" s="91"/>
      <c r="Q21" s="91"/>
      <c r="S21" s="22"/>
      <c r="T21" s="91"/>
      <c r="V21" s="91"/>
      <c r="X21" s="91"/>
    </row>
    <row r="22" spans="1:25" s="30" customFormat="1" ht="20.5" customHeight="1">
      <c r="A22" s="30" t="s">
        <v>211</v>
      </c>
      <c r="E22" s="388">
        <v>0</v>
      </c>
      <c r="F22" s="388">
        <v>0</v>
      </c>
      <c r="G22" s="388">
        <v>0</v>
      </c>
      <c r="H22" s="388">
        <v>0</v>
      </c>
      <c r="I22" s="388">
        <v>0</v>
      </c>
      <c r="J22" s="388"/>
      <c r="K22" s="391">
        <f>'PL 5-8'!F98</f>
        <v>46798</v>
      </c>
      <c r="L22" s="207"/>
      <c r="M22" s="207">
        <v>0</v>
      </c>
      <c r="N22" s="207"/>
      <c r="O22" s="207">
        <v>0</v>
      </c>
      <c r="P22" s="207"/>
      <c r="Q22" s="207">
        <v>0</v>
      </c>
      <c r="R22" s="207"/>
      <c r="S22" s="207">
        <f>SUM(M22:R22)</f>
        <v>0</v>
      </c>
      <c r="T22" s="207"/>
      <c r="U22" s="207">
        <f>SUM(E22,G22,I22,K22,S22)</f>
        <v>46798</v>
      </c>
      <c r="V22" s="207"/>
      <c r="W22" s="207">
        <v>0</v>
      </c>
      <c r="X22" s="388"/>
      <c r="Y22" s="207">
        <f>SUM(U22:W22)</f>
        <v>46798</v>
      </c>
    </row>
    <row r="23" spans="1:25" s="30" customFormat="1" ht="20.5" customHeight="1">
      <c r="A23" s="30" t="s">
        <v>182</v>
      </c>
      <c r="E23" s="392">
        <v>0</v>
      </c>
      <c r="F23" s="105"/>
      <c r="G23" s="392">
        <v>0</v>
      </c>
      <c r="H23" s="105"/>
      <c r="I23" s="392">
        <v>0</v>
      </c>
      <c r="J23" s="105"/>
      <c r="K23" s="392">
        <v>0</v>
      </c>
      <c r="L23" s="393"/>
      <c r="M23" s="392">
        <v>0</v>
      </c>
      <c r="N23" s="207"/>
      <c r="O23" s="119">
        <f>'PL 5-8'!F118</f>
        <v>1983</v>
      </c>
      <c r="P23" s="207"/>
      <c r="Q23" s="392">
        <v>0</v>
      </c>
      <c r="R23" s="207"/>
      <c r="S23" s="119">
        <f>SUM(M23:R23)</f>
        <v>1983</v>
      </c>
      <c r="T23" s="207"/>
      <c r="U23" s="119">
        <f>SUM(E23,G23,I23,K23,S23)</f>
        <v>1983</v>
      </c>
      <c r="V23" s="393"/>
      <c r="W23" s="392">
        <v>0</v>
      </c>
      <c r="X23" s="105"/>
      <c r="Y23" s="119">
        <f>SUM(U23:W23)</f>
        <v>1983</v>
      </c>
    </row>
    <row r="24" spans="1:25" s="30" customFormat="1" ht="20.5" customHeight="1">
      <c r="A24" s="25" t="s">
        <v>54</v>
      </c>
      <c r="E24" s="74">
        <f>SUM(E22)</f>
        <v>0</v>
      </c>
      <c r="F24" s="72">
        <v>0</v>
      </c>
      <c r="G24" s="74">
        <f>SUM(G22)</f>
        <v>0</v>
      </c>
      <c r="H24" s="74">
        <v>0</v>
      </c>
      <c r="I24" s="74">
        <f>SUM(I22)</f>
        <v>0</v>
      </c>
      <c r="J24" s="72">
        <v>0</v>
      </c>
      <c r="K24" s="74">
        <f>SUM(K22:K23)</f>
        <v>46798</v>
      </c>
      <c r="L24" s="72">
        <v>0</v>
      </c>
      <c r="M24" s="74">
        <f>SUM(M22:M23)</f>
        <v>0</v>
      </c>
      <c r="N24" s="72"/>
      <c r="O24" s="74">
        <f>SUM(O22:O23)</f>
        <v>1983</v>
      </c>
      <c r="P24" s="72"/>
      <c r="Q24" s="74">
        <f>SUM(Q22:Q23)</f>
        <v>0</v>
      </c>
      <c r="R24" s="72"/>
      <c r="S24" s="74">
        <f>SUM(S22:S23)</f>
        <v>1983</v>
      </c>
      <c r="T24" s="72"/>
      <c r="U24" s="74">
        <f>SUM(U22:U23)</f>
        <v>48781</v>
      </c>
      <c r="V24" s="72">
        <v>0</v>
      </c>
      <c r="W24" s="74">
        <f>SUM(W22:W23)</f>
        <v>0</v>
      </c>
      <c r="X24" s="72">
        <v>0</v>
      </c>
      <c r="Y24" s="74">
        <f>SUM(Y22:Y23)</f>
        <v>48781</v>
      </c>
    </row>
    <row r="25" spans="1:25" s="30" customFormat="1" ht="20.5" customHeight="1" thickBot="1">
      <c r="A25" s="25" t="s">
        <v>273</v>
      </c>
      <c r="E25" s="394">
        <f>E12+E19+E24</f>
        <v>600000</v>
      </c>
      <c r="F25" s="18"/>
      <c r="G25" s="394">
        <f>G12+G19+G24</f>
        <v>1346389</v>
      </c>
      <c r="H25" s="18">
        <v>0</v>
      </c>
      <c r="I25" s="394">
        <f>I12+I19+I24</f>
        <v>60000</v>
      </c>
      <c r="J25" s="18"/>
      <c r="K25" s="394">
        <f>K12+K19+K24</f>
        <v>594624</v>
      </c>
      <c r="L25" s="91"/>
      <c r="M25" s="394">
        <f>M12+M19+M24</f>
        <v>0</v>
      </c>
      <c r="N25" s="18"/>
      <c r="O25" s="394">
        <f>O12+O19+O24</f>
        <v>-3053</v>
      </c>
      <c r="P25" s="22"/>
      <c r="Q25" s="394">
        <f>Q12+Q19+Q24</f>
        <v>21713</v>
      </c>
      <c r="R25" s="22"/>
      <c r="S25" s="394">
        <f>S12+S19+S24</f>
        <v>18660</v>
      </c>
      <c r="T25" s="22"/>
      <c r="U25" s="394">
        <f>U12+U19+U24</f>
        <v>2619673</v>
      </c>
      <c r="V25" s="22"/>
      <c r="W25" s="394">
        <f>W12+W19+W24</f>
        <v>9</v>
      </c>
      <c r="X25" s="22"/>
      <c r="Y25" s="394">
        <f>Y12+Y19+Y24</f>
        <v>2619682</v>
      </c>
    </row>
    <row r="26" spans="1:25" s="30" customFormat="1" ht="20.5" customHeight="1" thickTop="1">
      <c r="F26" s="91"/>
      <c r="H26" s="91"/>
      <c r="J26" s="91"/>
      <c r="L26" s="91"/>
      <c r="Q26" s="91"/>
      <c r="S26" s="91"/>
      <c r="T26" s="91"/>
      <c r="V26" s="91"/>
      <c r="X26" s="91"/>
    </row>
    <row r="27" spans="1:25" s="30" customFormat="1" ht="20.5" customHeight="1">
      <c r="A27" s="25" t="s">
        <v>274</v>
      </c>
      <c r="F27" s="91"/>
      <c r="H27" s="91"/>
      <c r="J27" s="91"/>
      <c r="L27" s="91"/>
      <c r="Q27" s="91"/>
      <c r="S27" s="91"/>
      <c r="T27" s="91"/>
      <c r="V27" s="91"/>
      <c r="X27" s="91"/>
    </row>
    <row r="28" spans="1:25" s="30" customFormat="1" ht="20.5" customHeight="1">
      <c r="A28" s="25" t="s">
        <v>167</v>
      </c>
      <c r="B28" s="25"/>
      <c r="C28" s="25"/>
      <c r="D28" s="25"/>
      <c r="E28" s="43">
        <v>600000</v>
      </c>
      <c r="F28" s="43"/>
      <c r="G28" s="43">
        <v>1346389</v>
      </c>
      <c r="H28" s="43">
        <v>0</v>
      </c>
      <c r="I28" s="43">
        <v>60000</v>
      </c>
      <c r="J28" s="43"/>
      <c r="K28" s="43">
        <v>591194</v>
      </c>
      <c r="L28" s="43"/>
      <c r="M28" s="72">
        <v>0</v>
      </c>
      <c r="N28" s="43"/>
      <c r="O28" s="43">
        <v>-34653</v>
      </c>
      <c r="P28" s="43"/>
      <c r="Q28" s="43">
        <v>21713</v>
      </c>
      <c r="R28" s="43"/>
      <c r="S28" s="43">
        <v>-12940</v>
      </c>
      <c r="T28" s="43"/>
      <c r="U28" s="43">
        <v>2584643</v>
      </c>
      <c r="V28" s="43"/>
      <c r="W28" s="43">
        <v>8</v>
      </c>
      <c r="X28" s="43"/>
      <c r="Y28" s="43">
        <v>2584651</v>
      </c>
    </row>
    <row r="29" spans="1:25" s="30" customFormat="1" ht="20.5" customHeight="1">
      <c r="A29" s="25"/>
      <c r="B29" s="25"/>
      <c r="C29" s="25"/>
      <c r="D29" s="25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0" spans="1:25" s="30" customFormat="1" ht="20.5" customHeight="1">
      <c r="A30" s="199" t="s">
        <v>159</v>
      </c>
      <c r="B30" s="25"/>
      <c r="C30" s="25"/>
      <c r="D30" s="25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</row>
    <row r="31" spans="1:25" s="30" customFormat="1" ht="20.5" customHeight="1">
      <c r="A31" s="167" t="s">
        <v>260</v>
      </c>
      <c r="B31" s="25"/>
      <c r="C31" s="25"/>
      <c r="D31" s="25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</row>
    <row r="32" spans="1:25" s="30" customFormat="1" ht="20.5" customHeight="1">
      <c r="A32" s="30" t="s">
        <v>140</v>
      </c>
      <c r="B32" s="25"/>
      <c r="C32" s="415">
        <v>9</v>
      </c>
      <c r="D32" s="25"/>
      <c r="E32" s="157">
        <v>0</v>
      </c>
      <c r="F32" s="436"/>
      <c r="G32" s="157">
        <v>0</v>
      </c>
      <c r="H32" s="436"/>
      <c r="I32" s="157">
        <v>0</v>
      </c>
      <c r="J32" s="153"/>
      <c r="K32" s="153">
        <v>-51000</v>
      </c>
      <c r="L32" s="153"/>
      <c r="M32" s="157">
        <v>0</v>
      </c>
      <c r="N32" s="437"/>
      <c r="O32" s="157">
        <v>0</v>
      </c>
      <c r="P32" s="437"/>
      <c r="Q32" s="157">
        <v>0</v>
      </c>
      <c r="R32" s="437"/>
      <c r="S32" s="157">
        <v>0</v>
      </c>
      <c r="T32" s="153"/>
      <c r="U32" s="438">
        <f>SUM(E32,G32,I32,K32,S32)</f>
        <v>-51000</v>
      </c>
      <c r="V32" s="153"/>
      <c r="W32" s="157">
        <v>0</v>
      </c>
      <c r="X32" s="153"/>
      <c r="Y32" s="438">
        <f>SUM(U32:W32)</f>
        <v>-51000</v>
      </c>
    </row>
    <row r="33" spans="1:25" s="30" customFormat="1" ht="20.5" customHeight="1">
      <c r="A33" s="13" t="s">
        <v>261</v>
      </c>
      <c r="B33" s="25"/>
      <c r="C33" s="416"/>
      <c r="D33" s="25"/>
      <c r="E33" s="439">
        <f>E32</f>
        <v>0</v>
      </c>
      <c r="F33" s="414"/>
      <c r="G33" s="439">
        <f>G32</f>
        <v>0</v>
      </c>
      <c r="H33" s="414"/>
      <c r="I33" s="439">
        <f>I32</f>
        <v>0</v>
      </c>
      <c r="J33" s="43"/>
      <c r="K33" s="155">
        <f>K32</f>
        <v>-51000</v>
      </c>
      <c r="L33" s="43"/>
      <c r="M33" s="439">
        <f>M32</f>
        <v>0</v>
      </c>
      <c r="N33" s="412"/>
      <c r="O33" s="439">
        <f>O32</f>
        <v>0</v>
      </c>
      <c r="P33" s="412"/>
      <c r="Q33" s="439">
        <f>Q32</f>
        <v>0</v>
      </c>
      <c r="R33" s="412"/>
      <c r="S33" s="439">
        <f>S32</f>
        <v>0</v>
      </c>
      <c r="T33" s="43"/>
      <c r="U33" s="426">
        <f>U32</f>
        <v>-51000</v>
      </c>
      <c r="V33" s="43"/>
      <c r="W33" s="439">
        <f>W32</f>
        <v>0</v>
      </c>
      <c r="X33" s="43"/>
      <c r="Y33" s="426">
        <f>Y32</f>
        <v>-51000</v>
      </c>
    </row>
    <row r="34" spans="1:25" s="30" customFormat="1" ht="10.5" customHeight="1">
      <c r="A34" s="13"/>
      <c r="B34" s="25"/>
      <c r="C34" s="416"/>
      <c r="D34" s="25"/>
      <c r="E34" s="414"/>
      <c r="F34" s="414"/>
      <c r="G34" s="414"/>
      <c r="H34" s="414"/>
      <c r="I34" s="414"/>
      <c r="J34" s="43"/>
      <c r="K34" s="43"/>
      <c r="L34" s="43"/>
      <c r="M34" s="412"/>
      <c r="N34" s="412"/>
      <c r="O34" s="412"/>
      <c r="P34" s="412"/>
      <c r="Q34" s="412"/>
      <c r="R34" s="412"/>
      <c r="S34" s="413"/>
      <c r="T34" s="43"/>
      <c r="U34" s="95"/>
      <c r="V34" s="43"/>
      <c r="W34" s="414"/>
      <c r="X34" s="43"/>
      <c r="Y34" s="95"/>
    </row>
    <row r="35" spans="1:25" s="30" customFormat="1" ht="20.5" customHeight="1">
      <c r="A35" s="167" t="s">
        <v>262</v>
      </c>
      <c r="B35" s="25"/>
      <c r="C35" s="416"/>
      <c r="D35" s="25"/>
      <c r="E35" s="414"/>
      <c r="F35" s="414"/>
      <c r="G35" s="414"/>
      <c r="H35" s="414"/>
      <c r="I35" s="414"/>
      <c r="J35" s="43"/>
      <c r="K35" s="43"/>
      <c r="L35" s="43"/>
      <c r="M35" s="412"/>
      <c r="N35" s="412"/>
      <c r="O35" s="412"/>
      <c r="P35" s="412"/>
      <c r="Q35" s="412"/>
      <c r="R35" s="412"/>
      <c r="S35" s="413"/>
      <c r="T35" s="43"/>
      <c r="U35" s="95"/>
      <c r="V35" s="43"/>
      <c r="W35" s="414"/>
      <c r="X35" s="43"/>
      <c r="Y35" s="95"/>
    </row>
    <row r="36" spans="1:25" s="30" customFormat="1" ht="20.5" customHeight="1">
      <c r="A36" s="30" t="s">
        <v>204</v>
      </c>
      <c r="B36" s="25"/>
      <c r="C36" s="245"/>
      <c r="D36" s="25"/>
      <c r="E36" s="157">
        <v>0</v>
      </c>
      <c r="F36" s="157"/>
      <c r="G36" s="157">
        <v>0</v>
      </c>
      <c r="H36" s="157"/>
      <c r="I36" s="157">
        <v>0</v>
      </c>
      <c r="J36" s="153"/>
      <c r="K36" s="157">
        <v>0</v>
      </c>
      <c r="L36" s="43"/>
      <c r="M36" s="157">
        <v>0</v>
      </c>
      <c r="N36" s="43"/>
      <c r="O36" s="157">
        <v>0</v>
      </c>
      <c r="P36" s="43"/>
      <c r="Q36" s="157">
        <v>0</v>
      </c>
      <c r="R36" s="43"/>
      <c r="S36" s="157">
        <f>SUM(E36:I36)</f>
        <v>0</v>
      </c>
      <c r="T36" s="43"/>
      <c r="U36" s="157">
        <f>SUM(E36:K36)</f>
        <v>0</v>
      </c>
      <c r="V36" s="43"/>
      <c r="W36" s="118">
        <v>613</v>
      </c>
      <c r="X36" s="43"/>
      <c r="Y36" s="154">
        <f>SUM(U36:W36)</f>
        <v>613</v>
      </c>
    </row>
    <row r="37" spans="1:25" s="30" customFormat="1" ht="20.5" customHeight="1">
      <c r="A37" s="13" t="s">
        <v>263</v>
      </c>
      <c r="B37" s="25"/>
      <c r="C37" s="416"/>
      <c r="D37" s="25"/>
      <c r="E37" s="439">
        <f>E36</f>
        <v>0</v>
      </c>
      <c r="F37" s="158"/>
      <c r="G37" s="439">
        <f>G36</f>
        <v>0</v>
      </c>
      <c r="H37" s="158"/>
      <c r="I37" s="439">
        <f>I36</f>
        <v>0</v>
      </c>
      <c r="J37" s="43"/>
      <c r="K37" s="439">
        <f>K36</f>
        <v>0</v>
      </c>
      <c r="L37" s="43"/>
      <c r="M37" s="439">
        <f>M36</f>
        <v>0</v>
      </c>
      <c r="N37" s="43"/>
      <c r="O37" s="439">
        <f>O36</f>
        <v>0</v>
      </c>
      <c r="P37" s="43"/>
      <c r="Q37" s="439">
        <f>Q36</f>
        <v>0</v>
      </c>
      <c r="R37" s="43"/>
      <c r="S37" s="439">
        <f>S36</f>
        <v>0</v>
      </c>
      <c r="T37" s="43"/>
      <c r="U37" s="439">
        <f>U36</f>
        <v>0</v>
      </c>
      <c r="V37" s="43"/>
      <c r="W37" s="440">
        <f>W36</f>
        <v>613</v>
      </c>
      <c r="X37" s="43"/>
      <c r="Y37" s="155">
        <f>Y36</f>
        <v>613</v>
      </c>
    </row>
    <row r="38" spans="1:25" s="30" customFormat="1" ht="20.5" customHeight="1">
      <c r="A38" s="25" t="s">
        <v>253</v>
      </c>
      <c r="B38" s="25"/>
      <c r="C38" s="25"/>
      <c r="D38" s="25"/>
      <c r="E38" s="427">
        <f>E33+E37</f>
        <v>0</v>
      </c>
      <c r="F38" s="43"/>
      <c r="G38" s="427">
        <f>G33+G37</f>
        <v>0</v>
      </c>
      <c r="H38" s="158"/>
      <c r="I38" s="427">
        <f>I33+I37</f>
        <v>0</v>
      </c>
      <c r="J38" s="43"/>
      <c r="K38" s="428">
        <f>K33+K37</f>
        <v>-51000</v>
      </c>
      <c r="L38" s="43"/>
      <c r="M38" s="427">
        <f>M33+M37</f>
        <v>0</v>
      </c>
      <c r="N38" s="43"/>
      <c r="O38" s="427">
        <f>O33+O37</f>
        <v>0</v>
      </c>
      <c r="P38" s="43"/>
      <c r="Q38" s="427">
        <f>Q33+Q37</f>
        <v>0</v>
      </c>
      <c r="R38" s="43"/>
      <c r="S38" s="427">
        <f>S33+S37</f>
        <v>0</v>
      </c>
      <c r="T38" s="43"/>
      <c r="U38" s="428">
        <f>U33+U37</f>
        <v>-51000</v>
      </c>
      <c r="V38" s="43"/>
      <c r="W38" s="428">
        <f>W33+W37</f>
        <v>613</v>
      </c>
      <c r="X38" s="43"/>
      <c r="Y38" s="428">
        <f>Y33+Y37</f>
        <v>-50387</v>
      </c>
    </row>
    <row r="39" spans="1:25" s="30" customFormat="1" ht="20.5" customHeight="1">
      <c r="B39" s="25"/>
      <c r="C39" s="25"/>
      <c r="D39" s="25"/>
      <c r="E39" s="153"/>
      <c r="F39" s="153"/>
      <c r="G39" s="153"/>
      <c r="H39" s="153"/>
      <c r="I39" s="153"/>
      <c r="J39" s="153"/>
      <c r="K39" s="15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1:25" s="30" customFormat="1" ht="20.5" customHeight="1">
      <c r="A40" s="35" t="s">
        <v>56</v>
      </c>
      <c r="F40" s="91"/>
      <c r="H40" s="91"/>
      <c r="J40" s="91"/>
      <c r="L40" s="91"/>
      <c r="Q40" s="91"/>
      <c r="S40" s="22"/>
      <c r="T40" s="91"/>
      <c r="V40" s="91"/>
      <c r="X40" s="91"/>
    </row>
    <row r="41" spans="1:25" s="30" customFormat="1" ht="20.5" customHeight="1">
      <c r="A41" s="38" t="s">
        <v>211</v>
      </c>
      <c r="E41" s="157">
        <v>0</v>
      </c>
      <c r="F41" s="157"/>
      <c r="G41" s="157">
        <v>0</v>
      </c>
      <c r="H41" s="157"/>
      <c r="I41" s="157">
        <v>0</v>
      </c>
      <c r="J41" s="157"/>
      <c r="K41" s="118">
        <f>'PL 5-8'!D98</f>
        <v>41419</v>
      </c>
      <c r="L41" s="118"/>
      <c r="M41" s="118">
        <v>0</v>
      </c>
      <c r="N41" s="118"/>
      <c r="O41" s="118">
        <v>0</v>
      </c>
      <c r="P41" s="118"/>
      <c r="Q41" s="207">
        <v>0</v>
      </c>
      <c r="R41" s="118"/>
      <c r="S41" s="118">
        <v>0</v>
      </c>
      <c r="T41" s="118"/>
      <c r="U41" s="118">
        <f>SUM(E41,G41,I41,K41,S41)</f>
        <v>41419</v>
      </c>
      <c r="V41" s="118"/>
      <c r="W41" s="118">
        <f>'PL 5-8'!D124</f>
        <v>921</v>
      </c>
      <c r="X41" s="157"/>
      <c r="Y41" s="118">
        <f>SUM(U41:W41)</f>
        <v>42340</v>
      </c>
    </row>
    <row r="42" spans="1:25" s="30" customFormat="1" ht="20.5" customHeight="1">
      <c r="A42" s="38" t="s">
        <v>182</v>
      </c>
      <c r="E42" s="116">
        <v>0</v>
      </c>
      <c r="F42" s="66">
        <v>0</v>
      </c>
      <c r="G42" s="116">
        <v>0</v>
      </c>
      <c r="H42" s="66">
        <v>0</v>
      </c>
      <c r="I42" s="116">
        <v>0</v>
      </c>
      <c r="J42" s="66"/>
      <c r="K42" s="116">
        <v>0</v>
      </c>
      <c r="L42" s="85"/>
      <c r="M42" s="117">
        <v>0</v>
      </c>
      <c r="N42" s="118"/>
      <c r="O42" s="117">
        <f>'PL 5-8'!D118</f>
        <v>102788</v>
      </c>
      <c r="P42" s="118"/>
      <c r="Q42" s="119">
        <v>0</v>
      </c>
      <c r="R42" s="118"/>
      <c r="S42" s="117">
        <f>SUM(M42:R42)</f>
        <v>102788</v>
      </c>
      <c r="T42" s="118"/>
      <c r="U42" s="117">
        <f>SUM(E42,G42,I42,K42,S42)</f>
        <v>102788</v>
      </c>
      <c r="V42" s="85"/>
      <c r="W42" s="117">
        <v>0</v>
      </c>
      <c r="X42" s="66"/>
      <c r="Y42" s="117">
        <f>SUM(U42:W42)</f>
        <v>102788</v>
      </c>
    </row>
    <row r="43" spans="1:25" s="30" customFormat="1" ht="20.5" customHeight="1">
      <c r="A43" s="35" t="s">
        <v>54</v>
      </c>
      <c r="E43" s="74">
        <f>SUM(E42)</f>
        <v>0</v>
      </c>
      <c r="F43" s="72">
        <v>0</v>
      </c>
      <c r="G43" s="74">
        <f>SUM(G42)</f>
        <v>0</v>
      </c>
      <c r="H43" s="74">
        <v>0</v>
      </c>
      <c r="I43" s="74">
        <f>SUM(I36:I42)</f>
        <v>0</v>
      </c>
      <c r="J43" s="72">
        <v>0</v>
      </c>
      <c r="K43" s="74">
        <f>SUM(K41:L42)</f>
        <v>41419</v>
      </c>
      <c r="L43" s="72">
        <v>0</v>
      </c>
      <c r="M43" s="74">
        <f>SUM(M42)</f>
        <v>0</v>
      </c>
      <c r="N43" s="72"/>
      <c r="O43" s="74">
        <f>SUM(O41:P42)</f>
        <v>102788</v>
      </c>
      <c r="P43" s="72"/>
      <c r="Q43" s="74">
        <f>SUM(Q42)</f>
        <v>0</v>
      </c>
      <c r="R43" s="72"/>
      <c r="S43" s="74">
        <f>SUM(S42)</f>
        <v>102788</v>
      </c>
      <c r="T43" s="72"/>
      <c r="U43" s="74">
        <f>SUM(U41:U42)</f>
        <v>144207</v>
      </c>
      <c r="V43" s="72">
        <v>0</v>
      </c>
      <c r="W43" s="74">
        <f>SUM(W41:W42)</f>
        <v>921</v>
      </c>
      <c r="X43" s="72">
        <v>0</v>
      </c>
      <c r="Y43" s="74">
        <f>SUM(Y41:Y42)</f>
        <v>145128</v>
      </c>
    </row>
    <row r="44" spans="1:25" s="30" customFormat="1" ht="20.5" customHeight="1" thickBot="1">
      <c r="A44" s="25" t="s">
        <v>275</v>
      </c>
      <c r="E44" s="55">
        <f>+E43+E28+E38</f>
        <v>600000</v>
      </c>
      <c r="F44" s="18"/>
      <c r="G44" s="55">
        <f>+G43+G28+G38</f>
        <v>1346389</v>
      </c>
      <c r="H44" s="18">
        <v>0</v>
      </c>
      <c r="I44" s="55">
        <f>+I43+I28+I38</f>
        <v>60000</v>
      </c>
      <c r="J44" s="18"/>
      <c r="K44" s="55">
        <f>+K43+K28+K38</f>
        <v>581613</v>
      </c>
      <c r="L44" s="91"/>
      <c r="M44" s="156">
        <f>+M43+M28+M38</f>
        <v>0</v>
      </c>
      <c r="N44" s="18"/>
      <c r="O44" s="55">
        <f t="shared" ref="O44:Y44" si="0">+O43+O28+O38</f>
        <v>68135</v>
      </c>
      <c r="P44" s="22">
        <f t="shared" si="0"/>
        <v>0</v>
      </c>
      <c r="Q44" s="55">
        <f t="shared" si="0"/>
        <v>21713</v>
      </c>
      <c r="R44" s="22">
        <f t="shared" si="0"/>
        <v>0</v>
      </c>
      <c r="S44" s="55">
        <f t="shared" si="0"/>
        <v>89848</v>
      </c>
      <c r="T44" s="22">
        <f t="shared" si="0"/>
        <v>0</v>
      </c>
      <c r="U44" s="55">
        <f t="shared" si="0"/>
        <v>2677850</v>
      </c>
      <c r="V44" s="22">
        <f t="shared" si="0"/>
        <v>0</v>
      </c>
      <c r="W44" s="55">
        <f t="shared" si="0"/>
        <v>1542</v>
      </c>
      <c r="X44" s="22">
        <f t="shared" si="0"/>
        <v>0</v>
      </c>
      <c r="Y44" s="55">
        <f t="shared" si="0"/>
        <v>2679392</v>
      </c>
    </row>
    <row r="45" spans="1:25" ht="11.15" customHeight="1" thickTop="1">
      <c r="P45" s="97"/>
      <c r="R45" s="97"/>
    </row>
    <row r="46" spans="1:25" ht="20.5" customHeight="1">
      <c r="Y46" s="267">
        <f>Y44-BL!C102</f>
        <v>0</v>
      </c>
    </row>
    <row r="47" spans="1:25" ht="20.5" customHeight="1">
      <c r="S47" s="37"/>
      <c r="T47" s="37"/>
      <c r="U47" s="91"/>
    </row>
    <row r="56" spans="9:9" ht="20.5" customHeight="1">
      <c r="I56" s="97"/>
    </row>
  </sheetData>
  <mergeCells count="4">
    <mergeCell ref="I5:K5"/>
    <mergeCell ref="E4:Y4"/>
    <mergeCell ref="E10:Y10"/>
    <mergeCell ref="M5:S5"/>
  </mergeCells>
  <pageMargins left="0.5" right="0.5" top="0.48" bottom="0.5" header="0.5" footer="0.5"/>
  <pageSetup paperSize="9" scale="56" firstPageNumber="9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2"/>
  <sheetViews>
    <sheetView showGridLines="0" view="pageBreakPreview" topLeftCell="A13" zoomScale="60" zoomScaleNormal="100" workbookViewId="0">
      <selection activeCell="A18" sqref="A18"/>
    </sheetView>
  </sheetViews>
  <sheetFormatPr defaultColWidth="9.1796875" defaultRowHeight="19.5" customHeight="1"/>
  <cols>
    <col min="1" max="1" width="99.1796875" style="30" customWidth="1"/>
    <col min="2" max="2" width="16.7265625" style="245" customWidth="1"/>
    <col min="3" max="3" width="2.1796875" style="27" customWidth="1"/>
    <col min="4" max="4" width="14.453125" style="27" customWidth="1"/>
    <col min="5" max="5" width="1.453125" style="27" customWidth="1"/>
    <col min="6" max="6" width="16.1796875" style="27" customWidth="1"/>
    <col min="7" max="7" width="1.453125" style="27" customWidth="1"/>
    <col min="8" max="8" width="13.54296875" style="27" customWidth="1"/>
    <col min="9" max="9" width="1.453125" style="27" customWidth="1"/>
    <col min="10" max="10" width="16.26953125" style="27" bestFit="1" customWidth="1"/>
    <col min="11" max="11" width="1.453125" style="27" customWidth="1"/>
    <col min="12" max="12" width="17.81640625" style="27" customWidth="1"/>
    <col min="13" max="13" width="1.453125" style="27" customWidth="1"/>
    <col min="14" max="14" width="16" style="27" bestFit="1" customWidth="1"/>
    <col min="15" max="15" width="1.453125" style="5" customWidth="1"/>
    <col min="16" max="16" width="11.81640625" style="5" customWidth="1"/>
    <col min="17" max="17" width="1.453125" style="5" customWidth="1"/>
    <col min="18" max="18" width="14" style="5" customWidth="1"/>
    <col min="19" max="19" width="1.453125" style="5" customWidth="1"/>
    <col min="20" max="20" width="14" style="5" customWidth="1"/>
    <col min="21" max="16384" width="9.1796875" style="5"/>
  </cols>
  <sheetData>
    <row r="1" spans="1:20" s="6" customFormat="1" ht="19.5" customHeight="1">
      <c r="A1" s="32" t="s">
        <v>93</v>
      </c>
      <c r="B1" s="247"/>
      <c r="C1" s="10"/>
      <c r="D1" s="10"/>
      <c r="E1" s="20"/>
      <c r="F1" s="20"/>
      <c r="G1" s="20"/>
      <c r="H1" s="10"/>
      <c r="I1" s="20"/>
      <c r="J1" s="10"/>
      <c r="K1" s="20"/>
      <c r="L1" s="10"/>
      <c r="M1" s="20"/>
      <c r="N1" s="10"/>
      <c r="T1" s="75"/>
    </row>
    <row r="2" spans="1:20" ht="19.5" customHeight="1">
      <c r="A2" s="68" t="s">
        <v>164</v>
      </c>
      <c r="E2" s="142"/>
      <c r="F2" s="142"/>
      <c r="G2" s="142"/>
      <c r="I2" s="142"/>
      <c r="K2" s="142"/>
      <c r="M2" s="142"/>
      <c r="T2" s="75"/>
    </row>
    <row r="3" spans="1:20" ht="19.5" customHeight="1">
      <c r="A3" s="248"/>
      <c r="E3" s="142"/>
      <c r="F3" s="142"/>
      <c r="G3" s="142"/>
      <c r="I3" s="142"/>
      <c r="K3" s="142"/>
      <c r="M3" s="142"/>
    </row>
    <row r="4" spans="1:20" ht="19.5" customHeight="1">
      <c r="A4" s="249"/>
      <c r="C4" s="250"/>
      <c r="D4" s="251"/>
      <c r="E4" s="251"/>
      <c r="F4" s="251"/>
      <c r="G4" s="251"/>
      <c r="H4" s="456" t="s">
        <v>43</v>
      </c>
      <c r="I4" s="456"/>
      <c r="J4" s="456"/>
      <c r="K4" s="251"/>
      <c r="L4" s="251"/>
      <c r="M4" s="251"/>
      <c r="N4" s="251"/>
      <c r="O4" s="36"/>
      <c r="P4" s="36"/>
      <c r="Q4" s="36"/>
      <c r="R4" s="36"/>
      <c r="S4" s="36"/>
      <c r="T4" s="36"/>
    </row>
    <row r="5" spans="1:20" ht="19.5" customHeight="1">
      <c r="A5" s="249"/>
      <c r="C5" s="250"/>
      <c r="D5" s="251"/>
      <c r="E5" s="251"/>
      <c r="F5" s="251"/>
      <c r="G5" s="251"/>
      <c r="H5" s="252"/>
      <c r="I5" s="252"/>
      <c r="J5" s="252"/>
      <c r="K5" s="251"/>
      <c r="L5" s="457" t="s">
        <v>51</v>
      </c>
      <c r="M5" s="251"/>
      <c r="N5" s="251"/>
      <c r="O5" s="36"/>
      <c r="P5" s="36"/>
      <c r="Q5" s="36"/>
      <c r="R5" s="36"/>
      <c r="S5" s="36"/>
      <c r="T5" s="36"/>
    </row>
    <row r="6" spans="1:20" s="37" customFormat="1" ht="19.5" customHeight="1">
      <c r="A6" s="249"/>
      <c r="B6" s="245"/>
      <c r="C6" s="90"/>
      <c r="D6" s="70"/>
      <c r="E6" s="70"/>
      <c r="F6" s="69"/>
      <c r="G6" s="70"/>
      <c r="H6" s="453" t="s">
        <v>27</v>
      </c>
      <c r="I6" s="453"/>
      <c r="J6" s="453"/>
      <c r="K6" s="69"/>
      <c r="L6" s="458"/>
      <c r="M6" s="94"/>
      <c r="N6" s="30"/>
      <c r="S6" s="96"/>
    </row>
    <row r="7" spans="1:20" s="37" customFormat="1" ht="19.5" customHeight="1">
      <c r="A7" s="249"/>
      <c r="B7" s="245"/>
      <c r="C7" s="90"/>
      <c r="D7" s="90" t="s">
        <v>18</v>
      </c>
      <c r="E7" s="94"/>
      <c r="F7" s="90" t="s">
        <v>48</v>
      </c>
      <c r="G7" s="94"/>
      <c r="H7" s="94"/>
      <c r="I7" s="94"/>
      <c r="J7" s="90"/>
      <c r="K7" s="94"/>
      <c r="L7" s="146"/>
      <c r="M7" s="94"/>
      <c r="N7" s="90"/>
      <c r="S7" s="96"/>
      <c r="T7" s="96"/>
    </row>
    <row r="8" spans="1:20" s="37" customFormat="1" ht="19.5" customHeight="1">
      <c r="A8" s="249"/>
      <c r="B8" s="245"/>
      <c r="C8" s="90"/>
      <c r="D8" s="90" t="s">
        <v>19</v>
      </c>
      <c r="E8" s="94"/>
      <c r="F8" s="90" t="s">
        <v>49</v>
      </c>
      <c r="G8" s="94"/>
      <c r="H8" s="94" t="s">
        <v>20</v>
      </c>
      <c r="I8" s="94"/>
      <c r="J8" s="30"/>
      <c r="K8" s="94"/>
      <c r="L8" s="80" t="s">
        <v>75</v>
      </c>
      <c r="M8" s="94"/>
      <c r="N8" s="90" t="s">
        <v>12</v>
      </c>
      <c r="S8" s="96"/>
    </row>
    <row r="9" spans="1:20" s="37" customFormat="1" ht="19.5" customHeight="1">
      <c r="A9" s="249"/>
      <c r="B9" s="245" t="s">
        <v>121</v>
      </c>
      <c r="C9" s="90"/>
      <c r="D9" s="90" t="s">
        <v>36</v>
      </c>
      <c r="E9" s="94"/>
      <c r="F9" s="90" t="s">
        <v>50</v>
      </c>
      <c r="G9" s="94"/>
      <c r="H9" s="90" t="s">
        <v>21</v>
      </c>
      <c r="I9" s="94"/>
      <c r="J9" s="90" t="s">
        <v>42</v>
      </c>
      <c r="K9" s="94"/>
      <c r="L9" s="80" t="s">
        <v>76</v>
      </c>
      <c r="M9" s="94"/>
      <c r="N9" s="90" t="s">
        <v>22</v>
      </c>
      <c r="S9" s="96"/>
    </row>
    <row r="10" spans="1:20" s="37" customFormat="1" ht="19.5" customHeight="1">
      <c r="A10" s="281"/>
      <c r="B10" s="253"/>
      <c r="C10" s="254"/>
      <c r="D10" s="455" t="s">
        <v>15</v>
      </c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65"/>
      <c r="P10" s="65"/>
      <c r="Q10" s="65"/>
      <c r="R10" s="65"/>
      <c r="S10" s="65"/>
      <c r="T10" s="65"/>
    </row>
    <row r="11" spans="1:20" s="37" customFormat="1" ht="19.5" customHeight="1">
      <c r="A11" s="25" t="s">
        <v>272</v>
      </c>
      <c r="B11" s="253"/>
      <c r="C11" s="254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65"/>
      <c r="P11" s="65"/>
      <c r="Q11" s="65"/>
      <c r="R11" s="65"/>
      <c r="S11" s="65"/>
      <c r="T11" s="65"/>
    </row>
    <row r="12" spans="1:20" s="37" customFormat="1" ht="19.5" customHeight="1">
      <c r="A12" s="255" t="s">
        <v>186</v>
      </c>
      <c r="B12" s="375"/>
      <c r="C12" s="30"/>
      <c r="D12" s="256">
        <v>600000</v>
      </c>
      <c r="E12" s="256"/>
      <c r="F12" s="256">
        <v>1346389</v>
      </c>
      <c r="G12" s="256"/>
      <c r="H12" s="256">
        <v>60000</v>
      </c>
      <c r="I12" s="256"/>
      <c r="J12" s="256">
        <v>639941</v>
      </c>
      <c r="K12" s="256"/>
      <c r="L12" s="256">
        <v>33305</v>
      </c>
      <c r="M12" s="256"/>
      <c r="N12" s="256">
        <v>2679635</v>
      </c>
      <c r="S12" s="29"/>
    </row>
    <row r="13" spans="1:20" s="37" customFormat="1" ht="19.5" customHeight="1">
      <c r="A13" s="255"/>
      <c r="B13" s="375"/>
      <c r="C13" s="30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S13" s="29"/>
    </row>
    <row r="14" spans="1:20" s="37" customFormat="1" ht="19.5" customHeight="1">
      <c r="A14" s="255" t="s">
        <v>202</v>
      </c>
      <c r="B14" s="375"/>
      <c r="C14" s="30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S14" s="97"/>
    </row>
    <row r="15" spans="1:20" s="37" customFormat="1" ht="19.5" customHeight="1">
      <c r="A15" s="167" t="s">
        <v>266</v>
      </c>
      <c r="B15" s="375"/>
      <c r="C15" s="30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S15" s="97"/>
    </row>
    <row r="16" spans="1:20" s="37" customFormat="1" ht="19.5" customHeight="1">
      <c r="A16" s="395" t="s">
        <v>165</v>
      </c>
      <c r="B16" s="375"/>
      <c r="C16" s="30"/>
      <c r="D16" s="396">
        <v>0</v>
      </c>
      <c r="E16" s="123"/>
      <c r="F16" s="396">
        <v>0</v>
      </c>
      <c r="G16" s="123"/>
      <c r="H16" s="396">
        <v>0</v>
      </c>
      <c r="I16" s="123"/>
      <c r="J16" s="123">
        <v>33305</v>
      </c>
      <c r="K16" s="123"/>
      <c r="L16" s="123">
        <v>-33305</v>
      </c>
      <c r="M16" s="123"/>
      <c r="N16" s="396">
        <f>SUM(J16:L16)</f>
        <v>0</v>
      </c>
      <c r="S16" s="97"/>
    </row>
    <row r="17" spans="1:19" s="37" customFormat="1" ht="19.5" customHeight="1">
      <c r="A17" s="395" t="s">
        <v>166</v>
      </c>
      <c r="B17" s="375"/>
      <c r="C17" s="30"/>
      <c r="D17" s="397">
        <v>0</v>
      </c>
      <c r="E17" s="123"/>
      <c r="F17" s="397">
        <v>0</v>
      </c>
      <c r="G17" s="123"/>
      <c r="H17" s="397">
        <v>0</v>
      </c>
      <c r="I17" s="256"/>
      <c r="J17" s="398">
        <v>-120000</v>
      </c>
      <c r="K17" s="256"/>
      <c r="L17" s="64">
        <v>0</v>
      </c>
      <c r="M17" s="123"/>
      <c r="N17" s="398">
        <f>SUM(J17:L17)</f>
        <v>-120000</v>
      </c>
      <c r="S17" s="97"/>
    </row>
    <row r="18" spans="1:19" s="37" customFormat="1" ht="19.5" customHeight="1">
      <c r="A18" s="167" t="s">
        <v>264</v>
      </c>
      <c r="B18" s="431"/>
      <c r="C18" s="30"/>
      <c r="D18" s="397">
        <f>SUM(D16:D17)</f>
        <v>0</v>
      </c>
      <c r="E18" s="123"/>
      <c r="F18" s="442">
        <f>SUM(F16:F17)</f>
        <v>0</v>
      </c>
      <c r="G18" s="123"/>
      <c r="H18" s="442">
        <f>SUM(H16:H17)</f>
        <v>0</v>
      </c>
      <c r="I18" s="256"/>
      <c r="J18" s="442">
        <f>SUM(J16:J17)</f>
        <v>-86695</v>
      </c>
      <c r="K18" s="256"/>
      <c r="L18" s="442">
        <f>SUM(L16:L17)</f>
        <v>-33305</v>
      </c>
      <c r="M18" s="123"/>
      <c r="N18" s="442">
        <f>SUM(N16:N17)</f>
        <v>-120000</v>
      </c>
      <c r="S18" s="97"/>
    </row>
    <row r="19" spans="1:19" s="37" customFormat="1" ht="19.5" customHeight="1">
      <c r="A19" s="255" t="s">
        <v>265</v>
      </c>
      <c r="B19" s="375"/>
      <c r="C19" s="30"/>
      <c r="D19" s="399">
        <f>SUM(D16:D17)</f>
        <v>0</v>
      </c>
      <c r="E19" s="256"/>
      <c r="F19" s="399">
        <f>SUM(F16:F17)</f>
        <v>0</v>
      </c>
      <c r="G19" s="256"/>
      <c r="H19" s="399">
        <f>SUM(H16:H17)</f>
        <v>0</v>
      </c>
      <c r="I19" s="256"/>
      <c r="J19" s="443">
        <f>SUM(J16:J17)</f>
        <v>-86695</v>
      </c>
      <c r="K19" s="256"/>
      <c r="L19" s="443">
        <f>SUM(L16:L17)</f>
        <v>-33305</v>
      </c>
      <c r="M19" s="256"/>
      <c r="N19" s="443">
        <f>SUM(N16:N17)</f>
        <v>-120000</v>
      </c>
      <c r="S19" s="97"/>
    </row>
    <row r="20" spans="1:19" s="37" customFormat="1" ht="19.5" customHeight="1">
      <c r="A20" s="395"/>
      <c r="B20" s="375"/>
      <c r="C20" s="30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S20" s="97"/>
    </row>
    <row r="21" spans="1:19" s="37" customFormat="1" ht="19.5" customHeight="1">
      <c r="A21" s="35" t="s">
        <v>190</v>
      </c>
      <c r="B21" s="375"/>
      <c r="C21" s="30"/>
      <c r="D21" s="84"/>
      <c r="E21" s="77"/>
      <c r="F21" s="84"/>
      <c r="G21" s="77"/>
      <c r="H21" s="84"/>
      <c r="I21" s="77"/>
      <c r="J21" s="73"/>
      <c r="K21" s="77"/>
      <c r="L21" s="257"/>
      <c r="M21" s="77"/>
      <c r="N21" s="89"/>
      <c r="S21" s="97"/>
    </row>
    <row r="22" spans="1:19" s="37" customFormat="1" ht="19.5" customHeight="1">
      <c r="A22" s="38" t="s">
        <v>212</v>
      </c>
      <c r="B22" s="375"/>
      <c r="C22" s="30"/>
      <c r="D22" s="76">
        <v>0</v>
      </c>
      <c r="E22" s="153"/>
      <c r="F22" s="76">
        <v>0</v>
      </c>
      <c r="G22" s="153"/>
      <c r="H22" s="76">
        <v>0</v>
      </c>
      <c r="I22" s="153"/>
      <c r="J22" s="123">
        <f>'PL 5-8'!J98</f>
        <v>-4207</v>
      </c>
      <c r="K22" s="153"/>
      <c r="L22" s="76">
        <v>0</v>
      </c>
      <c r="M22" s="153"/>
      <c r="N22" s="258">
        <f>SUM(D22:L22)</f>
        <v>-4207</v>
      </c>
      <c r="S22" s="97"/>
    </row>
    <row r="23" spans="1:19" s="37" customFormat="1" ht="19.5" customHeight="1">
      <c r="A23" s="38" t="s">
        <v>254</v>
      </c>
      <c r="B23" s="375"/>
      <c r="C23" s="30"/>
      <c r="D23" s="64">
        <v>0</v>
      </c>
      <c r="E23" s="153"/>
      <c r="F23" s="64">
        <v>0</v>
      </c>
      <c r="G23" s="153"/>
      <c r="H23" s="64">
        <v>0</v>
      </c>
      <c r="I23" s="153"/>
      <c r="J23" s="64">
        <v>0</v>
      </c>
      <c r="K23" s="153"/>
      <c r="L23" s="64">
        <v>0</v>
      </c>
      <c r="M23" s="153"/>
      <c r="N23" s="396">
        <v>0</v>
      </c>
      <c r="S23" s="97"/>
    </row>
    <row r="24" spans="1:19" s="37" customFormat="1" ht="19.5" customHeight="1">
      <c r="A24" s="35" t="s">
        <v>191</v>
      </c>
      <c r="B24" s="375"/>
      <c r="C24" s="30"/>
      <c r="D24" s="121">
        <f>SUM(D22:D23)</f>
        <v>0</v>
      </c>
      <c r="E24" s="17"/>
      <c r="F24" s="121">
        <f>SUM(F22:F23)</f>
        <v>0</v>
      </c>
      <c r="G24" s="17"/>
      <c r="H24" s="121">
        <f>SUM(H22:H23)</f>
        <v>0</v>
      </c>
      <c r="I24" s="17"/>
      <c r="J24" s="121">
        <f>SUM(J22:J23)</f>
        <v>-4207</v>
      </c>
      <c r="K24" s="17"/>
      <c r="L24" s="121">
        <f>SUM(L22:L23)</f>
        <v>0</v>
      </c>
      <c r="M24" s="17"/>
      <c r="N24" s="121">
        <f>SUM(N22:N23)</f>
        <v>-4207</v>
      </c>
      <c r="S24" s="97"/>
    </row>
    <row r="25" spans="1:19" s="37" customFormat="1" ht="19.5" customHeight="1" thickBot="1">
      <c r="A25" s="255" t="s">
        <v>273</v>
      </c>
      <c r="B25" s="375"/>
      <c r="C25" s="30"/>
      <c r="D25" s="44">
        <f>+D24+D12+D19</f>
        <v>600000</v>
      </c>
      <c r="E25" s="77"/>
      <c r="F25" s="44">
        <f>+F24+F12+F19</f>
        <v>1346389</v>
      </c>
      <c r="G25" s="77"/>
      <c r="H25" s="44">
        <f>+H24+H12+H19</f>
        <v>60000</v>
      </c>
      <c r="I25" s="77"/>
      <c r="J25" s="44">
        <f>+J24+J12+J19</f>
        <v>549039</v>
      </c>
      <c r="K25" s="77"/>
      <c r="L25" s="441">
        <f>+L24+L12+L19</f>
        <v>0</v>
      </c>
      <c r="M25" s="77"/>
      <c r="N25" s="44">
        <f>+N24+N12+N19</f>
        <v>2555428</v>
      </c>
      <c r="S25" s="97"/>
    </row>
    <row r="26" spans="1:19" s="37" customFormat="1" ht="19.5" customHeight="1" thickTop="1">
      <c r="A26" s="255"/>
      <c r="B26" s="245"/>
      <c r="C26" s="30"/>
      <c r="D26" s="83"/>
      <c r="E26" s="77"/>
      <c r="F26" s="83"/>
      <c r="G26" s="77"/>
      <c r="H26" s="83"/>
      <c r="I26" s="77"/>
      <c r="J26" s="83"/>
      <c r="K26" s="77"/>
      <c r="L26" s="83"/>
      <c r="M26" s="77"/>
      <c r="N26" s="83"/>
      <c r="S26" s="97"/>
    </row>
    <row r="27" spans="1:19" s="37" customFormat="1" ht="19.5" customHeight="1">
      <c r="A27" s="25" t="s">
        <v>274</v>
      </c>
      <c r="B27" s="245"/>
      <c r="C27" s="30"/>
      <c r="D27" s="76"/>
      <c r="E27" s="153"/>
      <c r="F27" s="76"/>
      <c r="G27" s="153"/>
      <c r="H27" s="76"/>
      <c r="I27" s="153"/>
      <c r="J27" s="112"/>
      <c r="K27" s="112"/>
      <c r="L27" s="112"/>
      <c r="M27" s="112"/>
      <c r="N27" s="112"/>
      <c r="S27" s="29"/>
    </row>
    <row r="28" spans="1:19" s="37" customFormat="1" ht="19.5" customHeight="1">
      <c r="A28" s="255" t="s">
        <v>167</v>
      </c>
      <c r="B28" s="245"/>
      <c r="C28" s="30"/>
      <c r="D28" s="256">
        <v>600000</v>
      </c>
      <c r="E28" s="256"/>
      <c r="F28" s="256">
        <v>1346389</v>
      </c>
      <c r="G28" s="256"/>
      <c r="H28" s="256">
        <v>60000</v>
      </c>
      <c r="I28" s="256"/>
      <c r="J28" s="256">
        <v>548159</v>
      </c>
      <c r="K28" s="256"/>
      <c r="L28" s="241">
        <v>0</v>
      </c>
      <c r="M28" s="256"/>
      <c r="N28" s="256">
        <v>2554548</v>
      </c>
      <c r="S28" s="29"/>
    </row>
    <row r="29" spans="1:19" s="37" customFormat="1" ht="19.5" customHeight="1">
      <c r="A29" s="255"/>
      <c r="B29" s="245"/>
      <c r="C29" s="30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S29" s="29"/>
    </row>
    <row r="30" spans="1:19" s="37" customFormat="1" ht="19.5" customHeight="1">
      <c r="A30" s="255" t="s">
        <v>202</v>
      </c>
      <c r="B30" s="411"/>
      <c r="C30" s="30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S30" s="29"/>
    </row>
    <row r="31" spans="1:19" s="37" customFormat="1" ht="19.5" customHeight="1">
      <c r="A31" s="167" t="s">
        <v>266</v>
      </c>
      <c r="B31" s="411"/>
      <c r="C31" s="30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S31" s="29"/>
    </row>
    <row r="32" spans="1:19" s="37" customFormat="1" ht="19.5" customHeight="1">
      <c r="A32" s="395" t="s">
        <v>166</v>
      </c>
      <c r="B32" s="411">
        <v>9</v>
      </c>
      <c r="C32" s="30"/>
      <c r="D32" s="64">
        <v>0</v>
      </c>
      <c r="E32" s="123"/>
      <c r="F32" s="64">
        <v>0</v>
      </c>
      <c r="G32" s="123"/>
      <c r="H32" s="64">
        <v>0</v>
      </c>
      <c r="I32" s="123"/>
      <c r="J32" s="123">
        <v>-51000</v>
      </c>
      <c r="K32" s="123"/>
      <c r="L32" s="64">
        <v>0</v>
      </c>
      <c r="M32" s="123"/>
      <c r="N32" s="123">
        <f>SUM(J32:L32)</f>
        <v>-51000</v>
      </c>
      <c r="S32" s="29"/>
    </row>
    <row r="33" spans="1:19" s="37" customFormat="1" ht="19.5" customHeight="1">
      <c r="A33" s="167" t="s">
        <v>264</v>
      </c>
      <c r="B33" s="432"/>
      <c r="C33" s="30"/>
      <c r="D33" s="64">
        <v>0</v>
      </c>
      <c r="E33" s="256"/>
      <c r="F33" s="64">
        <v>0</v>
      </c>
      <c r="G33" s="256"/>
      <c r="H33" s="64">
        <v>0</v>
      </c>
      <c r="I33" s="256"/>
      <c r="J33" s="400">
        <f>J32</f>
        <v>-51000</v>
      </c>
      <c r="K33" s="256"/>
      <c r="L33" s="64">
        <v>0</v>
      </c>
      <c r="M33" s="256"/>
      <c r="N33" s="400">
        <f>N32</f>
        <v>-51000</v>
      </c>
      <c r="S33" s="29"/>
    </row>
    <row r="34" spans="1:19" s="37" customFormat="1" ht="19.5" customHeight="1">
      <c r="A34" s="255" t="s">
        <v>265</v>
      </c>
      <c r="B34" s="411"/>
      <c r="C34" s="30"/>
      <c r="D34" s="121">
        <f>SUM(D32:D33)</f>
        <v>0</v>
      </c>
      <c r="E34" s="256"/>
      <c r="F34" s="121">
        <f>SUM(F32:F33)</f>
        <v>0</v>
      </c>
      <c r="G34" s="256"/>
      <c r="H34" s="121">
        <f>SUM(H32:H33)</f>
        <v>0</v>
      </c>
      <c r="I34" s="256"/>
      <c r="J34" s="443">
        <f>SUM(J32:J32)</f>
        <v>-51000</v>
      </c>
      <c r="K34" s="256"/>
      <c r="L34" s="121">
        <f>SUM(L32:L33)</f>
        <v>0</v>
      </c>
      <c r="M34" s="256"/>
      <c r="N34" s="443">
        <f>SUM(N32:N32)</f>
        <v>-51000</v>
      </c>
      <c r="S34" s="29"/>
    </row>
    <row r="35" spans="1:19" s="37" customFormat="1" ht="19.5" customHeight="1">
      <c r="A35" s="255"/>
      <c r="B35" s="411"/>
      <c r="C35" s="30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S35" s="29"/>
    </row>
    <row r="36" spans="1:19" s="37" customFormat="1" ht="19.5" customHeight="1">
      <c r="A36" s="35" t="s">
        <v>56</v>
      </c>
      <c r="B36" s="245"/>
      <c r="C36" s="30"/>
      <c r="D36" s="84"/>
      <c r="E36" s="77"/>
      <c r="F36" s="84"/>
      <c r="G36" s="77"/>
      <c r="H36" s="84"/>
      <c r="I36" s="77"/>
      <c r="J36" s="73"/>
      <c r="K36" s="77"/>
      <c r="L36" s="257"/>
      <c r="M36" s="77"/>
      <c r="N36" s="89"/>
      <c r="S36" s="29"/>
    </row>
    <row r="37" spans="1:19" s="37" customFormat="1" ht="19.5" customHeight="1">
      <c r="A37" s="38" t="s">
        <v>213</v>
      </c>
      <c r="B37" s="245"/>
      <c r="C37" s="30"/>
      <c r="D37" s="76">
        <v>0</v>
      </c>
      <c r="E37" s="153"/>
      <c r="F37" s="76">
        <v>0</v>
      </c>
      <c r="G37" s="153"/>
      <c r="H37" s="76">
        <v>0</v>
      </c>
      <c r="I37" s="153"/>
      <c r="J37" s="258">
        <f>+'PL 5-8'!H100</f>
        <v>4790</v>
      </c>
      <c r="K37" s="153"/>
      <c r="L37" s="76">
        <v>0</v>
      </c>
      <c r="M37" s="153"/>
      <c r="N37" s="258">
        <f>SUM(D37:L37)</f>
        <v>4790</v>
      </c>
      <c r="S37" s="29"/>
    </row>
    <row r="38" spans="1:19" s="37" customFormat="1" ht="19.5" customHeight="1">
      <c r="A38" s="38" t="s">
        <v>254</v>
      </c>
      <c r="B38" s="245"/>
      <c r="C38" s="30"/>
      <c r="D38" s="64">
        <v>0</v>
      </c>
      <c r="E38" s="153"/>
      <c r="F38" s="64">
        <v>0</v>
      </c>
      <c r="G38" s="153"/>
      <c r="H38" s="64">
        <v>0</v>
      </c>
      <c r="I38" s="153"/>
      <c r="J38" s="64">
        <v>0</v>
      </c>
      <c r="K38" s="153"/>
      <c r="L38" s="64">
        <v>0</v>
      </c>
      <c r="M38" s="153"/>
      <c r="N38" s="64">
        <v>0</v>
      </c>
      <c r="S38" s="29"/>
    </row>
    <row r="39" spans="1:19" s="37" customFormat="1" ht="19.5" customHeight="1">
      <c r="A39" s="35" t="s">
        <v>54</v>
      </c>
      <c r="B39" s="245"/>
      <c r="C39" s="30"/>
      <c r="D39" s="121">
        <f>SUM(D37:D38)</f>
        <v>0</v>
      </c>
      <c r="E39" s="17"/>
      <c r="F39" s="121">
        <f>SUM(F37:F38)</f>
        <v>0</v>
      </c>
      <c r="G39" s="17"/>
      <c r="H39" s="121">
        <f>SUM(H37:H38)</f>
        <v>0</v>
      </c>
      <c r="I39" s="17"/>
      <c r="J39" s="121">
        <f>SUM(J37:J38)</f>
        <v>4790</v>
      </c>
      <c r="K39" s="17"/>
      <c r="L39" s="121">
        <f>SUM(L37:L38)</f>
        <v>0</v>
      </c>
      <c r="M39" s="17"/>
      <c r="N39" s="121">
        <f>SUM(N37:N38)</f>
        <v>4790</v>
      </c>
      <c r="S39" s="29"/>
    </row>
    <row r="40" spans="1:19" s="37" customFormat="1" ht="19.5" customHeight="1" thickBot="1">
      <c r="A40" s="255" t="s">
        <v>275</v>
      </c>
      <c r="B40" s="245"/>
      <c r="C40" s="30"/>
      <c r="D40" s="44">
        <f>D28+D39+D34</f>
        <v>600000</v>
      </c>
      <c r="E40" s="77"/>
      <c r="F40" s="44">
        <f>F28+F39+F34</f>
        <v>1346389</v>
      </c>
      <c r="G40" s="77"/>
      <c r="H40" s="44">
        <f>H28+H39+H34</f>
        <v>60000</v>
      </c>
      <c r="I40" s="77"/>
      <c r="J40" s="44">
        <f>J28+J39+J34</f>
        <v>501949</v>
      </c>
      <c r="K40" s="77"/>
      <c r="L40" s="159">
        <f>L28+L39+L34</f>
        <v>0</v>
      </c>
      <c r="M40" s="77"/>
      <c r="N40" s="44">
        <f>N28+N39+N34</f>
        <v>2508338</v>
      </c>
      <c r="S40" s="97"/>
    </row>
    <row r="41" spans="1:19" ht="19.5" customHeight="1" thickTop="1"/>
    <row r="42" spans="1:19" ht="19.5" customHeight="1">
      <c r="N42" s="266">
        <f>N40-BL!G102</f>
        <v>0</v>
      </c>
    </row>
  </sheetData>
  <mergeCells count="4">
    <mergeCell ref="H4:J4"/>
    <mergeCell ref="H6:J6"/>
    <mergeCell ref="D10:N10"/>
    <mergeCell ref="L5:L6"/>
  </mergeCells>
  <pageMargins left="0.5" right="0.5" top="0.48" bottom="0.5" header="0.5" footer="0.5"/>
  <pageSetup paperSize="9" scale="62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1"/>
  <sheetViews>
    <sheetView tabSelected="1" view="pageBreakPreview" topLeftCell="A70" zoomScale="94" zoomScaleNormal="100" zoomScaleSheetLayoutView="94" workbookViewId="0">
      <selection activeCell="A80" sqref="A80:XFD80"/>
    </sheetView>
  </sheetViews>
  <sheetFormatPr defaultColWidth="10.7265625" defaultRowHeight="14"/>
  <cols>
    <col min="1" max="1" width="37.7265625" style="231" customWidth="1"/>
    <col min="2" max="2" width="13.54296875" style="210" customWidth="1"/>
    <col min="3" max="3" width="5.26953125" style="187" customWidth="1"/>
    <col min="4" max="4" width="11.453125" style="232" customWidth="1"/>
    <col min="5" max="5" width="1.26953125" style="233" customWidth="1"/>
    <col min="6" max="6" width="13" style="232" customWidth="1"/>
    <col min="7" max="7" width="1.26953125" style="233" customWidth="1"/>
    <col min="8" max="8" width="12.54296875" style="232" customWidth="1"/>
    <col min="9" max="9" width="1.26953125" style="233" customWidth="1"/>
    <col min="10" max="10" width="11.81640625" style="232" customWidth="1"/>
    <col min="11" max="11" width="10.7265625" style="209"/>
    <col min="12" max="12" width="11.1796875" style="209" bestFit="1" customWidth="1"/>
    <col min="13" max="13" width="10.7265625" style="209"/>
    <col min="14" max="14" width="13.54296875" style="209" bestFit="1" customWidth="1"/>
    <col min="15" max="15" width="10.7265625" style="209"/>
    <col min="16" max="16384" width="10.7265625" style="210"/>
  </cols>
  <sheetData>
    <row r="1" spans="1:19" s="209" customFormat="1" ht="16.5" customHeight="1">
      <c r="A1" s="169" t="s">
        <v>93</v>
      </c>
      <c r="B1" s="198"/>
      <c r="C1" s="187"/>
      <c r="D1" s="208"/>
      <c r="E1" s="189"/>
      <c r="F1" s="208"/>
      <c r="G1" s="189"/>
      <c r="H1" s="208"/>
      <c r="I1" s="189"/>
      <c r="J1" s="208"/>
      <c r="P1" s="210"/>
      <c r="Q1" s="210"/>
      <c r="R1" s="210"/>
      <c r="S1" s="210"/>
    </row>
    <row r="2" spans="1:19" s="209" customFormat="1" ht="19.5" customHeight="1">
      <c r="A2" s="171" t="s">
        <v>168</v>
      </c>
      <c r="B2" s="198"/>
      <c r="C2" s="187"/>
      <c r="D2" s="208"/>
      <c r="E2" s="189"/>
      <c r="F2" s="208"/>
      <c r="G2" s="189"/>
      <c r="H2" s="208"/>
      <c r="I2" s="189"/>
      <c r="J2" s="208"/>
      <c r="P2" s="210"/>
      <c r="Q2" s="210"/>
      <c r="R2" s="210"/>
      <c r="S2" s="210"/>
    </row>
    <row r="3" spans="1:19" s="209" customFormat="1" ht="10.5" customHeight="1">
      <c r="A3" s="178"/>
      <c r="B3" s="198"/>
      <c r="C3" s="187"/>
      <c r="D3" s="208"/>
      <c r="E3" s="189"/>
      <c r="F3" s="208"/>
      <c r="G3" s="189"/>
      <c r="H3" s="208"/>
      <c r="I3" s="189"/>
      <c r="J3" s="208"/>
      <c r="P3" s="210"/>
      <c r="Q3" s="210"/>
      <c r="R3" s="210"/>
      <c r="S3" s="210"/>
    </row>
    <row r="4" spans="1:19" s="211" customFormat="1" ht="19.5" customHeight="1">
      <c r="A4" s="178"/>
      <c r="B4" s="175"/>
      <c r="C4" s="49"/>
      <c r="D4" s="449" t="s">
        <v>13</v>
      </c>
      <c r="E4" s="449"/>
      <c r="F4" s="449"/>
      <c r="G4" s="176"/>
      <c r="H4" s="449" t="s">
        <v>37</v>
      </c>
      <c r="I4" s="449"/>
      <c r="J4" s="449"/>
      <c r="P4"/>
      <c r="Q4"/>
      <c r="R4"/>
      <c r="S4"/>
    </row>
    <row r="5" spans="1:19" s="211" customFormat="1" ht="19.5" customHeight="1">
      <c r="A5" s="178"/>
      <c r="B5" s="175"/>
      <c r="C5" s="49"/>
      <c r="D5" s="449" t="s">
        <v>38</v>
      </c>
      <c r="E5" s="449"/>
      <c r="F5" s="449"/>
      <c r="G5" s="176"/>
      <c r="H5" s="449" t="s">
        <v>38</v>
      </c>
      <c r="I5" s="449"/>
      <c r="J5" s="449"/>
      <c r="P5"/>
      <c r="Q5"/>
      <c r="R5"/>
      <c r="S5"/>
    </row>
    <row r="6" spans="1:19" s="211" customFormat="1" ht="33" customHeight="1">
      <c r="A6" s="178"/>
      <c r="B6" s="175"/>
      <c r="C6" s="49"/>
      <c r="D6" s="460" t="s">
        <v>276</v>
      </c>
      <c r="E6" s="460"/>
      <c r="F6" s="460"/>
      <c r="G6" s="177"/>
      <c r="H6" s="460" t="s">
        <v>276</v>
      </c>
      <c r="I6" s="460"/>
      <c r="J6" s="460"/>
      <c r="P6"/>
      <c r="Q6"/>
      <c r="R6"/>
      <c r="S6"/>
    </row>
    <row r="7" spans="1:19" s="211" customFormat="1" ht="19.5" customHeight="1">
      <c r="A7" s="178"/>
      <c r="B7" s="175"/>
      <c r="C7" s="49"/>
      <c r="D7" s="175">
        <v>2021</v>
      </c>
      <c r="E7" s="175"/>
      <c r="F7" s="175">
        <v>2020</v>
      </c>
      <c r="G7" s="175"/>
      <c r="H7" s="175">
        <v>2021</v>
      </c>
      <c r="I7" s="175"/>
      <c r="J7" s="175">
        <v>2020</v>
      </c>
      <c r="P7"/>
      <c r="Q7"/>
      <c r="R7"/>
      <c r="S7"/>
    </row>
    <row r="8" spans="1:19" s="211" customFormat="1" ht="15" customHeight="1">
      <c r="A8" s="178"/>
      <c r="B8" s="175"/>
      <c r="C8" s="49"/>
      <c r="D8" s="459" t="s">
        <v>15</v>
      </c>
      <c r="E8" s="459"/>
      <c r="F8" s="459"/>
      <c r="G8" s="459"/>
      <c r="H8" s="459"/>
      <c r="I8" s="459"/>
      <c r="J8" s="459"/>
      <c r="L8" s="212"/>
      <c r="P8"/>
      <c r="Q8"/>
      <c r="R8"/>
      <c r="S8"/>
    </row>
    <row r="9" spans="1:19" s="211" customFormat="1" ht="19.5" customHeight="1">
      <c r="A9" s="180" t="s">
        <v>4</v>
      </c>
      <c r="B9"/>
      <c r="C9" s="187"/>
      <c r="D9" s="113"/>
      <c r="E9" s="106"/>
      <c r="F9" s="113"/>
      <c r="G9" s="106"/>
      <c r="H9" s="113"/>
      <c r="I9" s="106"/>
      <c r="J9" s="113"/>
      <c r="L9" s="212"/>
      <c r="P9"/>
      <c r="Q9"/>
      <c r="R9"/>
      <c r="S9"/>
    </row>
    <row r="10" spans="1:19" s="211" customFormat="1" ht="19.5" customHeight="1">
      <c r="A10" s="174" t="s">
        <v>134</v>
      </c>
      <c r="B10"/>
      <c r="C10" s="187"/>
      <c r="D10" s="162">
        <f>'PL 5-8'!D113</f>
        <v>42340</v>
      </c>
      <c r="E10" s="160">
        <f>'PL 5-8'!E113</f>
        <v>0</v>
      </c>
      <c r="F10" s="160">
        <f>'PL 5-8'!F113</f>
        <v>46798</v>
      </c>
      <c r="G10" s="160">
        <f>'PL 5-8'!G113</f>
        <v>0</v>
      </c>
      <c r="H10" s="162">
        <f>'PL 5-8'!H113</f>
        <v>4790</v>
      </c>
      <c r="I10" s="160">
        <f>'PL 5-8'!I113</f>
        <v>0</v>
      </c>
      <c r="J10" s="61">
        <f>'PL 5-8'!J113</f>
        <v>-4207</v>
      </c>
      <c r="L10" s="212"/>
      <c r="P10"/>
      <c r="Q10"/>
      <c r="R10"/>
      <c r="S10"/>
    </row>
    <row r="11" spans="1:19" s="211" customFormat="1" ht="19.5" customHeight="1">
      <c r="A11" s="213" t="s">
        <v>91</v>
      </c>
      <c r="B11"/>
      <c r="C11" s="187"/>
      <c r="D11" s="161"/>
      <c r="E11" s="62"/>
      <c r="F11" s="161"/>
      <c r="G11" s="61"/>
      <c r="H11" s="149"/>
      <c r="I11" s="61"/>
      <c r="J11" s="61"/>
      <c r="L11" s="212"/>
      <c r="P11"/>
      <c r="Q11"/>
      <c r="R11"/>
      <c r="S11"/>
    </row>
    <row r="12" spans="1:19" s="211" customFormat="1" ht="19.5" customHeight="1">
      <c r="A12" s="174" t="s">
        <v>203</v>
      </c>
      <c r="B12"/>
      <c r="C12" s="187"/>
      <c r="D12" s="214">
        <v>-5362</v>
      </c>
      <c r="E12" s="61"/>
      <c r="F12" s="401">
        <v>10166</v>
      </c>
      <c r="G12" s="61"/>
      <c r="H12" s="149">
        <v>-7117</v>
      </c>
      <c r="I12" s="61"/>
      <c r="J12" s="61">
        <v>5862</v>
      </c>
      <c r="L12" s="212"/>
      <c r="P12"/>
      <c r="Q12"/>
      <c r="R12"/>
      <c r="S12"/>
    </row>
    <row r="13" spans="1:19" s="211" customFormat="1" ht="19.5" customHeight="1">
      <c r="A13" s="174" t="s">
        <v>47</v>
      </c>
      <c r="B13"/>
      <c r="C13" s="187"/>
      <c r="D13" s="149">
        <v>59101</v>
      </c>
      <c r="E13" s="61"/>
      <c r="F13" s="149">
        <v>54418</v>
      </c>
      <c r="G13" s="61"/>
      <c r="H13" s="149">
        <v>53663</v>
      </c>
      <c r="I13" s="61"/>
      <c r="J13" s="61">
        <v>49287</v>
      </c>
      <c r="L13" s="212"/>
      <c r="P13"/>
      <c r="Q13"/>
      <c r="R13"/>
      <c r="S13"/>
    </row>
    <row r="14" spans="1:19" s="211" customFormat="1" ht="19.5" customHeight="1">
      <c r="A14" s="174" t="s">
        <v>30</v>
      </c>
      <c r="B14"/>
      <c r="C14" s="187"/>
      <c r="D14" s="214">
        <v>126791</v>
      </c>
      <c r="E14" s="61"/>
      <c r="F14" s="401">
        <v>135260</v>
      </c>
      <c r="G14" s="61"/>
      <c r="H14" s="149">
        <v>94191</v>
      </c>
      <c r="I14" s="61"/>
      <c r="J14" s="61">
        <v>101502</v>
      </c>
      <c r="P14"/>
      <c r="Q14"/>
      <c r="R14"/>
      <c r="S14"/>
    </row>
    <row r="15" spans="1:19" s="211" customFormat="1" ht="19.5" customHeight="1">
      <c r="A15" s="263" t="s">
        <v>198</v>
      </c>
      <c r="B15" s="203"/>
      <c r="C15" s="2"/>
      <c r="D15" s="149">
        <v>25171</v>
      </c>
      <c r="E15" s="61"/>
      <c r="F15" s="61">
        <v>2637</v>
      </c>
      <c r="G15" s="61"/>
      <c r="H15" s="149">
        <v>27115</v>
      </c>
      <c r="I15" s="61"/>
      <c r="J15" s="61">
        <v>168</v>
      </c>
      <c r="P15"/>
      <c r="Q15"/>
      <c r="R15"/>
      <c r="S15"/>
    </row>
    <row r="16" spans="1:19" s="211" customFormat="1" ht="19.5" customHeight="1">
      <c r="A16" s="263" t="s">
        <v>278</v>
      </c>
      <c r="B16" s="203"/>
      <c r="C16" s="2"/>
      <c r="D16" s="86">
        <v>0</v>
      </c>
      <c r="E16" s="61"/>
      <c r="F16" s="61">
        <v>-184</v>
      </c>
      <c r="G16" s="61"/>
      <c r="H16" s="86">
        <v>0</v>
      </c>
      <c r="I16" s="61"/>
      <c r="J16" s="61">
        <v>-184</v>
      </c>
      <c r="P16"/>
      <c r="Q16"/>
      <c r="R16"/>
      <c r="S16"/>
    </row>
    <row r="17" spans="1:19" s="211" customFormat="1" ht="19.5" customHeight="1">
      <c r="A17" s="263" t="s">
        <v>169</v>
      </c>
      <c r="B17" s="203"/>
      <c r="C17" s="2"/>
      <c r="D17" s="149"/>
      <c r="E17" s="61"/>
      <c r="F17" s="149"/>
      <c r="G17" s="61"/>
      <c r="H17" s="86"/>
      <c r="I17" s="61"/>
      <c r="J17" s="86"/>
      <c r="P17"/>
      <c r="Q17"/>
      <c r="R17"/>
      <c r="S17"/>
    </row>
    <row r="18" spans="1:19" s="211" customFormat="1" ht="19.5" customHeight="1">
      <c r="A18" s="410" t="s">
        <v>162</v>
      </c>
      <c r="B18" s="203"/>
      <c r="C18" s="2"/>
      <c r="D18" s="149">
        <v>-55022</v>
      </c>
      <c r="E18" s="61"/>
      <c r="F18" s="149">
        <v>-66044</v>
      </c>
      <c r="G18" s="61"/>
      <c r="H18" s="86">
        <v>0</v>
      </c>
      <c r="I18" s="61"/>
      <c r="J18" s="86">
        <v>0</v>
      </c>
      <c r="P18"/>
      <c r="Q18"/>
      <c r="R18"/>
      <c r="S18"/>
    </row>
    <row r="19" spans="1:19" s="430" customFormat="1" ht="19.5" hidden="1" customHeight="1">
      <c r="A19" s="263" t="s">
        <v>192</v>
      </c>
      <c r="B19" s="203"/>
      <c r="C19" s="416"/>
      <c r="D19" s="429"/>
      <c r="E19" s="61"/>
      <c r="F19" s="149"/>
      <c r="G19" s="62"/>
      <c r="H19" s="162"/>
      <c r="I19" s="62"/>
      <c r="J19" s="86"/>
      <c r="P19" s="203"/>
      <c r="Q19" s="203"/>
      <c r="R19" s="203"/>
      <c r="S19" s="203"/>
    </row>
    <row r="20" spans="1:19" s="211" customFormat="1" ht="19.5" customHeight="1">
      <c r="A20" s="263" t="s">
        <v>170</v>
      </c>
      <c r="B20" s="203"/>
      <c r="C20" s="2"/>
      <c r="D20" s="61">
        <v>6893</v>
      </c>
      <c r="E20" s="61"/>
      <c r="F20" s="61">
        <v>5706</v>
      </c>
      <c r="G20" s="62"/>
      <c r="H20" s="149">
        <v>6835</v>
      </c>
      <c r="I20" s="62"/>
      <c r="J20" s="61">
        <v>5692</v>
      </c>
      <c r="P20"/>
      <c r="Q20"/>
      <c r="R20"/>
      <c r="S20"/>
    </row>
    <row r="21" spans="1:19" s="211" customFormat="1" ht="19.5" customHeight="1">
      <c r="A21" s="263" t="s">
        <v>281</v>
      </c>
      <c r="B21" s="203"/>
      <c r="C21" s="2"/>
      <c r="D21" s="162">
        <v>-1286</v>
      </c>
      <c r="E21" s="61"/>
      <c r="F21" s="162">
        <v>-9419</v>
      </c>
      <c r="G21" s="62"/>
      <c r="H21" s="162">
        <v>-12195</v>
      </c>
      <c r="I21" s="62"/>
      <c r="J21" s="86">
        <v>-6684</v>
      </c>
      <c r="P21"/>
      <c r="Q21"/>
      <c r="R21"/>
      <c r="S21"/>
    </row>
    <row r="22" spans="1:19" s="211" customFormat="1" ht="19.5" customHeight="1">
      <c r="A22" s="263" t="s">
        <v>228</v>
      </c>
      <c r="B22" s="203"/>
      <c r="C22" s="2"/>
      <c r="D22" s="162">
        <v>-647</v>
      </c>
      <c r="E22" s="61"/>
      <c r="F22" s="162">
        <v>-604</v>
      </c>
      <c r="G22" s="62"/>
      <c r="H22" s="162">
        <v>-647</v>
      </c>
      <c r="I22" s="62"/>
      <c r="J22" s="86">
        <v>-604</v>
      </c>
      <c r="P22"/>
      <c r="Q22"/>
      <c r="R22"/>
      <c r="S22"/>
    </row>
    <row r="23" spans="1:19" s="211" customFormat="1" ht="19.5" customHeight="1">
      <c r="A23" s="263" t="s">
        <v>171</v>
      </c>
      <c r="B23" s="203"/>
      <c r="C23" s="2"/>
      <c r="D23" s="86">
        <v>2333</v>
      </c>
      <c r="E23" s="61"/>
      <c r="F23" s="86">
        <v>2543.9720000000038</v>
      </c>
      <c r="G23" s="62"/>
      <c r="H23" s="86">
        <v>1809</v>
      </c>
      <c r="I23" s="62"/>
      <c r="J23" s="86">
        <v>2026</v>
      </c>
      <c r="P23"/>
      <c r="Q23"/>
      <c r="R23"/>
      <c r="S23"/>
    </row>
    <row r="24" spans="1:19" s="211" customFormat="1" ht="19.5" customHeight="1">
      <c r="A24" s="263" t="s">
        <v>229</v>
      </c>
      <c r="B24" s="203"/>
      <c r="C24" s="2"/>
      <c r="D24" s="86">
        <v>0</v>
      </c>
      <c r="E24" s="61"/>
      <c r="F24" s="86">
        <v>0</v>
      </c>
      <c r="G24" s="62"/>
      <c r="H24" s="86">
        <v>0</v>
      </c>
      <c r="I24" s="62"/>
      <c r="J24" s="86">
        <v>-13822</v>
      </c>
      <c r="P24"/>
      <c r="Q24"/>
      <c r="R24"/>
      <c r="S24"/>
    </row>
    <row r="25" spans="1:19" s="211" customFormat="1" ht="19.5" customHeight="1">
      <c r="A25" s="174" t="s">
        <v>64</v>
      </c>
      <c r="B25"/>
      <c r="C25" s="49"/>
      <c r="D25" s="149">
        <v>-30251</v>
      </c>
      <c r="E25" s="61"/>
      <c r="F25" s="149">
        <v>-16795</v>
      </c>
      <c r="G25" s="61"/>
      <c r="H25" s="149">
        <v>-37350</v>
      </c>
      <c r="I25" s="61"/>
      <c r="J25" s="61">
        <v>-22324</v>
      </c>
      <c r="P25"/>
      <c r="Q25"/>
      <c r="R25"/>
      <c r="S25"/>
    </row>
    <row r="26" spans="1:19" s="211" customFormat="1" ht="19.5" customHeight="1">
      <c r="A26" s="199"/>
      <c r="B26" s="199"/>
      <c r="C26" s="198"/>
      <c r="D26" s="120">
        <f>SUM(D9:D25)</f>
        <v>170061</v>
      </c>
      <c r="E26" s="112"/>
      <c r="F26" s="120">
        <f>SUM(F9:F25)</f>
        <v>164482.97200000001</v>
      </c>
      <c r="G26" s="112"/>
      <c r="H26" s="120">
        <f>SUM(H9:H25)</f>
        <v>131094</v>
      </c>
      <c r="I26" s="112"/>
      <c r="J26" s="120">
        <f>SUM(J9:J25)</f>
        <v>116712</v>
      </c>
      <c r="P26"/>
      <c r="Q26"/>
      <c r="R26"/>
      <c r="S26"/>
    </row>
    <row r="27" spans="1:19" s="211" customFormat="1">
      <c r="A27" s="199"/>
      <c r="B27" s="199"/>
      <c r="C27" s="198"/>
      <c r="D27" s="122"/>
      <c r="E27" s="122"/>
      <c r="F27" s="122"/>
      <c r="G27" s="123"/>
      <c r="H27" s="122"/>
      <c r="I27" s="123"/>
      <c r="J27" s="122"/>
      <c r="P27"/>
      <c r="Q27"/>
      <c r="R27"/>
      <c r="S27"/>
    </row>
    <row r="28" spans="1:19" s="211" customFormat="1" ht="19.5" customHeight="1">
      <c r="A28" s="180" t="s">
        <v>92</v>
      </c>
      <c r="B28"/>
      <c r="C28" s="187"/>
      <c r="D28" s="215"/>
      <c r="E28" s="216"/>
      <c r="F28" s="215"/>
      <c r="G28" s="216"/>
      <c r="H28" s="215"/>
      <c r="I28" s="216"/>
      <c r="J28" s="215"/>
      <c r="P28"/>
      <c r="Q28"/>
      <c r="R28"/>
      <c r="S28"/>
    </row>
    <row r="29" spans="1:19" s="211" customFormat="1" ht="19.5" customHeight="1">
      <c r="A29" s="174" t="s">
        <v>90</v>
      </c>
      <c r="B29"/>
      <c r="C29" s="187"/>
      <c r="D29" s="217">
        <v>-81078</v>
      </c>
      <c r="E29" s="218"/>
      <c r="F29" s="402">
        <v>101292</v>
      </c>
      <c r="G29" s="403"/>
      <c r="H29" s="402">
        <v>-46691</v>
      </c>
      <c r="I29" s="403"/>
      <c r="J29" s="402">
        <v>158409</v>
      </c>
      <c r="P29"/>
      <c r="Q29"/>
      <c r="R29"/>
      <c r="S29"/>
    </row>
    <row r="30" spans="1:19" s="211" customFormat="1" ht="19.5" customHeight="1">
      <c r="A30" s="174" t="s">
        <v>31</v>
      </c>
      <c r="B30"/>
      <c r="C30" s="187"/>
      <c r="D30" s="217">
        <v>-20609</v>
      </c>
      <c r="E30" s="218"/>
      <c r="F30" s="402">
        <v>29017</v>
      </c>
      <c r="G30" s="403"/>
      <c r="H30" s="402">
        <v>-19948</v>
      </c>
      <c r="I30" s="403"/>
      <c r="J30" s="402">
        <v>24939</v>
      </c>
      <c r="P30"/>
      <c r="Q30"/>
      <c r="R30"/>
      <c r="S30"/>
    </row>
    <row r="31" spans="1:19" s="211" customFormat="1" ht="19.5" hidden="1" customHeight="1">
      <c r="A31" s="174" t="s">
        <v>24</v>
      </c>
      <c r="B31"/>
      <c r="C31" s="187"/>
      <c r="D31" s="143"/>
      <c r="E31" s="218"/>
      <c r="F31" s="126"/>
      <c r="G31" s="126"/>
      <c r="H31" s="126"/>
      <c r="I31" s="126"/>
      <c r="J31" s="126"/>
      <c r="P31"/>
      <c r="Q31"/>
      <c r="R31"/>
      <c r="S31"/>
    </row>
    <row r="32" spans="1:19" s="211" customFormat="1" ht="19.5" customHeight="1">
      <c r="A32" s="174" t="s">
        <v>152</v>
      </c>
      <c r="B32"/>
      <c r="C32" s="187"/>
      <c r="D32" s="217">
        <v>17498</v>
      </c>
      <c r="E32" s="218"/>
      <c r="F32" s="402">
        <v>17680</v>
      </c>
      <c r="G32" s="403"/>
      <c r="H32" s="402">
        <v>9690</v>
      </c>
      <c r="I32" s="403"/>
      <c r="J32" s="402">
        <v>15209</v>
      </c>
      <c r="P32"/>
      <c r="Q32"/>
      <c r="R32"/>
      <c r="S32"/>
    </row>
    <row r="33" spans="1:19" s="211" customFormat="1" ht="19.5" customHeight="1">
      <c r="A33" s="174" t="s">
        <v>104</v>
      </c>
      <c r="B33"/>
      <c r="C33" s="187"/>
      <c r="D33" s="217">
        <v>1861</v>
      </c>
      <c r="E33" s="218"/>
      <c r="F33" s="402">
        <v>-14832</v>
      </c>
      <c r="G33" s="403"/>
      <c r="H33" s="402">
        <v>1802</v>
      </c>
      <c r="I33" s="403"/>
      <c r="J33" s="402">
        <v>-15602</v>
      </c>
      <c r="P33"/>
      <c r="Q33"/>
      <c r="R33"/>
      <c r="S33"/>
    </row>
    <row r="34" spans="1:19" s="211" customFormat="1" ht="19.5" customHeight="1">
      <c r="A34" s="174" t="s">
        <v>81</v>
      </c>
      <c r="B34"/>
      <c r="C34" s="187"/>
      <c r="D34" s="217">
        <v>45582</v>
      </c>
      <c r="E34" s="218"/>
      <c r="F34" s="402">
        <v>-47603</v>
      </c>
      <c r="G34" s="403"/>
      <c r="H34" s="402">
        <v>35427</v>
      </c>
      <c r="I34" s="403"/>
      <c r="J34" s="402">
        <v>-41000</v>
      </c>
      <c r="P34"/>
      <c r="Q34"/>
      <c r="R34"/>
      <c r="S34"/>
    </row>
    <row r="35" spans="1:19" customFormat="1" ht="19" customHeight="1">
      <c r="A35" s="174" t="s">
        <v>106</v>
      </c>
      <c r="C35" s="187"/>
      <c r="D35" s="163">
        <v>518</v>
      </c>
      <c r="E35" s="218"/>
      <c r="F35" s="143">
        <v>-22</v>
      </c>
      <c r="G35" s="403"/>
      <c r="H35" s="163">
        <v>410</v>
      </c>
      <c r="I35" s="403"/>
      <c r="J35" s="143">
        <v>0</v>
      </c>
      <c r="K35" s="211"/>
      <c r="L35" s="211"/>
      <c r="M35" s="211"/>
      <c r="N35" s="211"/>
      <c r="O35" s="211"/>
    </row>
    <row r="36" spans="1:19" customFormat="1" ht="19.5" customHeight="1">
      <c r="A36" s="174" t="s">
        <v>144</v>
      </c>
      <c r="C36" s="187"/>
      <c r="D36" s="150">
        <f>D26+SUM(D29:D35)</f>
        <v>133833</v>
      </c>
      <c r="E36" s="218"/>
      <c r="F36" s="150">
        <f>F26+SUM(F29:F35)</f>
        <v>250014.97200000001</v>
      </c>
      <c r="G36" s="403"/>
      <c r="H36" s="150">
        <f>H26+SUM(H29:H35)</f>
        <v>111784</v>
      </c>
      <c r="I36" s="403"/>
      <c r="J36" s="150">
        <f>J26+SUM(J29:J35)</f>
        <v>258667</v>
      </c>
      <c r="K36" s="211"/>
      <c r="L36" s="211"/>
      <c r="M36" s="211"/>
      <c r="N36" s="211"/>
      <c r="O36" s="211"/>
    </row>
    <row r="37" spans="1:19" customFormat="1" ht="21" customHeight="1">
      <c r="A37" s="174" t="s">
        <v>34</v>
      </c>
      <c r="C37" s="187"/>
      <c r="D37" s="219">
        <v>-13549</v>
      </c>
      <c r="E37" s="217"/>
      <c r="F37" s="404">
        <v>-15779</v>
      </c>
      <c r="G37" s="402"/>
      <c r="H37" s="404">
        <v>-12979</v>
      </c>
      <c r="I37" s="402"/>
      <c r="J37" s="404">
        <v>-12010</v>
      </c>
      <c r="K37" s="211"/>
      <c r="L37" s="211"/>
      <c r="M37" s="211"/>
      <c r="N37" s="211"/>
      <c r="O37" s="211"/>
    </row>
    <row r="38" spans="1:19" customFormat="1" ht="19.5" customHeight="1">
      <c r="A38" s="178" t="s">
        <v>143</v>
      </c>
      <c r="B38" s="199"/>
      <c r="C38" s="198"/>
      <c r="D38" s="200">
        <f>SUM(D36:D37)</f>
        <v>120284</v>
      </c>
      <c r="E38" s="192"/>
      <c r="F38" s="405">
        <f>SUM(F36:F37)</f>
        <v>234235.97200000001</v>
      </c>
      <c r="G38" s="87"/>
      <c r="H38" s="405">
        <f>SUM(H36:H37)</f>
        <v>98805</v>
      </c>
      <c r="I38" s="87"/>
      <c r="J38" s="405">
        <f>SUM(J36:J37)</f>
        <v>246657</v>
      </c>
      <c r="K38" s="211"/>
      <c r="L38" s="211"/>
      <c r="M38" s="211"/>
      <c r="N38" s="211"/>
      <c r="O38" s="211"/>
    </row>
    <row r="39" spans="1:19" customFormat="1">
      <c r="A39" s="178"/>
      <c r="B39" s="199"/>
      <c r="C39" s="198"/>
      <c r="D39" s="220"/>
      <c r="E39" s="221"/>
      <c r="F39" s="220"/>
      <c r="G39" s="221"/>
      <c r="H39" s="220"/>
      <c r="I39" s="221"/>
      <c r="J39" s="220"/>
      <c r="K39" s="211"/>
      <c r="L39" s="211"/>
      <c r="M39" s="211"/>
      <c r="N39" s="211"/>
      <c r="O39" s="211"/>
    </row>
    <row r="40" spans="1:19" ht="19.5" customHeight="1">
      <c r="A40" s="169" t="s">
        <v>93</v>
      </c>
      <c r="B40" s="198"/>
      <c r="D40" s="220"/>
      <c r="E40" s="221"/>
      <c r="F40" s="220"/>
      <c r="G40" s="221"/>
      <c r="H40" s="220"/>
      <c r="I40" s="221"/>
      <c r="J40" s="220"/>
    </row>
    <row r="41" spans="1:19" ht="19.5" customHeight="1">
      <c r="A41" s="171" t="s">
        <v>168</v>
      </c>
      <c r="B41" s="198"/>
      <c r="D41" s="208"/>
      <c r="E41" s="189"/>
      <c r="F41" s="208"/>
      <c r="G41" s="189"/>
      <c r="H41" s="208"/>
      <c r="I41" s="189"/>
      <c r="J41" s="208"/>
    </row>
    <row r="42" spans="1:19" s="209" customFormat="1" ht="7.5" customHeight="1">
      <c r="A42" s="178"/>
      <c r="B42" s="198"/>
      <c r="C42" s="187"/>
      <c r="D42" s="178"/>
      <c r="E42" s="199"/>
      <c r="F42" s="178"/>
      <c r="G42" s="189"/>
      <c r="H42" s="208"/>
      <c r="I42" s="189"/>
      <c r="J42" s="208"/>
      <c r="P42" s="210"/>
      <c r="Q42" s="210"/>
      <c r="R42" s="210"/>
      <c r="S42" s="210"/>
    </row>
    <row r="43" spans="1:19" s="211" customFormat="1" ht="19" customHeight="1">
      <c r="A43" s="178"/>
      <c r="B43" s="175"/>
      <c r="C43" s="49"/>
      <c r="D43" s="449" t="s">
        <v>13</v>
      </c>
      <c r="E43" s="449"/>
      <c r="F43" s="449"/>
      <c r="G43" s="176"/>
      <c r="H43" s="449" t="s">
        <v>37</v>
      </c>
      <c r="I43" s="449"/>
      <c r="J43" s="449"/>
      <c r="P43"/>
      <c r="Q43"/>
      <c r="R43"/>
      <c r="S43"/>
    </row>
    <row r="44" spans="1:19" s="211" customFormat="1" ht="19.5" customHeight="1">
      <c r="A44" s="178"/>
      <c r="B44" s="175"/>
      <c r="C44" s="49"/>
      <c r="D44" s="449" t="s">
        <v>38</v>
      </c>
      <c r="E44" s="449"/>
      <c r="F44" s="449"/>
      <c r="G44" s="176"/>
      <c r="H44" s="449" t="s">
        <v>38</v>
      </c>
      <c r="I44" s="449"/>
      <c r="J44" s="449"/>
      <c r="P44"/>
      <c r="Q44"/>
      <c r="R44"/>
      <c r="S44"/>
    </row>
    <row r="45" spans="1:19" s="211" customFormat="1" ht="30.75" customHeight="1">
      <c r="A45" s="178"/>
      <c r="B45" s="175"/>
      <c r="C45" s="49"/>
      <c r="D45" s="460" t="s">
        <v>276</v>
      </c>
      <c r="E45" s="460"/>
      <c r="F45" s="460"/>
      <c r="G45" s="176"/>
      <c r="H45" s="460" t="s">
        <v>276</v>
      </c>
      <c r="I45" s="460"/>
      <c r="J45" s="460"/>
      <c r="P45"/>
      <c r="Q45"/>
      <c r="R45"/>
      <c r="S45"/>
    </row>
    <row r="46" spans="1:19" s="211" customFormat="1" ht="19.5" customHeight="1">
      <c r="A46" s="178"/>
      <c r="B46" s="175"/>
      <c r="C46" s="49"/>
      <c r="D46" s="175">
        <v>2021</v>
      </c>
      <c r="E46" s="175"/>
      <c r="F46" s="175">
        <v>2020</v>
      </c>
      <c r="G46" s="175"/>
      <c r="H46" s="175">
        <v>2021</v>
      </c>
      <c r="I46" s="175"/>
      <c r="J46" s="175">
        <v>2020</v>
      </c>
      <c r="P46"/>
      <c r="Q46"/>
      <c r="R46"/>
      <c r="S46"/>
    </row>
    <row r="47" spans="1:19" s="211" customFormat="1" ht="19.5" customHeight="1">
      <c r="A47" s="178"/>
      <c r="B47"/>
      <c r="C47" s="187"/>
      <c r="D47" s="459" t="s">
        <v>15</v>
      </c>
      <c r="E47" s="459"/>
      <c r="F47" s="459"/>
      <c r="G47" s="459"/>
      <c r="H47" s="459"/>
      <c r="I47" s="459"/>
      <c r="J47" s="459"/>
      <c r="P47"/>
      <c r="Q47"/>
      <c r="R47"/>
      <c r="S47"/>
    </row>
    <row r="48" spans="1:19" s="211" customFormat="1" ht="18" customHeight="1">
      <c r="A48" s="180" t="s">
        <v>5</v>
      </c>
      <c r="B48"/>
      <c r="C48" s="187"/>
      <c r="D48" s="222"/>
      <c r="E48" s="173"/>
      <c r="F48" s="222"/>
      <c r="G48" s="173"/>
      <c r="H48" s="131"/>
      <c r="I48" s="173"/>
      <c r="J48" s="222"/>
      <c r="P48"/>
      <c r="Q48"/>
      <c r="R48"/>
      <c r="S48"/>
    </row>
    <row r="49" spans="1:19" s="211" customFormat="1" ht="18" customHeight="1">
      <c r="A49" s="263" t="s">
        <v>205</v>
      </c>
      <c r="B49" s="203"/>
      <c r="C49" s="2"/>
      <c r="D49" s="162">
        <v>34586</v>
      </c>
      <c r="E49" s="62"/>
      <c r="F49" s="162">
        <v>999</v>
      </c>
      <c r="G49" s="62"/>
      <c r="H49" s="162">
        <v>46586</v>
      </c>
      <c r="I49" s="264"/>
      <c r="J49" s="162">
        <v>37474</v>
      </c>
      <c r="P49"/>
      <c r="Q49"/>
      <c r="R49"/>
      <c r="S49"/>
    </row>
    <row r="50" spans="1:19" s="262" customFormat="1" ht="18" customHeight="1">
      <c r="A50" s="263" t="s">
        <v>206</v>
      </c>
      <c r="B50" s="203"/>
      <c r="C50" s="2"/>
      <c r="D50" s="162">
        <v>-37253</v>
      </c>
      <c r="E50" s="62"/>
      <c r="F50" s="162">
        <v>-131891</v>
      </c>
      <c r="G50" s="62"/>
      <c r="H50" s="122">
        <v>-57953</v>
      </c>
      <c r="I50" s="264"/>
      <c r="J50" s="62">
        <v>-157841</v>
      </c>
      <c r="P50" s="261"/>
      <c r="Q50" s="261"/>
      <c r="R50" s="261"/>
      <c r="S50" s="261"/>
    </row>
    <row r="51" spans="1:19" s="262" customFormat="1" ht="18" hidden="1" customHeight="1">
      <c r="A51" s="263" t="s">
        <v>172</v>
      </c>
      <c r="B51" s="203"/>
      <c r="C51" s="2"/>
      <c r="D51" s="162"/>
      <c r="E51" s="62"/>
      <c r="F51" s="164"/>
      <c r="G51" s="62"/>
      <c r="H51" s="162"/>
      <c r="I51" s="265"/>
      <c r="J51" s="164"/>
      <c r="P51" s="261"/>
      <c r="Q51" s="261"/>
      <c r="R51" s="261"/>
      <c r="S51" s="261"/>
    </row>
    <row r="52" spans="1:19" s="211" customFormat="1" ht="18" hidden="1" customHeight="1">
      <c r="A52" s="263" t="s">
        <v>199</v>
      </c>
      <c r="B52" s="203"/>
      <c r="C52" s="2"/>
      <c r="D52" s="162"/>
      <c r="E52" s="62"/>
      <c r="F52" s="164"/>
      <c r="G52" s="62"/>
      <c r="H52" s="162"/>
      <c r="I52" s="265"/>
      <c r="J52" s="164"/>
      <c r="P52"/>
      <c r="Q52"/>
      <c r="R52"/>
      <c r="S52"/>
    </row>
    <row r="53" spans="1:19" s="211" customFormat="1" ht="18" customHeight="1">
      <c r="A53" s="263" t="s">
        <v>207</v>
      </c>
      <c r="B53" s="203"/>
      <c r="C53" s="2"/>
      <c r="D53" s="162">
        <v>5917</v>
      </c>
      <c r="E53" s="62"/>
      <c r="F53" s="164">
        <v>0</v>
      </c>
      <c r="G53" s="62"/>
      <c r="H53" s="162">
        <v>5917</v>
      </c>
      <c r="I53" s="265"/>
      <c r="J53" s="164">
        <v>0</v>
      </c>
      <c r="P53"/>
      <c r="Q53"/>
      <c r="R53"/>
      <c r="S53"/>
    </row>
    <row r="54" spans="1:19" s="211" customFormat="1" ht="18" customHeight="1">
      <c r="A54" s="263" t="s">
        <v>267</v>
      </c>
      <c r="B54" s="203"/>
      <c r="C54" s="2"/>
      <c r="D54" s="162">
        <v>-2217</v>
      </c>
      <c r="E54" s="62"/>
      <c r="F54" s="162">
        <v>0</v>
      </c>
      <c r="G54" s="62"/>
      <c r="H54" s="162">
        <v>-2217</v>
      </c>
      <c r="I54" s="265"/>
      <c r="J54" s="86">
        <v>0</v>
      </c>
      <c r="P54"/>
      <c r="Q54"/>
      <c r="R54"/>
      <c r="S54"/>
    </row>
    <row r="55" spans="1:19" s="211" customFormat="1" ht="18" hidden="1" customHeight="1">
      <c r="A55" s="263" t="s">
        <v>173</v>
      </c>
      <c r="B55" s="203"/>
      <c r="C55" s="2"/>
      <c r="D55" s="62"/>
      <c r="E55" s="62"/>
      <c r="F55" s="62"/>
      <c r="G55" s="62"/>
      <c r="H55" s="61"/>
      <c r="I55" s="264"/>
      <c r="J55" s="61"/>
      <c r="P55"/>
      <c r="Q55"/>
      <c r="R55"/>
      <c r="S55"/>
    </row>
    <row r="56" spans="1:19" s="211" customFormat="1" ht="18" hidden="1" customHeight="1">
      <c r="A56" s="263" t="s">
        <v>129</v>
      </c>
      <c r="B56" s="203"/>
      <c r="C56" s="2"/>
      <c r="D56" s="164"/>
      <c r="E56" s="62"/>
      <c r="F56" s="164"/>
      <c r="G56" s="62"/>
      <c r="H56" s="164"/>
      <c r="I56" s="264"/>
      <c r="J56" s="164"/>
      <c r="P56"/>
      <c r="Q56"/>
      <c r="R56"/>
      <c r="S56"/>
    </row>
    <row r="57" spans="1:19" s="211" customFormat="1" ht="18" hidden="1" customHeight="1">
      <c r="A57" s="263" t="s">
        <v>235</v>
      </c>
      <c r="B57" s="203"/>
      <c r="C57" s="2"/>
      <c r="D57" s="162"/>
      <c r="E57" s="62"/>
      <c r="F57" s="164"/>
      <c r="G57" s="62"/>
      <c r="H57" s="162"/>
      <c r="I57" s="264"/>
      <c r="J57" s="164"/>
      <c r="P57"/>
      <c r="Q57"/>
      <c r="R57"/>
      <c r="S57"/>
    </row>
    <row r="58" spans="1:19" s="211" customFormat="1" ht="18" customHeight="1">
      <c r="A58" s="263" t="s">
        <v>125</v>
      </c>
      <c r="B58" s="203"/>
      <c r="C58" s="2"/>
      <c r="D58" s="164">
        <v>0</v>
      </c>
      <c r="E58" s="62"/>
      <c r="F58" s="162">
        <v>-31250</v>
      </c>
      <c r="G58" s="62"/>
      <c r="H58" s="164">
        <v>0</v>
      </c>
      <c r="I58" s="264"/>
      <c r="J58" s="162">
        <v>-31250</v>
      </c>
      <c r="P58"/>
      <c r="Q58"/>
      <c r="R58"/>
      <c r="S58"/>
    </row>
    <row r="59" spans="1:19" s="211" customFormat="1" ht="18" customHeight="1">
      <c r="A59" s="263" t="s">
        <v>282</v>
      </c>
      <c r="B59" s="203"/>
      <c r="C59" s="2"/>
      <c r="D59" s="164">
        <v>0</v>
      </c>
      <c r="E59" s="62"/>
      <c r="F59" s="162">
        <v>-344386</v>
      </c>
      <c r="G59" s="62"/>
      <c r="H59" s="164">
        <v>0</v>
      </c>
      <c r="I59" s="264"/>
      <c r="J59" s="162">
        <v>-344386</v>
      </c>
      <c r="P59"/>
      <c r="Q59"/>
      <c r="R59"/>
      <c r="S59"/>
    </row>
    <row r="60" spans="1:19" s="211" customFormat="1" ht="18" customHeight="1">
      <c r="A60" s="263" t="s">
        <v>283</v>
      </c>
      <c r="B60" s="203"/>
      <c r="C60" s="2"/>
      <c r="D60" s="162">
        <v>-2040</v>
      </c>
      <c r="E60" s="62"/>
      <c r="F60" s="162">
        <v>-22440</v>
      </c>
      <c r="G60" s="62"/>
      <c r="H60" s="164">
        <v>0</v>
      </c>
      <c r="I60" s="264"/>
      <c r="J60" s="164">
        <v>0</v>
      </c>
      <c r="P60"/>
      <c r="Q60"/>
      <c r="R60"/>
      <c r="S60"/>
    </row>
    <row r="61" spans="1:19" s="211" customFormat="1" ht="18" customHeight="1">
      <c r="A61" s="174" t="s">
        <v>284</v>
      </c>
      <c r="B61"/>
      <c r="C61" s="187"/>
      <c r="D61" s="162">
        <v>0</v>
      </c>
      <c r="E61" s="62"/>
      <c r="F61" s="164">
        <v>0</v>
      </c>
      <c r="G61" s="62"/>
      <c r="H61" s="162">
        <v>-417637</v>
      </c>
      <c r="I61" s="62"/>
      <c r="J61" s="162">
        <v>-1000</v>
      </c>
      <c r="P61"/>
      <c r="Q61"/>
      <c r="R61"/>
      <c r="S61"/>
    </row>
    <row r="62" spans="1:19" s="211" customFormat="1" ht="18" customHeight="1">
      <c r="A62" s="174" t="s">
        <v>94</v>
      </c>
      <c r="B62"/>
      <c r="C62" s="187"/>
      <c r="D62" s="122">
        <v>7584</v>
      </c>
      <c r="E62" s="62"/>
      <c r="F62" s="62">
        <v>17312</v>
      </c>
      <c r="G62" s="62"/>
      <c r="H62" s="149">
        <v>442950</v>
      </c>
      <c r="I62" s="264"/>
      <c r="J62" s="61">
        <v>8757</v>
      </c>
      <c r="P62"/>
      <c r="Q62"/>
      <c r="R62"/>
      <c r="S62"/>
    </row>
    <row r="63" spans="1:19" s="211" customFormat="1" ht="18" customHeight="1">
      <c r="A63" s="174" t="s">
        <v>174</v>
      </c>
      <c r="B63"/>
      <c r="C63" s="187"/>
      <c r="D63" s="122">
        <v>-3004.5100000000011</v>
      </c>
      <c r="E63" s="62"/>
      <c r="F63" s="62">
        <v>-11896.0074</v>
      </c>
      <c r="G63" s="62"/>
      <c r="H63" s="122">
        <v>-1072</v>
      </c>
      <c r="I63" s="264"/>
      <c r="J63" s="62">
        <v>-8655</v>
      </c>
      <c r="P63"/>
      <c r="Q63"/>
      <c r="R63"/>
      <c r="S63"/>
    </row>
    <row r="64" spans="1:19" s="211" customFormat="1" ht="18" customHeight="1">
      <c r="A64" s="174" t="s">
        <v>279</v>
      </c>
      <c r="B64"/>
      <c r="C64" s="187"/>
      <c r="D64" s="63">
        <v>0</v>
      </c>
      <c r="E64" s="63"/>
      <c r="F64" s="63">
        <v>0</v>
      </c>
      <c r="G64" s="62"/>
      <c r="H64" s="62">
        <v>267</v>
      </c>
      <c r="I64" s="264"/>
      <c r="J64" s="63">
        <v>0</v>
      </c>
      <c r="P64"/>
      <c r="Q64"/>
      <c r="R64"/>
      <c r="S64"/>
    </row>
    <row r="65" spans="1:19" s="211" customFormat="1" ht="18" customHeight="1">
      <c r="A65" s="174" t="s">
        <v>130</v>
      </c>
      <c r="B65" s="199"/>
      <c r="C65" s="198"/>
      <c r="D65" s="162">
        <v>-319</v>
      </c>
      <c r="E65" s="62"/>
      <c r="F65" s="62">
        <v>-412</v>
      </c>
      <c r="G65" s="62"/>
      <c r="H65" s="62">
        <v>-180</v>
      </c>
      <c r="I65" s="264"/>
      <c r="J65" s="61">
        <v>-412</v>
      </c>
      <c r="P65"/>
      <c r="Q65"/>
      <c r="R65"/>
      <c r="S65"/>
    </row>
    <row r="66" spans="1:19" s="211" customFormat="1" ht="18" customHeight="1">
      <c r="A66" s="263" t="s">
        <v>242</v>
      </c>
      <c r="B66" s="203"/>
      <c r="C66" s="2"/>
      <c r="D66" s="63">
        <v>0</v>
      </c>
      <c r="E66" s="62"/>
      <c r="F66" s="62">
        <v>13822</v>
      </c>
      <c r="G66" s="62"/>
      <c r="H66" s="63">
        <v>0</v>
      </c>
      <c r="I66" s="264"/>
      <c r="J66" s="264">
        <v>13822</v>
      </c>
      <c r="P66"/>
      <c r="Q66"/>
      <c r="R66"/>
      <c r="S66"/>
    </row>
    <row r="67" spans="1:19" s="199" customFormat="1" ht="18" customHeight="1">
      <c r="A67" s="174" t="s">
        <v>65</v>
      </c>
      <c r="B67"/>
      <c r="C67" s="187"/>
      <c r="D67" s="165">
        <v>31356</v>
      </c>
      <c r="E67" s="62"/>
      <c r="F67" s="406">
        <v>14231</v>
      </c>
      <c r="G67" s="62"/>
      <c r="H67" s="166">
        <v>36096</v>
      </c>
      <c r="I67" s="402"/>
      <c r="J67" s="404">
        <v>21691</v>
      </c>
      <c r="K67" s="224"/>
      <c r="L67" s="224"/>
      <c r="M67" s="224"/>
      <c r="N67" s="224"/>
      <c r="O67" s="224"/>
    </row>
    <row r="68" spans="1:19" s="211" customFormat="1" ht="18" customHeight="1">
      <c r="A68" s="178" t="s">
        <v>123</v>
      </c>
      <c r="B68" s="199"/>
      <c r="C68" s="198"/>
      <c r="D68" s="133">
        <f>SUM(D49:D67)</f>
        <v>34609.49</v>
      </c>
      <c r="E68" s="134"/>
      <c r="F68" s="133">
        <f>SUM(F49:F67)</f>
        <v>-495911.0074</v>
      </c>
      <c r="G68" s="134"/>
      <c r="H68" s="133">
        <f>SUM(H49:H67)</f>
        <v>52757</v>
      </c>
      <c r="I68" s="225"/>
      <c r="J68" s="226">
        <f>SUM(J49:J67)</f>
        <v>-461800</v>
      </c>
      <c r="P68"/>
      <c r="Q68"/>
      <c r="R68"/>
      <c r="S68"/>
    </row>
    <row r="69" spans="1:19" s="211" customFormat="1" ht="7.5" customHeight="1">
      <c r="A69" s="178"/>
      <c r="B69" s="199"/>
      <c r="C69" s="198"/>
      <c r="D69" s="132"/>
      <c r="E69" s="132"/>
      <c r="F69" s="132"/>
      <c r="G69" s="112"/>
      <c r="H69" s="132"/>
      <c r="P69"/>
      <c r="Q69"/>
      <c r="R69"/>
      <c r="S69"/>
    </row>
    <row r="70" spans="1:19" s="211" customFormat="1" ht="18" customHeight="1">
      <c r="A70" s="180" t="s">
        <v>6</v>
      </c>
      <c r="B70"/>
      <c r="C70" s="187"/>
      <c r="D70" s="61"/>
      <c r="E70" s="62"/>
      <c r="F70" s="61"/>
      <c r="G70" s="62"/>
      <c r="H70" s="61"/>
      <c r="I70" s="223"/>
      <c r="J70" s="223"/>
      <c r="P70"/>
      <c r="Q70"/>
      <c r="R70"/>
      <c r="S70"/>
    </row>
    <row r="71" spans="1:19" s="211" customFormat="1" ht="18" customHeight="1">
      <c r="A71" s="174" t="s">
        <v>120</v>
      </c>
      <c r="B71"/>
      <c r="C71" s="187"/>
      <c r="D71" s="149">
        <v>644378</v>
      </c>
      <c r="E71" s="62"/>
      <c r="F71" s="61">
        <v>1671894</v>
      </c>
      <c r="G71" s="62"/>
      <c r="H71" s="149">
        <v>644378</v>
      </c>
      <c r="I71" s="264"/>
      <c r="J71" s="264">
        <v>1671894</v>
      </c>
      <c r="P71"/>
      <c r="Q71"/>
      <c r="R71"/>
      <c r="S71"/>
    </row>
    <row r="72" spans="1:19" s="211" customFormat="1" ht="18" hidden="1" customHeight="1">
      <c r="A72" s="174" t="s">
        <v>180</v>
      </c>
      <c r="B72"/>
      <c r="C72" s="187"/>
      <c r="D72" s="164"/>
      <c r="E72" s="62"/>
      <c r="F72" s="164"/>
      <c r="G72" s="62"/>
      <c r="H72" s="164"/>
      <c r="I72" s="264"/>
      <c r="J72" s="164"/>
      <c r="P72"/>
      <c r="Q72"/>
      <c r="R72"/>
      <c r="S72"/>
    </row>
    <row r="73" spans="1:19" s="211" customFormat="1" ht="18" customHeight="1">
      <c r="A73" s="174" t="s">
        <v>175</v>
      </c>
      <c r="B73"/>
      <c r="C73" s="187"/>
      <c r="D73" s="149">
        <v>-598309</v>
      </c>
      <c r="E73" s="122"/>
      <c r="F73" s="149">
        <v>-1215396</v>
      </c>
      <c r="G73" s="62"/>
      <c r="H73" s="149">
        <v>-598309</v>
      </c>
      <c r="I73" s="264"/>
      <c r="J73" s="61">
        <v>-1215396</v>
      </c>
      <c r="P73"/>
      <c r="Q73"/>
      <c r="R73"/>
      <c r="S73"/>
    </row>
    <row r="74" spans="1:19" s="211" customFormat="1" ht="18" hidden="1" customHeight="1">
      <c r="A74" s="174" t="s">
        <v>78</v>
      </c>
      <c r="B74"/>
      <c r="C74" s="187"/>
      <c r="D74" s="63"/>
      <c r="E74" s="62"/>
      <c r="F74" s="282"/>
      <c r="G74" s="62"/>
      <c r="H74" s="63"/>
      <c r="I74" s="223"/>
      <c r="J74" s="283"/>
      <c r="P74"/>
      <c r="Q74"/>
      <c r="R74"/>
      <c r="S74"/>
    </row>
    <row r="75" spans="1:19" s="211" customFormat="1" ht="18" customHeight="1">
      <c r="A75" s="263" t="s">
        <v>240</v>
      </c>
      <c r="B75" s="203"/>
      <c r="C75" s="2"/>
      <c r="D75" s="63">
        <v>0</v>
      </c>
      <c r="E75" s="62"/>
      <c r="F75" s="105">
        <v>0</v>
      </c>
      <c r="G75" s="62"/>
      <c r="H75" s="149">
        <v>-2040</v>
      </c>
      <c r="I75" s="264"/>
      <c r="J75" s="264">
        <v>-22440</v>
      </c>
      <c r="P75"/>
      <c r="Q75"/>
      <c r="R75"/>
      <c r="S75"/>
    </row>
    <row r="76" spans="1:19" s="211" customFormat="1" ht="18" customHeight="1">
      <c r="A76" s="263" t="s">
        <v>95</v>
      </c>
      <c r="B76" s="203"/>
      <c r="C76" s="2"/>
      <c r="D76" s="86">
        <v>43260</v>
      </c>
      <c r="E76" s="62"/>
      <c r="F76" s="393">
        <v>50430</v>
      </c>
      <c r="G76" s="62"/>
      <c r="H76" s="63">
        <v>0</v>
      </c>
      <c r="I76" s="264"/>
      <c r="J76" s="63">
        <v>0</v>
      </c>
      <c r="P76"/>
      <c r="Q76"/>
      <c r="R76"/>
      <c r="S76"/>
    </row>
    <row r="77" spans="1:19" s="211" customFormat="1" ht="18" customHeight="1">
      <c r="A77" s="263" t="s">
        <v>66</v>
      </c>
      <c r="B77" s="203"/>
      <c r="C77" s="2"/>
      <c r="D77" s="149">
        <v>-110960</v>
      </c>
      <c r="E77" s="62"/>
      <c r="F77" s="61">
        <v>-157078</v>
      </c>
      <c r="G77" s="62"/>
      <c r="H77" s="149">
        <v>-100760</v>
      </c>
      <c r="I77" s="264"/>
      <c r="J77" s="61">
        <v>-134847</v>
      </c>
      <c r="P77"/>
      <c r="Q77"/>
      <c r="R77"/>
      <c r="S77"/>
    </row>
    <row r="78" spans="1:19" s="211" customFormat="1" ht="18" hidden="1" customHeight="1">
      <c r="A78" s="263" t="s">
        <v>95</v>
      </c>
      <c r="B78" s="203"/>
      <c r="C78" s="2"/>
      <c r="D78" s="63"/>
      <c r="E78" s="62"/>
      <c r="F78" s="61"/>
      <c r="G78" s="62"/>
      <c r="H78" s="63"/>
      <c r="I78" s="264"/>
      <c r="J78" s="105"/>
      <c r="P78"/>
      <c r="Q78"/>
      <c r="R78"/>
      <c r="S78"/>
    </row>
    <row r="79" spans="1:19" s="211" customFormat="1" ht="18" customHeight="1">
      <c r="A79" s="263" t="s">
        <v>176</v>
      </c>
      <c r="B79" s="203"/>
      <c r="C79" s="2"/>
      <c r="D79" s="122">
        <v>-23540</v>
      </c>
      <c r="E79" s="62"/>
      <c r="F79" s="62">
        <v>-61111</v>
      </c>
      <c r="G79" s="62"/>
      <c r="H79" s="149">
        <v>-6856</v>
      </c>
      <c r="I79" s="264"/>
      <c r="J79" s="264">
        <v>-44210</v>
      </c>
      <c r="P79"/>
      <c r="Q79"/>
      <c r="R79"/>
      <c r="S79"/>
    </row>
    <row r="80" spans="1:19" s="211" customFormat="1" ht="18" customHeight="1">
      <c r="A80" s="174" t="s">
        <v>183</v>
      </c>
      <c r="B80"/>
      <c r="C80" s="187"/>
      <c r="D80" s="122">
        <v>-51030</v>
      </c>
      <c r="E80" s="62"/>
      <c r="F80" s="162">
        <v>-119990</v>
      </c>
      <c r="G80" s="62"/>
      <c r="H80" s="149">
        <v>-51030</v>
      </c>
      <c r="I80" s="264"/>
      <c r="J80" s="162">
        <v>-119990</v>
      </c>
      <c r="P80"/>
      <c r="Q80"/>
      <c r="R80"/>
      <c r="S80"/>
    </row>
    <row r="81" spans="1:19" s="199" customFormat="1" ht="18" customHeight="1">
      <c r="A81" s="174" t="s">
        <v>35</v>
      </c>
      <c r="B81"/>
      <c r="C81" s="187"/>
      <c r="D81" s="149">
        <v>-58465</v>
      </c>
      <c r="E81" s="62"/>
      <c r="F81" s="61">
        <v>-48314</v>
      </c>
      <c r="G81" s="62"/>
      <c r="H81" s="149">
        <v>-54090</v>
      </c>
      <c r="I81" s="402"/>
      <c r="J81" s="402">
        <v>-47377</v>
      </c>
      <c r="K81" s="224"/>
      <c r="L81" s="5"/>
      <c r="M81" s="224"/>
      <c r="N81" s="224"/>
      <c r="O81" s="224"/>
    </row>
    <row r="82" spans="1:19" s="199" customFormat="1" ht="18" customHeight="1">
      <c r="A82" s="174" t="s">
        <v>208</v>
      </c>
      <c r="B82"/>
      <c r="C82" s="187"/>
      <c r="D82" s="149"/>
      <c r="E82" s="62"/>
      <c r="F82" s="61"/>
      <c r="G82" s="62"/>
      <c r="H82" s="149"/>
      <c r="I82" s="217"/>
      <c r="J82" s="217"/>
      <c r="K82" s="224"/>
      <c r="L82" s="5"/>
      <c r="M82" s="224"/>
      <c r="N82" s="224"/>
      <c r="O82" s="224"/>
    </row>
    <row r="83" spans="1:19" s="199" customFormat="1" ht="18" customHeight="1">
      <c r="A83" s="174" t="s">
        <v>209</v>
      </c>
      <c r="B83"/>
      <c r="C83" s="187"/>
      <c r="D83" s="149">
        <v>613</v>
      </c>
      <c r="E83" s="62"/>
      <c r="F83" s="164">
        <v>0</v>
      </c>
      <c r="G83" s="62"/>
      <c r="H83" s="164">
        <v>0</v>
      </c>
      <c r="I83" s="217"/>
      <c r="J83" s="164">
        <v>0</v>
      </c>
      <c r="K83" s="224"/>
      <c r="L83" s="5"/>
      <c r="M83" s="224"/>
      <c r="N83" s="224"/>
      <c r="O83" s="224"/>
    </row>
    <row r="84" spans="1:19" s="211" customFormat="1" ht="18" customHeight="1">
      <c r="A84" s="178" t="s">
        <v>124</v>
      </c>
      <c r="B84"/>
      <c r="C84" s="187"/>
      <c r="D84" s="135">
        <f>SUM(D71:D83)</f>
        <v>-154053</v>
      </c>
      <c r="E84" s="134"/>
      <c r="F84" s="135">
        <f>SUM(F71:F83)</f>
        <v>120435</v>
      </c>
      <c r="G84" s="134"/>
      <c r="H84" s="135">
        <f>SUM(H71:H83)</f>
        <v>-168707</v>
      </c>
      <c r="I84" s="225"/>
      <c r="J84" s="135">
        <f>SUM(J71:J83)</f>
        <v>87634</v>
      </c>
      <c r="P84"/>
      <c r="Q84"/>
      <c r="R84"/>
      <c r="S84"/>
    </row>
    <row r="85" spans="1:19" s="211" customFormat="1" ht="7.5" customHeight="1">
      <c r="A85" s="178"/>
      <c r="B85" s="198"/>
      <c r="C85" s="187"/>
      <c r="D85" s="136"/>
      <c r="E85" s="112"/>
      <c r="F85" s="136"/>
      <c r="G85" s="112"/>
      <c r="H85" s="136"/>
      <c r="I85" s="216"/>
      <c r="J85" s="215"/>
      <c r="P85"/>
      <c r="Q85"/>
      <c r="R85"/>
      <c r="S85"/>
    </row>
    <row r="86" spans="1:19" s="211" customFormat="1" ht="18" customHeight="1">
      <c r="A86" s="178" t="s">
        <v>243</v>
      </c>
      <c r="B86"/>
      <c r="C86" s="187"/>
      <c r="D86" s="139">
        <f>D84+D68+D38</f>
        <v>840.48999999999069</v>
      </c>
      <c r="E86" s="137"/>
      <c r="F86" s="137">
        <f>F84+F68+F38</f>
        <v>-141240.03539999999</v>
      </c>
      <c r="G86" s="137"/>
      <c r="H86" s="139">
        <f>H84+H68+H38</f>
        <v>-17145</v>
      </c>
      <c r="I86" s="225"/>
      <c r="J86" s="137">
        <f>J84+J68+J38</f>
        <v>-127509</v>
      </c>
      <c r="P86"/>
      <c r="Q86"/>
      <c r="R86"/>
      <c r="S86"/>
    </row>
    <row r="87" spans="1:19" s="211" customFormat="1" ht="18" customHeight="1">
      <c r="A87" s="174" t="s">
        <v>193</v>
      </c>
      <c r="B87"/>
      <c r="C87" s="187"/>
      <c r="D87" s="122">
        <v>85125</v>
      </c>
      <c r="E87" s="62"/>
      <c r="F87" s="62">
        <v>216287</v>
      </c>
      <c r="G87" s="62"/>
      <c r="H87" s="122">
        <v>45913</v>
      </c>
      <c r="I87" s="264"/>
      <c r="J87" s="264">
        <v>160327</v>
      </c>
      <c r="P87"/>
      <c r="Q87"/>
      <c r="R87"/>
      <c r="S87"/>
    </row>
    <row r="88" spans="1:19" s="211" customFormat="1" ht="18" customHeight="1" thickBot="1">
      <c r="A88" s="178" t="s">
        <v>277</v>
      </c>
      <c r="B88" s="49"/>
      <c r="C88" s="187"/>
      <c r="D88" s="138">
        <f>SUM(D86:D87)</f>
        <v>85965.489999999991</v>
      </c>
      <c r="E88" s="134"/>
      <c r="F88" s="138">
        <f>SUM(F86:F87)</f>
        <v>75046.964600000007</v>
      </c>
      <c r="G88" s="134"/>
      <c r="H88" s="138">
        <f>SUM(H86:H87)</f>
        <v>28768</v>
      </c>
      <c r="I88" s="225"/>
      <c r="J88" s="227">
        <f>SUM(J86:J87)</f>
        <v>32818</v>
      </c>
      <c r="P88"/>
      <c r="Q88"/>
      <c r="R88"/>
      <c r="S88"/>
    </row>
    <row r="89" spans="1:19" s="211" customFormat="1" ht="14.5" thickTop="1">
      <c r="A89" s="178"/>
      <c r="B89" s="49"/>
      <c r="C89" s="187"/>
      <c r="D89" s="225"/>
      <c r="E89" s="225"/>
      <c r="F89" s="225"/>
      <c r="G89" s="225"/>
      <c r="H89" s="225"/>
      <c r="I89" s="225"/>
      <c r="J89" s="225"/>
      <c r="P89"/>
      <c r="Q89"/>
      <c r="R89"/>
      <c r="S89"/>
    </row>
    <row r="90" spans="1:19" s="211" customFormat="1" hidden="1">
      <c r="A90" s="178"/>
      <c r="B90" s="239"/>
      <c r="C90" s="187"/>
      <c r="D90" s="225"/>
      <c r="E90" s="225"/>
      <c r="F90" s="225"/>
      <c r="G90" s="225"/>
      <c r="H90" s="225"/>
      <c r="I90" s="225"/>
      <c r="J90" s="225"/>
      <c r="P90"/>
      <c r="Q90"/>
      <c r="R90"/>
      <c r="S90"/>
    </row>
    <row r="91" spans="1:19" s="211" customFormat="1" ht="17.5" hidden="1">
      <c r="A91" s="169" t="s">
        <v>93</v>
      </c>
      <c r="B91" s="239"/>
      <c r="C91" s="187"/>
      <c r="D91" s="225"/>
      <c r="E91" s="225"/>
      <c r="F91" s="225"/>
      <c r="G91" s="225"/>
      <c r="H91" s="225"/>
      <c r="I91" s="225"/>
      <c r="J91" s="225"/>
      <c r="P91"/>
      <c r="Q91"/>
      <c r="R91"/>
      <c r="S91"/>
    </row>
    <row r="92" spans="1:19" s="211" customFormat="1" ht="15" hidden="1">
      <c r="A92" s="171" t="s">
        <v>168</v>
      </c>
      <c r="B92" s="239"/>
      <c r="C92" s="187"/>
      <c r="D92" s="225"/>
      <c r="E92" s="225"/>
      <c r="F92" s="225"/>
      <c r="G92" s="225"/>
      <c r="H92" s="225"/>
      <c r="I92" s="225"/>
      <c r="J92" s="225"/>
      <c r="P92"/>
      <c r="Q92"/>
      <c r="R92"/>
      <c r="S92"/>
    </row>
    <row r="93" spans="1:19" s="211" customFormat="1" hidden="1">
      <c r="A93" s="178"/>
      <c r="B93" s="239"/>
      <c r="C93" s="239"/>
      <c r="D93" s="449" t="s">
        <v>13</v>
      </c>
      <c r="E93" s="449"/>
      <c r="F93" s="449"/>
      <c r="G93" s="238"/>
      <c r="H93" s="449" t="s">
        <v>37</v>
      </c>
      <c r="I93" s="449"/>
      <c r="J93" s="449"/>
      <c r="P93"/>
      <c r="Q93"/>
      <c r="R93"/>
      <c r="S93"/>
    </row>
    <row r="94" spans="1:19" s="211" customFormat="1" hidden="1">
      <c r="A94" s="178"/>
      <c r="B94" s="239"/>
      <c r="C94" s="239"/>
      <c r="D94" s="449" t="s">
        <v>38</v>
      </c>
      <c r="E94" s="449"/>
      <c r="F94" s="449"/>
      <c r="G94" s="238"/>
      <c r="H94" s="449" t="s">
        <v>38</v>
      </c>
      <c r="I94" s="449"/>
      <c r="J94" s="449"/>
      <c r="P94"/>
      <c r="Q94"/>
      <c r="R94"/>
      <c r="S94"/>
    </row>
    <row r="95" spans="1:19" s="211" customFormat="1" ht="14.15" hidden="1" customHeight="1">
      <c r="A95" s="178"/>
      <c r="B95" s="239"/>
      <c r="C95" s="239"/>
      <c r="D95" s="460" t="s">
        <v>89</v>
      </c>
      <c r="E95" s="460"/>
      <c r="F95" s="460"/>
      <c r="G95" s="238"/>
      <c r="H95" s="460" t="s">
        <v>89</v>
      </c>
      <c r="I95" s="460"/>
      <c r="J95" s="460"/>
      <c r="P95"/>
      <c r="Q95"/>
      <c r="R95"/>
      <c r="S95"/>
    </row>
    <row r="96" spans="1:19" s="211" customFormat="1" hidden="1">
      <c r="A96" s="178"/>
      <c r="B96" s="239"/>
      <c r="C96" s="239"/>
      <c r="D96" s="175">
        <v>2021</v>
      </c>
      <c r="E96" s="175"/>
      <c r="F96" s="175">
        <v>2020</v>
      </c>
      <c r="G96" s="175"/>
      <c r="H96" s="175">
        <v>2021</v>
      </c>
      <c r="I96" s="175"/>
      <c r="J96" s="175">
        <v>2020</v>
      </c>
      <c r="P96"/>
      <c r="Q96"/>
      <c r="R96"/>
      <c r="S96"/>
    </row>
    <row r="97" spans="1:19" s="211" customFormat="1" hidden="1">
      <c r="A97" s="178"/>
      <c r="B97" s="239"/>
      <c r="C97" s="187"/>
      <c r="D97" s="459" t="s">
        <v>15</v>
      </c>
      <c r="E97" s="459"/>
      <c r="F97" s="459"/>
      <c r="G97" s="459"/>
      <c r="H97" s="459"/>
      <c r="I97" s="459"/>
      <c r="J97" s="459"/>
      <c r="P97"/>
      <c r="Q97"/>
      <c r="R97"/>
      <c r="S97"/>
    </row>
    <row r="98" spans="1:19" s="211" customFormat="1" ht="18" customHeight="1">
      <c r="A98" s="228" t="s">
        <v>74</v>
      </c>
      <c r="B98"/>
      <c r="C98" s="187"/>
      <c r="D98" s="179"/>
      <c r="E98" s="179"/>
      <c r="F98" s="179"/>
      <c r="G98" s="179"/>
      <c r="H98" s="179"/>
      <c r="I98" s="179"/>
      <c r="J98" s="179"/>
      <c r="P98"/>
      <c r="Q98"/>
      <c r="R98"/>
      <c r="S98"/>
    </row>
    <row r="99" spans="1:19" s="211" customFormat="1" ht="18" customHeight="1">
      <c r="A99" s="178" t="s">
        <v>67</v>
      </c>
      <c r="B99"/>
      <c r="C99" s="187"/>
      <c r="D99" s="222"/>
      <c r="E99" s="173"/>
      <c r="F99" s="222"/>
      <c r="G99" s="173"/>
      <c r="H99" s="222"/>
      <c r="I99" s="173"/>
      <c r="J99" s="222"/>
      <c r="P99"/>
      <c r="Q99"/>
      <c r="R99"/>
      <c r="S99"/>
    </row>
    <row r="100" spans="1:19" s="211" customFormat="1" ht="18" hidden="1" customHeight="1">
      <c r="A100" s="244" t="s">
        <v>194</v>
      </c>
      <c r="B100"/>
      <c r="C100" s="187"/>
      <c r="D100" s="162">
        <v>738</v>
      </c>
      <c r="E100" s="223"/>
      <c r="F100" s="223">
        <v>0</v>
      </c>
      <c r="G100" s="223"/>
      <c r="H100" s="229">
        <v>0</v>
      </c>
      <c r="I100" s="223"/>
      <c r="J100" s="229">
        <v>0</v>
      </c>
      <c r="P100"/>
      <c r="Q100"/>
      <c r="R100"/>
      <c r="S100"/>
    </row>
    <row r="101" spans="1:19" s="211" customFormat="1" ht="18" customHeight="1">
      <c r="A101" s="174" t="s">
        <v>178</v>
      </c>
      <c r="B101"/>
      <c r="C101" s="187"/>
      <c r="D101" s="162">
        <v>0</v>
      </c>
      <c r="E101" s="223"/>
      <c r="F101" s="407">
        <v>190</v>
      </c>
      <c r="G101" s="264"/>
      <c r="H101" s="162">
        <v>0</v>
      </c>
      <c r="I101" s="264"/>
      <c r="J101" s="407">
        <v>190</v>
      </c>
      <c r="P101"/>
      <c r="Q101"/>
      <c r="R101"/>
      <c r="S101"/>
    </row>
    <row r="102" spans="1:19" s="211" customFormat="1" ht="18" customHeight="1">
      <c r="A102" s="174" t="s">
        <v>142</v>
      </c>
      <c r="B102"/>
      <c r="C102" s="187"/>
      <c r="D102" s="162">
        <v>0</v>
      </c>
      <c r="E102" s="223"/>
      <c r="F102" s="407">
        <v>4000</v>
      </c>
      <c r="G102" s="264"/>
      <c r="H102" s="407">
        <v>0</v>
      </c>
      <c r="I102" s="264"/>
      <c r="J102" s="407">
        <v>0</v>
      </c>
      <c r="P102"/>
      <c r="Q102"/>
      <c r="R102"/>
      <c r="S102"/>
    </row>
    <row r="103" spans="1:19" s="211" customFormat="1" ht="18" hidden="1" customHeight="1">
      <c r="A103" s="174" t="s">
        <v>141</v>
      </c>
      <c r="B103"/>
      <c r="C103" s="187"/>
      <c r="D103" s="162"/>
      <c r="E103" s="229"/>
      <c r="F103" s="407"/>
      <c r="G103" s="407"/>
      <c r="H103" s="407"/>
      <c r="I103" s="407"/>
      <c r="J103" s="407"/>
      <c r="P103"/>
      <c r="Q103"/>
      <c r="R103"/>
      <c r="S103"/>
    </row>
    <row r="104" spans="1:19" s="211" customFormat="1" ht="18" hidden="1" customHeight="1">
      <c r="A104" s="174" t="s">
        <v>157</v>
      </c>
      <c r="B104"/>
      <c r="C104" s="187"/>
      <c r="D104" s="162"/>
      <c r="E104" s="229"/>
      <c r="F104" s="407"/>
      <c r="G104" s="407"/>
      <c r="H104" s="407"/>
      <c r="I104" s="407"/>
      <c r="J104" s="407"/>
      <c r="P104"/>
      <c r="Q104"/>
      <c r="R104"/>
      <c r="S104"/>
    </row>
    <row r="105" spans="1:19" s="211" customFormat="1" ht="18" customHeight="1">
      <c r="A105" s="174" t="s">
        <v>177</v>
      </c>
      <c r="B105"/>
      <c r="C105" s="187"/>
      <c r="D105" s="162">
        <v>54</v>
      </c>
      <c r="E105" s="223"/>
      <c r="F105" s="264">
        <v>98</v>
      </c>
      <c r="G105" s="264"/>
      <c r="H105" s="407">
        <v>54</v>
      </c>
      <c r="I105" s="264"/>
      <c r="J105" s="86">
        <v>98</v>
      </c>
      <c r="P105"/>
      <c r="Q105"/>
      <c r="R105"/>
      <c r="S105"/>
    </row>
    <row r="106" spans="1:19" s="211" customFormat="1" ht="18" customHeight="1">
      <c r="A106" s="174" t="s">
        <v>280</v>
      </c>
      <c r="B106"/>
      <c r="C106" s="187"/>
      <c r="D106" s="63">
        <v>0</v>
      </c>
      <c r="E106" s="223"/>
      <c r="F106" s="105">
        <v>0</v>
      </c>
      <c r="G106" s="223"/>
      <c r="H106" s="149">
        <v>17417</v>
      </c>
      <c r="I106" s="223"/>
      <c r="J106" s="105">
        <v>0</v>
      </c>
      <c r="P106"/>
      <c r="Q106"/>
      <c r="R106"/>
      <c r="S106"/>
    </row>
    <row r="107" spans="1:19" s="211" customFormat="1" ht="18" hidden="1" customHeight="1">
      <c r="A107" s="174" t="s">
        <v>68</v>
      </c>
      <c r="B107"/>
      <c r="C107" s="187"/>
      <c r="D107" s="63">
        <v>0</v>
      </c>
      <c r="E107" s="223"/>
      <c r="F107" s="223">
        <v>0</v>
      </c>
      <c r="G107" s="223"/>
      <c r="H107" s="63">
        <v>0</v>
      </c>
      <c r="I107" s="223"/>
      <c r="J107" s="223">
        <v>0</v>
      </c>
      <c r="P107"/>
      <c r="Q107"/>
      <c r="R107"/>
      <c r="S107"/>
    </row>
    <row r="108" spans="1:19" s="209" customFormat="1" ht="19.5" hidden="1" customHeight="1">
      <c r="A108" s="174" t="s">
        <v>141</v>
      </c>
      <c r="B108" s="49"/>
      <c r="C108" s="187"/>
      <c r="D108" s="225">
        <v>0</v>
      </c>
      <c r="E108" s="225"/>
      <c r="F108" s="264">
        <v>240348</v>
      </c>
      <c r="G108" s="225"/>
      <c r="H108" s="225">
        <v>0</v>
      </c>
      <c r="I108" s="225"/>
      <c r="J108" s="86">
        <v>143696</v>
      </c>
      <c r="P108" s="210"/>
      <c r="Q108" s="210"/>
      <c r="R108" s="210"/>
      <c r="S108" s="210"/>
    </row>
    <row r="109" spans="1:19" s="209" customFormat="1" ht="19.5" hidden="1" customHeight="1">
      <c r="A109" s="174" t="s">
        <v>251</v>
      </c>
      <c r="B109" s="49"/>
      <c r="C109" s="187"/>
      <c r="D109" s="230">
        <v>0</v>
      </c>
      <c r="E109" s="225"/>
      <c r="F109" s="264">
        <v>271698</v>
      </c>
      <c r="G109" s="225"/>
      <c r="H109" s="225">
        <v>0</v>
      </c>
      <c r="I109" s="225"/>
      <c r="J109" s="86">
        <v>181923</v>
      </c>
      <c r="P109" s="210"/>
      <c r="Q109" s="210"/>
      <c r="R109" s="210"/>
      <c r="S109" s="210"/>
    </row>
    <row r="110" spans="1:19" s="209" customFormat="1" ht="19.5" hidden="1" customHeight="1">
      <c r="A110" s="174" t="s">
        <v>157</v>
      </c>
      <c r="B110" s="49"/>
      <c r="C110" s="187"/>
      <c r="D110" s="225">
        <v>0</v>
      </c>
      <c r="E110" s="225"/>
      <c r="F110" s="264">
        <v>3344.3044900000004</v>
      </c>
      <c r="G110" s="225"/>
      <c r="H110" s="225">
        <v>0</v>
      </c>
      <c r="I110" s="225"/>
      <c r="J110" s="86">
        <v>2413</v>
      </c>
      <c r="P110" s="210"/>
      <c r="Q110" s="210"/>
      <c r="R110" s="210"/>
      <c r="S110" s="210"/>
    </row>
    <row r="111" spans="1:19" s="209" customFormat="1" ht="19.5" customHeight="1">
      <c r="A111" s="178"/>
      <c r="B111" s="49"/>
      <c r="C111" s="187"/>
      <c r="D111" s="225">
        <f>D88-BL!C11</f>
        <v>0.48999999999068677</v>
      </c>
      <c r="E111" s="225"/>
      <c r="F111" s="225"/>
      <c r="G111" s="225"/>
      <c r="H111" s="225">
        <f>H88-BL!G11</f>
        <v>0</v>
      </c>
      <c r="I111" s="225"/>
      <c r="J111" s="225"/>
      <c r="P111" s="210"/>
      <c r="Q111" s="210"/>
      <c r="R111" s="210"/>
      <c r="S111" s="210"/>
    </row>
    <row r="112" spans="1:19" s="209" customFormat="1" ht="19.5" customHeight="1">
      <c r="A112" s="178"/>
      <c r="B112" s="49"/>
      <c r="C112" s="187"/>
      <c r="D112" s="225"/>
      <c r="E112" s="225"/>
      <c r="F112" s="225"/>
      <c r="G112" s="225"/>
      <c r="H112" s="225"/>
      <c r="I112" s="225"/>
      <c r="J112" s="225"/>
      <c r="P112" s="210"/>
      <c r="Q112" s="210"/>
      <c r="R112" s="210"/>
      <c r="S112" s="210"/>
    </row>
    <row r="113" spans="1:19" s="209" customFormat="1" ht="19.5" customHeight="1">
      <c r="A113" s="231"/>
      <c r="B113" s="210"/>
      <c r="C113" s="187"/>
      <c r="D113" s="232"/>
      <c r="E113" s="233"/>
      <c r="F113" s="232"/>
      <c r="G113" s="233"/>
      <c r="H113" s="232"/>
      <c r="I113" s="233"/>
      <c r="J113" s="232"/>
      <c r="P113" s="210"/>
      <c r="Q113" s="210"/>
      <c r="R113" s="210"/>
      <c r="S113" s="210"/>
    </row>
    <row r="114" spans="1:19" s="209" customFormat="1" ht="19.5" customHeight="1">
      <c r="A114" s="231"/>
      <c r="B114" s="210"/>
      <c r="C114" s="187"/>
      <c r="D114" s="232"/>
      <c r="E114" s="233"/>
      <c r="F114" s="232"/>
      <c r="G114" s="233"/>
      <c r="H114" s="232"/>
      <c r="I114" s="233"/>
      <c r="J114" s="232"/>
      <c r="P114" s="210"/>
      <c r="Q114" s="210"/>
      <c r="R114" s="210"/>
      <c r="S114" s="210"/>
    </row>
    <row r="115" spans="1:19" s="231" customFormat="1" ht="19.5" customHeight="1">
      <c r="A115" s="178"/>
      <c r="B115" s="49"/>
      <c r="C115" s="187"/>
      <c r="D115" s="225"/>
      <c r="E115" s="225"/>
      <c r="F115" s="225"/>
      <c r="G115" s="225"/>
      <c r="H115" s="225"/>
      <c r="I115" s="225"/>
      <c r="J115" s="225"/>
      <c r="K115" s="209"/>
      <c r="L115" s="209"/>
      <c r="M115" s="209"/>
      <c r="N115" s="209"/>
      <c r="O115" s="209"/>
      <c r="P115" s="210"/>
      <c r="Q115" s="210"/>
      <c r="R115" s="210"/>
      <c r="S115" s="210"/>
    </row>
    <row r="116" spans="1:19" s="231" customFormat="1" ht="19.5" customHeight="1">
      <c r="B116" s="210"/>
      <c r="C116" s="187"/>
      <c r="D116" s="232"/>
      <c r="E116" s="233"/>
      <c r="F116" s="232"/>
      <c r="G116" s="233"/>
      <c r="H116" s="232"/>
      <c r="I116" s="233"/>
      <c r="J116" s="232"/>
      <c r="K116" s="209"/>
      <c r="L116" s="209"/>
      <c r="M116" s="209"/>
      <c r="N116" s="209"/>
      <c r="O116" s="209"/>
      <c r="P116" s="210"/>
      <c r="Q116" s="210"/>
      <c r="R116" s="210"/>
      <c r="S116" s="210"/>
    </row>
    <row r="117" spans="1:19" s="231" customFormat="1" ht="19.5" customHeight="1">
      <c r="B117" s="210"/>
      <c r="C117" s="187"/>
      <c r="D117" s="232"/>
      <c r="E117" s="233"/>
      <c r="F117" s="232"/>
      <c r="G117" s="233"/>
      <c r="H117" s="232"/>
      <c r="I117" s="233"/>
      <c r="J117" s="232"/>
      <c r="K117" s="209"/>
      <c r="L117" s="209"/>
      <c r="M117" s="209"/>
      <c r="N117" s="209"/>
      <c r="O117" s="209"/>
      <c r="P117" s="210"/>
      <c r="Q117" s="210"/>
      <c r="R117" s="210"/>
      <c r="S117" s="210"/>
    </row>
    <row r="118" spans="1:19" s="231" customFormat="1" ht="19.5" customHeight="1">
      <c r="B118" s="210"/>
      <c r="C118" s="187"/>
      <c r="D118" s="232"/>
      <c r="E118" s="233"/>
      <c r="F118" s="232"/>
      <c r="G118" s="233"/>
      <c r="H118" s="232"/>
      <c r="I118" s="233"/>
      <c r="J118" s="232"/>
      <c r="K118" s="209"/>
      <c r="L118" s="209"/>
      <c r="M118" s="209"/>
      <c r="N118" s="209"/>
      <c r="O118" s="209"/>
      <c r="P118" s="210"/>
      <c r="Q118" s="210"/>
      <c r="R118" s="210"/>
      <c r="S118" s="210"/>
    </row>
    <row r="119" spans="1:19" s="231" customFormat="1" ht="19.5" customHeight="1">
      <c r="B119" s="210"/>
      <c r="C119" s="187"/>
      <c r="D119" s="232"/>
      <c r="E119" s="233"/>
      <c r="F119" s="232"/>
      <c r="G119" s="233"/>
      <c r="H119" s="232"/>
      <c r="I119" s="233"/>
      <c r="J119" s="232"/>
      <c r="K119" s="209"/>
      <c r="L119" s="209"/>
      <c r="M119" s="209"/>
      <c r="N119" s="209"/>
      <c r="O119" s="209"/>
      <c r="P119" s="210"/>
      <c r="Q119" s="210"/>
      <c r="R119" s="210"/>
      <c r="S119" s="210"/>
    </row>
    <row r="120" spans="1:19" s="231" customFormat="1" ht="19.5" customHeight="1">
      <c r="B120" s="210"/>
      <c r="C120" s="187"/>
      <c r="D120" s="232"/>
      <c r="E120" s="233"/>
      <c r="F120" s="232"/>
      <c r="G120" s="233"/>
      <c r="H120" s="232"/>
      <c r="I120" s="233"/>
      <c r="J120" s="232"/>
      <c r="K120" s="209"/>
      <c r="L120" s="209"/>
      <c r="M120" s="209"/>
      <c r="N120" s="209"/>
      <c r="O120" s="209"/>
      <c r="P120" s="210"/>
      <c r="Q120" s="210"/>
      <c r="R120" s="210"/>
      <c r="S120" s="210"/>
    </row>
    <row r="121" spans="1:19" s="231" customFormat="1" ht="19.5" customHeight="1">
      <c r="B121" s="210"/>
      <c r="C121" s="187"/>
      <c r="D121" s="232"/>
      <c r="E121" s="233"/>
      <c r="F121" s="232"/>
      <c r="G121" s="233"/>
      <c r="H121" s="232"/>
      <c r="I121" s="233"/>
      <c r="J121" s="232"/>
      <c r="K121" s="209"/>
      <c r="L121" s="209"/>
      <c r="M121" s="209"/>
      <c r="N121" s="209"/>
      <c r="O121" s="209"/>
      <c r="P121" s="210"/>
      <c r="Q121" s="210"/>
      <c r="R121" s="210"/>
      <c r="S121" s="210"/>
    </row>
  </sheetData>
  <mergeCells count="21">
    <mergeCell ref="H93:J93"/>
    <mergeCell ref="D94:F94"/>
    <mergeCell ref="H94:J94"/>
    <mergeCell ref="D95:F95"/>
    <mergeCell ref="H95:J95"/>
    <mergeCell ref="D97:J97"/>
    <mergeCell ref="D47:J47"/>
    <mergeCell ref="D45:F45"/>
    <mergeCell ref="H45:J45"/>
    <mergeCell ref="D4:F4"/>
    <mergeCell ref="H4:J4"/>
    <mergeCell ref="D5:F5"/>
    <mergeCell ref="H5:J5"/>
    <mergeCell ref="D44:F44"/>
    <mergeCell ref="H44:J44"/>
    <mergeCell ref="D43:F43"/>
    <mergeCell ref="H43:J43"/>
    <mergeCell ref="D6:F6"/>
    <mergeCell ref="D8:J8"/>
    <mergeCell ref="H6:J6"/>
    <mergeCell ref="D93:F93"/>
  </mergeCells>
  <pageMargins left="0.8" right="0.5" top="0.48" bottom="0.5" header="0.5" footer="0.5"/>
  <pageSetup paperSize="9" scale="81" firstPageNumber="11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7265625" defaultRowHeight="14"/>
  <cols>
    <col min="1" max="1" width="59.1796875" style="345" customWidth="1"/>
    <col min="2" max="2" width="8.81640625" style="289" customWidth="1"/>
    <col min="3" max="3" width="1.1796875" style="286" customWidth="1"/>
    <col min="4" max="4" width="12" style="346" customWidth="1"/>
    <col min="5" max="5" width="1.26953125" style="347" customWidth="1"/>
    <col min="6" max="6" width="12" style="346" customWidth="1"/>
    <col min="7" max="7" width="1.26953125" style="347" customWidth="1"/>
    <col min="8" max="8" width="12" style="346" customWidth="1"/>
    <col min="9" max="9" width="1.26953125" style="347" customWidth="1"/>
    <col min="10" max="10" width="12" style="346" customWidth="1"/>
    <col min="11" max="11" width="10.7265625" style="288"/>
    <col min="12" max="12" width="11.1796875" style="288" bestFit="1" customWidth="1"/>
    <col min="13" max="15" width="10.7265625" style="288"/>
    <col min="16" max="16384" width="10.7265625" style="289"/>
  </cols>
  <sheetData>
    <row r="1" spans="1:19" s="288" customFormat="1" ht="20.25" customHeight="1">
      <c r="A1" s="284" t="s">
        <v>93</v>
      </c>
      <c r="B1" s="285"/>
      <c r="C1" s="286"/>
      <c r="D1" s="287"/>
      <c r="E1" s="197"/>
      <c r="F1" s="287"/>
      <c r="G1" s="197"/>
      <c r="H1" s="287"/>
      <c r="I1" s="197"/>
      <c r="J1" s="287"/>
      <c r="P1" s="289"/>
      <c r="Q1" s="289"/>
      <c r="R1" s="289"/>
      <c r="S1" s="289"/>
    </row>
    <row r="2" spans="1:19" s="288" customFormat="1" ht="20.25" customHeight="1">
      <c r="A2" s="290" t="s">
        <v>168</v>
      </c>
      <c r="B2" s="285"/>
      <c r="C2" s="286"/>
      <c r="D2" s="287"/>
      <c r="E2" s="197"/>
      <c r="F2" s="287"/>
      <c r="G2" s="197"/>
      <c r="H2" s="287"/>
      <c r="I2" s="197"/>
      <c r="J2" s="287"/>
      <c r="P2" s="289"/>
      <c r="Q2" s="289"/>
      <c r="R2" s="289"/>
      <c r="S2" s="289"/>
    </row>
    <row r="3" spans="1:19" s="288" customFormat="1" ht="18.649999999999999" customHeight="1">
      <c r="A3" s="196"/>
      <c r="B3" s="285"/>
      <c r="C3" s="286"/>
      <c r="D3" s="287"/>
      <c r="E3" s="197"/>
      <c r="F3" s="287"/>
      <c r="G3" s="197"/>
      <c r="H3" s="287"/>
      <c r="I3" s="197"/>
      <c r="J3" s="287"/>
      <c r="P3" s="289"/>
      <c r="Q3" s="289"/>
      <c r="R3" s="289"/>
      <c r="S3" s="289"/>
    </row>
    <row r="4" spans="1:19" s="235" customFormat="1" ht="20.25" customHeight="1">
      <c r="A4" s="196"/>
      <c r="B4" s="291"/>
      <c r="C4" s="291"/>
      <c r="D4" s="461" t="s">
        <v>13</v>
      </c>
      <c r="E4" s="461"/>
      <c r="F4" s="461"/>
      <c r="G4" s="292"/>
      <c r="H4" s="461" t="s">
        <v>37</v>
      </c>
      <c r="I4" s="461"/>
      <c r="J4" s="461"/>
      <c r="P4" s="293"/>
      <c r="Q4" s="293"/>
      <c r="R4" s="293"/>
      <c r="S4" s="293"/>
    </row>
    <row r="5" spans="1:19" s="235" customFormat="1" ht="20.25" customHeight="1">
      <c r="A5" s="196"/>
      <c r="B5" s="291"/>
      <c r="C5" s="291"/>
      <c r="D5" s="461" t="s">
        <v>38</v>
      </c>
      <c r="E5" s="461"/>
      <c r="F5" s="461"/>
      <c r="G5" s="292"/>
      <c r="H5" s="461" t="s">
        <v>38</v>
      </c>
      <c r="I5" s="461"/>
      <c r="J5" s="461"/>
      <c r="P5" s="293"/>
      <c r="Q5" s="293"/>
      <c r="R5" s="293"/>
      <c r="S5" s="293"/>
    </row>
    <row r="6" spans="1:19" s="235" customFormat="1" ht="20.25" customHeight="1">
      <c r="A6" s="196"/>
      <c r="B6" s="291"/>
      <c r="C6" s="291"/>
      <c r="D6" s="462" t="s">
        <v>218</v>
      </c>
      <c r="E6" s="463"/>
      <c r="F6" s="463"/>
      <c r="G6" s="294"/>
      <c r="H6" s="463" t="s">
        <v>219</v>
      </c>
      <c r="I6" s="463"/>
      <c r="J6" s="463"/>
      <c r="P6" s="293"/>
      <c r="Q6" s="293"/>
      <c r="R6" s="293"/>
      <c r="S6" s="293"/>
    </row>
    <row r="7" spans="1:19" s="235" customFormat="1" ht="20.25" customHeight="1">
      <c r="A7" s="196"/>
      <c r="B7" s="291"/>
      <c r="C7" s="291"/>
      <c r="D7" s="464" t="s">
        <v>214</v>
      </c>
      <c r="E7" s="464"/>
      <c r="F7" s="464"/>
      <c r="G7" s="294"/>
      <c r="H7" s="464" t="s">
        <v>214</v>
      </c>
      <c r="I7" s="464"/>
      <c r="J7" s="464"/>
      <c r="P7" s="293"/>
      <c r="Q7" s="293"/>
      <c r="R7" s="293"/>
      <c r="S7" s="293"/>
    </row>
    <row r="8" spans="1:19" s="235" customFormat="1" ht="20.25" customHeight="1">
      <c r="A8" s="196"/>
      <c r="B8" s="295" t="s">
        <v>121</v>
      </c>
      <c r="C8" s="291"/>
      <c r="D8" s="291">
        <v>2020</v>
      </c>
      <c r="E8" s="291"/>
      <c r="F8" s="291">
        <v>2019</v>
      </c>
      <c r="G8" s="291"/>
      <c r="H8" s="291">
        <v>2020</v>
      </c>
      <c r="I8" s="291"/>
      <c r="J8" s="291">
        <v>2019</v>
      </c>
      <c r="P8" s="293"/>
      <c r="Q8" s="293"/>
      <c r="R8" s="293"/>
      <c r="S8" s="293"/>
    </row>
    <row r="9" spans="1:19" s="235" customFormat="1" ht="20.25" customHeight="1">
      <c r="A9" s="196"/>
      <c r="B9" s="291"/>
      <c r="C9" s="291"/>
      <c r="D9" s="465" t="s">
        <v>15</v>
      </c>
      <c r="E9" s="465"/>
      <c r="F9" s="465"/>
      <c r="G9" s="465"/>
      <c r="H9" s="465"/>
      <c r="I9" s="465"/>
      <c r="J9" s="465"/>
      <c r="P9" s="293"/>
      <c r="Q9" s="293"/>
      <c r="R9" s="293"/>
      <c r="S9" s="293"/>
    </row>
    <row r="10" spans="1:19" s="235" customFormat="1" ht="20.25" customHeight="1">
      <c r="A10" s="296" t="s">
        <v>4</v>
      </c>
      <c r="B10" s="293"/>
      <c r="C10" s="183"/>
      <c r="D10" s="297"/>
      <c r="E10" s="298"/>
      <c r="F10" s="297"/>
      <c r="G10" s="298"/>
      <c r="H10" s="297"/>
      <c r="I10" s="298"/>
      <c r="J10" s="297"/>
      <c r="P10" s="293"/>
      <c r="Q10" s="293"/>
      <c r="R10" s="293"/>
      <c r="S10" s="293"/>
    </row>
    <row r="11" spans="1:19" s="235" customFormat="1" ht="20.25" customHeight="1">
      <c r="A11" s="181" t="s">
        <v>134</v>
      </c>
      <c r="B11" s="293"/>
      <c r="C11" s="183"/>
      <c r="D11" s="299">
        <v>33663</v>
      </c>
      <c r="E11" s="300"/>
      <c r="F11" s="300">
        <v>118499</v>
      </c>
      <c r="G11" s="300"/>
      <c r="H11" s="299">
        <v>-10918</v>
      </c>
      <c r="I11" s="300"/>
      <c r="J11" s="300">
        <v>108523</v>
      </c>
      <c r="P11" s="293"/>
      <c r="Q11" s="293"/>
      <c r="R11" s="293"/>
      <c r="S11" s="293"/>
    </row>
    <row r="12" spans="1:19" s="235" customFormat="1" ht="20.25" customHeight="1">
      <c r="A12" s="195" t="s">
        <v>91</v>
      </c>
      <c r="B12" s="293"/>
      <c r="C12" s="183"/>
      <c r="D12" s="301"/>
      <c r="E12" s="302"/>
      <c r="F12" s="301"/>
      <c r="G12" s="301"/>
      <c r="H12" s="301"/>
      <c r="I12" s="301"/>
      <c r="J12" s="301"/>
      <c r="P12" s="293"/>
      <c r="Q12" s="293"/>
      <c r="R12" s="293"/>
      <c r="S12" s="293"/>
    </row>
    <row r="13" spans="1:19" s="235" customFormat="1" ht="20.25" customHeight="1">
      <c r="A13" s="181" t="s">
        <v>220</v>
      </c>
      <c r="B13" s="293"/>
      <c r="C13" s="183"/>
      <c r="D13" s="303">
        <v>5316</v>
      </c>
      <c r="E13" s="301"/>
      <c r="F13" s="304">
        <v>15189</v>
      </c>
      <c r="G13" s="301"/>
      <c r="H13" s="305">
        <v>1440</v>
      </c>
      <c r="I13" s="301"/>
      <c r="J13" s="301">
        <v>15562</v>
      </c>
      <c r="P13" s="293"/>
      <c r="Q13" s="293"/>
      <c r="R13" s="293"/>
      <c r="S13" s="293"/>
    </row>
    <row r="14" spans="1:19" s="235" customFormat="1" ht="20.25" customHeight="1">
      <c r="A14" s="181" t="s">
        <v>47</v>
      </c>
      <c r="B14" s="293"/>
      <c r="C14" s="183"/>
      <c r="D14" s="305">
        <v>36658</v>
      </c>
      <c r="E14" s="301"/>
      <c r="F14" s="301">
        <v>47092</v>
      </c>
      <c r="G14" s="301"/>
      <c r="H14" s="305">
        <v>33287</v>
      </c>
      <c r="I14" s="301"/>
      <c r="J14" s="301">
        <v>43322</v>
      </c>
      <c r="P14" s="293"/>
      <c r="Q14" s="293"/>
      <c r="R14" s="293"/>
      <c r="S14" s="293"/>
    </row>
    <row r="15" spans="1:19" s="235" customFormat="1" ht="20.25" customHeight="1">
      <c r="A15" s="181" t="s">
        <v>30</v>
      </c>
      <c r="B15" s="293"/>
      <c r="C15" s="183"/>
      <c r="D15" s="303">
        <v>89047</v>
      </c>
      <c r="E15" s="301"/>
      <c r="F15" s="304">
        <v>104010</v>
      </c>
      <c r="G15" s="301"/>
      <c r="H15" s="305">
        <v>67777</v>
      </c>
      <c r="I15" s="301"/>
      <c r="J15" s="301">
        <v>75968</v>
      </c>
      <c r="P15" s="293"/>
      <c r="Q15" s="293"/>
      <c r="R15" s="293"/>
      <c r="S15" s="293"/>
    </row>
    <row r="16" spans="1:19" s="235" customFormat="1" ht="20.25" customHeight="1">
      <c r="A16" s="306" t="s">
        <v>198</v>
      </c>
      <c r="B16" s="293"/>
      <c r="C16" s="183"/>
      <c r="D16" s="307">
        <v>3005</v>
      </c>
      <c r="E16" s="301"/>
      <c r="F16" s="304">
        <v>2088</v>
      </c>
      <c r="G16" s="301"/>
      <c r="H16" s="308">
        <v>1096</v>
      </c>
      <c r="I16" s="301"/>
      <c r="J16" s="301">
        <v>1567</v>
      </c>
      <c r="P16" s="293"/>
      <c r="Q16" s="293"/>
      <c r="R16" s="293"/>
      <c r="S16" s="293"/>
    </row>
    <row r="17" spans="1:19" s="235" customFormat="1" ht="20.25" customHeight="1">
      <c r="A17" s="306" t="s">
        <v>221</v>
      </c>
      <c r="B17" s="293"/>
      <c r="C17" s="183"/>
      <c r="D17" s="307">
        <v>-10</v>
      </c>
      <c r="E17" s="301"/>
      <c r="F17" s="309">
        <v>0</v>
      </c>
      <c r="G17" s="301"/>
      <c r="H17" s="308">
        <v>23</v>
      </c>
      <c r="I17" s="301"/>
      <c r="J17" s="309">
        <v>0</v>
      </c>
      <c r="P17" s="293"/>
      <c r="Q17" s="293"/>
      <c r="R17" s="293"/>
      <c r="S17" s="293"/>
    </row>
    <row r="18" spans="1:19" s="235" customFormat="1" ht="20.25" customHeight="1">
      <c r="A18" s="348" t="s">
        <v>222</v>
      </c>
      <c r="B18" s="293"/>
      <c r="C18" s="183"/>
      <c r="D18" s="305">
        <v>-867</v>
      </c>
      <c r="E18" s="301"/>
      <c r="F18" s="301">
        <v>-989</v>
      </c>
      <c r="G18" s="301"/>
      <c r="H18" s="310">
        <v>-867</v>
      </c>
      <c r="I18" s="301"/>
      <c r="J18" s="301">
        <v>-989</v>
      </c>
      <c r="P18" s="293"/>
      <c r="Q18" s="293"/>
      <c r="R18" s="293"/>
      <c r="S18" s="293"/>
    </row>
    <row r="19" spans="1:19" s="235" customFormat="1" ht="20.25" customHeight="1">
      <c r="A19" s="181" t="s">
        <v>161</v>
      </c>
      <c r="B19" s="182">
        <v>7</v>
      </c>
      <c r="C19" s="293"/>
      <c r="D19" s="310">
        <v>-44886</v>
      </c>
      <c r="E19" s="309"/>
      <c r="F19" s="309">
        <v>-9893</v>
      </c>
      <c r="G19" s="309"/>
      <c r="H19" s="310">
        <v>0</v>
      </c>
      <c r="I19" s="309"/>
      <c r="J19" s="309">
        <v>0</v>
      </c>
      <c r="P19" s="293"/>
      <c r="Q19" s="293"/>
      <c r="R19" s="293"/>
      <c r="S19" s="293"/>
    </row>
    <row r="20" spans="1:19" s="235" customFormat="1" ht="20.25" hidden="1" customHeight="1">
      <c r="A20" s="181" t="s">
        <v>223</v>
      </c>
      <c r="B20" s="182" t="s">
        <v>224</v>
      </c>
      <c r="C20" s="293"/>
      <c r="D20" s="311"/>
      <c r="E20" s="311"/>
      <c r="F20" s="312"/>
      <c r="G20" s="311"/>
      <c r="H20" s="311"/>
      <c r="I20" s="311"/>
      <c r="J20" s="311"/>
      <c r="P20" s="293"/>
      <c r="Q20" s="293"/>
      <c r="R20" s="293"/>
      <c r="S20" s="293"/>
    </row>
    <row r="21" spans="1:19" s="235" customFormat="1" ht="20.25" customHeight="1">
      <c r="A21" s="181" t="s">
        <v>225</v>
      </c>
      <c r="B21" s="293"/>
      <c r="C21" s="183"/>
      <c r="D21" s="312"/>
      <c r="E21" s="313"/>
      <c r="F21" s="312"/>
      <c r="G21" s="314"/>
      <c r="H21" s="312"/>
      <c r="I21" s="314"/>
      <c r="J21" s="312"/>
      <c r="P21" s="293"/>
      <c r="Q21" s="293"/>
      <c r="R21" s="293"/>
      <c r="S21" s="293"/>
    </row>
    <row r="22" spans="1:19" s="235" customFormat="1" ht="20.25" customHeight="1">
      <c r="A22" s="181" t="s">
        <v>226</v>
      </c>
      <c r="B22" s="295"/>
      <c r="C22" s="183"/>
      <c r="D22" s="315">
        <v>3753</v>
      </c>
      <c r="E22" s="311"/>
      <c r="F22" s="312">
        <v>-4141</v>
      </c>
      <c r="G22" s="311"/>
      <c r="H22" s="315">
        <v>3752</v>
      </c>
      <c r="I22" s="311"/>
      <c r="J22" s="311">
        <v>-4553</v>
      </c>
      <c r="P22" s="293"/>
      <c r="Q22" s="293"/>
      <c r="R22" s="293"/>
      <c r="S22" s="293"/>
    </row>
    <row r="23" spans="1:19" s="235" customFormat="1" ht="20.25" customHeight="1">
      <c r="A23" s="181" t="s">
        <v>227</v>
      </c>
      <c r="B23" s="293"/>
      <c r="C23" s="183"/>
      <c r="D23" s="299">
        <v>-6143</v>
      </c>
      <c r="E23" s="300"/>
      <c r="F23" s="300">
        <v>-2978</v>
      </c>
      <c r="G23" s="300"/>
      <c r="H23" s="299">
        <v>-3408</v>
      </c>
      <c r="I23" s="300"/>
      <c r="J23" s="300">
        <v>-2978</v>
      </c>
      <c r="P23" s="293"/>
      <c r="Q23" s="293"/>
      <c r="R23" s="293"/>
      <c r="S23" s="293"/>
    </row>
    <row r="24" spans="1:19" s="235" customFormat="1" ht="20.25" customHeight="1">
      <c r="A24" s="181" t="s">
        <v>228</v>
      </c>
      <c r="B24" s="293"/>
      <c r="C24" s="293"/>
      <c r="D24" s="299">
        <v>-249</v>
      </c>
      <c r="E24" s="300"/>
      <c r="F24" s="300">
        <v>-463</v>
      </c>
      <c r="G24" s="300"/>
      <c r="H24" s="299">
        <v>-249</v>
      </c>
      <c r="I24" s="300"/>
      <c r="J24" s="300">
        <v>-463</v>
      </c>
      <c r="P24" s="293"/>
      <c r="Q24" s="293"/>
      <c r="R24" s="293"/>
      <c r="S24" s="293"/>
    </row>
    <row r="25" spans="1:19" s="235" customFormat="1" ht="20.25" customHeight="1">
      <c r="A25" s="316" t="s">
        <v>171</v>
      </c>
      <c r="B25" s="293"/>
      <c r="C25" s="293"/>
      <c r="D25" s="299">
        <v>1695</v>
      </c>
      <c r="E25" s="300"/>
      <c r="F25" s="300">
        <v>1277</v>
      </c>
      <c r="G25" s="300"/>
      <c r="H25" s="299">
        <v>1351</v>
      </c>
      <c r="I25" s="300"/>
      <c r="J25" s="300">
        <v>1574</v>
      </c>
      <c r="P25" s="293"/>
      <c r="Q25" s="293"/>
      <c r="R25" s="293"/>
      <c r="S25" s="293"/>
    </row>
    <row r="26" spans="1:19" s="235" customFormat="1" ht="20.25" customHeight="1">
      <c r="A26" s="316" t="s">
        <v>229</v>
      </c>
      <c r="B26" s="293"/>
      <c r="C26" s="293"/>
      <c r="D26" s="310">
        <v>0</v>
      </c>
      <c r="E26" s="317"/>
      <c r="F26" s="309">
        <v>0</v>
      </c>
      <c r="G26" s="317"/>
      <c r="H26" s="299">
        <v>-4952</v>
      </c>
      <c r="I26" s="317"/>
      <c r="J26" s="309">
        <v>0</v>
      </c>
      <c r="P26" s="293"/>
      <c r="Q26" s="293"/>
      <c r="R26" s="293"/>
      <c r="S26" s="293"/>
    </row>
    <row r="27" spans="1:19" s="235" customFormat="1" ht="20.25" customHeight="1">
      <c r="A27" s="181" t="s">
        <v>64</v>
      </c>
      <c r="B27" s="293"/>
      <c r="C27" s="183"/>
      <c r="D27" s="299">
        <v>-14069</v>
      </c>
      <c r="E27" s="300"/>
      <c r="F27" s="300">
        <v>-37974</v>
      </c>
      <c r="G27" s="300"/>
      <c r="H27" s="299">
        <v>-14225</v>
      </c>
      <c r="I27" s="300"/>
      <c r="J27" s="300">
        <v>-44282</v>
      </c>
      <c r="P27" s="293"/>
      <c r="Q27" s="293"/>
      <c r="R27" s="293"/>
      <c r="S27" s="293"/>
    </row>
    <row r="28" spans="1:19" s="235" customFormat="1" ht="20.25" customHeight="1">
      <c r="A28" s="318"/>
      <c r="B28" s="318"/>
      <c r="C28" s="188"/>
      <c r="D28" s="319">
        <f>SUM(D10:D27)</f>
        <v>106913</v>
      </c>
      <c r="E28" s="320"/>
      <c r="F28" s="319">
        <f>SUM(F10:F27)</f>
        <v>231717</v>
      </c>
      <c r="G28" s="320"/>
      <c r="H28" s="319">
        <f>SUM(H10:H27)</f>
        <v>74107</v>
      </c>
      <c r="I28" s="320"/>
      <c r="J28" s="319">
        <f>SUM(J10:J27)</f>
        <v>193251</v>
      </c>
      <c r="P28" s="293"/>
      <c r="Q28" s="293"/>
      <c r="R28" s="293"/>
      <c r="S28" s="293"/>
    </row>
    <row r="29" spans="1:19" s="235" customFormat="1" ht="10.5" customHeight="1">
      <c r="A29" s="318"/>
      <c r="B29" s="318"/>
      <c r="C29" s="188"/>
      <c r="D29" s="302"/>
      <c r="E29" s="302"/>
      <c r="F29" s="302"/>
      <c r="G29" s="320"/>
      <c r="H29" s="302"/>
      <c r="I29" s="320"/>
      <c r="J29" s="302"/>
      <c r="P29" s="293"/>
      <c r="Q29" s="293"/>
      <c r="R29" s="293"/>
      <c r="S29" s="293"/>
    </row>
    <row r="30" spans="1:19" s="235" customFormat="1" ht="20.25" customHeight="1">
      <c r="A30" s="296" t="s">
        <v>92</v>
      </c>
      <c r="B30" s="293"/>
      <c r="C30" s="183"/>
      <c r="D30" s="321"/>
      <c r="E30" s="286"/>
      <c r="F30" s="321"/>
      <c r="G30" s="286"/>
      <c r="H30" s="321"/>
      <c r="I30" s="286"/>
      <c r="J30" s="321"/>
      <c r="P30" s="293"/>
      <c r="Q30" s="293"/>
      <c r="R30" s="293"/>
      <c r="S30" s="293"/>
    </row>
    <row r="31" spans="1:19" s="235" customFormat="1" ht="20.25" customHeight="1">
      <c r="A31" s="181" t="s">
        <v>90</v>
      </c>
      <c r="B31" s="293"/>
      <c r="C31" s="183"/>
      <c r="D31" s="349">
        <v>91102</v>
      </c>
      <c r="E31" s="323"/>
      <c r="F31" s="322">
        <v>337289</v>
      </c>
      <c r="G31" s="323"/>
      <c r="H31" s="349">
        <v>151150</v>
      </c>
      <c r="I31" s="323"/>
      <c r="J31" s="322">
        <v>330086</v>
      </c>
      <c r="P31" s="293"/>
      <c r="Q31" s="293"/>
      <c r="R31" s="293"/>
      <c r="S31" s="293"/>
    </row>
    <row r="32" spans="1:19" s="235" customFormat="1" ht="20.25" customHeight="1">
      <c r="A32" s="181" t="s">
        <v>31</v>
      </c>
      <c r="B32" s="293"/>
      <c r="C32" s="183"/>
      <c r="D32" s="349">
        <v>2109</v>
      </c>
      <c r="E32" s="323"/>
      <c r="F32" s="322">
        <v>446925</v>
      </c>
      <c r="G32" s="323"/>
      <c r="H32" s="349">
        <v>1753</v>
      </c>
      <c r="I32" s="323"/>
      <c r="J32" s="322">
        <v>446297</v>
      </c>
      <c r="P32" s="293"/>
      <c r="Q32" s="293"/>
      <c r="R32" s="293"/>
      <c r="S32" s="293"/>
    </row>
    <row r="33" spans="1:19" s="235" customFormat="1" ht="20.25" hidden="1" customHeight="1">
      <c r="A33" s="181" t="s">
        <v>24</v>
      </c>
      <c r="B33" s="293"/>
      <c r="C33" s="183"/>
      <c r="D33" s="350">
        <v>0</v>
      </c>
      <c r="E33" s="323"/>
      <c r="F33" s="324">
        <v>0</v>
      </c>
      <c r="G33" s="323"/>
      <c r="H33" s="352">
        <v>0</v>
      </c>
      <c r="I33" s="325"/>
      <c r="J33" s="324">
        <v>0</v>
      </c>
      <c r="P33" s="293"/>
      <c r="Q33" s="293"/>
      <c r="R33" s="293"/>
      <c r="S33" s="293"/>
    </row>
    <row r="34" spans="1:19" s="235" customFormat="1" ht="20.25" customHeight="1">
      <c r="A34" s="181" t="s">
        <v>152</v>
      </c>
      <c r="B34" s="293"/>
      <c r="C34" s="183"/>
      <c r="D34" s="349">
        <v>14895</v>
      </c>
      <c r="E34" s="323"/>
      <c r="F34" s="322">
        <v>9346</v>
      </c>
      <c r="G34" s="323"/>
      <c r="H34" s="349">
        <v>10520</v>
      </c>
      <c r="I34" s="323"/>
      <c r="J34" s="322">
        <v>9346</v>
      </c>
      <c r="P34" s="293"/>
      <c r="Q34" s="293"/>
      <c r="R34" s="293"/>
      <c r="S34" s="293"/>
    </row>
    <row r="35" spans="1:19" s="235" customFormat="1" ht="20.25" customHeight="1">
      <c r="A35" s="181" t="s">
        <v>104</v>
      </c>
      <c r="B35" s="293"/>
      <c r="C35" s="183"/>
      <c r="D35" s="349">
        <v>812</v>
      </c>
      <c r="E35" s="323"/>
      <c r="F35" s="322">
        <v>-794</v>
      </c>
      <c r="G35" s="323"/>
      <c r="H35" s="349">
        <v>-258</v>
      </c>
      <c r="I35" s="323"/>
      <c r="J35" s="322">
        <v>-669</v>
      </c>
      <c r="P35" s="293"/>
      <c r="Q35" s="293"/>
      <c r="R35" s="293"/>
      <c r="S35" s="293"/>
    </row>
    <row r="36" spans="1:19" s="235" customFormat="1" ht="20.25" customHeight="1">
      <c r="A36" s="181" t="s">
        <v>81</v>
      </c>
      <c r="B36" s="293"/>
      <c r="C36" s="183"/>
      <c r="D36" s="349">
        <v>-47526</v>
      </c>
      <c r="E36" s="323"/>
      <c r="F36" s="322">
        <v>-178627</v>
      </c>
      <c r="G36" s="323"/>
      <c r="H36" s="349">
        <v>-45262</v>
      </c>
      <c r="I36" s="323"/>
      <c r="J36" s="322">
        <v>-203212</v>
      </c>
      <c r="P36" s="293"/>
      <c r="Q36" s="293"/>
      <c r="R36" s="293"/>
      <c r="S36" s="293"/>
    </row>
    <row r="37" spans="1:19" s="293" customFormat="1" ht="20.25" customHeight="1">
      <c r="A37" s="181" t="s">
        <v>106</v>
      </c>
      <c r="C37" s="183"/>
      <c r="D37" s="351">
        <v>-70</v>
      </c>
      <c r="E37" s="323"/>
      <c r="F37" s="326">
        <v>-232</v>
      </c>
      <c r="G37" s="323"/>
      <c r="H37" s="351">
        <v>0</v>
      </c>
      <c r="I37" s="323"/>
      <c r="J37" s="326">
        <v>-1066</v>
      </c>
      <c r="K37" s="235"/>
      <c r="L37" s="235"/>
      <c r="M37" s="235"/>
      <c r="N37" s="235"/>
      <c r="O37" s="235"/>
    </row>
    <row r="38" spans="1:19" s="293" customFormat="1" ht="20.25" customHeight="1">
      <c r="A38" s="181" t="s">
        <v>144</v>
      </c>
      <c r="C38" s="183"/>
      <c r="D38" s="327">
        <f>SUM(D28:D37)</f>
        <v>168235</v>
      </c>
      <c r="E38" s="323"/>
      <c r="F38" s="327">
        <f>SUM(F28:F37)</f>
        <v>845624</v>
      </c>
      <c r="G38" s="323"/>
      <c r="H38" s="327">
        <f>SUM(H28:H37)</f>
        <v>192010</v>
      </c>
      <c r="I38" s="323"/>
      <c r="J38" s="327">
        <f>SUM(J28:J37)</f>
        <v>774033</v>
      </c>
      <c r="K38" s="235"/>
      <c r="L38" s="235"/>
      <c r="M38" s="235"/>
      <c r="N38" s="235"/>
      <c r="O38" s="235"/>
    </row>
    <row r="39" spans="1:19" s="293" customFormat="1" ht="20.25" customHeight="1">
      <c r="A39" s="181" t="s">
        <v>34</v>
      </c>
      <c r="C39" s="183"/>
      <c r="D39" s="353">
        <v>-8125</v>
      </c>
      <c r="E39" s="322"/>
      <c r="F39" s="328">
        <v>-19913</v>
      </c>
      <c r="G39" s="322"/>
      <c r="H39" s="353">
        <v>-8188</v>
      </c>
      <c r="I39" s="328"/>
      <c r="J39" s="328">
        <v>-21182</v>
      </c>
      <c r="K39" s="235"/>
      <c r="L39" s="235"/>
      <c r="M39" s="235"/>
      <c r="N39" s="235"/>
      <c r="O39" s="235"/>
    </row>
    <row r="40" spans="1:19" s="293" customFormat="1" ht="20.25" customHeight="1">
      <c r="A40" s="196" t="s">
        <v>143</v>
      </c>
      <c r="B40" s="318"/>
      <c r="C40" s="188"/>
      <c r="D40" s="329">
        <f>SUM(D38:D39)</f>
        <v>160110</v>
      </c>
      <c r="E40" s="330"/>
      <c r="F40" s="329">
        <f>SUM(F38:F39)</f>
        <v>825711</v>
      </c>
      <c r="G40" s="330"/>
      <c r="H40" s="329">
        <f>SUM(H38:H39)</f>
        <v>183822</v>
      </c>
      <c r="I40" s="330"/>
      <c r="J40" s="329">
        <f>SUM(J38:J39)</f>
        <v>752851</v>
      </c>
      <c r="K40" s="235"/>
      <c r="L40" s="235"/>
      <c r="M40" s="235"/>
      <c r="N40" s="235"/>
      <c r="O40" s="235"/>
    </row>
    <row r="41" spans="1:19" s="293" customFormat="1" ht="10.5" customHeight="1">
      <c r="A41" s="196"/>
      <c r="B41" s="318"/>
      <c r="C41" s="188"/>
      <c r="D41" s="331"/>
      <c r="E41" s="188"/>
      <c r="F41" s="331"/>
      <c r="G41" s="188"/>
      <c r="H41" s="331"/>
      <c r="I41" s="188"/>
      <c r="J41" s="331"/>
      <c r="K41" s="235"/>
      <c r="L41" s="235"/>
      <c r="M41" s="235"/>
      <c r="N41" s="235"/>
      <c r="O41" s="235"/>
    </row>
    <row r="42" spans="1:19" ht="20.25" customHeight="1">
      <c r="A42" s="284" t="s">
        <v>93</v>
      </c>
      <c r="B42" s="285"/>
      <c r="D42" s="331"/>
      <c r="E42" s="188"/>
      <c r="F42" s="331"/>
      <c r="G42" s="188"/>
      <c r="H42" s="331"/>
      <c r="I42" s="188"/>
      <c r="J42" s="331"/>
    </row>
    <row r="43" spans="1:19" ht="20.25" customHeight="1">
      <c r="A43" s="290" t="s">
        <v>168</v>
      </c>
      <c r="B43" s="285"/>
      <c r="D43" s="287"/>
      <c r="E43" s="197"/>
      <c r="F43" s="287"/>
      <c r="G43" s="197"/>
      <c r="H43" s="287"/>
      <c r="I43" s="197"/>
      <c r="J43" s="287"/>
    </row>
    <row r="44" spans="1:19" s="288" customFormat="1" ht="18.649999999999999" customHeight="1">
      <c r="A44" s="196"/>
      <c r="B44" s="285"/>
      <c r="C44" s="286"/>
      <c r="D44" s="287"/>
      <c r="E44" s="197"/>
      <c r="F44" s="287"/>
      <c r="G44" s="197"/>
      <c r="H44" s="287"/>
      <c r="I44" s="197"/>
      <c r="J44" s="287"/>
      <c r="P44" s="289"/>
      <c r="Q44" s="289"/>
      <c r="R44" s="289"/>
      <c r="S44" s="289"/>
    </row>
    <row r="45" spans="1:19" s="235" customFormat="1" ht="20.25" customHeight="1">
      <c r="A45" s="196"/>
      <c r="B45" s="291"/>
      <c r="C45" s="291"/>
      <c r="D45" s="461" t="s">
        <v>13</v>
      </c>
      <c r="E45" s="461"/>
      <c r="F45" s="461"/>
      <c r="G45" s="292"/>
      <c r="H45" s="461" t="s">
        <v>37</v>
      </c>
      <c r="I45" s="461"/>
      <c r="J45" s="461"/>
      <c r="P45" s="293"/>
      <c r="Q45" s="293"/>
      <c r="R45" s="293"/>
      <c r="S45" s="293"/>
    </row>
    <row r="46" spans="1:19" s="235" customFormat="1" ht="20.25" customHeight="1">
      <c r="A46" s="196"/>
      <c r="B46" s="291"/>
      <c r="C46" s="291"/>
      <c r="D46" s="461" t="s">
        <v>38</v>
      </c>
      <c r="E46" s="461"/>
      <c r="F46" s="461"/>
      <c r="G46" s="292"/>
      <c r="H46" s="461" t="s">
        <v>38</v>
      </c>
      <c r="I46" s="461"/>
      <c r="J46" s="461"/>
      <c r="P46" s="293"/>
      <c r="Q46" s="293"/>
      <c r="R46" s="293"/>
      <c r="S46" s="293"/>
    </row>
    <row r="47" spans="1:19" s="235" customFormat="1" ht="20.25" customHeight="1">
      <c r="A47" s="196"/>
      <c r="B47" s="291"/>
      <c r="C47" s="291"/>
      <c r="D47" s="463" t="s">
        <v>219</v>
      </c>
      <c r="E47" s="463"/>
      <c r="F47" s="463"/>
      <c r="G47" s="294"/>
      <c r="H47" s="463" t="s">
        <v>219</v>
      </c>
      <c r="I47" s="463"/>
      <c r="J47" s="463"/>
      <c r="P47" s="293"/>
      <c r="Q47" s="293"/>
      <c r="R47" s="293"/>
      <c r="S47" s="293"/>
    </row>
    <row r="48" spans="1:19" s="235" customFormat="1" ht="20.25" customHeight="1">
      <c r="A48" s="196"/>
      <c r="B48" s="291"/>
      <c r="C48" s="291"/>
      <c r="D48" s="466" t="s">
        <v>214</v>
      </c>
      <c r="E48" s="466"/>
      <c r="F48" s="466"/>
      <c r="G48" s="332"/>
      <c r="H48" s="466" t="s">
        <v>214</v>
      </c>
      <c r="I48" s="466"/>
      <c r="J48" s="466"/>
      <c r="P48" s="293"/>
      <c r="Q48" s="293"/>
      <c r="R48" s="293"/>
      <c r="S48" s="293"/>
    </row>
    <row r="49" spans="1:19" s="235" customFormat="1" ht="20.25" customHeight="1">
      <c r="A49" s="196"/>
      <c r="B49" s="295" t="s">
        <v>121</v>
      </c>
      <c r="C49" s="291"/>
      <c r="D49" s="357">
        <v>2020</v>
      </c>
      <c r="E49" s="333"/>
      <c r="F49" s="333">
        <v>2019</v>
      </c>
      <c r="G49" s="333"/>
      <c r="H49" s="357">
        <v>2020</v>
      </c>
      <c r="I49" s="333"/>
      <c r="J49" s="333">
        <v>2019</v>
      </c>
      <c r="P49" s="293"/>
      <c r="Q49" s="293"/>
      <c r="R49" s="293"/>
      <c r="S49" s="293"/>
    </row>
    <row r="50" spans="1:19" s="235" customFormat="1" ht="20.25" customHeight="1">
      <c r="A50" s="196"/>
      <c r="B50" s="293"/>
      <c r="C50" s="183"/>
      <c r="D50" s="465" t="s">
        <v>15</v>
      </c>
      <c r="E50" s="465"/>
      <c r="F50" s="465"/>
      <c r="G50" s="465"/>
      <c r="H50" s="465"/>
      <c r="I50" s="465"/>
      <c r="J50" s="465"/>
      <c r="P50" s="293"/>
      <c r="Q50" s="293"/>
      <c r="R50" s="293"/>
      <c r="S50" s="293"/>
    </row>
    <row r="51" spans="1:19" s="235" customFormat="1" ht="20.25" customHeight="1">
      <c r="A51" s="296" t="s">
        <v>5</v>
      </c>
      <c r="B51" s="293"/>
      <c r="C51" s="183"/>
      <c r="D51" s="334"/>
      <c r="E51" s="184"/>
      <c r="F51" s="334"/>
      <c r="G51" s="184"/>
      <c r="H51" s="334"/>
      <c r="I51" s="184"/>
      <c r="J51" s="334"/>
      <c r="P51" s="293"/>
      <c r="Q51" s="293"/>
      <c r="R51" s="293"/>
      <c r="S51" s="293"/>
    </row>
    <row r="52" spans="1:19" s="235" customFormat="1" ht="20.25" hidden="1" customHeight="1">
      <c r="A52" s="181" t="s">
        <v>230</v>
      </c>
      <c r="B52" s="293"/>
      <c r="C52" s="183"/>
      <c r="D52" s="309">
        <v>0</v>
      </c>
      <c r="E52" s="309"/>
      <c r="F52" s="309">
        <v>0</v>
      </c>
      <c r="G52" s="309"/>
      <c r="H52" s="309">
        <v>0</v>
      </c>
      <c r="I52" s="309"/>
      <c r="J52" s="309">
        <v>0</v>
      </c>
      <c r="P52" s="293"/>
      <c r="Q52" s="293"/>
      <c r="R52" s="293"/>
      <c r="S52" s="293"/>
    </row>
    <row r="53" spans="1:19" s="235" customFormat="1" ht="20.25" customHeight="1">
      <c r="A53" s="181" t="s">
        <v>231</v>
      </c>
      <c r="B53" s="293"/>
      <c r="C53" s="183"/>
      <c r="D53" s="362">
        <v>0</v>
      </c>
      <c r="E53" s="335"/>
      <c r="F53" s="335">
        <v>488027</v>
      </c>
      <c r="G53" s="335"/>
      <c r="H53" s="363">
        <v>0</v>
      </c>
      <c r="I53" s="335"/>
      <c r="J53" s="335">
        <v>488027</v>
      </c>
      <c r="P53" s="293"/>
      <c r="Q53" s="293"/>
      <c r="R53" s="293"/>
      <c r="S53" s="293"/>
    </row>
    <row r="54" spans="1:19" s="235" customFormat="1" ht="20.25" customHeight="1">
      <c r="A54" s="358" t="s">
        <v>232</v>
      </c>
      <c r="B54" s="360">
        <v>5</v>
      </c>
      <c r="C54" s="361"/>
      <c r="D54" s="359">
        <v>0</v>
      </c>
      <c r="E54" s="335"/>
      <c r="F54" s="335">
        <v>0</v>
      </c>
      <c r="G54" s="335"/>
      <c r="H54" s="359">
        <v>-21600</v>
      </c>
      <c r="I54" s="335"/>
      <c r="J54" s="335">
        <v>-20500</v>
      </c>
      <c r="P54" s="293"/>
      <c r="Q54" s="293"/>
      <c r="R54" s="293"/>
      <c r="S54" s="293"/>
    </row>
    <row r="55" spans="1:19" s="235" customFormat="1" ht="20.25" customHeight="1">
      <c r="A55" s="181" t="s">
        <v>233</v>
      </c>
      <c r="B55" s="295">
        <v>5</v>
      </c>
      <c r="C55" s="183"/>
      <c r="D55" s="362">
        <v>0</v>
      </c>
      <c r="E55" s="335"/>
      <c r="F55" s="335">
        <v>0</v>
      </c>
      <c r="G55" s="335"/>
      <c r="H55" s="362">
        <v>15116</v>
      </c>
      <c r="I55" s="335"/>
      <c r="J55" s="335">
        <v>6712</v>
      </c>
      <c r="P55" s="293"/>
      <c r="Q55" s="293"/>
      <c r="R55" s="293"/>
      <c r="S55" s="293"/>
    </row>
    <row r="56" spans="1:19" s="235" customFormat="1" ht="20.25" customHeight="1">
      <c r="A56" s="358" t="s">
        <v>234</v>
      </c>
      <c r="B56" s="360">
        <v>5</v>
      </c>
      <c r="C56" s="361"/>
      <c r="D56" s="359">
        <v>-77188</v>
      </c>
      <c r="E56" s="335"/>
      <c r="F56" s="335">
        <v>0</v>
      </c>
      <c r="G56" s="335"/>
      <c r="H56" s="359">
        <v>-77188</v>
      </c>
      <c r="I56" s="335"/>
      <c r="J56" s="335">
        <v>0</v>
      </c>
      <c r="P56" s="293"/>
      <c r="Q56" s="293"/>
      <c r="R56" s="293"/>
      <c r="S56" s="293"/>
    </row>
    <row r="57" spans="1:19" s="235" customFormat="1" ht="20.25" customHeight="1">
      <c r="A57" s="365" t="s">
        <v>235</v>
      </c>
      <c r="B57" s="366">
        <v>7</v>
      </c>
      <c r="C57" s="367"/>
      <c r="D57" s="364">
        <v>0</v>
      </c>
      <c r="E57" s="335"/>
      <c r="F57" s="335">
        <v>-12794</v>
      </c>
      <c r="G57" s="335"/>
      <c r="H57" s="364">
        <v>0</v>
      </c>
      <c r="I57" s="335"/>
      <c r="J57" s="335">
        <v>-12794</v>
      </c>
      <c r="P57" s="293"/>
      <c r="Q57" s="293"/>
      <c r="R57" s="293"/>
      <c r="S57" s="293"/>
    </row>
    <row r="58" spans="1:19" s="235" customFormat="1" ht="20.25" customHeight="1">
      <c r="A58" s="365" t="s">
        <v>125</v>
      </c>
      <c r="B58" s="366">
        <v>7</v>
      </c>
      <c r="C58" s="367"/>
      <c r="D58" s="364">
        <v>-186425</v>
      </c>
      <c r="E58" s="335"/>
      <c r="F58" s="335">
        <v>0</v>
      </c>
      <c r="G58" s="335"/>
      <c r="H58" s="364">
        <v>-186425</v>
      </c>
      <c r="I58" s="335"/>
      <c r="J58" s="335">
        <v>0</v>
      </c>
      <c r="P58" s="293"/>
      <c r="Q58" s="293"/>
      <c r="R58" s="293"/>
      <c r="S58" s="293"/>
    </row>
    <row r="59" spans="1:19" s="235" customFormat="1" ht="20.25" customHeight="1">
      <c r="A59" s="181" t="s">
        <v>236</v>
      </c>
      <c r="B59" s="295"/>
      <c r="C59" s="183"/>
      <c r="D59" s="335"/>
      <c r="E59" s="335"/>
      <c r="F59" s="335"/>
      <c r="G59" s="335"/>
      <c r="H59" s="335"/>
      <c r="I59" s="335"/>
      <c r="J59" s="335"/>
      <c r="P59" s="293"/>
      <c r="Q59" s="293"/>
      <c r="R59" s="293"/>
      <c r="S59" s="293"/>
    </row>
    <row r="60" spans="1:19" s="235" customFormat="1" ht="20.25" customHeight="1">
      <c r="A60" s="181" t="s">
        <v>237</v>
      </c>
      <c r="B60" s="295">
        <v>9</v>
      </c>
      <c r="C60" s="183"/>
      <c r="D60" s="362">
        <v>0</v>
      </c>
      <c r="E60" s="335"/>
      <c r="F60" s="335">
        <v>0</v>
      </c>
      <c r="G60" s="335"/>
      <c r="H60" s="362">
        <v>0</v>
      </c>
      <c r="I60" s="335"/>
      <c r="J60" s="335">
        <v>-500</v>
      </c>
      <c r="P60" s="293"/>
      <c r="Q60" s="293"/>
      <c r="R60" s="293"/>
      <c r="S60" s="293"/>
    </row>
    <row r="61" spans="1:19" s="235" customFormat="1" ht="20.25" customHeight="1">
      <c r="A61" s="365" t="s">
        <v>238</v>
      </c>
      <c r="B61" s="366"/>
      <c r="C61" s="367"/>
      <c r="D61" s="364">
        <v>-15300</v>
      </c>
      <c r="E61" s="335"/>
      <c r="F61" s="335">
        <v>0</v>
      </c>
      <c r="G61" s="335"/>
      <c r="H61" s="364">
        <v>0</v>
      </c>
      <c r="I61" s="335"/>
      <c r="J61" s="335">
        <v>0</v>
      </c>
      <c r="P61" s="293"/>
      <c r="Q61" s="293"/>
      <c r="R61" s="293"/>
      <c r="S61" s="293"/>
    </row>
    <row r="62" spans="1:19" s="235" customFormat="1" ht="20.25" customHeight="1">
      <c r="A62" s="181" t="s">
        <v>174</v>
      </c>
      <c r="B62" s="295"/>
      <c r="C62" s="183"/>
      <c r="D62" s="362">
        <v>-8780.0074000000004</v>
      </c>
      <c r="E62" s="335"/>
      <c r="F62" s="335">
        <v>-42809.148780000003</v>
      </c>
      <c r="G62" s="335"/>
      <c r="H62" s="362">
        <v>-8129</v>
      </c>
      <c r="I62" s="335"/>
      <c r="J62" s="335">
        <v>-10029</v>
      </c>
      <c r="P62" s="293"/>
      <c r="Q62" s="293"/>
      <c r="R62" s="293"/>
      <c r="S62" s="293"/>
    </row>
    <row r="63" spans="1:19" s="235" customFormat="1" ht="20.25" customHeight="1">
      <c r="A63" s="181" t="s">
        <v>94</v>
      </c>
      <c r="B63" s="293"/>
      <c r="C63" s="183"/>
      <c r="D63" s="362">
        <v>12456</v>
      </c>
      <c r="E63" s="335"/>
      <c r="F63" s="335">
        <v>3105</v>
      </c>
      <c r="G63" s="335"/>
      <c r="H63" s="362">
        <v>3480</v>
      </c>
      <c r="I63" s="335"/>
      <c r="J63" s="335">
        <v>3091</v>
      </c>
      <c r="P63" s="293"/>
      <c r="Q63" s="293"/>
      <c r="R63" s="293"/>
      <c r="S63" s="293"/>
    </row>
    <row r="64" spans="1:19" s="235" customFormat="1" ht="20.25" customHeight="1">
      <c r="A64" s="181" t="s">
        <v>130</v>
      </c>
      <c r="B64" s="293"/>
      <c r="C64" s="183"/>
      <c r="D64" s="362">
        <v>-368</v>
      </c>
      <c r="E64" s="335"/>
      <c r="F64" s="335">
        <v>-460</v>
      </c>
      <c r="G64" s="335"/>
      <c r="H64" s="362">
        <v>-368</v>
      </c>
      <c r="I64" s="335"/>
      <c r="J64" s="335">
        <v>-334</v>
      </c>
      <c r="P64" s="293"/>
      <c r="Q64" s="293"/>
      <c r="R64" s="293"/>
      <c r="S64" s="293"/>
    </row>
    <row r="65" spans="1:19" s="235" customFormat="1" ht="20.25" customHeight="1">
      <c r="A65" s="181" t="s">
        <v>65</v>
      </c>
      <c r="B65" s="293"/>
      <c r="C65" s="183"/>
      <c r="D65" s="368">
        <v>13329</v>
      </c>
      <c r="E65" s="337"/>
      <c r="F65" s="336">
        <v>33506</v>
      </c>
      <c r="G65" s="337"/>
      <c r="H65" s="368">
        <v>13823</v>
      </c>
      <c r="I65" s="337"/>
      <c r="J65" s="336">
        <v>42865</v>
      </c>
      <c r="P65" s="293"/>
      <c r="Q65" s="293"/>
      <c r="R65" s="293"/>
      <c r="S65" s="293"/>
    </row>
    <row r="66" spans="1:19" s="235" customFormat="1" ht="20.25" customHeight="1">
      <c r="A66" s="196" t="s">
        <v>123</v>
      </c>
      <c r="B66" s="318"/>
      <c r="C66" s="188"/>
      <c r="D66" s="338">
        <f>SUM(D53:D65)</f>
        <v>-262276.0074</v>
      </c>
      <c r="E66" s="339"/>
      <c r="F66" s="338">
        <f>SUM(F53:F65)</f>
        <v>468574.85122000001</v>
      </c>
      <c r="G66" s="339"/>
      <c r="H66" s="338">
        <f>SUM(H53:H65)</f>
        <v>-261291</v>
      </c>
      <c r="I66" s="339"/>
      <c r="J66" s="338">
        <f>SUM(J53:J65)</f>
        <v>496538</v>
      </c>
      <c r="P66" s="293"/>
      <c r="Q66" s="293"/>
      <c r="R66" s="293"/>
      <c r="S66" s="293"/>
    </row>
    <row r="67" spans="1:19" s="235" customFormat="1" ht="8.15" customHeight="1">
      <c r="A67" s="196"/>
      <c r="B67" s="318"/>
      <c r="C67" s="188"/>
      <c r="P67" s="293"/>
      <c r="Q67" s="293"/>
      <c r="R67" s="293"/>
      <c r="S67" s="293"/>
    </row>
    <row r="68" spans="1:19" s="235" customFormat="1" ht="20.25" customHeight="1">
      <c r="A68" s="296" t="s">
        <v>6</v>
      </c>
      <c r="B68" s="293"/>
      <c r="C68" s="183"/>
      <c r="D68" s="337"/>
      <c r="E68" s="337"/>
      <c r="F68" s="337"/>
      <c r="G68" s="337"/>
      <c r="H68" s="337"/>
      <c r="I68" s="337"/>
      <c r="J68" s="337"/>
      <c r="P68" s="293"/>
      <c r="Q68" s="293"/>
      <c r="R68" s="293"/>
      <c r="S68" s="293"/>
    </row>
    <row r="69" spans="1:19" s="235" customFormat="1" ht="20.25" customHeight="1">
      <c r="A69" s="181" t="s">
        <v>120</v>
      </c>
      <c r="B69" s="293"/>
      <c r="C69" s="183"/>
      <c r="D69" s="362">
        <v>1390462</v>
      </c>
      <c r="E69" s="335"/>
      <c r="F69" s="335">
        <v>117573</v>
      </c>
      <c r="G69" s="335"/>
      <c r="H69" s="362">
        <v>1390462</v>
      </c>
      <c r="I69" s="335"/>
      <c r="J69" s="335">
        <v>117573</v>
      </c>
      <c r="P69" s="293"/>
      <c r="Q69" s="293"/>
      <c r="R69" s="293"/>
      <c r="S69" s="293"/>
    </row>
    <row r="70" spans="1:19" s="235" customFormat="1" ht="20.25" customHeight="1">
      <c r="A70" s="181" t="s">
        <v>175</v>
      </c>
      <c r="B70" s="293"/>
      <c r="C70" s="183"/>
      <c r="D70" s="362">
        <v>-1082727</v>
      </c>
      <c r="E70" s="335"/>
      <c r="F70" s="335">
        <v>-1451951</v>
      </c>
      <c r="G70" s="335"/>
      <c r="H70" s="362">
        <v>-1082727</v>
      </c>
      <c r="I70" s="335"/>
      <c r="J70" s="335">
        <v>-1451951</v>
      </c>
      <c r="P70" s="293"/>
      <c r="Q70" s="293"/>
      <c r="R70" s="293"/>
      <c r="S70" s="293"/>
    </row>
    <row r="71" spans="1:19" s="235" customFormat="1" ht="20.25" hidden="1" customHeight="1">
      <c r="A71" s="181" t="s">
        <v>239</v>
      </c>
      <c r="B71" s="295">
        <v>3</v>
      </c>
      <c r="C71" s="183"/>
      <c r="D71" s="335">
        <v>0</v>
      </c>
      <c r="E71" s="335"/>
      <c r="F71" s="335">
        <v>0</v>
      </c>
      <c r="G71" s="335"/>
      <c r="H71" s="335">
        <v>0</v>
      </c>
      <c r="I71" s="335"/>
      <c r="J71" s="335">
        <v>0</v>
      </c>
      <c r="P71" s="293"/>
      <c r="Q71" s="293"/>
      <c r="R71" s="293"/>
      <c r="S71" s="293"/>
    </row>
    <row r="72" spans="1:19" s="235" customFormat="1" ht="20.25" customHeight="1">
      <c r="A72" s="306" t="s">
        <v>240</v>
      </c>
      <c r="B72" s="370">
        <v>5</v>
      </c>
      <c r="C72" s="371"/>
      <c r="D72" s="369">
        <v>0</v>
      </c>
      <c r="E72" s="335"/>
      <c r="F72" s="335">
        <v>0</v>
      </c>
      <c r="G72" s="335"/>
      <c r="H72" s="369">
        <v>-15300</v>
      </c>
      <c r="I72" s="335"/>
      <c r="J72" s="335">
        <v>0</v>
      </c>
      <c r="P72" s="293"/>
      <c r="Q72" s="293"/>
      <c r="R72" s="293"/>
      <c r="S72" s="293"/>
    </row>
    <row r="73" spans="1:19" s="235" customFormat="1" ht="20.25" customHeight="1">
      <c r="A73" s="306" t="s">
        <v>95</v>
      </c>
      <c r="B73" s="372"/>
      <c r="C73" s="371"/>
      <c r="D73" s="369">
        <v>50430</v>
      </c>
      <c r="E73" s="335"/>
      <c r="F73" s="335">
        <v>400000</v>
      </c>
      <c r="G73" s="335"/>
      <c r="H73" s="369">
        <v>0</v>
      </c>
      <c r="I73" s="335"/>
      <c r="J73" s="335">
        <v>400000</v>
      </c>
      <c r="P73" s="293"/>
      <c r="Q73" s="293"/>
      <c r="R73" s="293"/>
      <c r="S73" s="293"/>
    </row>
    <row r="74" spans="1:19" s="235" customFormat="1" ht="20.25" customHeight="1">
      <c r="A74" s="181" t="s">
        <v>66</v>
      </c>
      <c r="B74" s="293"/>
      <c r="C74" s="183"/>
      <c r="D74" s="362">
        <v>-137911</v>
      </c>
      <c r="E74" s="335"/>
      <c r="F74" s="335">
        <v>-90485</v>
      </c>
      <c r="G74" s="335"/>
      <c r="H74" s="362">
        <v>-115680</v>
      </c>
      <c r="I74" s="335"/>
      <c r="J74" s="335">
        <v>-79625</v>
      </c>
      <c r="P74" s="293"/>
      <c r="Q74" s="293"/>
      <c r="R74" s="293"/>
      <c r="S74" s="293"/>
    </row>
    <row r="75" spans="1:19" s="235" customFormat="1" ht="20.25" customHeight="1">
      <c r="A75" s="181" t="s">
        <v>176</v>
      </c>
      <c r="B75" s="293"/>
      <c r="C75" s="183"/>
      <c r="D75" s="362">
        <v>-41056</v>
      </c>
      <c r="E75" s="335"/>
      <c r="F75" s="335">
        <v>-34376</v>
      </c>
      <c r="G75" s="335"/>
      <c r="H75" s="362">
        <v>-29789</v>
      </c>
      <c r="I75" s="335"/>
      <c r="J75" s="335">
        <v>-25171</v>
      </c>
      <c r="P75" s="293"/>
      <c r="Q75" s="293"/>
      <c r="R75" s="293"/>
      <c r="S75" s="293"/>
    </row>
    <row r="76" spans="1:19" s="235" customFormat="1" ht="20.25" customHeight="1">
      <c r="A76" s="181" t="s">
        <v>241</v>
      </c>
      <c r="B76" s="293"/>
      <c r="C76" s="183"/>
      <c r="D76" s="335">
        <v>0</v>
      </c>
      <c r="E76" s="335"/>
      <c r="F76" s="335">
        <v>-2729</v>
      </c>
      <c r="G76" s="335"/>
      <c r="H76" s="335">
        <v>0</v>
      </c>
      <c r="I76" s="335"/>
      <c r="J76" s="335">
        <v>-2729</v>
      </c>
      <c r="P76" s="293"/>
      <c r="Q76" s="293"/>
      <c r="R76" s="293"/>
      <c r="S76" s="293"/>
    </row>
    <row r="77" spans="1:19" s="235" customFormat="1" ht="20.25" customHeight="1">
      <c r="A77" s="306" t="s">
        <v>242</v>
      </c>
      <c r="B77" s="372"/>
      <c r="C77" s="371"/>
      <c r="D77" s="369">
        <v>4952</v>
      </c>
      <c r="E77" s="335"/>
      <c r="F77" s="335">
        <v>0</v>
      </c>
      <c r="G77" s="335"/>
      <c r="H77" s="369">
        <v>4952</v>
      </c>
      <c r="I77" s="335"/>
      <c r="J77" s="335">
        <v>0</v>
      </c>
      <c r="P77" s="293"/>
      <c r="Q77" s="293"/>
      <c r="R77" s="293"/>
      <c r="S77" s="293"/>
    </row>
    <row r="78" spans="1:19" s="235" customFormat="1" ht="20.25" customHeight="1">
      <c r="A78" s="181" t="s">
        <v>183</v>
      </c>
      <c r="B78" s="293"/>
      <c r="C78" s="183"/>
      <c r="D78" s="362">
        <v>-119981</v>
      </c>
      <c r="E78" s="335"/>
      <c r="F78" s="335">
        <v>-119925</v>
      </c>
      <c r="G78" s="335"/>
      <c r="H78" s="362">
        <v>-119981</v>
      </c>
      <c r="I78" s="335"/>
      <c r="J78" s="335">
        <v>-119925</v>
      </c>
      <c r="P78" s="293"/>
      <c r="Q78" s="293"/>
      <c r="R78" s="293"/>
      <c r="S78" s="293"/>
    </row>
    <row r="79" spans="1:19" s="318" customFormat="1" ht="20.25" customHeight="1">
      <c r="A79" s="181" t="s">
        <v>35</v>
      </c>
      <c r="B79" s="293"/>
      <c r="C79" s="183"/>
      <c r="D79" s="362">
        <v>-33683</v>
      </c>
      <c r="E79" s="335"/>
      <c r="F79" s="335">
        <v>-45904</v>
      </c>
      <c r="G79" s="335"/>
      <c r="H79" s="362">
        <v>-31962</v>
      </c>
      <c r="I79" s="335"/>
      <c r="J79" s="335">
        <v>-41070</v>
      </c>
      <c r="K79" s="340"/>
      <c r="L79" s="340"/>
      <c r="M79" s="340"/>
      <c r="N79" s="340"/>
      <c r="O79" s="340"/>
    </row>
    <row r="80" spans="1:19" s="235" customFormat="1" ht="20.25" customHeight="1">
      <c r="A80" s="196" t="s">
        <v>124</v>
      </c>
      <c r="B80" s="293"/>
      <c r="C80" s="183"/>
      <c r="D80" s="341">
        <f>SUM(D69:D79)</f>
        <v>30486</v>
      </c>
      <c r="E80" s="339"/>
      <c r="F80" s="341">
        <f>SUM(F69:F79)</f>
        <v>-1227797</v>
      </c>
      <c r="G80" s="339"/>
      <c r="H80" s="341">
        <f>SUM(H69:H79)</f>
        <v>-25</v>
      </c>
      <c r="I80" s="339"/>
      <c r="J80" s="341">
        <f>SUM(J69:J79)</f>
        <v>-1202898</v>
      </c>
      <c r="P80" s="293"/>
      <c r="Q80" s="293"/>
      <c r="R80" s="293"/>
      <c r="S80" s="293"/>
    </row>
    <row r="81" spans="1:19" s="235" customFormat="1" ht="8.15" customHeight="1">
      <c r="A81" s="196"/>
      <c r="B81" s="285"/>
      <c r="C81" s="183"/>
      <c r="D81" s="342"/>
      <c r="E81" s="183"/>
      <c r="F81" s="342"/>
      <c r="G81" s="183"/>
      <c r="H81" s="342"/>
      <c r="I81" s="183"/>
      <c r="J81" s="342"/>
      <c r="P81" s="293"/>
      <c r="Q81" s="293"/>
      <c r="R81" s="293"/>
      <c r="S81" s="293"/>
    </row>
    <row r="82" spans="1:19" s="235" customFormat="1" ht="20.25" customHeight="1">
      <c r="A82" s="196" t="s">
        <v>243</v>
      </c>
      <c r="B82" s="293"/>
      <c r="C82" s="183"/>
      <c r="D82" s="339">
        <f>+D80+D66+D40</f>
        <v>-71680.007400000002</v>
      </c>
      <c r="E82" s="339"/>
      <c r="F82" s="339">
        <f>+F80+F66+F40</f>
        <v>66488.85122000007</v>
      </c>
      <c r="G82" s="339"/>
      <c r="H82" s="339">
        <f>+H80+H66+H40</f>
        <v>-77494</v>
      </c>
      <c r="I82" s="339"/>
      <c r="J82" s="339">
        <f>+J80+J66+J40</f>
        <v>46491</v>
      </c>
      <c r="P82" s="293"/>
      <c r="Q82" s="293"/>
      <c r="R82" s="293"/>
      <c r="S82" s="293"/>
    </row>
    <row r="83" spans="1:19" s="235" customFormat="1" ht="20.25" customHeight="1">
      <c r="A83" s="354" t="s">
        <v>244</v>
      </c>
      <c r="B83" s="293"/>
      <c r="C83" s="183"/>
      <c r="D83" s="353">
        <v>216287</v>
      </c>
      <c r="E83" s="243"/>
      <c r="F83" s="328">
        <v>52972</v>
      </c>
      <c r="G83" s="328"/>
      <c r="H83" s="353">
        <v>160327</v>
      </c>
      <c r="I83" s="328"/>
      <c r="J83" s="328">
        <v>35246</v>
      </c>
      <c r="P83" s="293"/>
      <c r="Q83" s="293"/>
      <c r="R83" s="293"/>
      <c r="S83" s="293"/>
    </row>
    <row r="84" spans="1:19" s="235" customFormat="1" ht="20.25" customHeight="1" thickBot="1">
      <c r="A84" s="196" t="s">
        <v>245</v>
      </c>
      <c r="B84" s="295"/>
      <c r="C84" s="183"/>
      <c r="D84" s="343">
        <f>SUM(D82:D83)</f>
        <v>144606.9926</v>
      </c>
      <c r="E84" s="339"/>
      <c r="F84" s="343">
        <f>SUM(F82:F83)</f>
        <v>119460.85122000007</v>
      </c>
      <c r="G84" s="339"/>
      <c r="H84" s="343">
        <f>SUM(H82:H83)</f>
        <v>82833</v>
      </c>
      <c r="I84" s="339"/>
      <c r="J84" s="343">
        <f>SUM(J82:J83)</f>
        <v>81737</v>
      </c>
      <c r="P84" s="293"/>
      <c r="Q84" s="293"/>
      <c r="R84" s="293"/>
      <c r="S84" s="293"/>
    </row>
    <row r="85" spans="1:19" s="235" customFormat="1" ht="8.15" customHeight="1" thickTop="1">
      <c r="A85" s="196"/>
      <c r="B85" s="295"/>
      <c r="C85" s="183"/>
      <c r="D85" s="339"/>
      <c r="E85" s="339"/>
      <c r="F85" s="339"/>
      <c r="G85" s="339"/>
      <c r="H85" s="339"/>
      <c r="I85" s="339"/>
      <c r="J85" s="339"/>
      <c r="P85" s="293"/>
      <c r="Q85" s="293"/>
      <c r="R85" s="293"/>
      <c r="S85" s="293"/>
    </row>
    <row r="86" spans="1:19" s="288" customFormat="1" ht="20.25" customHeight="1">
      <c r="A86" s="228" t="s">
        <v>74</v>
      </c>
      <c r="B86" s="293"/>
      <c r="C86" s="183"/>
      <c r="D86" s="344"/>
      <c r="E86" s="344"/>
      <c r="F86" s="344"/>
      <c r="G86" s="344"/>
      <c r="H86" s="344"/>
      <c r="I86" s="344"/>
      <c r="J86" s="344"/>
      <c r="P86" s="289"/>
      <c r="Q86" s="289"/>
      <c r="R86" s="289"/>
      <c r="S86" s="289"/>
    </row>
    <row r="87" spans="1:19" s="288" customFormat="1" ht="20.25" customHeight="1">
      <c r="A87" s="196" t="s">
        <v>67</v>
      </c>
      <c r="B87" s="293"/>
      <c r="C87" s="183"/>
      <c r="D87" s="334"/>
      <c r="E87" s="184"/>
      <c r="F87" s="334"/>
      <c r="G87" s="184"/>
      <c r="H87" s="334"/>
      <c r="I87" s="184"/>
      <c r="J87" s="334"/>
      <c r="P87" s="289"/>
      <c r="Q87" s="289"/>
      <c r="R87" s="289"/>
      <c r="S87" s="289"/>
    </row>
    <row r="88" spans="1:19" s="288" customFormat="1" ht="20.25" customHeight="1">
      <c r="A88" s="354" t="s">
        <v>246</v>
      </c>
      <c r="B88" s="293"/>
      <c r="C88" s="183"/>
      <c r="D88" s="356">
        <v>98</v>
      </c>
      <c r="E88" s="186"/>
      <c r="F88" s="186">
        <v>104</v>
      </c>
      <c r="G88" s="186"/>
      <c r="H88" s="356">
        <v>98</v>
      </c>
      <c r="I88" s="186"/>
      <c r="J88" s="186">
        <v>104</v>
      </c>
      <c r="P88" s="289"/>
      <c r="Q88" s="289"/>
      <c r="R88" s="289"/>
      <c r="S88" s="289"/>
    </row>
    <row r="89" spans="1:19" s="345" customFormat="1" ht="20.25" customHeight="1">
      <c r="A89" s="181" t="s">
        <v>247</v>
      </c>
      <c r="B89" s="293"/>
      <c r="C89" s="183"/>
      <c r="D89" s="335">
        <v>0</v>
      </c>
      <c r="E89" s="337"/>
      <c r="F89" s="337">
        <v>55139</v>
      </c>
      <c r="G89" s="337"/>
      <c r="H89" s="335">
        <v>0</v>
      </c>
      <c r="I89" s="337"/>
      <c r="J89" s="337">
        <v>55139</v>
      </c>
      <c r="K89" s="288"/>
      <c r="L89" s="288"/>
      <c r="M89" s="288"/>
      <c r="N89" s="288"/>
      <c r="O89" s="288"/>
      <c r="P89" s="289"/>
      <c r="Q89" s="289"/>
      <c r="R89" s="289"/>
      <c r="S89" s="289"/>
    </row>
    <row r="90" spans="1:19" s="345" customFormat="1" ht="20.25" customHeight="1">
      <c r="A90" s="181" t="s">
        <v>248</v>
      </c>
      <c r="B90" s="293"/>
      <c r="C90" s="183"/>
      <c r="D90" s="335">
        <v>0</v>
      </c>
      <c r="E90" s="337"/>
      <c r="F90" s="337">
        <v>324</v>
      </c>
      <c r="G90" s="337"/>
      <c r="H90" s="335">
        <v>0</v>
      </c>
      <c r="I90" s="337"/>
      <c r="J90" s="337">
        <v>324</v>
      </c>
      <c r="K90" s="288"/>
      <c r="L90" s="288"/>
      <c r="M90" s="288"/>
      <c r="N90" s="288"/>
      <c r="O90" s="288"/>
      <c r="P90" s="289"/>
      <c r="Q90" s="289"/>
      <c r="R90" s="289"/>
      <c r="S90" s="289"/>
    </row>
    <row r="91" spans="1:19" s="345" customFormat="1" ht="20.25" hidden="1" customHeight="1">
      <c r="A91" s="181" t="s">
        <v>249</v>
      </c>
      <c r="B91" s="293"/>
      <c r="C91" s="183"/>
      <c r="D91" s="335">
        <v>0</v>
      </c>
      <c r="E91" s="337"/>
      <c r="F91" s="335">
        <v>0</v>
      </c>
      <c r="G91" s="337"/>
      <c r="H91" s="335">
        <v>0</v>
      </c>
      <c r="I91" s="337"/>
      <c r="J91" s="335">
        <v>0</v>
      </c>
      <c r="K91" s="288"/>
      <c r="L91" s="288"/>
      <c r="M91" s="288"/>
      <c r="N91" s="288"/>
      <c r="O91" s="288"/>
      <c r="P91" s="289"/>
      <c r="Q91" s="289"/>
      <c r="R91" s="289"/>
      <c r="S91" s="289"/>
    </row>
    <row r="92" spans="1:19" s="345" customFormat="1" ht="20.25" customHeight="1">
      <c r="A92" s="354" t="s">
        <v>142</v>
      </c>
      <c r="B92" s="293"/>
      <c r="C92" s="183"/>
      <c r="D92" s="355">
        <v>4000</v>
      </c>
      <c r="E92" s="337"/>
      <c r="F92" s="335">
        <v>0</v>
      </c>
      <c r="G92" s="337"/>
      <c r="H92" s="355">
        <v>0</v>
      </c>
      <c r="I92" s="337"/>
      <c r="J92" s="335">
        <v>0</v>
      </c>
      <c r="K92" s="288"/>
      <c r="L92" s="288"/>
      <c r="M92" s="288"/>
      <c r="N92" s="288"/>
      <c r="O92" s="288"/>
      <c r="P92" s="289"/>
      <c r="Q92" s="289"/>
      <c r="R92" s="289"/>
      <c r="S92" s="289"/>
    </row>
    <row r="93" spans="1:19" s="345" customFormat="1" ht="20.25" customHeight="1">
      <c r="A93" s="354" t="s">
        <v>250</v>
      </c>
      <c r="B93" s="293"/>
      <c r="C93" s="183"/>
      <c r="D93" s="355">
        <v>190</v>
      </c>
      <c r="E93" s="337"/>
      <c r="F93" s="335">
        <v>0</v>
      </c>
      <c r="G93" s="337"/>
      <c r="H93" s="355">
        <v>190</v>
      </c>
      <c r="I93" s="337"/>
      <c r="J93" s="335">
        <v>0</v>
      </c>
      <c r="K93" s="288"/>
      <c r="L93" s="288"/>
      <c r="M93" s="288"/>
      <c r="N93" s="288"/>
      <c r="O93" s="288"/>
      <c r="P93" s="289"/>
      <c r="Q93" s="289"/>
      <c r="R93" s="289"/>
      <c r="S93" s="289"/>
    </row>
    <row r="94" spans="1:19" s="345" customFormat="1" ht="20.25" customHeight="1">
      <c r="A94" s="181" t="s">
        <v>141</v>
      </c>
      <c r="B94" s="293"/>
      <c r="C94" s="183"/>
      <c r="D94" s="335">
        <v>240348</v>
      </c>
      <c r="E94" s="337"/>
      <c r="F94" s="335">
        <v>0</v>
      </c>
      <c r="G94" s="337"/>
      <c r="H94" s="335">
        <v>143696</v>
      </c>
      <c r="I94" s="337"/>
      <c r="J94" s="335">
        <v>0</v>
      </c>
      <c r="K94" s="288"/>
      <c r="L94" s="288"/>
      <c r="M94" s="288"/>
      <c r="N94" s="288"/>
      <c r="O94" s="288"/>
      <c r="P94" s="289"/>
      <c r="Q94" s="289"/>
      <c r="R94" s="289"/>
      <c r="S94" s="289"/>
    </row>
    <row r="95" spans="1:19" s="345" customFormat="1" ht="19.5" customHeight="1">
      <c r="A95" s="181" t="s">
        <v>251</v>
      </c>
      <c r="B95" s="295"/>
      <c r="C95" s="286"/>
      <c r="D95" s="337">
        <v>271698</v>
      </c>
      <c r="E95" s="337"/>
      <c r="F95" s="309">
        <v>0</v>
      </c>
      <c r="G95" s="337"/>
      <c r="H95" s="337">
        <v>181923</v>
      </c>
      <c r="I95" s="339"/>
      <c r="J95" s="335">
        <v>0</v>
      </c>
      <c r="K95" s="288"/>
      <c r="L95" s="288"/>
      <c r="M95" s="288"/>
      <c r="N95" s="288"/>
      <c r="O95" s="288"/>
      <c r="P95" s="289"/>
      <c r="Q95" s="289"/>
      <c r="R95" s="289"/>
      <c r="S95" s="289"/>
    </row>
    <row r="96" spans="1:19" s="345" customFormat="1" ht="20.25" customHeight="1">
      <c r="A96" s="181" t="s">
        <v>157</v>
      </c>
      <c r="B96" s="293"/>
      <c r="C96" s="183"/>
      <c r="D96" s="335">
        <v>3344.3044900000004</v>
      </c>
      <c r="E96" s="337"/>
      <c r="F96" s="335">
        <v>0</v>
      </c>
      <c r="G96" s="337"/>
      <c r="H96" s="335">
        <v>2413</v>
      </c>
      <c r="I96" s="337"/>
      <c r="J96" s="335">
        <v>0</v>
      </c>
      <c r="K96" s="288"/>
      <c r="L96" s="288"/>
      <c r="M96" s="288"/>
      <c r="N96" s="288"/>
      <c r="O96" s="288"/>
      <c r="P96" s="289"/>
      <c r="Q96" s="289"/>
      <c r="R96" s="289"/>
      <c r="S96" s="289"/>
    </row>
    <row r="97" spans="1:19" s="345" customFormat="1" ht="19.5" customHeight="1">
      <c r="A97" s="196"/>
      <c r="B97" s="295"/>
      <c r="C97" s="286"/>
      <c r="D97" s="339"/>
      <c r="E97" s="339"/>
      <c r="F97" s="339"/>
      <c r="G97" s="339"/>
      <c r="H97" s="339"/>
      <c r="I97" s="339"/>
      <c r="J97" s="339"/>
      <c r="K97" s="288"/>
      <c r="L97" s="288"/>
      <c r="M97" s="288"/>
      <c r="N97" s="288"/>
      <c r="O97" s="288"/>
      <c r="P97" s="289"/>
      <c r="Q97" s="289"/>
      <c r="R97" s="289"/>
      <c r="S97" s="289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1" ma:contentTypeDescription="สร้างเอกสารใหม่" ma:contentTypeScope="" ma:versionID="235410ad9674f61f45cf6e7f4747a74c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8b69ef0fe461c976307d58edf550e21e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9A409-C7BC-4C07-8B70-99CBB0C2460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77DC39-8666-4395-8810-5556D8003A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BL</vt:lpstr>
      <vt:lpstr>PL 5-8</vt:lpstr>
      <vt:lpstr>SH 9</vt:lpstr>
      <vt:lpstr>SH 10</vt:lpstr>
      <vt:lpstr>CF 11-12</vt:lpstr>
      <vt:lpstr>CF 1111-12</vt:lpstr>
      <vt:lpstr>BL!Print_Area</vt:lpstr>
      <vt:lpstr>'CF 1111-12'!Print_Area</vt:lpstr>
      <vt:lpstr>'CF 11-12'!Print_Area</vt:lpstr>
      <vt:lpstr>'PL 5-8'!Print_Area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Ekmanachai, Paripan</cp:lastModifiedBy>
  <cp:lastPrinted>2021-11-04T15:36:27Z</cp:lastPrinted>
  <dcterms:created xsi:type="dcterms:W3CDTF">1980-01-09T03:54:11Z</dcterms:created>
  <dcterms:modified xsi:type="dcterms:W3CDTF">2021-11-04T16:13:47Z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