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kulablert\Desktop\TQM 2021\FS Corp Q3'21\"/>
    </mc:Choice>
  </mc:AlternateContent>
  <xr:revisionPtr revIDLastSave="0" documentId="13_ncr:1_{9F3BE060-11C5-42EC-B808-FC744CA7E980}" xr6:coauthVersionLast="45" xr6:coauthVersionMax="46" xr10:uidLastSave="{00000000-0000-0000-0000-000000000000}"/>
  <bookViews>
    <workbookView xWindow="-110" yWindow="-110" windowWidth="19420" windowHeight="10420" tabRatio="784" activeTab="1" xr2:uid="{980428E6-CD43-4D95-B96F-A836D1C1E5BB}"/>
  </bookViews>
  <sheets>
    <sheet name="BS 3-4" sheetId="1" r:id="rId1"/>
    <sheet name="PL_5-6" sheetId="2" r:id="rId2"/>
    <sheet name="CH-Consol FS 7-8" sheetId="6" r:id="rId3"/>
    <sheet name="CH-Separate FS 9-10" sheetId="7" r:id="rId4"/>
    <sheet name="CF 11-13 " sheetId="8" r:id="rId5"/>
  </sheets>
  <definedNames>
    <definedName name="_Hlk120336604" localSheetId="4">'CF 11-13 '!#REF!</definedName>
    <definedName name="_xlnm.Print_Area" localSheetId="0">'BS 3-4'!$A$1:$J$75</definedName>
    <definedName name="_xlnm.Print_Area" localSheetId="4">'CF 11-13 '!$A$1:$J$92</definedName>
    <definedName name="_xlnm.Print_Area" localSheetId="2">'CH-Consol FS 7-8'!$A$1:$U$63</definedName>
    <definedName name="_xlnm.Print_Area" localSheetId="3">'CH-Separate FS 9-10'!$A$1:$BB$58</definedName>
    <definedName name="_xlnm.Print_Area" localSheetId="1">'PL_5-6'!$A$1:$K$101</definedName>
    <definedName name="Z_A3B3E038_AAE0_4F24_B01A_BCF5B017EAC3_.wvu.PrintArea" localSheetId="0" hidden="1">'BS 3-4'!$A$1:$J$72</definedName>
    <definedName name="Z_A3B3E038_AAE0_4F24_B01A_BCF5B017EAC3_.wvu.PrintArea" localSheetId="4" hidden="1">'CF 11-13 '!$A$1:$J$93</definedName>
    <definedName name="Z_A3B3E038_AAE0_4F24_B01A_BCF5B017EAC3_.wvu.PrintArea" localSheetId="2" hidden="1">'CH-Consol FS 7-8'!$A$1:$U$66</definedName>
    <definedName name="Z_A3B3E038_AAE0_4F24_B01A_BCF5B017EAC3_.wvu.PrintArea" localSheetId="3" hidden="1">'CH-Separate FS 9-10'!$A$1:$U$55</definedName>
    <definedName name="Z_A3B3E038_AAE0_4F24_B01A_BCF5B017EAC3_.wvu.PrintArea" localSheetId="1" hidden="1">'PL_5-6'!$A$1:$J$50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53" i="7" l="1"/>
  <c r="O52" i="7"/>
  <c r="O48" i="7"/>
  <c r="J68" i="8" l="1"/>
  <c r="H68" i="8"/>
  <c r="F68" i="8"/>
  <c r="D68" i="8"/>
  <c r="Q60" i="6"/>
  <c r="U60" i="6" s="1"/>
  <c r="Q59" i="6"/>
  <c r="U59" i="6" s="1"/>
  <c r="Q53" i="6"/>
  <c r="U53" i="6" s="1"/>
  <c r="Q49" i="6"/>
  <c r="U49" i="6" s="1"/>
  <c r="O53" i="6"/>
  <c r="O49" i="6"/>
  <c r="H52" i="1" l="1"/>
  <c r="D52" i="1"/>
  <c r="J52" i="1"/>
  <c r="F52" i="1"/>
  <c r="J70" i="2" l="1"/>
  <c r="H70" i="2"/>
  <c r="F70" i="2"/>
  <c r="D70" i="2"/>
  <c r="J19" i="2" l="1"/>
  <c r="H19" i="2"/>
  <c r="F19" i="2"/>
  <c r="D19" i="2"/>
  <c r="S54" i="6" l="1"/>
  <c r="M54" i="6"/>
  <c r="K54" i="6"/>
  <c r="I54" i="6"/>
  <c r="G54" i="6"/>
  <c r="E54" i="6"/>
  <c r="C54" i="6"/>
  <c r="Q54" i="6"/>
  <c r="O54" i="6"/>
  <c r="U54" i="6" l="1"/>
  <c r="J82" i="8" l="1"/>
  <c r="H82" i="8"/>
  <c r="F82" i="8"/>
  <c r="D82" i="8"/>
  <c r="K25" i="7" l="1"/>
  <c r="I25" i="7"/>
  <c r="K21" i="7"/>
  <c r="M21" i="7" s="1"/>
  <c r="O21" i="7" s="1"/>
  <c r="I21" i="7"/>
  <c r="G21" i="7"/>
  <c r="E21" i="7"/>
  <c r="C21" i="7"/>
  <c r="O20" i="7"/>
  <c r="M20" i="7"/>
  <c r="M27" i="6" l="1"/>
  <c r="K27" i="6"/>
  <c r="S21" i="6"/>
  <c r="S23" i="6" s="1"/>
  <c r="M21" i="6"/>
  <c r="M23" i="6" s="1"/>
  <c r="K21" i="6"/>
  <c r="K23" i="6" s="1"/>
  <c r="I21" i="6"/>
  <c r="I23" i="6" s="1"/>
  <c r="G21" i="6"/>
  <c r="G23" i="6" s="1"/>
  <c r="E21" i="6"/>
  <c r="E23" i="6" s="1"/>
  <c r="C21" i="6"/>
  <c r="C23" i="6" s="1"/>
  <c r="Q20" i="6"/>
  <c r="Q21" i="6" s="1"/>
  <c r="Q23" i="6" s="1"/>
  <c r="O20" i="6"/>
  <c r="O21" i="6" s="1"/>
  <c r="O23" i="6" s="1"/>
  <c r="F47" i="2"/>
  <c r="U20" i="6" l="1"/>
  <c r="U21" i="6" s="1"/>
  <c r="U23" i="6" s="1"/>
  <c r="J98" i="2" l="1"/>
  <c r="H98" i="2"/>
  <c r="F98" i="2"/>
  <c r="D98" i="2"/>
  <c r="J93" i="2"/>
  <c r="H93" i="2"/>
  <c r="F93" i="2"/>
  <c r="D93" i="2"/>
  <c r="J86" i="2"/>
  <c r="J87" i="2" s="1"/>
  <c r="H86" i="2"/>
  <c r="H87" i="2" s="1"/>
  <c r="F86" i="2"/>
  <c r="F87" i="2" s="1"/>
  <c r="D86" i="2"/>
  <c r="D87" i="2" s="1"/>
  <c r="J64" i="2"/>
  <c r="H64" i="2"/>
  <c r="F64" i="2"/>
  <c r="D64" i="2"/>
  <c r="J72" i="2" l="1"/>
  <c r="F72" i="2"/>
  <c r="D72" i="2"/>
  <c r="H72" i="2"/>
  <c r="J76" i="2" l="1"/>
  <c r="J78" i="2" s="1"/>
  <c r="F76" i="2"/>
  <c r="F78" i="2" s="1"/>
  <c r="H76" i="2"/>
  <c r="H78" i="2" s="1"/>
  <c r="D76" i="2"/>
  <c r="D78" i="2" s="1"/>
  <c r="D100" i="2" s="1"/>
  <c r="J100" i="2" l="1"/>
  <c r="J88" i="2"/>
  <c r="I24" i="7"/>
  <c r="H100" i="2"/>
  <c r="F100" i="2"/>
  <c r="F27" i="8"/>
  <c r="F47" i="8" s="1"/>
  <c r="K26" i="6"/>
  <c r="F88" i="2"/>
  <c r="H88" i="2"/>
  <c r="D88" i="2"/>
  <c r="D13" i="2"/>
  <c r="H13" i="2"/>
  <c r="J13" i="2" l="1"/>
  <c r="F13" i="2"/>
  <c r="J27" i="8" l="1"/>
  <c r="H27" i="8"/>
  <c r="H47" i="8" s="1"/>
  <c r="D27" i="8"/>
  <c r="D47" i="8" s="1"/>
  <c r="K54" i="7"/>
  <c r="M54" i="7" s="1"/>
  <c r="I54" i="7"/>
  <c r="G54" i="7"/>
  <c r="E54" i="7"/>
  <c r="C54" i="7"/>
  <c r="K49" i="7"/>
  <c r="M49" i="7" s="1"/>
  <c r="I49" i="7"/>
  <c r="G49" i="7"/>
  <c r="E49" i="7"/>
  <c r="C49" i="7"/>
  <c r="M44" i="7"/>
  <c r="O44" i="7" s="1"/>
  <c r="G26" i="7"/>
  <c r="G27" i="7" s="1"/>
  <c r="E26" i="7"/>
  <c r="E27" i="7" s="1"/>
  <c r="C26" i="7"/>
  <c r="C27" i="7" s="1"/>
  <c r="M25" i="7"/>
  <c r="M24" i="7"/>
  <c r="M16" i="7"/>
  <c r="O16" i="7" s="1"/>
  <c r="S61" i="6"/>
  <c r="M61" i="6"/>
  <c r="K61" i="6"/>
  <c r="I61" i="6"/>
  <c r="G61" i="6"/>
  <c r="E61" i="6"/>
  <c r="C61" i="6"/>
  <c r="S50" i="6"/>
  <c r="S56" i="6" s="1"/>
  <c r="M50" i="6"/>
  <c r="M56" i="6" s="1"/>
  <c r="K50" i="6"/>
  <c r="K56" i="6" s="1"/>
  <c r="I50" i="6"/>
  <c r="I56" i="6" s="1"/>
  <c r="G50" i="6"/>
  <c r="G56" i="6" s="1"/>
  <c r="E50" i="6"/>
  <c r="E56" i="6" s="1"/>
  <c r="C50" i="6"/>
  <c r="C56" i="6" s="1"/>
  <c r="O50" i="6"/>
  <c r="O56" i="6" s="1"/>
  <c r="O45" i="6"/>
  <c r="Q45" i="6" s="1"/>
  <c r="U45" i="6" s="1"/>
  <c r="S28" i="6"/>
  <c r="S29" i="6" s="1"/>
  <c r="I28" i="6"/>
  <c r="I29" i="6" s="1"/>
  <c r="G28" i="6"/>
  <c r="G29" i="6" s="1"/>
  <c r="E28" i="6"/>
  <c r="E29" i="6" s="1"/>
  <c r="C28" i="6"/>
  <c r="C29" i="6" s="1"/>
  <c r="O27" i="6"/>
  <c r="Q27" i="6" s="1"/>
  <c r="U27" i="6" s="1"/>
  <c r="O26" i="6"/>
  <c r="Q26" i="6" s="1"/>
  <c r="O16" i="6"/>
  <c r="Q16" i="6" s="1"/>
  <c r="U16" i="6" s="1"/>
  <c r="I62" i="6" l="1"/>
  <c r="E55" i="7"/>
  <c r="G62" i="6"/>
  <c r="O61" i="6"/>
  <c r="O62" i="6" s="1"/>
  <c r="J47" i="8"/>
  <c r="J50" i="8" s="1"/>
  <c r="J84" i="8" s="1"/>
  <c r="J86" i="8" s="1"/>
  <c r="H50" i="8"/>
  <c r="H84" i="8" s="1"/>
  <c r="H86" i="8" s="1"/>
  <c r="D50" i="8"/>
  <c r="D84" i="8" s="1"/>
  <c r="D86" i="8" s="1"/>
  <c r="F50" i="8"/>
  <c r="F84" i="8" s="1"/>
  <c r="F86" i="8" s="1"/>
  <c r="C62" i="6"/>
  <c r="E62" i="6"/>
  <c r="M62" i="6"/>
  <c r="K62" i="6"/>
  <c r="Q28" i="6"/>
  <c r="Q29" i="6" s="1"/>
  <c r="O28" i="6"/>
  <c r="O29" i="6" s="1"/>
  <c r="U26" i="6"/>
  <c r="U28" i="6" s="1"/>
  <c r="U29" i="6" s="1"/>
  <c r="O24" i="7"/>
  <c r="G55" i="7"/>
  <c r="O49" i="7"/>
  <c r="K55" i="7"/>
  <c r="M55" i="7" s="1"/>
  <c r="C55" i="7"/>
  <c r="I55" i="7"/>
  <c r="O54" i="7"/>
  <c r="O25" i="7"/>
  <c r="M26" i="7"/>
  <c r="M27" i="7" s="1"/>
  <c r="I26" i="7"/>
  <c r="I27" i="7" s="1"/>
  <c r="K26" i="7"/>
  <c r="K27" i="7" s="1"/>
  <c r="S62" i="6"/>
  <c r="K28" i="6"/>
  <c r="K29" i="6" s="1"/>
  <c r="M28" i="6"/>
  <c r="M29" i="6" s="1"/>
  <c r="O55" i="7" l="1"/>
  <c r="Q50" i="6"/>
  <c r="Q56" i="6" s="1"/>
  <c r="U50" i="6"/>
  <c r="U56" i="6" s="1"/>
  <c r="O26" i="7"/>
  <c r="O27" i="7" s="1"/>
  <c r="Q61" i="6"/>
  <c r="U61" i="6"/>
  <c r="U62" i="6" l="1"/>
  <c r="Q62" i="6"/>
  <c r="J47" i="2"/>
  <c r="H47" i="2"/>
  <c r="D47" i="2"/>
  <c r="J42" i="2"/>
  <c r="H42" i="2"/>
  <c r="F42" i="2"/>
  <c r="D42" i="2"/>
  <c r="J35" i="2"/>
  <c r="J36" i="2" s="1"/>
  <c r="H35" i="2"/>
  <c r="H36" i="2" s="1"/>
  <c r="F35" i="2"/>
  <c r="F36" i="2" s="1"/>
  <c r="D35" i="2"/>
  <c r="D36" i="2" s="1"/>
  <c r="F21" i="2" l="1"/>
  <c r="F25" i="2" s="1"/>
  <c r="F27" i="2" s="1"/>
  <c r="J68" i="1"/>
  <c r="J70" i="1" s="1"/>
  <c r="H68" i="1"/>
  <c r="H70" i="1" s="1"/>
  <c r="F68" i="1"/>
  <c r="F70" i="1" s="1"/>
  <c r="D68" i="1"/>
  <c r="D70" i="1" s="1"/>
  <c r="J46" i="1"/>
  <c r="H46" i="1"/>
  <c r="F46" i="1"/>
  <c r="D46" i="1"/>
  <c r="J28" i="1"/>
  <c r="H28" i="1"/>
  <c r="F28" i="1"/>
  <c r="D28" i="1"/>
  <c r="J15" i="1"/>
  <c r="H15" i="1"/>
  <c r="F15" i="1"/>
  <c r="D15" i="1"/>
  <c r="F37" i="2" l="1"/>
  <c r="F49" i="2"/>
  <c r="F30" i="1"/>
  <c r="H53" i="1"/>
  <c r="H72" i="1" s="1"/>
  <c r="H21" i="2"/>
  <c r="H25" i="2" s="1"/>
  <c r="H27" i="2" s="1"/>
  <c r="J53" i="1"/>
  <c r="J72" i="1" s="1"/>
  <c r="J21" i="2"/>
  <c r="J25" i="2" s="1"/>
  <c r="J27" i="2" s="1"/>
  <c r="D53" i="1"/>
  <c r="D72" i="1" s="1"/>
  <c r="H30" i="1"/>
  <c r="D21" i="2"/>
  <c r="D25" i="2" s="1"/>
  <c r="D27" i="2" s="1"/>
  <c r="D30" i="1"/>
  <c r="J30" i="1"/>
  <c r="F53" i="1"/>
  <c r="F72" i="1" s="1"/>
  <c r="D76" i="1" l="1"/>
  <c r="H76" i="1"/>
  <c r="J76" i="1"/>
  <c r="F76" i="1"/>
  <c r="J37" i="2"/>
  <c r="J49" i="2"/>
  <c r="H37" i="2"/>
  <c r="H49" i="2"/>
  <c r="D37" i="2"/>
  <c r="D49" i="2"/>
  <c r="O72" i="1"/>
  <c r="L72" i="1"/>
  <c r="N72" i="1"/>
  <c r="K72" i="1"/>
</calcChain>
</file>

<file path=xl/sharedStrings.xml><?xml version="1.0" encoding="utf-8"?>
<sst xmlns="http://schemas.openxmlformats.org/spreadsheetml/2006/main" count="453" uniqueCount="216">
  <si>
    <t>TQM Corporation Public Company Limited and its subsidiaries</t>
  </si>
  <si>
    <t>Statement of financial position</t>
  </si>
  <si>
    <t>Statement of cash flows (Unaudited)</t>
  </si>
  <si>
    <t>Statement of changes in equity (Unaudited)</t>
  </si>
  <si>
    <t>Statement of comprehensive income (Unaudited)</t>
  </si>
  <si>
    <t>31 December</t>
  </si>
  <si>
    <t>(Unaudited)</t>
  </si>
  <si>
    <t xml:space="preserve">Consolidated financial  statements </t>
  </si>
  <si>
    <t>Assets</t>
  </si>
  <si>
    <t>Note</t>
  </si>
  <si>
    <t>Current assets</t>
  </si>
  <si>
    <t xml:space="preserve">Cash and cash equivalents </t>
  </si>
  <si>
    <t>Current portion of long-term loan to related party</t>
  </si>
  <si>
    <t>Dividend receivables</t>
  </si>
  <si>
    <t>Other current financial assets</t>
  </si>
  <si>
    <t>Other current assets</t>
  </si>
  <si>
    <t xml:space="preserve">Total current assets </t>
  </si>
  <si>
    <t>Cash flows from operating activities</t>
  </si>
  <si>
    <t>Adjustments to reconcile profit (loss) to cash receipts (payments)</t>
  </si>
  <si>
    <t>Finance costs</t>
  </si>
  <si>
    <t>Depreciation and amortisation</t>
  </si>
  <si>
    <t>Comprehensive income for the period</t>
  </si>
  <si>
    <t>Revenue</t>
  </si>
  <si>
    <t>Revenue from contracts with customers</t>
  </si>
  <si>
    <t>Dividend income</t>
  </si>
  <si>
    <t>Interest income</t>
  </si>
  <si>
    <t>Other income</t>
  </si>
  <si>
    <t>Total revenue</t>
  </si>
  <si>
    <t>Expenses</t>
  </si>
  <si>
    <t>Costs of rendering of services</t>
  </si>
  <si>
    <t>Non-current assets</t>
  </si>
  <si>
    <t>Deposits at banks - pledge as collateral</t>
  </si>
  <si>
    <t>Other non-current financial assets</t>
  </si>
  <si>
    <t>Investment in subsidiaries</t>
  </si>
  <si>
    <t>Investment in associate</t>
  </si>
  <si>
    <t xml:space="preserve">Property, plant and equipment  </t>
  </si>
  <si>
    <t>Right-of-use assets</t>
  </si>
  <si>
    <t>Deferred tax assets</t>
  </si>
  <si>
    <t>Other non-current assets</t>
  </si>
  <si>
    <t xml:space="preserve">Total non-current assets </t>
  </si>
  <si>
    <t xml:space="preserve">      at fair value through profit or loss</t>
  </si>
  <si>
    <t xml:space="preserve">Dividends received </t>
  </si>
  <si>
    <t>Total assets</t>
  </si>
  <si>
    <t>Changes in operating assets and liabilities</t>
  </si>
  <si>
    <t>Other comprehensive income</t>
  </si>
  <si>
    <t>Separate financial statements</t>
  </si>
  <si>
    <t>Current liabilities</t>
  </si>
  <si>
    <t>Current portion of lease liabilities</t>
  </si>
  <si>
    <t>Other current liabilities</t>
  </si>
  <si>
    <t xml:space="preserve">Total current liabilities </t>
  </si>
  <si>
    <t>Taxes paid</t>
  </si>
  <si>
    <t>Transactions  with owners, recorded directly in equity</t>
  </si>
  <si>
    <t xml:space="preserve"> Total contributions by and distributions to owners of the parent</t>
  </si>
  <si>
    <t>Total transactions with owners, recorded directly in equity</t>
  </si>
  <si>
    <t xml:space="preserve">   Non-controlling interests</t>
  </si>
  <si>
    <t>Total comprehensive income (expense) attributable to:</t>
  </si>
  <si>
    <t xml:space="preserve">   Owners of parent</t>
  </si>
  <si>
    <t xml:space="preserve">Non-current liabilities 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</si>
  <si>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</si>
  <si>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</si>
  <si>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</si>
  <si>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</si>
  <si>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</si>
  <si>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</si>
  <si>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 xml:space="preserve">Surplus on business combination under common control </t>
  </si>
  <si>
    <t xml:space="preserve">Interest received  </t>
  </si>
  <si>
    <t xml:space="preserve">Net cash from (used in) investing activities  </t>
  </si>
  <si>
    <t>Cash flows from financing activities</t>
  </si>
  <si>
    <t xml:space="preserve">Payment of lease liabilities </t>
  </si>
  <si>
    <t xml:space="preserve">  Appropriated</t>
  </si>
  <si>
    <t xml:space="preserve">    Legal reserve</t>
  </si>
  <si>
    <t xml:space="preserve">  Unappropriated</t>
  </si>
  <si>
    <t>Other components of equity</t>
  </si>
  <si>
    <t>Equity attributable to owners of the parent</t>
  </si>
  <si>
    <t>Non-controlling interests</t>
  </si>
  <si>
    <t>Total equity</t>
  </si>
  <si>
    <t>Cash and cash equivalents at 1 January</t>
  </si>
  <si>
    <t>Total liabilities and equity</t>
  </si>
  <si>
    <t>Non-cash transactions</t>
  </si>
  <si>
    <t>(in thousand Baht)</t>
  </si>
  <si>
    <t xml:space="preserve">Administrative expenses  </t>
  </si>
  <si>
    <t>Total expenses</t>
  </si>
  <si>
    <t>Items that will not be reclassified to profit or loss</t>
  </si>
  <si>
    <t>Total items that will not be reclassified to profit or loss</t>
  </si>
  <si>
    <t>Other comprehensive income (expense) for the period, net of tax</t>
  </si>
  <si>
    <t>Total comprehensive income (expense) for the period</t>
  </si>
  <si>
    <t xml:space="preserve">investments in </t>
  </si>
  <si>
    <t xml:space="preserve">equity instruments </t>
  </si>
  <si>
    <t>Issued</t>
  </si>
  <si>
    <t>Surplus on</t>
  </si>
  <si>
    <t xml:space="preserve">designated at fair </t>
  </si>
  <si>
    <t>Total</t>
  </si>
  <si>
    <t xml:space="preserve">and </t>
  </si>
  <si>
    <t xml:space="preserve"> business</t>
  </si>
  <si>
    <t xml:space="preserve">value through </t>
  </si>
  <si>
    <t>other</t>
  </si>
  <si>
    <t xml:space="preserve">Equity </t>
  </si>
  <si>
    <t>paid-up</t>
  </si>
  <si>
    <t>Share</t>
  </si>
  <si>
    <t>combination</t>
  </si>
  <si>
    <t xml:space="preserve"> components</t>
  </si>
  <si>
    <t>attributable to</t>
  </si>
  <si>
    <t>Non-</t>
  </si>
  <si>
    <t>share</t>
  </si>
  <si>
    <t>premium</t>
  </si>
  <si>
    <t xml:space="preserve"> under </t>
  </si>
  <si>
    <t>Legal</t>
  </si>
  <si>
    <t xml:space="preserve">Unappropriated </t>
  </si>
  <si>
    <t xml:space="preserve"> comprehensive </t>
  </si>
  <si>
    <t>of</t>
  </si>
  <si>
    <t>owners of</t>
  </si>
  <si>
    <t xml:space="preserve">controlling </t>
  </si>
  <si>
    <t>capital</t>
  </si>
  <si>
    <t xml:space="preserve">common control </t>
  </si>
  <si>
    <t>reserve</t>
  </si>
  <si>
    <t>income</t>
  </si>
  <si>
    <t>equity</t>
  </si>
  <si>
    <t>the parent</t>
  </si>
  <si>
    <t>interests</t>
  </si>
  <si>
    <t>Other non current financial assets</t>
  </si>
  <si>
    <t xml:space="preserve">Taxes received </t>
  </si>
  <si>
    <t>Acquisition of other non-current financial assets</t>
  </si>
  <si>
    <t>Acquisition of property, plant and equipment</t>
  </si>
  <si>
    <t xml:space="preserve">Outstanding payables for purchases of plant and equipment </t>
  </si>
  <si>
    <t>Outstanding payables for purchases of  intangible assets</t>
  </si>
  <si>
    <t>Lease liabilities</t>
  </si>
  <si>
    <t xml:space="preserve">Retained earnings </t>
  </si>
  <si>
    <t xml:space="preserve">Losses on </t>
  </si>
  <si>
    <t xml:space="preserve">   Dividends</t>
  </si>
  <si>
    <t xml:space="preserve">   Contributions by and distributions to owners of the parent</t>
  </si>
  <si>
    <t>Tax Expense</t>
  </si>
  <si>
    <t xml:space="preserve">Profit for the period </t>
  </si>
  <si>
    <t>(Gain) loss on disposal of property, plant and equipment</t>
  </si>
  <si>
    <t>Cash flows from investing activities</t>
  </si>
  <si>
    <t>Proceeds from sale of property, plant and equipment</t>
  </si>
  <si>
    <t>Accrued income and other current receivables</t>
  </si>
  <si>
    <t>Long-term loans to related party</t>
  </si>
  <si>
    <t>Insurance premium payables and other current payables</t>
  </si>
  <si>
    <t>Current income tax payable</t>
  </si>
  <si>
    <t>Non - current provisions for employee benefits</t>
  </si>
  <si>
    <t xml:space="preserve">   (300,000,000 ordinary shares, par value at Baht 1 per share)</t>
  </si>
  <si>
    <t>Share premium</t>
  </si>
  <si>
    <t>Profit from operating activities</t>
  </si>
  <si>
    <t xml:space="preserve">Tax expense </t>
  </si>
  <si>
    <t>Profit for the period</t>
  </si>
  <si>
    <t>Profit attributable to:</t>
  </si>
  <si>
    <t xml:space="preserve">Balance at 1 January 2021 </t>
  </si>
  <si>
    <t xml:space="preserve">Balance at 1 January 2020 </t>
  </si>
  <si>
    <t xml:space="preserve">    Profit</t>
  </si>
  <si>
    <t>Retained earnings</t>
  </si>
  <si>
    <t>Balance at 1 January 2020</t>
  </si>
  <si>
    <t xml:space="preserve">   Contributions by and distributions to owners </t>
  </si>
  <si>
    <t xml:space="preserve"> Total contributions by and distributions to owners</t>
  </si>
  <si>
    <t>Proceeds from redemption of  investments in debt instruments</t>
  </si>
  <si>
    <t xml:space="preserve">   measured at amortised cost</t>
  </si>
  <si>
    <t>Proceeds from repayment of advances and loans to related parties</t>
  </si>
  <si>
    <t>Acquisition of subsidiary, net of acquired</t>
  </si>
  <si>
    <t>Profit before income tax expense</t>
  </si>
  <si>
    <t>(Reversal of) impairment loss recognised in profit or loss</t>
  </si>
  <si>
    <t>Paid current provisions for employee benefits</t>
  </si>
  <si>
    <t>Acquisition of other current financial assets</t>
  </si>
  <si>
    <t>Proceeds from sale current financial assets</t>
  </si>
  <si>
    <t xml:space="preserve">Net cash used in financing activities  </t>
  </si>
  <si>
    <t>Reversal of provisions expense</t>
  </si>
  <si>
    <t>Finance income</t>
  </si>
  <si>
    <t>(Restated)</t>
  </si>
  <si>
    <t>Liabilities and equity</t>
  </si>
  <si>
    <t xml:space="preserve">Other current provisions </t>
  </si>
  <si>
    <t>Gain (losses) on investments in equity instruments designated at</t>
  </si>
  <si>
    <t xml:space="preserve">   fair value through other comprehensive income - net of tax</t>
  </si>
  <si>
    <t>Losses on remeasurements of defined benefit plans - net of tax</t>
  </si>
  <si>
    <t>Other current asset</t>
  </si>
  <si>
    <t>Other non current asset</t>
  </si>
  <si>
    <t xml:space="preserve">lnsurance premium received in advance </t>
  </si>
  <si>
    <t xml:space="preserve">Cash paid for dividend </t>
  </si>
  <si>
    <t>Loss on written off withholding tax</t>
  </si>
  <si>
    <t>Cash flows from operating activities (continued)</t>
  </si>
  <si>
    <t>Insurance premium received in advance</t>
  </si>
  <si>
    <t xml:space="preserve">   Total contributions by and distributions to owners of the parent</t>
  </si>
  <si>
    <t xml:space="preserve">  Changes in ownership interests in subsidiaries</t>
  </si>
  <si>
    <t xml:space="preserve">    Acquisition of non-controlling interests with a change in control</t>
  </si>
  <si>
    <t xml:space="preserve">  Total changes in ownership interests in subsidiaries</t>
  </si>
  <si>
    <t xml:space="preserve">    Dividends</t>
  </si>
  <si>
    <t xml:space="preserve">Consolidated financial statements </t>
  </si>
  <si>
    <t>Impairment loss of investment in associate</t>
  </si>
  <si>
    <t xml:space="preserve">    Other comprehensive income (expense)</t>
  </si>
  <si>
    <t>Acquisition of associate, net of acquired</t>
  </si>
  <si>
    <t>Cash paid for interest</t>
  </si>
  <si>
    <t>Outstanding payables for finance leases</t>
  </si>
  <si>
    <t>Gain on investments in equity instruments designated at</t>
  </si>
  <si>
    <t>Gain on changes in fair value of debt investments measured</t>
  </si>
  <si>
    <t>Share of  loss of associate accounted for using equity method, net of tax</t>
  </si>
  <si>
    <t>Loss on lease modification</t>
  </si>
  <si>
    <t>Net cashinflow on acquisition subsidiary of non-controlling interests</t>
  </si>
  <si>
    <r>
      <t xml:space="preserve">Earning per share </t>
    </r>
    <r>
      <rPr>
        <b/>
        <i/>
        <sz val="15"/>
        <rFont val="Angsana New"/>
        <family val="1"/>
      </rPr>
      <t>(in Baht)</t>
    </r>
  </si>
  <si>
    <t>Share loss of associate accounted for using equity method</t>
  </si>
  <si>
    <t>Acquisition of intangible assets</t>
  </si>
  <si>
    <t>Three-month period ended 
30 September</t>
  </si>
  <si>
    <t>Balance as at 30 September 2020</t>
  </si>
  <si>
    <t>Balance as at 30 September 2021</t>
  </si>
  <si>
    <t>Cash and cash equivalents at 30 September</t>
  </si>
  <si>
    <t>30 September</t>
  </si>
  <si>
    <t>7, 18</t>
  </si>
  <si>
    <t>9, 18</t>
  </si>
  <si>
    <t>Acquisition of subsidiaries, net of cash acquired</t>
  </si>
  <si>
    <t>Intangible assets</t>
  </si>
  <si>
    <t>Deferred tax liabilities</t>
  </si>
  <si>
    <t xml:space="preserve">Net cash generated from operating </t>
  </si>
  <si>
    <t xml:space="preserve">Net cash from operating activities </t>
  </si>
  <si>
    <t>Net decrease in cash and cash equivalents</t>
  </si>
  <si>
    <t xml:space="preserve">Gain (losses) on </t>
  </si>
  <si>
    <t>Gain from a bargain purchase</t>
  </si>
  <si>
    <t>4, 15</t>
  </si>
  <si>
    <t>Nine-month period ended 
30 September</t>
  </si>
  <si>
    <t>Nine-month period ended 30 September 2020</t>
  </si>
  <si>
    <t>Nine-month period ended 30 September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</si>
</sst>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9" x14ac:knownFonts="1"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4"/>
      <name val="Angsana New"/>
      <family val="1"/>
    </font>
    <font>
      <sz val="15"/>
      <color indexed="10"/>
      <name val="Angsana New"/>
      <family val="1"/>
    </font>
    <font>
      <b/>
      <i/>
      <sz val="15"/>
      <name val="Angsana New"/>
      <family val="1"/>
    </font>
    <font>
      <i/>
      <sz val="11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i/>
      <sz val="14"/>
      <color indexed="10"/>
      <name val="Angsana New"/>
      <family val="1"/>
    </font>
    <font>
      <i/>
      <sz val="15"/>
      <color indexed="12"/>
      <name val="Angsana New"/>
      <family val="1"/>
    </font>
    <font>
      <i/>
      <sz val="15"/>
      <color indexed="10"/>
      <name val="Angsana New"/>
      <family val="1"/>
    </font>
    <font>
      <sz val="15"/>
      <name val="Angsana New"/>
      <family val="1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160">
    <xf numFmtId="0" fontId="0" fillId="0" borderId="0" xfId="0"/>
    <xf numFmtId="164" fontId="0" fillId="0" borderId="0" xfId="1" applyNumberFormat="1" applyFont="1" applyFill="1" applyAlignment="1"/>
    <xf numFmtId="164" fontId="2" fillId="0" borderId="1" xfId="1" applyNumberFormat="1" applyFont="1" applyFill="1" applyBorder="1" applyAlignment="1"/>
    <xf numFmtId="164" fontId="2" fillId="0" borderId="0" xfId="1" applyNumberFormat="1" applyFont="1" applyFill="1" applyAlignment="1"/>
    <xf numFmtId="164" fontId="2" fillId="0" borderId="0" xfId="1" applyNumberFormat="1" applyFont="1" applyFill="1" applyBorder="1" applyAlignment="1"/>
    <xf numFmtId="164" fontId="2" fillId="0" borderId="0" xfId="1" applyNumberFormat="1" applyFont="1" applyFill="1" applyAlignment="1">
      <alignment wrapText="1"/>
    </xf>
    <xf numFmtId="43" fontId="0" fillId="0" borderId="0" xfId="1" applyFont="1" applyFill="1" applyAlignment="1"/>
    <xf numFmtId="164" fontId="11" fillId="0" borderId="0" xfId="1" applyNumberFormat="1" applyFont="1" applyFill="1" applyAlignment="1">
      <alignment horizontal="center"/>
    </xf>
    <xf numFmtId="164" fontId="10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10" fillId="0" borderId="3" xfId="1" applyNumberFormat="1" applyFont="1" applyFill="1" applyBorder="1" applyAlignment="1">
      <alignment horizontal="right"/>
    </xf>
    <xf numFmtId="164" fontId="10" fillId="0" borderId="1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43" fontId="4" fillId="0" borderId="0" xfId="1" applyFont="1" applyFill="1" applyBorder="1" applyAlignment="1">
      <alignment horizontal="right"/>
    </xf>
    <xf numFmtId="164" fontId="0" fillId="0" borderId="0" xfId="1" applyNumberFormat="1" applyFont="1" applyFill="1" applyBorder="1" applyAlignment="1"/>
    <xf numFmtId="43" fontId="0" fillId="0" borderId="0" xfId="1" applyFont="1" applyFill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3" fillId="0" borderId="0" xfId="0" applyFont="1" applyFill="1"/>
    <xf numFmtId="0" fontId="0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11" fillId="0" borderId="0" xfId="0" applyFont="1" applyFill="1"/>
    <xf numFmtId="0" fontId="4" fillId="0" borderId="0" xfId="0" applyFont="1" applyFill="1" applyAlignment="1">
      <alignment horizontal="left"/>
    </xf>
    <xf numFmtId="37" fontId="11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4" fontId="4" fillId="0" borderId="0" xfId="1" applyNumberFormat="1" applyFont="1" applyFill="1" applyAlignment="1"/>
    <xf numFmtId="0" fontId="5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164" fontId="2" fillId="0" borderId="2" xfId="1" applyNumberFormat="1" applyFont="1" applyFill="1" applyBorder="1" applyAlignment="1">
      <alignment vertical="center" wrapText="1"/>
    </xf>
    <xf numFmtId="37" fontId="2" fillId="0" borderId="0" xfId="0" applyNumberFormat="1" applyFont="1" applyFill="1"/>
    <xf numFmtId="37" fontId="2" fillId="0" borderId="1" xfId="0" applyNumberFormat="1" applyFont="1" applyFill="1" applyBorder="1"/>
    <xf numFmtId="37" fontId="0" fillId="0" borderId="0" xfId="0" applyNumberFormat="1" applyFont="1" applyFill="1"/>
    <xf numFmtId="37" fontId="2" fillId="0" borderId="2" xfId="0" applyNumberFormat="1" applyFont="1" applyFill="1" applyBorder="1"/>
    <xf numFmtId="37" fontId="2" fillId="0" borderId="0" xfId="0" applyNumberFormat="1" applyFont="1" applyFill="1" applyBorder="1"/>
    <xf numFmtId="0" fontId="4" fillId="0" borderId="0" xfId="0" applyFont="1" applyFill="1"/>
    <xf numFmtId="0" fontId="2" fillId="0" borderId="0" xfId="0" applyFont="1" applyFill="1"/>
    <xf numFmtId="3" fontId="2" fillId="0" borderId="0" xfId="0" applyNumberFormat="1" applyFont="1" applyFill="1"/>
    <xf numFmtId="37" fontId="0" fillId="0" borderId="0" xfId="0" applyNumberFormat="1" applyFont="1" applyFill="1" applyAlignment="1">
      <alignment horizontal="right"/>
    </xf>
    <xf numFmtId="37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wrapText="1"/>
    </xf>
    <xf numFmtId="3" fontId="2" fillId="0" borderId="0" xfId="0" applyNumberFormat="1" applyFont="1" applyFill="1" applyAlignment="1">
      <alignment wrapText="1"/>
    </xf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center" wrapText="1"/>
    </xf>
    <xf numFmtId="37" fontId="10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0" fontId="10" fillId="0" borderId="0" xfId="0" applyFont="1" applyFill="1"/>
    <xf numFmtId="37" fontId="4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6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0" fillId="0" borderId="0" xfId="0" applyFont="1" applyFill="1" applyAlignment="1">
      <alignment horizontal="right"/>
    </xf>
    <xf numFmtId="0" fontId="1" fillId="0" borderId="0" xfId="0" applyFont="1" applyFill="1"/>
    <xf numFmtId="0" fontId="6" fillId="0" borderId="0" xfId="0" applyFont="1" applyFill="1"/>
    <xf numFmtId="0" fontId="9" fillId="0" borderId="0" xfId="0" applyFont="1" applyFill="1"/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0" fillId="0" borderId="0" xfId="0" applyFont="1" applyFill="1" applyAlignment="1">
      <alignment horizontal="right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2" fontId="4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horizontal="left"/>
    </xf>
    <xf numFmtId="2" fontId="4" fillId="0" borderId="0" xfId="0" applyNumberFormat="1" applyFont="1" applyFill="1" applyAlignment="1">
      <alignment horizontal="center" wrapText="1"/>
    </xf>
    <xf numFmtId="0" fontId="10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16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15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wrapText="1"/>
    </xf>
    <xf numFmtId="43" fontId="0" fillId="0" borderId="0" xfId="1" applyFont="1" applyFill="1"/>
    <xf numFmtId="43" fontId="10" fillId="0" borderId="1" xfId="1" applyFont="1" applyFill="1" applyBorder="1" applyAlignment="1">
      <alignment horizontal="right"/>
    </xf>
    <xf numFmtId="0" fontId="16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0" fillId="0" borderId="0" xfId="0" applyFont="1" applyFill="1" applyBorder="1"/>
    <xf numFmtId="164" fontId="2" fillId="0" borderId="2" xfId="1" applyNumberFormat="1" applyFont="1" applyFill="1" applyBorder="1" applyAlignment="1"/>
    <xf numFmtId="164" fontId="3" fillId="0" borderId="0" xfId="1" applyNumberFormat="1" applyFont="1" applyFill="1" applyAlignment="1">
      <alignment horizontal="center"/>
    </xf>
    <xf numFmtId="164" fontId="2" fillId="0" borderId="0" xfId="1" applyNumberFormat="1" applyFont="1" applyFill="1" applyBorder="1" applyAlignment="1">
      <alignment wrapText="1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3" fontId="0" fillId="0" borderId="0" xfId="0" applyNumberFormat="1" applyFont="1" applyFill="1"/>
    <xf numFmtId="164" fontId="2" fillId="0" borderId="0" xfId="0" applyNumberFormat="1" applyFont="1" applyFill="1"/>
    <xf numFmtId="164" fontId="17" fillId="0" borderId="0" xfId="1" applyNumberFormat="1" applyFont="1" applyFill="1" applyAlignment="1"/>
    <xf numFmtId="164" fontId="0" fillId="0" borderId="0" xfId="0" applyNumberFormat="1" applyFont="1" applyFill="1"/>
    <xf numFmtId="164" fontId="0" fillId="0" borderId="0" xfId="1" applyNumberFormat="1" applyFont="1" applyFill="1" applyBorder="1" applyAlignment="1">
      <alignment horizontal="right"/>
    </xf>
    <xf numFmtId="164" fontId="0" fillId="0" borderId="3" xfId="1" applyNumberFormat="1" applyFont="1" applyFill="1" applyBorder="1" applyAlignment="1"/>
    <xf numFmtId="164" fontId="2" fillId="0" borderId="5" xfId="1" applyNumberFormat="1" applyFont="1" applyFill="1" applyBorder="1" applyAlignment="1"/>
    <xf numFmtId="37" fontId="2" fillId="0" borderId="5" xfId="0" applyNumberFormat="1" applyFont="1" applyFill="1" applyBorder="1" applyAlignment="1">
      <alignment horizontal="right"/>
    </xf>
    <xf numFmtId="37" fontId="2" fillId="0" borderId="5" xfId="0" applyNumberFormat="1" applyFont="1" applyFill="1" applyBorder="1"/>
    <xf numFmtId="164" fontId="0" fillId="0" borderId="3" xfId="1" applyNumberFormat="1" applyFont="1" applyFill="1" applyBorder="1" applyAlignment="1">
      <alignment horizontal="right"/>
    </xf>
    <xf numFmtId="37" fontId="0" fillId="0" borderId="3" xfId="0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>
      <alignment wrapText="1"/>
    </xf>
    <xf numFmtId="0" fontId="0" fillId="0" borderId="0" xfId="0" applyFont="1" applyFill="1" applyAlignment="1">
      <alignment wrapText="1"/>
    </xf>
    <xf numFmtId="164" fontId="0" fillId="0" borderId="0" xfId="1" applyNumberFormat="1" applyFont="1" applyFill="1" applyAlignment="1">
      <alignment wrapText="1"/>
    </xf>
    <xf numFmtId="164" fontId="4" fillId="0" borderId="0" xfId="1" applyNumberFormat="1" applyFont="1" applyFill="1" applyAlignment="1">
      <alignment wrapText="1"/>
    </xf>
    <xf numFmtId="164" fontId="4" fillId="0" borderId="3" xfId="1" applyNumberFormat="1" applyFont="1" applyFill="1" applyBorder="1" applyAlignment="1">
      <alignment wrapText="1"/>
    </xf>
    <xf numFmtId="164" fontId="0" fillId="0" borderId="3" xfId="1" applyNumberFormat="1" applyFont="1" applyFill="1" applyBorder="1" applyAlignment="1">
      <alignment wrapText="1"/>
    </xf>
    <xf numFmtId="164" fontId="2" fillId="0" borderId="4" xfId="1" applyNumberFormat="1" applyFont="1" applyFill="1" applyBorder="1" applyAlignment="1">
      <alignment vertical="center" wrapText="1"/>
    </xf>
    <xf numFmtId="43" fontId="0" fillId="0" borderId="3" xfId="1" applyFont="1" applyFill="1" applyBorder="1" applyAlignment="1">
      <alignment wrapText="1"/>
    </xf>
    <xf numFmtId="43" fontId="0" fillId="0" borderId="3" xfId="1" applyFont="1" applyFill="1" applyBorder="1" applyAlignment="1"/>
    <xf numFmtId="43" fontId="0" fillId="0" borderId="2" xfId="1" applyFont="1" applyFill="1" applyBorder="1" applyAlignment="1"/>
    <xf numFmtId="164" fontId="18" fillId="0" borderId="0" xfId="1" applyNumberFormat="1" applyFont="1" applyFill="1" applyBorder="1" applyAlignment="1"/>
    <xf numFmtId="3" fontId="2" fillId="0" borderId="4" xfId="0" applyNumberFormat="1" applyFont="1" applyFill="1" applyBorder="1"/>
    <xf numFmtId="164" fontId="0" fillId="0" borderId="0" xfId="1" applyNumberFormat="1" applyFont="1" applyFill="1" applyBorder="1" applyAlignment="1">
      <alignment wrapText="1"/>
    </xf>
    <xf numFmtId="164" fontId="2" fillId="0" borderId="0" xfId="1" applyNumberFormat="1" applyFont="1" applyFill="1" applyAlignment="1">
      <alignment vertical="center" wrapText="1"/>
    </xf>
    <xf numFmtId="16" fontId="0" fillId="0" borderId="0" xfId="0" quotePrefix="1" applyNumberFormat="1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37" fontId="0" fillId="0" borderId="2" xfId="0" applyNumberFormat="1" applyFont="1" applyFill="1" applyBorder="1"/>
    <xf numFmtId="37" fontId="0" fillId="0" borderId="3" xfId="0" applyNumberFormat="1" applyFont="1" applyFill="1" applyBorder="1"/>
    <xf numFmtId="164" fontId="4" fillId="0" borderId="3" xfId="1" applyNumberFormat="1" applyFont="1" applyFill="1" applyBorder="1" applyAlignment="1">
      <alignment horizontal="right"/>
    </xf>
    <xf numFmtId="164" fontId="10" fillId="0" borderId="4" xfId="1" applyNumberFormat="1" applyFont="1" applyFill="1" applyBorder="1" applyAlignment="1">
      <alignment horizontal="right"/>
    </xf>
    <xf numFmtId="41" fontId="10" fillId="0" borderId="0" xfId="0" applyNumberFormat="1" applyFont="1" applyFill="1" applyAlignment="1">
      <alignment horizontal="right"/>
    </xf>
    <xf numFmtId="37" fontId="10" fillId="0" borderId="4" xfId="0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right"/>
    </xf>
    <xf numFmtId="43" fontId="4" fillId="0" borderId="1" xfId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0" fillId="0" borderId="5" xfId="1" applyNumberFormat="1" applyFont="1" applyFill="1" applyBorder="1" applyAlignment="1">
      <alignment horizontal="right"/>
    </xf>
    <xf numFmtId="37" fontId="0" fillId="0" borderId="5" xfId="0" applyNumberFormat="1" applyFont="1" applyFill="1" applyBorder="1"/>
    <xf numFmtId="164" fontId="0" fillId="0" borderId="5" xfId="1" applyNumberFormat="1" applyFont="1" applyFill="1" applyBorder="1" applyAlignment="1"/>
    <xf numFmtId="164" fontId="0" fillId="0" borderId="0" xfId="1" applyNumberFormat="1" applyFont="1" applyFill="1"/>
    <xf numFmtId="37" fontId="0" fillId="0" borderId="0" xfId="0" applyNumberFormat="1" applyFont="1" applyFill="1" applyBorder="1"/>
    <xf numFmtId="43" fontId="0" fillId="0" borderId="3" xfId="1" applyFont="1" applyFill="1" applyBorder="1"/>
    <xf numFmtId="164" fontId="2" fillId="0" borderId="1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37" fontId="2" fillId="0" borderId="4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164" fontId="0" fillId="2" borderId="0" xfId="1" applyNumberFormat="1" applyFont="1" applyFill="1" applyAlignment="1"/>
    <xf numFmtId="164" fontId="2" fillId="2" borderId="1" xfId="1" applyNumberFormat="1" applyFont="1" applyFill="1" applyBorder="1" applyAlignment="1"/>
    <xf numFmtId="0" fontId="11" fillId="2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E9D99-FECE-4F17-A24F-170261328359}">
  <sheetPr>
    <pageSetUpPr fitToPage="1"/>
  </sheetPr>
  <dimension ref="A1:P76"/>
  <sheetViews>
    <sheetView view="pageBreakPreview" zoomScale="60" zoomScaleNormal="80" workbookViewId="0">
      <selection activeCell="B37" sqref="B37"/>
    </sheetView>
  </sheetViews>
  <sheetFormatPr defaultColWidth="9.09765625" defaultRowHeight="21.25" customHeight="1" x14ac:dyDescent="0.65"/>
  <cols>
    <col min="1" max="1" width="53.59765625" style="24" customWidth="1"/>
    <col min="2" max="2" width="9" style="17" customWidth="1"/>
    <col min="3" max="3" width="1.3984375" style="17" customWidth="1"/>
    <col min="4" max="4" width="14.19921875" style="17" customWidth="1"/>
    <col min="5" max="5" width="1.3984375" style="17" customWidth="1"/>
    <col min="6" max="6" width="14.19921875" style="17" customWidth="1"/>
    <col min="7" max="7" width="1.3984375" style="17" customWidth="1"/>
    <col min="8" max="8" width="13.8984375" style="17" customWidth="1"/>
    <col min="9" max="9" width="1.3984375" style="17" customWidth="1"/>
    <col min="10" max="10" width="14.19921875" style="17" customWidth="1"/>
    <col min="11" max="16384" width="9.09765625" style="17"/>
  </cols>
  <sheetData>
    <row r="1" spans="1:10" ht="21.25" customHeight="1" x14ac:dyDescent="0.7">
      <c r="A1" s="52" t="s">
        <v>0</v>
      </c>
    </row>
    <row r="2" spans="1:10" ht="21.25" customHeight="1" x14ac:dyDescent="0.7">
      <c r="A2" s="52" t="s">
        <v>1</v>
      </c>
    </row>
    <row r="3" spans="1:10" ht="21.25" customHeight="1" x14ac:dyDescent="0.7">
      <c r="B3" s="18"/>
      <c r="C3" s="18"/>
      <c r="D3" s="153" t="s">
        <v>7</v>
      </c>
      <c r="E3" s="153"/>
      <c r="F3" s="153"/>
      <c r="G3" s="93"/>
      <c r="H3" s="153" t="s">
        <v>45</v>
      </c>
      <c r="I3" s="153"/>
      <c r="J3" s="153"/>
    </row>
    <row r="4" spans="1:10" ht="19" customHeight="1" x14ac:dyDescent="0.7">
      <c r="A4" s="53"/>
      <c r="B4" s="18"/>
      <c r="C4" s="18"/>
      <c r="D4" s="125" t="s">
        <v>201</v>
      </c>
      <c r="E4" s="126"/>
      <c r="F4" s="126" t="s">
        <v>5</v>
      </c>
      <c r="G4" s="93"/>
      <c r="H4" s="125" t="s">
        <v>201</v>
      </c>
      <c r="I4" s="126"/>
      <c r="J4" s="126" t="s">
        <v>5</v>
      </c>
    </row>
    <row r="5" spans="1:10" ht="19" customHeight="1" x14ac:dyDescent="0.7">
      <c r="A5" s="54" t="s">
        <v>8</v>
      </c>
      <c r="B5" s="94" t="s">
        <v>9</v>
      </c>
      <c r="C5" s="94"/>
      <c r="D5" s="127">
        <v>2021</v>
      </c>
      <c r="E5" s="127"/>
      <c r="F5" s="127">
        <v>2020</v>
      </c>
      <c r="G5" s="18"/>
      <c r="H5" s="127">
        <v>2021</v>
      </c>
      <c r="I5" s="127"/>
      <c r="J5" s="127">
        <v>2020</v>
      </c>
    </row>
    <row r="6" spans="1:10" ht="21.25" customHeight="1" x14ac:dyDescent="0.7">
      <c r="A6" s="54"/>
      <c r="B6" s="94"/>
      <c r="C6" s="94"/>
      <c r="D6" s="18" t="s">
        <v>6</v>
      </c>
      <c r="F6" s="18" t="s">
        <v>165</v>
      </c>
      <c r="G6" s="18"/>
      <c r="H6" s="18" t="s">
        <v>6</v>
      </c>
      <c r="J6" s="18"/>
    </row>
    <row r="7" spans="1:10" ht="21.25" customHeight="1" x14ac:dyDescent="0.65">
      <c r="B7" s="18"/>
      <c r="C7" s="18"/>
      <c r="D7" s="154" t="s">
        <v>79</v>
      </c>
      <c r="E7" s="154"/>
      <c r="F7" s="154"/>
      <c r="G7" s="154"/>
      <c r="H7" s="154"/>
      <c r="I7" s="154"/>
      <c r="J7" s="154"/>
    </row>
    <row r="8" spans="1:10" ht="21.25" customHeight="1" x14ac:dyDescent="0.7">
      <c r="A8" s="53" t="s">
        <v>10</v>
      </c>
      <c r="B8" s="94"/>
      <c r="C8" s="94"/>
    </row>
    <row r="9" spans="1:10" ht="21.25" customHeight="1" x14ac:dyDescent="0.65">
      <c r="A9" s="24" t="s">
        <v>11</v>
      </c>
      <c r="B9" s="19"/>
      <c r="C9" s="94"/>
      <c r="D9" s="1">
        <v>486096</v>
      </c>
      <c r="E9" s="1"/>
      <c r="F9" s="1">
        <v>1110414</v>
      </c>
      <c r="G9" s="1"/>
      <c r="H9" s="1">
        <v>82049</v>
      </c>
      <c r="I9" s="36"/>
      <c r="J9" s="1">
        <v>442565</v>
      </c>
    </row>
    <row r="10" spans="1:10" ht="21.25" customHeight="1" x14ac:dyDescent="0.65">
      <c r="A10" s="32" t="s">
        <v>135</v>
      </c>
      <c r="B10" s="28">
        <v>6</v>
      </c>
      <c r="C10" s="94"/>
      <c r="D10" s="1">
        <v>562475</v>
      </c>
      <c r="E10" s="1"/>
      <c r="F10" s="1">
        <v>424972</v>
      </c>
      <c r="G10" s="1"/>
      <c r="H10" s="1">
        <v>2198</v>
      </c>
      <c r="I10" s="36"/>
      <c r="J10" s="1">
        <v>4426</v>
      </c>
    </row>
    <row r="11" spans="1:10" ht="21.25" customHeight="1" x14ac:dyDescent="0.65">
      <c r="A11" s="24" t="s">
        <v>12</v>
      </c>
      <c r="B11" s="20">
        <v>5</v>
      </c>
      <c r="C11" s="94"/>
      <c r="D11" s="1">
        <v>4792</v>
      </c>
      <c r="E11" s="1"/>
      <c r="F11" s="1">
        <v>6400</v>
      </c>
      <c r="G11" s="1"/>
      <c r="H11" s="1">
        <v>0</v>
      </c>
      <c r="I11" s="36"/>
      <c r="J11" s="1">
        <v>0</v>
      </c>
    </row>
    <row r="12" spans="1:10" ht="21.25" customHeight="1" x14ac:dyDescent="0.65">
      <c r="A12" s="24" t="s">
        <v>13</v>
      </c>
      <c r="B12" s="20">
        <v>5</v>
      </c>
      <c r="C12" s="94"/>
      <c r="D12" s="1">
        <v>1750</v>
      </c>
      <c r="E12" s="1"/>
      <c r="F12" s="1">
        <v>0</v>
      </c>
      <c r="G12" s="1"/>
      <c r="H12" s="1">
        <v>1750</v>
      </c>
      <c r="I12" s="36"/>
      <c r="J12" s="1">
        <v>317999</v>
      </c>
    </row>
    <row r="13" spans="1:10" ht="21.25" customHeight="1" x14ac:dyDescent="0.65">
      <c r="A13" s="24" t="s">
        <v>14</v>
      </c>
      <c r="B13" s="28" t="s">
        <v>202</v>
      </c>
      <c r="C13" s="94"/>
      <c r="D13" s="1">
        <v>520576</v>
      </c>
      <c r="E13" s="1"/>
      <c r="F13" s="1">
        <v>538553</v>
      </c>
      <c r="G13" s="1"/>
      <c r="H13" s="149">
        <v>520406</v>
      </c>
      <c r="I13" s="36"/>
      <c r="J13" s="1">
        <v>500357</v>
      </c>
    </row>
    <row r="14" spans="1:10" ht="21.25" customHeight="1" x14ac:dyDescent="0.65">
      <c r="A14" s="24" t="s">
        <v>15</v>
      </c>
      <c r="B14" s="19"/>
      <c r="C14" s="94"/>
      <c r="D14" s="1">
        <v>56664</v>
      </c>
      <c r="E14" s="1"/>
      <c r="F14" s="1">
        <v>49638</v>
      </c>
      <c r="G14" s="1"/>
      <c r="H14" s="149">
        <v>838</v>
      </c>
      <c r="I14" s="36"/>
      <c r="J14" s="1">
        <v>249</v>
      </c>
    </row>
    <row r="15" spans="1:10" ht="21.25" customHeight="1" x14ac:dyDescent="0.7">
      <c r="A15" s="54" t="s">
        <v>16</v>
      </c>
      <c r="B15" s="94"/>
      <c r="C15" s="94"/>
      <c r="D15" s="2">
        <f>SUM(D9:D14)</f>
        <v>1632353</v>
      </c>
      <c r="E15" s="34"/>
      <c r="F15" s="35">
        <f>SUM(F9:F14)</f>
        <v>2129977</v>
      </c>
      <c r="G15" s="34"/>
      <c r="H15" s="150">
        <f>SUM(H9:H14)</f>
        <v>607241</v>
      </c>
      <c r="I15" s="34"/>
      <c r="J15" s="2">
        <f>SUM(J9:J14)</f>
        <v>1265596</v>
      </c>
    </row>
    <row r="16" spans="1:10" ht="12" customHeight="1" x14ac:dyDescent="0.65">
      <c r="B16" s="94"/>
      <c r="C16" s="94"/>
      <c r="D16" s="1"/>
      <c r="E16" s="36"/>
      <c r="F16" s="36"/>
      <c r="G16" s="36"/>
      <c r="H16" s="149"/>
      <c r="I16" s="36"/>
      <c r="J16" s="36"/>
    </row>
    <row r="17" spans="1:10" ht="21.25" customHeight="1" x14ac:dyDescent="0.65">
      <c r="A17" s="55" t="s">
        <v>30</v>
      </c>
      <c r="B17" s="20"/>
      <c r="C17" s="94"/>
      <c r="D17" s="1"/>
      <c r="E17" s="36"/>
      <c r="F17" s="36"/>
      <c r="G17" s="36"/>
      <c r="H17" s="149"/>
      <c r="I17" s="36"/>
      <c r="J17" s="36"/>
    </row>
    <row r="18" spans="1:10" ht="21.25" customHeight="1" x14ac:dyDescent="0.65">
      <c r="A18" s="56" t="s">
        <v>31</v>
      </c>
      <c r="B18" s="28">
        <v>8</v>
      </c>
      <c r="C18" s="94"/>
      <c r="D18" s="1">
        <v>4289</v>
      </c>
      <c r="E18" s="36"/>
      <c r="F18" s="36">
        <v>2101</v>
      </c>
      <c r="G18" s="36"/>
      <c r="H18" s="149">
        <v>0</v>
      </c>
      <c r="I18" s="36"/>
      <c r="J18" s="1">
        <v>0</v>
      </c>
    </row>
    <row r="19" spans="1:10" ht="21.25" customHeight="1" x14ac:dyDescent="0.65">
      <c r="A19" s="56" t="s">
        <v>32</v>
      </c>
      <c r="B19" s="28" t="s">
        <v>203</v>
      </c>
      <c r="C19" s="94"/>
      <c r="D19" s="1">
        <v>874818</v>
      </c>
      <c r="E19" s="36"/>
      <c r="F19" s="36">
        <v>736216</v>
      </c>
      <c r="G19" s="36"/>
      <c r="H19" s="149">
        <v>606187</v>
      </c>
      <c r="I19" s="36"/>
      <c r="J19" s="36">
        <v>512082</v>
      </c>
    </row>
    <row r="20" spans="1:10" ht="21.25" customHeight="1" x14ac:dyDescent="0.65">
      <c r="A20" s="56" t="s">
        <v>33</v>
      </c>
      <c r="B20" s="28">
        <v>11</v>
      </c>
      <c r="C20" s="94"/>
      <c r="D20" s="1">
        <v>0</v>
      </c>
      <c r="E20" s="6"/>
      <c r="F20" s="1">
        <v>0</v>
      </c>
      <c r="G20" s="36"/>
      <c r="H20" s="1">
        <v>791452</v>
      </c>
      <c r="I20" s="36"/>
      <c r="J20" s="36">
        <v>475452</v>
      </c>
    </row>
    <row r="21" spans="1:10" ht="21.25" customHeight="1" x14ac:dyDescent="0.65">
      <c r="A21" s="56" t="s">
        <v>34</v>
      </c>
      <c r="B21" s="28">
        <v>10</v>
      </c>
      <c r="C21" s="94"/>
      <c r="D21" s="1">
        <v>0</v>
      </c>
      <c r="E21" s="36"/>
      <c r="F21" s="1">
        <v>0</v>
      </c>
      <c r="G21" s="36"/>
      <c r="H21" s="1">
        <v>0</v>
      </c>
      <c r="I21" s="36"/>
      <c r="J21" s="1">
        <v>0</v>
      </c>
    </row>
    <row r="22" spans="1:10" ht="21.25" customHeight="1" x14ac:dyDescent="0.65">
      <c r="A22" s="56" t="s">
        <v>136</v>
      </c>
      <c r="B22" s="20">
        <v>5</v>
      </c>
      <c r="C22" s="94"/>
      <c r="D22" s="1">
        <v>0</v>
      </c>
      <c r="E22" s="36"/>
      <c r="F22" s="36">
        <v>3123</v>
      </c>
      <c r="G22" s="36"/>
      <c r="H22" s="1">
        <v>0</v>
      </c>
      <c r="I22" s="36"/>
      <c r="J22" s="1">
        <v>0</v>
      </c>
    </row>
    <row r="23" spans="1:10" ht="21.25" customHeight="1" x14ac:dyDescent="0.65">
      <c r="A23" s="56" t="s">
        <v>35</v>
      </c>
      <c r="B23" s="20">
        <v>12</v>
      </c>
      <c r="C23" s="94"/>
      <c r="D23" s="1">
        <v>85548</v>
      </c>
      <c r="E23" s="36"/>
      <c r="F23" s="36">
        <v>93678</v>
      </c>
      <c r="G23" s="36"/>
      <c r="H23" s="1">
        <v>30</v>
      </c>
      <c r="I23" s="36"/>
      <c r="J23" s="36">
        <v>108</v>
      </c>
    </row>
    <row r="24" spans="1:10" ht="21.25" customHeight="1" x14ac:dyDescent="0.65">
      <c r="A24" s="56" t="s">
        <v>36</v>
      </c>
      <c r="B24" s="20">
        <v>12</v>
      </c>
      <c r="C24" s="94"/>
      <c r="D24" s="1">
        <v>505155</v>
      </c>
      <c r="E24" s="36"/>
      <c r="F24" s="36">
        <v>581956</v>
      </c>
      <c r="G24" s="36"/>
      <c r="H24" s="1">
        <v>0</v>
      </c>
      <c r="I24" s="36"/>
      <c r="J24" s="1">
        <v>0</v>
      </c>
    </row>
    <row r="25" spans="1:10" ht="21.25" customHeight="1" x14ac:dyDescent="0.65">
      <c r="A25" s="56" t="s">
        <v>205</v>
      </c>
      <c r="B25" s="20">
        <v>4</v>
      </c>
      <c r="C25" s="94"/>
      <c r="D25" s="1">
        <v>773884</v>
      </c>
      <c r="E25" s="36"/>
      <c r="F25" s="36">
        <v>22410</v>
      </c>
      <c r="G25" s="36"/>
      <c r="H25" s="1">
        <v>5</v>
      </c>
      <c r="I25" s="36"/>
      <c r="J25" s="36">
        <v>46</v>
      </c>
    </row>
    <row r="26" spans="1:10" ht="21.25" customHeight="1" x14ac:dyDescent="0.65">
      <c r="A26" s="56" t="s">
        <v>37</v>
      </c>
      <c r="B26" s="20"/>
      <c r="C26" s="94"/>
      <c r="D26" s="1">
        <v>26157</v>
      </c>
      <c r="E26" s="36"/>
      <c r="F26" s="36">
        <v>32649</v>
      </c>
      <c r="G26" s="36"/>
      <c r="H26" s="1">
        <v>0</v>
      </c>
      <c r="I26" s="36"/>
      <c r="J26" s="36">
        <v>7318</v>
      </c>
    </row>
    <row r="27" spans="1:10" ht="21.25" customHeight="1" x14ac:dyDescent="0.65">
      <c r="A27" s="56" t="s">
        <v>38</v>
      </c>
      <c r="B27" s="28"/>
      <c r="C27" s="94"/>
      <c r="D27" s="1">
        <v>2602</v>
      </c>
      <c r="E27" s="36"/>
      <c r="F27" s="36">
        <v>4957</v>
      </c>
      <c r="G27" s="36"/>
      <c r="H27" s="1">
        <v>0</v>
      </c>
      <c r="I27" s="36"/>
      <c r="J27" s="1">
        <v>0</v>
      </c>
    </row>
    <row r="28" spans="1:10" ht="21.25" customHeight="1" x14ac:dyDescent="0.7">
      <c r="A28" s="47" t="s">
        <v>39</v>
      </c>
      <c r="B28" s="20"/>
      <c r="C28" s="94"/>
      <c r="D28" s="2">
        <f>SUM(D18:D27)</f>
        <v>2272453</v>
      </c>
      <c r="E28" s="34"/>
      <c r="F28" s="35">
        <f>SUM(F18:F27)</f>
        <v>1477090</v>
      </c>
      <c r="G28" s="34"/>
      <c r="H28" s="2">
        <f>SUM(H18:H27)</f>
        <v>1397674</v>
      </c>
      <c r="I28" s="34"/>
      <c r="J28" s="35">
        <f>SUM(J18:J27)</f>
        <v>995006</v>
      </c>
    </row>
    <row r="29" spans="1:10" ht="10.5" customHeight="1" x14ac:dyDescent="0.7">
      <c r="A29" s="54"/>
      <c r="B29" s="20"/>
      <c r="C29" s="94"/>
      <c r="D29" s="34"/>
      <c r="E29" s="34"/>
      <c r="F29" s="34"/>
      <c r="G29" s="34"/>
      <c r="H29" s="34"/>
      <c r="I29" s="34"/>
      <c r="J29" s="34"/>
    </row>
    <row r="30" spans="1:10" ht="21" customHeight="1" thickBot="1" x14ac:dyDescent="0.75">
      <c r="A30" s="54" t="s">
        <v>42</v>
      </c>
      <c r="B30" s="20"/>
      <c r="C30" s="94"/>
      <c r="D30" s="88">
        <f>D28+D15</f>
        <v>3904806</v>
      </c>
      <c r="E30" s="34"/>
      <c r="F30" s="37">
        <f>F28+F15</f>
        <v>3607067</v>
      </c>
      <c r="G30" s="34"/>
      <c r="H30" s="88">
        <f>H28+H15</f>
        <v>2004915</v>
      </c>
      <c r="I30" s="34"/>
      <c r="J30" s="37">
        <f>J28+J15</f>
        <v>2260602</v>
      </c>
    </row>
    <row r="31" spans="1:10" ht="21" customHeight="1" thickTop="1" x14ac:dyDescent="0.7">
      <c r="A31" s="54"/>
      <c r="B31" s="20"/>
      <c r="C31" s="94"/>
      <c r="D31" s="4"/>
      <c r="E31" s="34"/>
      <c r="F31" s="38"/>
      <c r="G31" s="34"/>
      <c r="H31" s="4"/>
      <c r="I31" s="34"/>
      <c r="J31" s="38"/>
    </row>
    <row r="32" spans="1:10" ht="21.25" customHeight="1" x14ac:dyDescent="0.7">
      <c r="A32" s="52" t="s">
        <v>0</v>
      </c>
    </row>
    <row r="33" spans="1:10" ht="21.25" customHeight="1" x14ac:dyDescent="0.7">
      <c r="A33" s="52" t="s">
        <v>1</v>
      </c>
    </row>
    <row r="34" spans="1:10" ht="21.25" customHeight="1" x14ac:dyDescent="0.7">
      <c r="B34" s="18"/>
      <c r="C34" s="18"/>
      <c r="D34" s="153" t="s">
        <v>7</v>
      </c>
      <c r="E34" s="153"/>
      <c r="F34" s="153"/>
      <c r="G34" s="93"/>
      <c r="H34" s="153" t="s">
        <v>45</v>
      </c>
      <c r="I34" s="153"/>
      <c r="J34" s="153"/>
    </row>
    <row r="35" spans="1:10" ht="19" customHeight="1" x14ac:dyDescent="0.7">
      <c r="B35" s="18"/>
      <c r="C35" s="18"/>
      <c r="D35" s="125" t="s">
        <v>201</v>
      </c>
      <c r="E35" s="126"/>
      <c r="F35" s="126" t="s">
        <v>5</v>
      </c>
      <c r="G35" s="93"/>
      <c r="H35" s="125" t="s">
        <v>201</v>
      </c>
      <c r="I35" s="126"/>
      <c r="J35" s="126" t="s">
        <v>5</v>
      </c>
    </row>
    <row r="36" spans="1:10" ht="19" customHeight="1" x14ac:dyDescent="0.7">
      <c r="A36" s="54" t="s">
        <v>166</v>
      </c>
      <c r="B36" s="94" t="s">
        <v>9</v>
      </c>
      <c r="C36" s="94"/>
      <c r="D36" s="127">
        <v>2021</v>
      </c>
      <c r="E36" s="127"/>
      <c r="F36" s="127">
        <v>2020</v>
      </c>
      <c r="G36" s="18"/>
      <c r="H36" s="127">
        <v>2021</v>
      </c>
      <c r="I36" s="127"/>
      <c r="J36" s="127">
        <v>2020</v>
      </c>
    </row>
    <row r="37" spans="1:10" ht="21.25" customHeight="1" x14ac:dyDescent="0.7">
      <c r="A37" s="54"/>
      <c r="B37" s="94"/>
      <c r="C37" s="94"/>
      <c r="D37" s="18" t="s">
        <v>6</v>
      </c>
      <c r="F37" s="18" t="s">
        <v>165</v>
      </c>
      <c r="G37" s="18"/>
      <c r="H37" s="18" t="s">
        <v>6</v>
      </c>
      <c r="J37" s="18"/>
    </row>
    <row r="38" spans="1:10" ht="21.5" x14ac:dyDescent="0.65">
      <c r="B38" s="94"/>
      <c r="C38" s="94"/>
      <c r="D38" s="154" t="s">
        <v>79</v>
      </c>
      <c r="E38" s="154"/>
      <c r="F38" s="154"/>
      <c r="G38" s="154"/>
      <c r="H38" s="154"/>
      <c r="I38" s="154"/>
      <c r="J38" s="154"/>
    </row>
    <row r="39" spans="1:10" ht="21.25" customHeight="1" x14ac:dyDescent="0.7">
      <c r="A39" s="53" t="s">
        <v>46</v>
      </c>
      <c r="B39" s="21"/>
      <c r="C39" s="18"/>
      <c r="D39" s="36"/>
      <c r="E39" s="36"/>
      <c r="F39" s="36"/>
      <c r="G39" s="36"/>
      <c r="H39" s="36"/>
      <c r="I39" s="36"/>
      <c r="J39" s="36"/>
    </row>
    <row r="40" spans="1:10" ht="21.25" customHeight="1" x14ac:dyDescent="0.65">
      <c r="A40" s="32" t="s">
        <v>137</v>
      </c>
      <c r="B40" s="95">
        <v>13</v>
      </c>
      <c r="C40" s="94"/>
      <c r="D40" s="1">
        <v>265775</v>
      </c>
      <c r="E40" s="36"/>
      <c r="F40" s="36">
        <v>306018</v>
      </c>
      <c r="G40" s="36"/>
      <c r="H40" s="1">
        <v>977</v>
      </c>
      <c r="I40" s="36"/>
      <c r="J40" s="36">
        <v>941</v>
      </c>
    </row>
    <row r="41" spans="1:10" ht="21.25" customHeight="1" x14ac:dyDescent="0.65">
      <c r="A41" s="32" t="s">
        <v>177</v>
      </c>
      <c r="B41" s="95"/>
      <c r="C41" s="94"/>
      <c r="D41" s="1">
        <v>104857</v>
      </c>
      <c r="E41" s="36"/>
      <c r="F41" s="36">
        <v>86529</v>
      </c>
      <c r="G41" s="36"/>
      <c r="H41" s="1">
        <v>0</v>
      </c>
      <c r="I41" s="36"/>
      <c r="J41" s="83">
        <v>0</v>
      </c>
    </row>
    <row r="42" spans="1:10" ht="21.25" customHeight="1" x14ac:dyDescent="0.65">
      <c r="A42" s="24" t="s">
        <v>47</v>
      </c>
      <c r="B42" s="95">
        <v>14</v>
      </c>
      <c r="C42" s="94"/>
      <c r="D42" s="1">
        <v>98006</v>
      </c>
      <c r="E42" s="36"/>
      <c r="F42" s="36">
        <v>98389</v>
      </c>
      <c r="G42" s="36"/>
      <c r="H42" s="1">
        <v>0</v>
      </c>
      <c r="I42" s="36"/>
      <c r="J42" s="1">
        <v>0</v>
      </c>
    </row>
    <row r="43" spans="1:10" ht="21.25" customHeight="1" x14ac:dyDescent="0.65">
      <c r="A43" s="24" t="s">
        <v>138</v>
      </c>
      <c r="B43" s="95"/>
      <c r="C43" s="94"/>
      <c r="D43" s="1">
        <v>44688</v>
      </c>
      <c r="E43" s="36"/>
      <c r="F43" s="36">
        <v>78068</v>
      </c>
      <c r="G43" s="36"/>
      <c r="H43" s="1">
        <v>0</v>
      </c>
      <c r="I43" s="36"/>
      <c r="J43" s="36">
        <v>338</v>
      </c>
    </row>
    <row r="44" spans="1:10" ht="21.25" customHeight="1" x14ac:dyDescent="0.65">
      <c r="A44" s="24" t="s">
        <v>167</v>
      </c>
      <c r="B44" s="94"/>
      <c r="C44" s="94"/>
      <c r="D44" s="1">
        <v>8697</v>
      </c>
      <c r="E44" s="36"/>
      <c r="F44" s="36">
        <v>10800</v>
      </c>
      <c r="G44" s="36"/>
      <c r="H44" s="1">
        <v>0</v>
      </c>
      <c r="I44" s="36"/>
      <c r="J44" s="1">
        <v>0</v>
      </c>
    </row>
    <row r="45" spans="1:10" ht="21.25" customHeight="1" x14ac:dyDescent="0.65">
      <c r="A45" s="24" t="s">
        <v>48</v>
      </c>
      <c r="B45" s="94">
        <v>5</v>
      </c>
      <c r="C45" s="94"/>
      <c r="D45" s="1">
        <v>55873</v>
      </c>
      <c r="E45" s="36"/>
      <c r="F45" s="36">
        <v>30789</v>
      </c>
      <c r="G45" s="36"/>
      <c r="H45" s="1">
        <v>17598</v>
      </c>
      <c r="I45" s="36"/>
      <c r="J45" s="36">
        <v>40</v>
      </c>
    </row>
    <row r="46" spans="1:10" ht="21.25" customHeight="1" x14ac:dyDescent="0.7">
      <c r="A46" s="54" t="s">
        <v>49</v>
      </c>
      <c r="B46" s="94"/>
      <c r="C46" s="94"/>
      <c r="D46" s="2">
        <f>SUM(D40:D45)</f>
        <v>577896</v>
      </c>
      <c r="E46" s="34"/>
      <c r="F46" s="35">
        <f>SUM(F40:F45)</f>
        <v>610593</v>
      </c>
      <c r="G46" s="34"/>
      <c r="H46" s="2">
        <f>SUM(H40:H45)</f>
        <v>18575</v>
      </c>
      <c r="I46" s="34"/>
      <c r="J46" s="35">
        <f>SUM(J40:J45)</f>
        <v>1319</v>
      </c>
    </row>
    <row r="47" spans="1:10" ht="12" customHeight="1" x14ac:dyDescent="0.65">
      <c r="B47" s="94"/>
      <c r="C47" s="94"/>
      <c r="D47" s="1"/>
      <c r="E47" s="36"/>
      <c r="F47" s="36"/>
      <c r="G47" s="36"/>
      <c r="H47" s="1"/>
      <c r="I47" s="36"/>
      <c r="J47" s="36"/>
    </row>
    <row r="48" spans="1:10" ht="21.25" customHeight="1" x14ac:dyDescent="0.7">
      <c r="A48" s="53" t="s">
        <v>57</v>
      </c>
      <c r="B48" s="94"/>
      <c r="C48" s="94"/>
      <c r="D48" s="1"/>
      <c r="E48" s="36"/>
      <c r="F48" s="36"/>
      <c r="G48" s="36"/>
      <c r="H48" s="1"/>
      <c r="I48" s="36"/>
      <c r="J48" s="36"/>
    </row>
    <row r="49" spans="1:10" ht="21.25" customHeight="1" x14ac:dyDescent="0.65">
      <c r="A49" s="24" t="s">
        <v>125</v>
      </c>
      <c r="B49" s="95">
        <v>14</v>
      </c>
      <c r="C49" s="94"/>
      <c r="D49" s="1">
        <v>421630</v>
      </c>
      <c r="E49" s="36"/>
      <c r="F49" s="36">
        <v>494332</v>
      </c>
      <c r="G49" s="36"/>
      <c r="H49" s="1">
        <v>0</v>
      </c>
      <c r="I49" s="36"/>
      <c r="J49" s="1">
        <v>0</v>
      </c>
    </row>
    <row r="50" spans="1:10" ht="21.25" customHeight="1" x14ac:dyDescent="0.65">
      <c r="A50" s="24" t="s">
        <v>206</v>
      </c>
      <c r="B50" s="95">
        <v>4</v>
      </c>
      <c r="C50" s="94"/>
      <c r="D50" s="1">
        <v>151219</v>
      </c>
      <c r="E50" s="36"/>
      <c r="F50" s="1">
        <v>0</v>
      </c>
      <c r="G50" s="36"/>
      <c r="H50" s="1">
        <v>1924</v>
      </c>
      <c r="I50" s="36"/>
      <c r="J50" s="1">
        <v>0</v>
      </c>
    </row>
    <row r="51" spans="1:10" ht="21.25" customHeight="1" x14ac:dyDescent="0.65">
      <c r="A51" s="24" t="s">
        <v>139</v>
      </c>
      <c r="B51" s="94"/>
      <c r="C51" s="94"/>
      <c r="D51" s="1">
        <v>117071</v>
      </c>
      <c r="E51" s="36"/>
      <c r="F51" s="36">
        <v>102494</v>
      </c>
      <c r="G51" s="36"/>
      <c r="H51" s="1">
        <v>0</v>
      </c>
      <c r="I51" s="36"/>
      <c r="J51" s="1">
        <v>0</v>
      </c>
    </row>
    <row r="52" spans="1:10" ht="21.25" customHeight="1" x14ac:dyDescent="0.7">
      <c r="A52" s="54" t="s">
        <v>58</v>
      </c>
      <c r="B52" s="94"/>
      <c r="C52" s="94"/>
      <c r="D52" s="2">
        <f>SUM(D49:D51)</f>
        <v>689920</v>
      </c>
      <c r="E52" s="34"/>
      <c r="F52" s="35">
        <f>SUM(F49:F51)</f>
        <v>596826</v>
      </c>
      <c r="G52" s="34"/>
      <c r="H52" s="2">
        <f>SUM(H49:H51)</f>
        <v>1924</v>
      </c>
      <c r="I52" s="34"/>
      <c r="J52" s="2">
        <f>SUM(J49:J51)</f>
        <v>0</v>
      </c>
    </row>
    <row r="53" spans="1:10" ht="21.25" customHeight="1" x14ac:dyDescent="0.7">
      <c r="A53" s="54" t="s">
        <v>59</v>
      </c>
      <c r="B53" s="94"/>
      <c r="C53" s="94"/>
      <c r="D53" s="2">
        <f>D52+D46</f>
        <v>1267816</v>
      </c>
      <c r="E53" s="34"/>
      <c r="F53" s="35">
        <f>F52+F46</f>
        <v>1207419</v>
      </c>
      <c r="G53" s="34"/>
      <c r="H53" s="2">
        <f>H52+H46</f>
        <v>20499</v>
      </c>
      <c r="I53" s="34"/>
      <c r="J53" s="35">
        <f>J52+J46</f>
        <v>1319</v>
      </c>
    </row>
    <row r="54" spans="1:10" ht="7.5" customHeight="1" x14ac:dyDescent="0.7">
      <c r="A54" s="54"/>
      <c r="B54" s="94"/>
      <c r="C54" s="94"/>
      <c r="D54" s="34"/>
      <c r="E54" s="34"/>
      <c r="F54" s="34"/>
      <c r="G54" s="34"/>
      <c r="H54" s="34"/>
      <c r="I54" s="34"/>
      <c r="J54" s="34"/>
    </row>
    <row r="55" spans="1:10" ht="21.25" customHeight="1" x14ac:dyDescent="0.7">
      <c r="A55" s="53" t="s">
        <v>60</v>
      </c>
      <c r="B55" s="94"/>
      <c r="C55" s="94"/>
      <c r="D55" s="36"/>
      <c r="E55" s="36"/>
      <c r="F55" s="36"/>
      <c r="G55" s="36"/>
      <c r="H55" s="36"/>
      <c r="I55" s="36"/>
      <c r="J55" s="36"/>
    </row>
    <row r="56" spans="1:10" ht="21.25" customHeight="1" x14ac:dyDescent="0.65">
      <c r="A56" s="24" t="s">
        <v>61</v>
      </c>
      <c r="B56" s="22"/>
      <c r="C56" s="94"/>
      <c r="D56" s="36"/>
      <c r="E56" s="36"/>
      <c r="F56" s="36"/>
      <c r="G56" s="36"/>
      <c r="H56" s="36"/>
      <c r="I56" s="36"/>
      <c r="J56" s="36"/>
    </row>
    <row r="57" spans="1:10" ht="21.25" customHeight="1" x14ac:dyDescent="0.65">
      <c r="A57" s="24" t="s">
        <v>62</v>
      </c>
      <c r="B57" s="94"/>
      <c r="C57" s="94"/>
    </row>
    <row r="58" spans="1:10" ht="21.25" customHeight="1" thickBot="1" x14ac:dyDescent="0.7">
      <c r="A58" s="57" t="s">
        <v>140</v>
      </c>
      <c r="B58" s="94"/>
      <c r="C58" s="94"/>
      <c r="D58" s="128">
        <v>300000</v>
      </c>
      <c r="E58" s="36"/>
      <c r="F58" s="128">
        <v>300000</v>
      </c>
      <c r="G58" s="36"/>
      <c r="H58" s="128">
        <v>300000</v>
      </c>
      <c r="I58" s="36"/>
      <c r="J58" s="128">
        <v>300000</v>
      </c>
    </row>
    <row r="59" spans="1:10" ht="21.25" customHeight="1" thickTop="1" x14ac:dyDescent="0.65">
      <c r="A59" s="24" t="s">
        <v>63</v>
      </c>
      <c r="B59" s="94"/>
      <c r="C59" s="94"/>
      <c r="D59" s="36"/>
      <c r="E59" s="36"/>
      <c r="F59" s="36"/>
      <c r="G59" s="36"/>
      <c r="H59" s="36"/>
      <c r="I59" s="36"/>
      <c r="J59" s="36"/>
    </row>
    <row r="60" spans="1:10" ht="21.25" customHeight="1" x14ac:dyDescent="0.65">
      <c r="A60" s="57" t="s">
        <v>140</v>
      </c>
      <c r="B60" s="94"/>
      <c r="C60" s="94"/>
      <c r="D60" s="36">
        <v>300000</v>
      </c>
      <c r="E60" s="36"/>
      <c r="F60" s="36">
        <v>300000</v>
      </c>
      <c r="G60" s="36"/>
      <c r="H60" s="36">
        <v>300000</v>
      </c>
      <c r="I60" s="36"/>
      <c r="J60" s="36">
        <v>300000</v>
      </c>
    </row>
    <row r="61" spans="1:10" ht="21" customHeight="1" x14ac:dyDescent="0.65">
      <c r="A61" s="24" t="s">
        <v>141</v>
      </c>
      <c r="B61" s="94"/>
      <c r="C61" s="94"/>
      <c r="D61" s="36">
        <v>1606753</v>
      </c>
      <c r="E61" s="36"/>
      <c r="F61" s="36">
        <v>1606753</v>
      </c>
      <c r="G61" s="36"/>
      <c r="H61" s="36">
        <v>1606753</v>
      </c>
      <c r="I61" s="36"/>
      <c r="J61" s="36">
        <v>1606753</v>
      </c>
    </row>
    <row r="62" spans="1:10" ht="21" customHeight="1" x14ac:dyDescent="0.65">
      <c r="A62" s="24" t="s">
        <v>64</v>
      </c>
      <c r="B62" s="94"/>
      <c r="C62" s="94"/>
      <c r="D62" s="36">
        <v>67932</v>
      </c>
      <c r="E62" s="36"/>
      <c r="F62" s="36">
        <v>67932</v>
      </c>
      <c r="G62" s="36"/>
      <c r="H62" s="1">
        <v>0</v>
      </c>
      <c r="I62" s="36"/>
      <c r="J62" s="1">
        <v>0</v>
      </c>
    </row>
    <row r="63" spans="1:10" ht="21.25" customHeight="1" x14ac:dyDescent="0.65">
      <c r="A63" s="24" t="s">
        <v>126</v>
      </c>
      <c r="B63" s="94"/>
      <c r="C63" s="94"/>
      <c r="D63" s="36"/>
      <c r="E63" s="36"/>
      <c r="F63" s="1"/>
      <c r="G63" s="36"/>
      <c r="H63" s="36"/>
      <c r="I63" s="36"/>
      <c r="J63" s="1"/>
    </row>
    <row r="64" spans="1:10" ht="21.25" customHeight="1" x14ac:dyDescent="0.65">
      <c r="A64" s="24" t="s">
        <v>69</v>
      </c>
      <c r="B64" s="94"/>
      <c r="C64" s="94"/>
      <c r="D64" s="36"/>
      <c r="E64" s="36"/>
      <c r="F64" s="1"/>
      <c r="G64" s="36"/>
      <c r="H64" s="36"/>
      <c r="I64" s="36"/>
      <c r="J64" s="1"/>
    </row>
    <row r="65" spans="1:16" ht="21.25" customHeight="1" x14ac:dyDescent="0.65">
      <c r="A65" s="24" t="s">
        <v>70</v>
      </c>
      <c r="B65" s="94"/>
      <c r="C65" s="94"/>
      <c r="D65" s="36">
        <v>30000</v>
      </c>
      <c r="E65" s="36"/>
      <c r="F65" s="36">
        <v>30000</v>
      </c>
      <c r="G65" s="36"/>
      <c r="H65" s="36">
        <v>30000</v>
      </c>
      <c r="I65" s="36"/>
      <c r="J65" s="36">
        <v>30000</v>
      </c>
    </row>
    <row r="66" spans="1:16" ht="21.25" customHeight="1" x14ac:dyDescent="0.65">
      <c r="A66" s="24" t="s">
        <v>71</v>
      </c>
      <c r="B66" s="94"/>
      <c r="C66" s="94"/>
      <c r="D66" s="1">
        <v>305010</v>
      </c>
      <c r="E66" s="36"/>
      <c r="F66" s="36">
        <v>423222</v>
      </c>
      <c r="G66" s="36"/>
      <c r="H66" s="1">
        <v>38957</v>
      </c>
      <c r="I66" s="36"/>
      <c r="J66" s="36">
        <v>350790</v>
      </c>
    </row>
    <row r="67" spans="1:16" ht="21.25" customHeight="1" x14ac:dyDescent="0.65">
      <c r="A67" s="24" t="s">
        <v>72</v>
      </c>
      <c r="B67" s="94"/>
      <c r="C67" s="94"/>
      <c r="D67" s="103">
        <v>8706</v>
      </c>
      <c r="E67" s="36"/>
      <c r="F67" s="129">
        <v>-28260</v>
      </c>
      <c r="G67" s="36"/>
      <c r="H67" s="103">
        <v>8706</v>
      </c>
      <c r="I67" s="36"/>
      <c r="J67" s="129">
        <v>-28260</v>
      </c>
    </row>
    <row r="68" spans="1:16" ht="21.25" customHeight="1" x14ac:dyDescent="0.7">
      <c r="A68" s="54" t="s">
        <v>73</v>
      </c>
      <c r="B68" s="94"/>
      <c r="C68" s="94"/>
      <c r="D68" s="34">
        <f>SUM(D60:D67)</f>
        <v>2318401</v>
      </c>
      <c r="E68" s="34"/>
      <c r="F68" s="34">
        <f>SUM(F60:F67)</f>
        <v>2399647</v>
      </c>
      <c r="G68" s="34"/>
      <c r="H68" s="34">
        <f>SUM(H60:H67)</f>
        <v>1984416</v>
      </c>
      <c r="I68" s="34"/>
      <c r="J68" s="34">
        <f>SUM(J60:J67)</f>
        <v>2259283</v>
      </c>
    </row>
    <row r="69" spans="1:16" ht="21.25" customHeight="1" x14ac:dyDescent="0.65">
      <c r="A69" s="24" t="s">
        <v>74</v>
      </c>
      <c r="B69" s="94">
        <v>4</v>
      </c>
      <c r="C69" s="94"/>
      <c r="D69" s="100">
        <v>318589</v>
      </c>
      <c r="E69" s="36"/>
      <c r="F69" s="36">
        <v>1</v>
      </c>
      <c r="G69" s="36"/>
      <c r="H69" s="1">
        <v>0</v>
      </c>
      <c r="I69" s="36"/>
      <c r="J69" s="1">
        <v>0</v>
      </c>
    </row>
    <row r="70" spans="1:16" ht="21.25" customHeight="1" x14ac:dyDescent="0.7">
      <c r="A70" s="54" t="s">
        <v>75</v>
      </c>
      <c r="B70" s="94"/>
      <c r="C70" s="94"/>
      <c r="D70" s="35">
        <f>SUM(D68:D69)</f>
        <v>2636990</v>
      </c>
      <c r="E70" s="34"/>
      <c r="F70" s="35">
        <f>SUM(F68:F69)</f>
        <v>2399648</v>
      </c>
      <c r="G70" s="34"/>
      <c r="H70" s="35">
        <f>SUM(H68:H69)</f>
        <v>1984416</v>
      </c>
      <c r="I70" s="34"/>
      <c r="J70" s="35">
        <f>SUM(J68:J69)</f>
        <v>2259283</v>
      </c>
    </row>
    <row r="71" spans="1:16" ht="12" customHeight="1" x14ac:dyDescent="0.7">
      <c r="A71" s="54"/>
      <c r="B71" s="94"/>
      <c r="C71" s="94"/>
      <c r="D71" s="34"/>
      <c r="E71" s="34"/>
      <c r="F71" s="34"/>
      <c r="G71" s="34"/>
      <c r="H71" s="34"/>
      <c r="I71" s="34"/>
      <c r="J71" s="34"/>
    </row>
    <row r="72" spans="1:16" ht="21.25" customHeight="1" thickBot="1" x14ac:dyDescent="0.75">
      <c r="A72" s="54" t="s">
        <v>77</v>
      </c>
      <c r="B72" s="94"/>
      <c r="C72" s="94"/>
      <c r="D72" s="37">
        <f>D70+D53</f>
        <v>3904806</v>
      </c>
      <c r="E72" s="34"/>
      <c r="F72" s="37">
        <f>F70+F53</f>
        <v>3607067</v>
      </c>
      <c r="G72" s="34"/>
      <c r="H72" s="37">
        <f>H70+H53</f>
        <v>2004915</v>
      </c>
      <c r="I72" s="34"/>
      <c r="J72" s="37">
        <f>J70+J53</f>
        <v>2260602</v>
      </c>
      <c r="K72" s="83">
        <f>D72-D30</f>
        <v>0</v>
      </c>
      <c r="L72" s="83">
        <f>F72-F30</f>
        <v>0</v>
      </c>
      <c r="M72" s="83"/>
      <c r="N72" s="83">
        <f>H72-H30</f>
        <v>0</v>
      </c>
      <c r="O72" s="83">
        <f>J72-J30</f>
        <v>0</v>
      </c>
      <c r="P72" s="83"/>
    </row>
    <row r="73" spans="1:16" ht="21" customHeight="1" thickTop="1" x14ac:dyDescent="0.65">
      <c r="A73" s="31"/>
      <c r="B73" s="94"/>
      <c r="C73" s="94"/>
    </row>
    <row r="74" spans="1:16" ht="21.25" customHeight="1" x14ac:dyDescent="0.65">
      <c r="D74" s="6"/>
      <c r="F74" s="6"/>
      <c r="H74" s="6"/>
      <c r="J74" s="6"/>
    </row>
    <row r="76" spans="1:16" ht="21.25" customHeight="1" x14ac:dyDescent="0.65">
      <c r="D76" s="83">
        <f>D72-D30</f>
        <v>0</v>
      </c>
      <c r="E76" s="83"/>
      <c r="F76" s="83">
        <f>F72-F30</f>
        <v>0</v>
      </c>
      <c r="G76" s="83"/>
      <c r="H76" s="83">
        <f>H72-H30</f>
        <v>0</v>
      </c>
      <c r="I76" s="83"/>
      <c r="J76" s="83">
        <f>J72-J30</f>
        <v>0</v>
      </c>
    </row>
  </sheetData>
  <mergeCells count="6">
    <mergeCell ref="D3:F3"/>
    <mergeCell ref="D7:J7"/>
    <mergeCell ref="H3:J3"/>
    <mergeCell ref="D38:J38"/>
    <mergeCell ref="D34:F34"/>
    <mergeCell ref="H34:J34"/>
  </mergeCells>
  <pageMargins left="0.55000000000000004" right="0.55000000000000004" top="0.48" bottom="0.5" header="0.5" footer="0.25"/>
  <pageSetup paperSize="9" scale="82" firstPageNumber="3" fitToHeight="0" orientation="portrait" useFirstPageNumber="1" r:id="rId1"/>
  <headerFooter>
    <oddFooter xml:space="preserve">&amp;LThe accompanying notes form an integral part of the interim financial statements.
&amp;C&amp;P&amp;R
</oddFooter>
  </headerFooter>
  <rowBreaks count="1" manualBreakCount="1">
    <brk id="3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D0E75-253E-4B73-812E-814ED047C35F}">
  <sheetPr>
    <pageSetUpPr fitToPage="1"/>
  </sheetPr>
  <dimension ref="A1:K101"/>
  <sheetViews>
    <sheetView tabSelected="1" view="pageBreakPreview" zoomScale="70" zoomScaleNormal="80" zoomScaleSheetLayoutView="70" workbookViewId="0">
      <selection activeCell="A10" sqref="A10"/>
    </sheetView>
  </sheetViews>
  <sheetFormatPr defaultColWidth="9.09765625" defaultRowHeight="23.25" customHeight="1" x14ac:dyDescent="0.65"/>
  <cols>
    <col min="1" max="1" width="61.19921875" style="24" customWidth="1"/>
    <col min="2" max="2" width="9.09765625" style="17"/>
    <col min="3" max="3" width="1.3984375" style="17" customWidth="1"/>
    <col min="4" max="4" width="16.19921875" style="17" customWidth="1"/>
    <col min="5" max="5" width="1.3984375" style="17" customWidth="1"/>
    <col min="6" max="6" width="14.59765625" style="17" customWidth="1"/>
    <col min="7" max="7" width="1.3984375" style="17" customWidth="1"/>
    <col min="8" max="8" width="14.3984375" style="17" customWidth="1"/>
    <col min="9" max="9" width="1.3984375" style="17" customWidth="1"/>
    <col min="10" max="10" width="15.19921875" style="17" customWidth="1"/>
    <col min="11" max="11" width="1.8984375" style="17" customWidth="1"/>
    <col min="12" max="12" width="5.8984375" style="17" customWidth="1"/>
    <col min="13" max="16384" width="9.09765625" style="17"/>
  </cols>
  <sheetData>
    <row r="1" spans="1:10" ht="23.25" customHeight="1" x14ac:dyDescent="0.7">
      <c r="A1" s="52" t="s">
        <v>0</v>
      </c>
      <c r="B1" s="94"/>
      <c r="C1" s="94"/>
      <c r="D1" s="34"/>
      <c r="E1" s="34"/>
      <c r="F1" s="34"/>
      <c r="G1" s="34"/>
      <c r="H1" s="34"/>
      <c r="I1" s="34"/>
      <c r="J1" s="34"/>
    </row>
    <row r="2" spans="1:10" ht="23.25" customHeight="1" x14ac:dyDescent="0.7">
      <c r="A2" s="52" t="s">
        <v>4</v>
      </c>
      <c r="B2" s="18"/>
      <c r="C2" s="18"/>
      <c r="D2" s="93"/>
      <c r="E2" s="93"/>
      <c r="F2" s="93"/>
      <c r="G2" s="93"/>
      <c r="H2" s="93"/>
      <c r="I2" s="93"/>
      <c r="J2" s="77"/>
    </row>
    <row r="3" spans="1:10" ht="23" customHeight="1" x14ac:dyDescent="0.7">
      <c r="B3" s="18"/>
      <c r="C3" s="18"/>
      <c r="D3" s="153" t="s">
        <v>7</v>
      </c>
      <c r="E3" s="153"/>
      <c r="F3" s="153"/>
      <c r="G3" s="93"/>
      <c r="H3" s="153" t="s">
        <v>45</v>
      </c>
      <c r="I3" s="153"/>
      <c r="J3" s="153"/>
    </row>
    <row r="4" spans="1:10" ht="21.75" customHeight="1" x14ac:dyDescent="0.7">
      <c r="B4" s="18"/>
      <c r="C4" s="18"/>
      <c r="D4" s="155" t="s">
        <v>197</v>
      </c>
      <c r="E4" s="155"/>
      <c r="F4" s="155"/>
      <c r="G4" s="93"/>
      <c r="H4" s="155" t="s">
        <v>197</v>
      </c>
      <c r="I4" s="155"/>
      <c r="J4" s="155"/>
    </row>
    <row r="5" spans="1:10" ht="18.5" customHeight="1" x14ac:dyDescent="0.7">
      <c r="B5" s="94"/>
      <c r="C5" s="18"/>
      <c r="D5" s="155"/>
      <c r="E5" s="155"/>
      <c r="F5" s="155"/>
      <c r="G5" s="93"/>
      <c r="H5" s="155"/>
      <c r="I5" s="155"/>
      <c r="J5" s="155"/>
    </row>
    <row r="6" spans="1:10" ht="23.25" customHeight="1" x14ac:dyDescent="0.65">
      <c r="B6" s="94" t="s">
        <v>9</v>
      </c>
      <c r="C6" s="94"/>
      <c r="D6" s="18">
        <v>2021</v>
      </c>
      <c r="E6" s="18"/>
      <c r="F6" s="18">
        <v>2020</v>
      </c>
      <c r="G6" s="18"/>
      <c r="H6" s="18">
        <v>2021</v>
      </c>
      <c r="I6" s="18"/>
      <c r="J6" s="18">
        <v>2020</v>
      </c>
    </row>
    <row r="7" spans="1:10" ht="23.25" customHeight="1" x14ac:dyDescent="0.7">
      <c r="A7" s="53"/>
      <c r="B7" s="94"/>
      <c r="C7" s="94"/>
      <c r="D7" s="154" t="s">
        <v>79</v>
      </c>
      <c r="E7" s="154"/>
      <c r="F7" s="154"/>
      <c r="G7" s="154"/>
      <c r="H7" s="154"/>
      <c r="I7" s="154"/>
      <c r="J7" s="154"/>
    </row>
    <row r="8" spans="1:10" ht="23.25" customHeight="1" x14ac:dyDescent="0.7">
      <c r="A8" s="53" t="s">
        <v>22</v>
      </c>
      <c r="B8" s="94"/>
      <c r="C8" s="94"/>
      <c r="D8" s="89"/>
      <c r="E8" s="94"/>
      <c r="F8" s="94"/>
      <c r="G8" s="94"/>
      <c r="H8" s="89"/>
      <c r="I8" s="94"/>
      <c r="J8" s="94"/>
    </row>
    <row r="9" spans="1:10" ht="23.25" customHeight="1" x14ac:dyDescent="0.65">
      <c r="A9" s="24" t="s">
        <v>23</v>
      </c>
      <c r="B9" s="95">
        <v>15</v>
      </c>
      <c r="C9" s="94"/>
      <c r="D9" s="1">
        <v>769298</v>
      </c>
      <c r="F9" s="98">
        <v>759705</v>
      </c>
      <c r="H9" s="1">
        <v>0</v>
      </c>
      <c r="J9" s="1">
        <v>0</v>
      </c>
    </row>
    <row r="10" spans="1:10" ht="21.75" customHeight="1" x14ac:dyDescent="0.65">
      <c r="A10" s="24" t="s">
        <v>24</v>
      </c>
      <c r="B10" s="95">
        <v>15</v>
      </c>
      <c r="C10" s="94"/>
      <c r="D10" s="1">
        <v>1782</v>
      </c>
      <c r="F10" s="1">
        <v>1500</v>
      </c>
      <c r="H10" s="1">
        <v>1782</v>
      </c>
      <c r="J10" s="1">
        <v>1500</v>
      </c>
    </row>
    <row r="11" spans="1:10" ht="21.75" customHeight="1" x14ac:dyDescent="0.65">
      <c r="A11" s="24" t="s">
        <v>211</v>
      </c>
      <c r="B11" s="151" t="s">
        <v>212</v>
      </c>
      <c r="C11" s="94"/>
      <c r="D11" s="1">
        <v>63809</v>
      </c>
      <c r="F11" s="30">
        <v>0</v>
      </c>
      <c r="H11" s="1">
        <v>0</v>
      </c>
      <c r="J11" s="30">
        <v>0</v>
      </c>
    </row>
    <row r="12" spans="1:10" ht="21.75" customHeight="1" x14ac:dyDescent="0.65">
      <c r="A12" s="17" t="s">
        <v>26</v>
      </c>
      <c r="B12" s="95">
        <v>15</v>
      </c>
      <c r="C12" s="94"/>
      <c r="D12" s="30">
        <v>11668</v>
      </c>
      <c r="E12" s="39"/>
      <c r="F12" s="30">
        <v>6094</v>
      </c>
      <c r="G12" s="39"/>
      <c r="H12" s="30">
        <v>130</v>
      </c>
      <c r="I12" s="39"/>
      <c r="J12" s="30">
        <v>0</v>
      </c>
    </row>
    <row r="13" spans="1:10" ht="22" x14ac:dyDescent="0.7">
      <c r="A13" s="79" t="s">
        <v>27</v>
      </c>
      <c r="C13" s="94"/>
      <c r="D13" s="2">
        <f>SUM(D9:D12)</f>
        <v>846557</v>
      </c>
      <c r="E13" s="40"/>
      <c r="F13" s="2">
        <f>SUM(F9:F12)</f>
        <v>767299</v>
      </c>
      <c r="G13" s="40"/>
      <c r="H13" s="2">
        <f>SUM(H9:H12)</f>
        <v>1912</v>
      </c>
      <c r="I13" s="40"/>
      <c r="J13" s="2">
        <f>SUM(J9:J12)</f>
        <v>1500</v>
      </c>
    </row>
    <row r="14" spans="1:10" ht="21.75" customHeight="1" x14ac:dyDescent="0.7">
      <c r="A14" s="54"/>
      <c r="B14" s="20"/>
      <c r="C14" s="94"/>
      <c r="D14" s="3"/>
      <c r="E14" s="40"/>
      <c r="F14" s="41"/>
      <c r="G14" s="40"/>
      <c r="H14" s="3"/>
      <c r="I14" s="40"/>
      <c r="J14" s="41"/>
    </row>
    <row r="15" spans="1:10" ht="21.75" customHeight="1" x14ac:dyDescent="0.7">
      <c r="A15" s="53" t="s">
        <v>28</v>
      </c>
      <c r="B15" s="19"/>
      <c r="C15" s="94"/>
      <c r="D15" s="3"/>
      <c r="E15" s="40"/>
      <c r="F15" s="41"/>
      <c r="G15" s="40"/>
      <c r="H15" s="3"/>
      <c r="I15" s="40"/>
      <c r="J15" s="41"/>
    </row>
    <row r="16" spans="1:10" ht="21.75" customHeight="1" x14ac:dyDescent="0.65">
      <c r="A16" s="24" t="s">
        <v>29</v>
      </c>
      <c r="B16" s="94"/>
      <c r="C16" s="94"/>
      <c r="D16" s="1">
        <v>376205</v>
      </c>
      <c r="F16" s="1">
        <v>380250</v>
      </c>
      <c r="H16" s="1">
        <v>0</v>
      </c>
      <c r="J16" s="1">
        <v>0</v>
      </c>
    </row>
    <row r="17" spans="1:10" ht="21.75" customHeight="1" x14ac:dyDescent="0.65">
      <c r="A17" s="24" t="s">
        <v>80</v>
      </c>
      <c r="B17" s="94"/>
      <c r="C17" s="94"/>
      <c r="D17" s="1">
        <v>190241</v>
      </c>
      <c r="F17" s="1">
        <v>185294</v>
      </c>
      <c r="H17" s="1">
        <v>2980</v>
      </c>
      <c r="J17" s="1">
        <v>2345</v>
      </c>
    </row>
    <row r="18" spans="1:10" ht="21.75" customHeight="1" x14ac:dyDescent="0.65">
      <c r="A18" s="24" t="s">
        <v>184</v>
      </c>
      <c r="B18" s="94">
        <v>10</v>
      </c>
      <c r="C18" s="94"/>
      <c r="D18" s="1">
        <v>0</v>
      </c>
      <c r="F18" s="1">
        <v>0</v>
      </c>
      <c r="H18" s="1">
        <v>0</v>
      </c>
      <c r="J18" s="1">
        <v>0</v>
      </c>
    </row>
    <row r="19" spans="1:10" ht="21.5" customHeight="1" x14ac:dyDescent="0.7">
      <c r="A19" s="79" t="s">
        <v>81</v>
      </c>
      <c r="B19" s="94"/>
      <c r="C19" s="94"/>
      <c r="D19" s="2">
        <f>SUM(D16:D18)</f>
        <v>566446</v>
      </c>
      <c r="E19" s="4"/>
      <c r="F19" s="2">
        <f>SUM(F16:F18)</f>
        <v>565544</v>
      </c>
      <c r="G19" s="4"/>
      <c r="H19" s="2">
        <f>SUM(H16:H18)</f>
        <v>2980</v>
      </c>
      <c r="I19" s="4"/>
      <c r="J19" s="2">
        <f>SUM(J16:J18)</f>
        <v>2345</v>
      </c>
    </row>
    <row r="20" spans="1:10" ht="16.5" customHeight="1" x14ac:dyDescent="0.7">
      <c r="A20" s="80"/>
      <c r="B20" s="94"/>
      <c r="C20" s="94"/>
      <c r="D20" s="4"/>
      <c r="E20" s="4"/>
      <c r="F20" s="4"/>
      <c r="G20" s="4"/>
      <c r="H20" s="4"/>
      <c r="I20" s="4"/>
      <c r="J20" s="4"/>
    </row>
    <row r="21" spans="1:10" ht="21.75" customHeight="1" x14ac:dyDescent="0.7">
      <c r="A21" s="79" t="s">
        <v>142</v>
      </c>
      <c r="B21" s="94"/>
      <c r="C21" s="94"/>
      <c r="D21" s="3">
        <f>D13-D19</f>
        <v>280111</v>
      </c>
      <c r="E21" s="40"/>
      <c r="F21" s="99">
        <f>F13-F19</f>
        <v>201755</v>
      </c>
      <c r="G21" s="40"/>
      <c r="H21" s="3">
        <f>H13-H19</f>
        <v>-1068</v>
      </c>
      <c r="I21" s="40"/>
      <c r="J21" s="3">
        <f>J13-J19</f>
        <v>-845</v>
      </c>
    </row>
    <row r="22" spans="1:10" ht="21.75" customHeight="1" x14ac:dyDescent="0.65">
      <c r="A22" s="80" t="s">
        <v>164</v>
      </c>
      <c r="B22" s="94">
        <v>15</v>
      </c>
      <c r="C22" s="94"/>
      <c r="D22" s="100">
        <v>5380</v>
      </c>
      <c r="F22" s="101">
        <v>6559</v>
      </c>
      <c r="H22" s="100">
        <v>3125</v>
      </c>
      <c r="J22" s="100">
        <v>3949</v>
      </c>
    </row>
    <row r="23" spans="1:10" ht="21.75" customHeight="1" x14ac:dyDescent="0.65">
      <c r="A23" s="56" t="s">
        <v>19</v>
      </c>
      <c r="B23" s="94"/>
      <c r="C23" s="94"/>
      <c r="D23" s="102">
        <v>-417</v>
      </c>
      <c r="F23" s="42">
        <v>-424</v>
      </c>
      <c r="H23" s="102">
        <v>0</v>
      </c>
      <c r="J23" s="102">
        <v>0</v>
      </c>
    </row>
    <row r="24" spans="1:10" ht="21.75" customHeight="1" x14ac:dyDescent="0.65">
      <c r="A24" s="81" t="s">
        <v>195</v>
      </c>
      <c r="B24" s="94">
        <v>10</v>
      </c>
      <c r="C24" s="94"/>
      <c r="D24" s="103">
        <v>0</v>
      </c>
      <c r="F24" s="103">
        <v>0</v>
      </c>
      <c r="H24" s="103">
        <v>0</v>
      </c>
      <c r="J24" s="103">
        <v>0</v>
      </c>
    </row>
    <row r="25" spans="1:10" ht="21.75" customHeight="1" x14ac:dyDescent="0.7">
      <c r="A25" s="79" t="s">
        <v>157</v>
      </c>
      <c r="B25" s="94"/>
      <c r="C25" s="94"/>
      <c r="D25" s="104">
        <f>SUM(D21:D24)</f>
        <v>285074</v>
      </c>
      <c r="E25" s="40"/>
      <c r="F25" s="105">
        <f>SUM(F21:F24)</f>
        <v>207890</v>
      </c>
      <c r="G25" s="40"/>
      <c r="H25" s="104">
        <f>SUM(H21:H24)</f>
        <v>2057</v>
      </c>
      <c r="I25" s="40"/>
      <c r="J25" s="106">
        <f>SUM(J21:J24)</f>
        <v>3104</v>
      </c>
    </row>
    <row r="26" spans="1:10" ht="21.75" customHeight="1" x14ac:dyDescent="0.65">
      <c r="A26" s="80" t="s">
        <v>143</v>
      </c>
      <c r="B26" s="94">
        <v>16</v>
      </c>
      <c r="C26" s="94"/>
      <c r="D26" s="107">
        <v>-43380</v>
      </c>
      <c r="F26" s="108">
        <v>-38164</v>
      </c>
      <c r="H26" s="107">
        <v>-50</v>
      </c>
      <c r="J26" s="108">
        <v>-320</v>
      </c>
    </row>
    <row r="27" spans="1:10" ht="23.25" customHeight="1" thickBot="1" x14ac:dyDescent="0.75">
      <c r="A27" s="79" t="s">
        <v>144</v>
      </c>
      <c r="B27" s="94"/>
      <c r="C27" s="94"/>
      <c r="D27" s="109">
        <f>SUM(D25:D26)</f>
        <v>241694</v>
      </c>
      <c r="E27" s="40"/>
      <c r="F27" s="109">
        <f>SUM(F25:F26)</f>
        <v>169726</v>
      </c>
      <c r="G27" s="40"/>
      <c r="H27" s="109">
        <f>SUM(H25:H26)</f>
        <v>2007</v>
      </c>
      <c r="I27" s="40"/>
      <c r="J27" s="109">
        <f>SUM(J25:J26)</f>
        <v>2784</v>
      </c>
    </row>
    <row r="28" spans="1:10" ht="14" customHeight="1" thickTop="1" x14ac:dyDescent="0.7">
      <c r="A28" s="79"/>
      <c r="B28" s="94"/>
      <c r="C28" s="94"/>
      <c r="D28" s="4"/>
      <c r="E28" s="40"/>
      <c r="F28" s="41"/>
      <c r="G28" s="40"/>
      <c r="H28" s="4"/>
      <c r="I28" s="40"/>
      <c r="J28" s="41"/>
    </row>
    <row r="29" spans="1:10" ht="22" x14ac:dyDescent="0.7">
      <c r="A29" s="79" t="s">
        <v>44</v>
      </c>
      <c r="B29" s="94"/>
      <c r="C29" s="94"/>
      <c r="D29" s="4"/>
      <c r="E29" s="40"/>
      <c r="F29" s="41"/>
      <c r="G29" s="40"/>
      <c r="H29" s="4"/>
      <c r="I29" s="40"/>
      <c r="J29" s="41"/>
    </row>
    <row r="30" spans="1:10" ht="8.25" customHeight="1" x14ac:dyDescent="0.7">
      <c r="A30" s="79"/>
      <c r="B30" s="94"/>
      <c r="C30" s="94"/>
      <c r="D30" s="4"/>
      <c r="E30" s="40"/>
      <c r="F30" s="41"/>
      <c r="G30" s="40"/>
      <c r="H30" s="4"/>
      <c r="I30" s="40"/>
      <c r="J30" s="41"/>
    </row>
    <row r="31" spans="1:10" ht="22" x14ac:dyDescent="0.7">
      <c r="A31" s="53" t="s">
        <v>82</v>
      </c>
      <c r="B31" s="94"/>
      <c r="C31" s="94"/>
      <c r="D31" s="4"/>
      <c r="E31" s="40"/>
      <c r="F31" s="41"/>
      <c r="G31" s="40"/>
      <c r="H31" s="4"/>
      <c r="I31" s="40"/>
      <c r="J31" s="41"/>
    </row>
    <row r="32" spans="1:10" ht="25" customHeight="1" x14ac:dyDescent="0.7">
      <c r="A32" s="82" t="s">
        <v>189</v>
      </c>
      <c r="B32" s="94"/>
      <c r="C32" s="94"/>
      <c r="D32" s="4"/>
      <c r="E32" s="40"/>
      <c r="F32" s="15"/>
      <c r="G32" s="40"/>
      <c r="H32" s="4"/>
      <c r="I32" s="40"/>
      <c r="J32" s="15"/>
    </row>
    <row r="33" spans="1:11" ht="21.5" x14ac:dyDescent="0.65">
      <c r="A33" s="82" t="s">
        <v>169</v>
      </c>
      <c r="B33" s="94"/>
      <c r="C33" s="94"/>
      <c r="D33" s="30">
        <v>27322</v>
      </c>
      <c r="F33" s="1">
        <v>-1729</v>
      </c>
      <c r="H33" s="30">
        <v>27322</v>
      </c>
      <c r="J33" s="1">
        <v>-1729</v>
      </c>
    </row>
    <row r="34" spans="1:11" ht="22" x14ac:dyDescent="0.7">
      <c r="A34" s="24" t="s">
        <v>170</v>
      </c>
      <c r="B34" s="94"/>
      <c r="C34" s="94"/>
      <c r="D34" s="110">
        <v>0</v>
      </c>
      <c r="E34" s="40"/>
      <c r="F34" s="15">
        <v>0</v>
      </c>
      <c r="G34" s="40"/>
      <c r="H34" s="110">
        <v>0</v>
      </c>
      <c r="I34" s="40"/>
      <c r="J34" s="15">
        <v>0</v>
      </c>
    </row>
    <row r="35" spans="1:11" ht="21" customHeight="1" x14ac:dyDescent="0.7">
      <c r="A35" s="54" t="s">
        <v>83</v>
      </c>
      <c r="B35" s="94"/>
      <c r="C35" s="25"/>
      <c r="D35" s="2">
        <f>SUM(D33:D34)</f>
        <v>27322</v>
      </c>
      <c r="E35" s="3"/>
      <c r="F35" s="2">
        <f>SUM(F33:F34)</f>
        <v>-1729</v>
      </c>
      <c r="G35" s="3"/>
      <c r="H35" s="2">
        <f>SUM(H33:H34)</f>
        <v>27322</v>
      </c>
      <c r="I35" s="3"/>
      <c r="J35" s="2">
        <f>SUM(J33:J34)</f>
        <v>-1729</v>
      </c>
      <c r="K35" s="40"/>
    </row>
    <row r="36" spans="1:11" s="40" customFormat="1" ht="21" customHeight="1" x14ac:dyDescent="0.7">
      <c r="A36" s="54" t="s">
        <v>84</v>
      </c>
      <c r="B36" s="25"/>
      <c r="C36" s="94"/>
      <c r="D36" s="2">
        <f>D35</f>
        <v>27322</v>
      </c>
      <c r="F36" s="2">
        <f>F35</f>
        <v>-1729</v>
      </c>
      <c r="H36" s="2">
        <f>H35</f>
        <v>27322</v>
      </c>
      <c r="J36" s="2">
        <f>J35</f>
        <v>-1729</v>
      </c>
      <c r="K36" s="17"/>
    </row>
    <row r="37" spans="1:11" ht="21" customHeight="1" thickBot="1" x14ac:dyDescent="0.75">
      <c r="A37" s="54" t="s">
        <v>85</v>
      </c>
      <c r="B37" s="94"/>
      <c r="C37" s="94"/>
      <c r="D37" s="109">
        <f>D27+D36</f>
        <v>269016</v>
      </c>
      <c r="E37" s="40"/>
      <c r="F37" s="109">
        <f>F27+F36</f>
        <v>167997</v>
      </c>
      <c r="G37" s="40"/>
      <c r="H37" s="109">
        <f>H27+H36</f>
        <v>29329</v>
      </c>
      <c r="I37" s="40"/>
      <c r="J37" s="109">
        <f>J27+J36</f>
        <v>1055</v>
      </c>
    </row>
    <row r="38" spans="1:11" ht="9.75" customHeight="1" thickTop="1" x14ac:dyDescent="0.7">
      <c r="A38" s="54"/>
      <c r="B38" s="94"/>
      <c r="C38" s="94"/>
      <c r="D38" s="90"/>
      <c r="E38" s="44"/>
      <c r="F38" s="45"/>
      <c r="G38" s="44"/>
      <c r="H38" s="90"/>
      <c r="I38" s="44"/>
      <c r="J38" s="44"/>
    </row>
    <row r="39" spans="1:11" ht="21" customHeight="1" x14ac:dyDescent="0.7">
      <c r="A39" s="54" t="s">
        <v>145</v>
      </c>
      <c r="B39" s="94"/>
      <c r="C39" s="94"/>
      <c r="D39" s="15"/>
      <c r="H39" s="15"/>
    </row>
    <row r="40" spans="1:11" ht="21" customHeight="1" x14ac:dyDescent="0.65">
      <c r="A40" s="24" t="s">
        <v>56</v>
      </c>
      <c r="B40" s="94"/>
      <c r="C40" s="94"/>
      <c r="D40" s="111">
        <v>242947</v>
      </c>
      <c r="E40" s="112"/>
      <c r="F40" s="113">
        <v>169726</v>
      </c>
      <c r="G40" s="112"/>
      <c r="H40" s="114">
        <v>2007</v>
      </c>
      <c r="I40" s="112"/>
      <c r="J40" s="113">
        <v>2784</v>
      </c>
    </row>
    <row r="41" spans="1:11" ht="21" customHeight="1" x14ac:dyDescent="0.65">
      <c r="A41" s="24" t="s">
        <v>54</v>
      </c>
      <c r="B41" s="21"/>
      <c r="C41" s="94"/>
      <c r="D41" s="115">
        <v>-1253</v>
      </c>
      <c r="E41" s="112"/>
      <c r="F41" s="116">
        <v>0</v>
      </c>
      <c r="G41" s="46"/>
      <c r="H41" s="114">
        <v>0</v>
      </c>
      <c r="J41" s="103">
        <v>0</v>
      </c>
    </row>
    <row r="42" spans="1:11" ht="20.25" customHeight="1" thickBot="1" x14ac:dyDescent="0.75">
      <c r="A42" s="54"/>
      <c r="B42" s="94"/>
      <c r="C42" s="94"/>
      <c r="D42" s="33">
        <f>SUM(D40:D41)</f>
        <v>241694</v>
      </c>
      <c r="E42" s="47"/>
      <c r="F42" s="33">
        <f>SUM(F40:F41)</f>
        <v>169726</v>
      </c>
      <c r="G42" s="47"/>
      <c r="H42" s="117">
        <f>SUM(H40:H41)</f>
        <v>2007</v>
      </c>
      <c r="I42" s="47"/>
      <c r="J42" s="33">
        <f>SUM(J40:J41)</f>
        <v>2784</v>
      </c>
    </row>
    <row r="43" spans="1:11" ht="9.75" customHeight="1" thickTop="1" x14ac:dyDescent="0.7">
      <c r="A43" s="54"/>
      <c r="B43" s="94"/>
      <c r="C43" s="94"/>
      <c r="D43" s="90"/>
      <c r="E43" s="44"/>
      <c r="F43" s="45"/>
      <c r="G43" s="44"/>
      <c r="H43" s="90"/>
      <c r="I43" s="44"/>
      <c r="J43" s="44"/>
    </row>
    <row r="44" spans="1:11" ht="21" customHeight="1" x14ac:dyDescent="0.7">
      <c r="A44" s="54" t="s">
        <v>55</v>
      </c>
      <c r="B44" s="94"/>
      <c r="C44" s="94"/>
      <c r="D44" s="90"/>
      <c r="E44" s="44"/>
      <c r="F44" s="45"/>
      <c r="G44" s="44"/>
      <c r="H44" s="90"/>
      <c r="I44" s="44"/>
      <c r="J44" s="44"/>
    </row>
    <row r="45" spans="1:11" ht="21" customHeight="1" x14ac:dyDescent="0.65">
      <c r="A45" s="24" t="s">
        <v>56</v>
      </c>
      <c r="B45" s="94"/>
      <c r="C45" s="94"/>
      <c r="D45" s="111">
        <v>270269</v>
      </c>
      <c r="E45" s="112"/>
      <c r="F45" s="113">
        <v>167997</v>
      </c>
      <c r="G45" s="112"/>
      <c r="H45" s="114">
        <v>29329</v>
      </c>
      <c r="I45" s="112"/>
      <c r="J45" s="113">
        <v>1055</v>
      </c>
    </row>
    <row r="46" spans="1:11" ht="21" customHeight="1" x14ac:dyDescent="0.65">
      <c r="A46" s="24" t="s">
        <v>54</v>
      </c>
      <c r="B46" s="94"/>
      <c r="C46" s="94"/>
      <c r="D46" s="115">
        <v>-1253</v>
      </c>
      <c r="E46" s="112"/>
      <c r="F46" s="118">
        <v>0</v>
      </c>
      <c r="G46" s="46"/>
      <c r="H46" s="115">
        <v>0</v>
      </c>
      <c r="J46" s="119">
        <v>0</v>
      </c>
    </row>
    <row r="47" spans="1:11" ht="21" customHeight="1" thickBot="1" x14ac:dyDescent="0.75">
      <c r="A47" s="54"/>
      <c r="B47" s="94"/>
      <c r="C47" s="94"/>
      <c r="D47" s="33">
        <f>SUM(D45:D46)</f>
        <v>269016</v>
      </c>
      <c r="E47" s="5"/>
      <c r="F47" s="33">
        <f>SUM(F45:F46)</f>
        <v>167997</v>
      </c>
      <c r="G47" s="5"/>
      <c r="H47" s="33">
        <f>SUM(H45:H46)</f>
        <v>29329</v>
      </c>
      <c r="I47" s="5"/>
      <c r="J47" s="33">
        <f>SUM(J45:J46)</f>
        <v>1055</v>
      </c>
    </row>
    <row r="48" spans="1:11" ht="11.25" customHeight="1" thickTop="1" x14ac:dyDescent="0.7">
      <c r="B48" s="94"/>
      <c r="C48" s="94"/>
      <c r="D48" s="90"/>
      <c r="E48" s="44"/>
      <c r="F48" s="45"/>
      <c r="G48" s="44"/>
      <c r="H48" s="90"/>
      <c r="I48" s="44"/>
      <c r="J48" s="44"/>
    </row>
    <row r="49" spans="1:10" ht="21" customHeight="1" thickBot="1" x14ac:dyDescent="0.75">
      <c r="A49" s="54" t="s">
        <v>194</v>
      </c>
      <c r="B49" s="95"/>
      <c r="D49" s="120">
        <f>D27/300000</f>
        <v>0.80564666666666662</v>
      </c>
      <c r="E49" s="6"/>
      <c r="F49" s="120">
        <f>F27/300000</f>
        <v>0.56575333333333333</v>
      </c>
      <c r="G49" s="6"/>
      <c r="H49" s="120">
        <f>H27/300000</f>
        <v>6.6899999999999998E-3</v>
      </c>
      <c r="I49" s="6"/>
      <c r="J49" s="120">
        <f>J27/300000</f>
        <v>9.2800000000000001E-3</v>
      </c>
    </row>
    <row r="50" spans="1:10" ht="25.5" customHeight="1" thickTop="1" x14ac:dyDescent="0.65">
      <c r="A50" s="31"/>
    </row>
    <row r="51" spans="1:10" ht="14.5" customHeight="1" x14ac:dyDescent="0.65">
      <c r="B51" s="94"/>
    </row>
    <row r="52" spans="1:10" ht="23.25" customHeight="1" x14ac:dyDescent="0.7">
      <c r="A52" s="52" t="s">
        <v>0</v>
      </c>
      <c r="B52" s="94"/>
      <c r="C52" s="94"/>
      <c r="D52" s="34"/>
      <c r="E52" s="34"/>
      <c r="F52" s="34"/>
      <c r="G52" s="34"/>
      <c r="H52" s="34"/>
      <c r="I52" s="34"/>
      <c r="J52" s="34"/>
    </row>
    <row r="53" spans="1:10" ht="23.25" customHeight="1" x14ac:dyDescent="0.7">
      <c r="A53" s="52" t="s">
        <v>4</v>
      </c>
      <c r="B53" s="18"/>
      <c r="C53" s="18"/>
      <c r="D53" s="93"/>
      <c r="E53" s="93"/>
      <c r="F53" s="93"/>
      <c r="G53" s="93"/>
      <c r="H53" s="93"/>
      <c r="I53" s="93"/>
      <c r="J53" s="77"/>
    </row>
    <row r="54" spans="1:10" ht="23" customHeight="1" x14ac:dyDescent="0.7">
      <c r="B54" s="18"/>
      <c r="C54" s="18"/>
      <c r="D54" s="153" t="s">
        <v>7</v>
      </c>
      <c r="E54" s="153"/>
      <c r="F54" s="153"/>
      <c r="G54" s="93"/>
      <c r="H54" s="153" t="s">
        <v>45</v>
      </c>
      <c r="I54" s="153"/>
      <c r="J54" s="153"/>
    </row>
    <row r="55" spans="1:10" ht="21.75" customHeight="1" x14ac:dyDescent="0.7">
      <c r="B55" s="18"/>
      <c r="C55" s="18"/>
      <c r="D55" s="155" t="s">
        <v>213</v>
      </c>
      <c r="E55" s="155"/>
      <c r="F55" s="155"/>
      <c r="G55" s="93"/>
      <c r="H55" s="155" t="s">
        <v>213</v>
      </c>
      <c r="I55" s="155"/>
      <c r="J55" s="155"/>
    </row>
    <row r="56" spans="1:10" ht="18.5" customHeight="1" x14ac:dyDescent="0.7">
      <c r="B56" s="94"/>
      <c r="C56" s="18"/>
      <c r="D56" s="155"/>
      <c r="E56" s="155"/>
      <c r="F56" s="155"/>
      <c r="G56" s="93"/>
      <c r="H56" s="155"/>
      <c r="I56" s="155"/>
      <c r="J56" s="155"/>
    </row>
    <row r="57" spans="1:10" ht="23.25" customHeight="1" x14ac:dyDescent="0.65">
      <c r="B57" s="94" t="s">
        <v>9</v>
      </c>
      <c r="C57" s="94"/>
      <c r="D57" s="18">
        <v>2021</v>
      </c>
      <c r="E57" s="18"/>
      <c r="F57" s="18">
        <v>2020</v>
      </c>
      <c r="G57" s="18"/>
      <c r="H57" s="18">
        <v>2021</v>
      </c>
      <c r="I57" s="18"/>
      <c r="J57" s="18">
        <v>2020</v>
      </c>
    </row>
    <row r="58" spans="1:10" ht="23.25" customHeight="1" x14ac:dyDescent="0.7">
      <c r="A58" s="53"/>
      <c r="B58" s="94"/>
      <c r="C58" s="94"/>
      <c r="D58" s="154" t="s">
        <v>79</v>
      </c>
      <c r="E58" s="154"/>
      <c r="F58" s="154"/>
      <c r="G58" s="154"/>
      <c r="H58" s="154"/>
      <c r="I58" s="154"/>
      <c r="J58" s="154"/>
    </row>
    <row r="59" spans="1:10" ht="23.25" customHeight="1" x14ac:dyDescent="0.7">
      <c r="A59" s="53" t="s">
        <v>22</v>
      </c>
      <c r="B59" s="94"/>
      <c r="C59" s="94"/>
      <c r="D59" s="89"/>
      <c r="E59" s="94"/>
      <c r="F59" s="94"/>
      <c r="G59" s="94"/>
      <c r="H59" s="89"/>
      <c r="I59" s="94"/>
      <c r="J59" s="94"/>
    </row>
    <row r="60" spans="1:10" ht="23.25" customHeight="1" x14ac:dyDescent="0.65">
      <c r="A60" s="24" t="s">
        <v>23</v>
      </c>
      <c r="B60" s="95">
        <v>15</v>
      </c>
      <c r="C60" s="94"/>
      <c r="D60" s="1">
        <v>2433780</v>
      </c>
      <c r="F60" s="98">
        <v>2302588</v>
      </c>
      <c r="H60" s="1">
        <v>0</v>
      </c>
      <c r="J60" s="1">
        <v>0</v>
      </c>
    </row>
    <row r="61" spans="1:10" ht="21.75" customHeight="1" x14ac:dyDescent="0.65">
      <c r="A61" s="24" t="s">
        <v>24</v>
      </c>
      <c r="B61" s="95">
        <v>15</v>
      </c>
      <c r="C61" s="94"/>
      <c r="D61" s="1">
        <v>8694</v>
      </c>
      <c r="F61" s="1">
        <v>5500</v>
      </c>
      <c r="H61" s="1">
        <v>468694</v>
      </c>
      <c r="J61" s="1">
        <v>299500</v>
      </c>
    </row>
    <row r="62" spans="1:10" ht="21.75" customHeight="1" x14ac:dyDescent="0.65">
      <c r="A62" s="24" t="s">
        <v>211</v>
      </c>
      <c r="B62" s="95" t="s">
        <v>212</v>
      </c>
      <c r="C62" s="94"/>
      <c r="D62" s="1">
        <v>63809</v>
      </c>
      <c r="F62" s="1">
        <v>0</v>
      </c>
      <c r="H62" s="1">
        <v>0</v>
      </c>
      <c r="J62" s="1">
        <v>0</v>
      </c>
    </row>
    <row r="63" spans="1:10" ht="21.75" customHeight="1" x14ac:dyDescent="0.65">
      <c r="A63" s="17" t="s">
        <v>26</v>
      </c>
      <c r="B63" s="95">
        <v>15</v>
      </c>
      <c r="C63" s="94"/>
      <c r="D63" s="30">
        <v>30347</v>
      </c>
      <c r="E63" s="39"/>
      <c r="F63" s="30">
        <v>9155</v>
      </c>
      <c r="G63" s="39"/>
      <c r="H63" s="30">
        <v>475</v>
      </c>
      <c r="I63" s="39"/>
      <c r="J63" s="30">
        <v>1021</v>
      </c>
    </row>
    <row r="64" spans="1:10" ht="22" x14ac:dyDescent="0.7">
      <c r="A64" s="79" t="s">
        <v>27</v>
      </c>
      <c r="C64" s="94"/>
      <c r="D64" s="2">
        <f>SUM(D60:D63)</f>
        <v>2536630</v>
      </c>
      <c r="E64" s="40"/>
      <c r="F64" s="2">
        <f>SUM(F60:F63)</f>
        <v>2317243</v>
      </c>
      <c r="G64" s="40"/>
      <c r="H64" s="2">
        <f>SUM(H60:H63)</f>
        <v>469169</v>
      </c>
      <c r="I64" s="40"/>
      <c r="J64" s="2">
        <f>SUM(J60:J63)</f>
        <v>300521</v>
      </c>
    </row>
    <row r="65" spans="1:10" ht="21.75" customHeight="1" x14ac:dyDescent="0.7">
      <c r="A65" s="54"/>
      <c r="B65" s="20"/>
      <c r="C65" s="94"/>
      <c r="D65" s="3"/>
      <c r="E65" s="40"/>
      <c r="F65" s="41"/>
      <c r="G65" s="40"/>
      <c r="H65" s="3"/>
      <c r="I65" s="40"/>
      <c r="J65" s="41"/>
    </row>
    <row r="66" spans="1:10" ht="21.75" customHeight="1" x14ac:dyDescent="0.7">
      <c r="A66" s="53" t="s">
        <v>28</v>
      </c>
      <c r="B66" s="19"/>
      <c r="C66" s="94"/>
      <c r="D66" s="3"/>
      <c r="E66" s="40"/>
      <c r="F66" s="41"/>
      <c r="G66" s="40"/>
      <c r="H66" s="3"/>
      <c r="I66" s="40"/>
      <c r="J66" s="41"/>
    </row>
    <row r="67" spans="1:10" ht="21.75" customHeight="1" x14ac:dyDescent="0.65">
      <c r="A67" s="24" t="s">
        <v>29</v>
      </c>
      <c r="B67" s="94"/>
      <c r="C67" s="94"/>
      <c r="D67" s="1">
        <v>1170364</v>
      </c>
      <c r="F67" s="1">
        <v>1149283</v>
      </c>
      <c r="H67" s="1">
        <v>0</v>
      </c>
      <c r="J67" s="1">
        <v>0</v>
      </c>
    </row>
    <row r="68" spans="1:10" ht="21.75" customHeight="1" x14ac:dyDescent="0.65">
      <c r="A68" s="24" t="s">
        <v>80</v>
      </c>
      <c r="B68" s="94"/>
      <c r="C68" s="94"/>
      <c r="D68" s="1">
        <v>567884</v>
      </c>
      <c r="F68" s="1">
        <v>560365</v>
      </c>
      <c r="H68" s="1">
        <v>9384</v>
      </c>
      <c r="J68" s="1">
        <v>8264</v>
      </c>
    </row>
    <row r="69" spans="1:10" ht="21.75" customHeight="1" x14ac:dyDescent="0.65">
      <c r="A69" s="24" t="s">
        <v>184</v>
      </c>
      <c r="B69" s="94">
        <v>10</v>
      </c>
      <c r="C69" s="94"/>
      <c r="D69" s="1">
        <v>0</v>
      </c>
      <c r="F69" s="1">
        <v>0</v>
      </c>
      <c r="H69" s="1">
        <v>1600</v>
      </c>
      <c r="J69" s="1">
        <v>0</v>
      </c>
    </row>
    <row r="70" spans="1:10" ht="21.5" customHeight="1" x14ac:dyDescent="0.7">
      <c r="A70" s="79" t="s">
        <v>81</v>
      </c>
      <c r="B70" s="94"/>
      <c r="C70" s="94"/>
      <c r="D70" s="2">
        <f>SUM(D67:D69)</f>
        <v>1738248</v>
      </c>
      <c r="E70" s="4"/>
      <c r="F70" s="2">
        <f>SUM(F67:F69)</f>
        <v>1709648</v>
      </c>
      <c r="G70" s="4"/>
      <c r="H70" s="2">
        <f>SUM(H67:H69)</f>
        <v>10984</v>
      </c>
      <c r="I70" s="4"/>
      <c r="J70" s="2">
        <f>SUM(J67:J69)</f>
        <v>8264</v>
      </c>
    </row>
    <row r="71" spans="1:10" ht="16.5" customHeight="1" x14ac:dyDescent="0.7">
      <c r="A71" s="80"/>
      <c r="B71" s="94"/>
      <c r="C71" s="94"/>
      <c r="D71" s="4"/>
      <c r="E71" s="4"/>
      <c r="F71" s="4"/>
      <c r="G71" s="4"/>
      <c r="H71" s="4"/>
      <c r="I71" s="4"/>
      <c r="J71" s="4"/>
    </row>
    <row r="72" spans="1:10" ht="21.75" customHeight="1" x14ac:dyDescent="0.7">
      <c r="A72" s="79" t="s">
        <v>142</v>
      </c>
      <c r="B72" s="94"/>
      <c r="C72" s="94"/>
      <c r="D72" s="3">
        <f>D64-D70</f>
        <v>798382</v>
      </c>
      <c r="E72" s="40"/>
      <c r="F72" s="99">
        <f>F64-F70</f>
        <v>607595</v>
      </c>
      <c r="G72" s="40"/>
      <c r="H72" s="3">
        <f>H64-H70</f>
        <v>458185</v>
      </c>
      <c r="I72" s="40"/>
      <c r="J72" s="3">
        <f>J64-J70</f>
        <v>292257</v>
      </c>
    </row>
    <row r="73" spans="1:10" ht="21.75" customHeight="1" x14ac:dyDescent="0.65">
      <c r="A73" s="80" t="s">
        <v>164</v>
      </c>
      <c r="B73" s="94">
        <v>15</v>
      </c>
      <c r="C73" s="94"/>
      <c r="D73" s="1">
        <v>19205</v>
      </c>
      <c r="F73" s="101">
        <v>27011</v>
      </c>
      <c r="H73" s="100">
        <v>10237</v>
      </c>
      <c r="J73" s="100">
        <v>14904</v>
      </c>
    </row>
    <row r="74" spans="1:10" ht="21.75" customHeight="1" x14ac:dyDescent="0.65">
      <c r="A74" s="56" t="s">
        <v>19</v>
      </c>
      <c r="B74" s="94"/>
      <c r="C74" s="94"/>
      <c r="D74" s="102">
        <v>-1314</v>
      </c>
      <c r="F74" s="42">
        <v>-1606</v>
      </c>
      <c r="H74" s="102">
        <v>0</v>
      </c>
      <c r="J74" s="102">
        <v>0</v>
      </c>
    </row>
    <row r="75" spans="1:10" ht="21.75" customHeight="1" x14ac:dyDescent="0.65">
      <c r="A75" s="56" t="s">
        <v>195</v>
      </c>
      <c r="B75" s="94">
        <v>10</v>
      </c>
      <c r="C75" s="94"/>
      <c r="D75" s="102">
        <v>-1600</v>
      </c>
      <c r="F75" s="16">
        <v>0</v>
      </c>
      <c r="H75" s="102">
        <v>0</v>
      </c>
      <c r="J75" s="102">
        <v>0</v>
      </c>
    </row>
    <row r="76" spans="1:10" ht="21.75" customHeight="1" x14ac:dyDescent="0.7">
      <c r="A76" s="79" t="s">
        <v>157</v>
      </c>
      <c r="B76" s="94"/>
      <c r="C76" s="94"/>
      <c r="D76" s="104">
        <f>SUM(D72:D75)</f>
        <v>814673</v>
      </c>
      <c r="E76" s="40"/>
      <c r="F76" s="105">
        <f>SUM(F72:F75)</f>
        <v>633000</v>
      </c>
      <c r="G76" s="40"/>
      <c r="H76" s="104">
        <f>SUM(H72:H75)</f>
        <v>468422</v>
      </c>
      <c r="I76" s="40"/>
      <c r="J76" s="106">
        <f>SUM(J72:J75)</f>
        <v>307161</v>
      </c>
    </row>
    <row r="77" spans="1:10" ht="21.75" customHeight="1" x14ac:dyDescent="0.65">
      <c r="A77" s="80" t="s">
        <v>143</v>
      </c>
      <c r="B77" s="94">
        <v>16</v>
      </c>
      <c r="C77" s="94"/>
      <c r="D77" s="107">
        <v>-150700</v>
      </c>
      <c r="F77" s="108">
        <v>-121024</v>
      </c>
      <c r="H77" s="107">
        <v>-261</v>
      </c>
      <c r="J77" s="108">
        <v>-1532</v>
      </c>
    </row>
    <row r="78" spans="1:10" ht="23.25" customHeight="1" thickBot="1" x14ac:dyDescent="0.75">
      <c r="A78" s="79" t="s">
        <v>144</v>
      </c>
      <c r="B78" s="94"/>
      <c r="C78" s="94"/>
      <c r="D78" s="109">
        <f>SUM(D76:D77)</f>
        <v>663973</v>
      </c>
      <c r="E78" s="40"/>
      <c r="F78" s="109">
        <f>SUM(F76:F77)</f>
        <v>511976</v>
      </c>
      <c r="G78" s="40"/>
      <c r="H78" s="109">
        <f>SUM(H76:H77)</f>
        <v>468161</v>
      </c>
      <c r="I78" s="40"/>
      <c r="J78" s="109">
        <f>SUM(J76:J77)</f>
        <v>305629</v>
      </c>
    </row>
    <row r="79" spans="1:10" ht="14" customHeight="1" thickTop="1" x14ac:dyDescent="0.7">
      <c r="A79" s="79"/>
      <c r="B79" s="94"/>
      <c r="C79" s="94"/>
      <c r="D79" s="4"/>
      <c r="E79" s="40"/>
      <c r="F79" s="41"/>
      <c r="G79" s="40"/>
      <c r="H79" s="4"/>
      <c r="I79" s="40"/>
      <c r="J79" s="41"/>
    </row>
    <row r="80" spans="1:10" ht="22" x14ac:dyDescent="0.7">
      <c r="A80" s="79" t="s">
        <v>44</v>
      </c>
      <c r="B80" s="94"/>
      <c r="C80" s="94"/>
      <c r="D80" s="4"/>
      <c r="E80" s="40"/>
      <c r="F80" s="41"/>
      <c r="G80" s="40"/>
      <c r="H80" s="4"/>
      <c r="I80" s="40"/>
      <c r="J80" s="41"/>
    </row>
    <row r="81" spans="1:11" ht="8.25" customHeight="1" x14ac:dyDescent="0.7">
      <c r="A81" s="79"/>
      <c r="B81" s="94"/>
      <c r="C81" s="94"/>
      <c r="D81" s="4"/>
      <c r="E81" s="40"/>
      <c r="F81" s="41"/>
      <c r="G81" s="40"/>
      <c r="H81" s="4"/>
      <c r="I81" s="40"/>
      <c r="J81" s="41"/>
    </row>
    <row r="82" spans="1:11" ht="22" x14ac:dyDescent="0.7">
      <c r="A82" s="53" t="s">
        <v>82</v>
      </c>
      <c r="B82" s="94"/>
      <c r="C82" s="94"/>
      <c r="D82" s="4"/>
      <c r="E82" s="40"/>
      <c r="F82" s="41"/>
      <c r="G82" s="40"/>
      <c r="H82" s="4"/>
      <c r="I82" s="40"/>
      <c r="J82" s="41"/>
    </row>
    <row r="83" spans="1:11" ht="25" customHeight="1" x14ac:dyDescent="0.7">
      <c r="A83" s="82" t="s">
        <v>168</v>
      </c>
      <c r="B83" s="94"/>
      <c r="C83" s="94"/>
      <c r="D83" s="4"/>
      <c r="E83" s="40"/>
      <c r="F83" s="15"/>
      <c r="G83" s="40"/>
      <c r="H83" s="4"/>
      <c r="I83" s="40"/>
      <c r="J83" s="15"/>
    </row>
    <row r="84" spans="1:11" ht="21.5" x14ac:dyDescent="0.65">
      <c r="A84" s="82" t="s">
        <v>169</v>
      </c>
      <c r="B84" s="94"/>
      <c r="C84" s="94"/>
      <c r="D84" s="1">
        <v>36966</v>
      </c>
      <c r="F84" s="1">
        <v>-38031</v>
      </c>
      <c r="H84" s="1">
        <v>36966</v>
      </c>
      <c r="J84" s="1">
        <v>-38031</v>
      </c>
    </row>
    <row r="85" spans="1:11" ht="23" x14ac:dyDescent="0.7">
      <c r="A85" s="24" t="s">
        <v>170</v>
      </c>
      <c r="B85" s="94"/>
      <c r="C85" s="94"/>
      <c r="D85" s="121">
        <v>-4478</v>
      </c>
      <c r="E85" s="40"/>
      <c r="F85" s="15">
        <v>-547</v>
      </c>
      <c r="G85" s="40"/>
      <c r="H85" s="15">
        <v>0</v>
      </c>
      <c r="I85" s="40"/>
      <c r="J85" s="15">
        <v>0</v>
      </c>
    </row>
    <row r="86" spans="1:11" ht="21" customHeight="1" x14ac:dyDescent="0.7">
      <c r="A86" s="54" t="s">
        <v>83</v>
      </c>
      <c r="B86" s="94"/>
      <c r="C86" s="25"/>
      <c r="D86" s="2">
        <f>SUM(D84:D85)</f>
        <v>32488</v>
      </c>
      <c r="E86" s="3"/>
      <c r="F86" s="2">
        <f>SUM(F84:F85)</f>
        <v>-38578</v>
      </c>
      <c r="G86" s="3"/>
      <c r="H86" s="2">
        <f>SUM(H84:H85)</f>
        <v>36966</v>
      </c>
      <c r="I86" s="3"/>
      <c r="J86" s="2">
        <f>SUM(J84:J85)</f>
        <v>-38031</v>
      </c>
      <c r="K86" s="40"/>
    </row>
    <row r="87" spans="1:11" s="40" customFormat="1" ht="21" customHeight="1" x14ac:dyDescent="0.7">
      <c r="A87" s="54" t="s">
        <v>84</v>
      </c>
      <c r="B87" s="25"/>
      <c r="C87" s="94"/>
      <c r="D87" s="2">
        <f>D86</f>
        <v>32488</v>
      </c>
      <c r="F87" s="2">
        <f>F86</f>
        <v>-38578</v>
      </c>
      <c r="H87" s="2">
        <f>H86</f>
        <v>36966</v>
      </c>
      <c r="J87" s="2">
        <f>J86</f>
        <v>-38031</v>
      </c>
      <c r="K87" s="17"/>
    </row>
    <row r="88" spans="1:11" ht="21" customHeight="1" thickBot="1" x14ac:dyDescent="0.75">
      <c r="A88" s="54" t="s">
        <v>85</v>
      </c>
      <c r="B88" s="94"/>
      <c r="C88" s="94"/>
      <c r="D88" s="109">
        <f>D78+D87</f>
        <v>696461</v>
      </c>
      <c r="E88" s="40"/>
      <c r="F88" s="122">
        <f>F78+F87</f>
        <v>473398</v>
      </c>
      <c r="G88" s="40"/>
      <c r="H88" s="109">
        <f>H78+H87</f>
        <v>505127</v>
      </c>
      <c r="I88" s="40"/>
      <c r="J88" s="109">
        <f>J78+J87</f>
        <v>267598</v>
      </c>
    </row>
    <row r="89" spans="1:11" ht="9.75" customHeight="1" thickTop="1" x14ac:dyDescent="0.7">
      <c r="A89" s="54"/>
      <c r="B89" s="94"/>
      <c r="C89" s="94"/>
      <c r="D89" s="90"/>
      <c r="E89" s="44"/>
      <c r="F89" s="45"/>
      <c r="G89" s="44"/>
      <c r="H89" s="90"/>
      <c r="I89" s="44"/>
      <c r="J89" s="44"/>
    </row>
    <row r="90" spans="1:11" ht="21" customHeight="1" x14ac:dyDescent="0.7">
      <c r="A90" s="54" t="s">
        <v>145</v>
      </c>
      <c r="B90" s="94"/>
      <c r="C90" s="94"/>
      <c r="D90" s="15"/>
      <c r="H90" s="15"/>
    </row>
    <row r="91" spans="1:11" ht="21" customHeight="1" x14ac:dyDescent="0.65">
      <c r="A91" s="24" t="s">
        <v>56</v>
      </c>
      <c r="B91" s="94"/>
      <c r="C91" s="94"/>
      <c r="D91" s="123">
        <v>666260</v>
      </c>
      <c r="E91" s="112"/>
      <c r="F91" s="113">
        <v>511976</v>
      </c>
      <c r="G91" s="112"/>
      <c r="H91" s="113">
        <v>468161</v>
      </c>
      <c r="I91" s="112"/>
      <c r="J91" s="113">
        <v>305629</v>
      </c>
    </row>
    <row r="92" spans="1:11" ht="21" customHeight="1" x14ac:dyDescent="0.65">
      <c r="A92" s="24" t="s">
        <v>54</v>
      </c>
      <c r="B92" s="21"/>
      <c r="C92" s="94"/>
      <c r="D92" s="116">
        <v>-2287</v>
      </c>
      <c r="E92" s="112"/>
      <c r="F92" s="116">
        <v>0</v>
      </c>
      <c r="G92" s="46"/>
      <c r="H92" s="113">
        <v>0</v>
      </c>
      <c r="J92" s="103">
        <v>0</v>
      </c>
    </row>
    <row r="93" spans="1:11" ht="20.25" customHeight="1" thickBot="1" x14ac:dyDescent="0.75">
      <c r="A93" s="54"/>
      <c r="B93" s="94"/>
      <c r="C93" s="94"/>
      <c r="D93" s="33">
        <f>SUM(D91:D92)</f>
        <v>663973</v>
      </c>
      <c r="E93" s="47"/>
      <c r="F93" s="33">
        <f>SUM(F91:F92)</f>
        <v>511976</v>
      </c>
      <c r="G93" s="47"/>
      <c r="H93" s="117">
        <f>SUM(H91:H92)</f>
        <v>468161</v>
      </c>
      <c r="I93" s="47"/>
      <c r="J93" s="33">
        <f>SUM(J91:J92)</f>
        <v>305629</v>
      </c>
    </row>
    <row r="94" spans="1:11" ht="9.75" customHeight="1" thickTop="1" x14ac:dyDescent="0.7">
      <c r="A94" s="54"/>
      <c r="B94" s="94"/>
      <c r="C94" s="94"/>
      <c r="D94" s="90"/>
      <c r="E94" s="44"/>
      <c r="F94" s="45"/>
      <c r="G94" s="44"/>
      <c r="H94" s="90"/>
      <c r="I94" s="44"/>
      <c r="J94" s="44"/>
    </row>
    <row r="95" spans="1:11" ht="21" customHeight="1" x14ac:dyDescent="0.7">
      <c r="A95" s="54" t="s">
        <v>55</v>
      </c>
      <c r="B95" s="94"/>
      <c r="C95" s="94"/>
      <c r="D95" s="90"/>
      <c r="E95" s="44"/>
      <c r="F95" s="45"/>
      <c r="G95" s="44"/>
      <c r="H95" s="90"/>
      <c r="I95" s="44"/>
      <c r="J95" s="44"/>
    </row>
    <row r="96" spans="1:11" ht="21" customHeight="1" x14ac:dyDescent="0.65">
      <c r="A96" s="24" t="s">
        <v>56</v>
      </c>
      <c r="B96" s="94"/>
      <c r="C96" s="94"/>
      <c r="D96" s="123">
        <v>698748</v>
      </c>
      <c r="E96" s="112"/>
      <c r="F96" s="113">
        <v>473398</v>
      </c>
      <c r="G96" s="112"/>
      <c r="H96" s="113">
        <v>505127</v>
      </c>
      <c r="I96" s="112"/>
      <c r="J96" s="113">
        <v>267598</v>
      </c>
    </row>
    <row r="97" spans="1:10" ht="21" customHeight="1" x14ac:dyDescent="0.65">
      <c r="A97" s="24" t="s">
        <v>54</v>
      </c>
      <c r="B97" s="94"/>
      <c r="C97" s="94"/>
      <c r="D97" s="116">
        <v>-2287</v>
      </c>
      <c r="E97" s="112"/>
      <c r="F97" s="118">
        <v>0</v>
      </c>
      <c r="G97" s="46"/>
      <c r="H97" s="113">
        <v>0</v>
      </c>
      <c r="J97" s="119">
        <v>0</v>
      </c>
    </row>
    <row r="98" spans="1:10" ht="21" customHeight="1" thickBot="1" x14ac:dyDescent="0.75">
      <c r="A98" s="54"/>
      <c r="B98" s="94"/>
      <c r="C98" s="94"/>
      <c r="D98" s="33">
        <f>SUM(D96:D97)</f>
        <v>696461</v>
      </c>
      <c r="E98" s="5"/>
      <c r="F98" s="33">
        <f>SUM(F96:F97)</f>
        <v>473398</v>
      </c>
      <c r="G98" s="124"/>
      <c r="H98" s="117">
        <f>SUM(H96:H97)</f>
        <v>505127</v>
      </c>
      <c r="I98" s="5"/>
      <c r="J98" s="33">
        <f>SUM(J96:J97)</f>
        <v>267598</v>
      </c>
    </row>
    <row r="99" spans="1:10" ht="11.25" customHeight="1" thickTop="1" x14ac:dyDescent="0.7">
      <c r="B99" s="94"/>
      <c r="C99" s="94"/>
      <c r="D99" s="90"/>
      <c r="E99" s="44"/>
      <c r="F99" s="45"/>
      <c r="G99" s="44"/>
      <c r="H99" s="90"/>
      <c r="I99" s="44"/>
      <c r="J99" s="44"/>
    </row>
    <row r="100" spans="1:10" ht="21" customHeight="1" thickBot="1" x14ac:dyDescent="0.75">
      <c r="A100" s="54" t="s">
        <v>194</v>
      </c>
      <c r="B100" s="95"/>
      <c r="D100" s="120">
        <f>D78/300000</f>
        <v>2.2132433333333332</v>
      </c>
      <c r="E100" s="6"/>
      <c r="F100" s="120">
        <f>F78/300000</f>
        <v>1.7065866666666667</v>
      </c>
      <c r="G100" s="6"/>
      <c r="H100" s="120">
        <f>H78/300000</f>
        <v>1.5605366666666667</v>
      </c>
      <c r="I100" s="6"/>
      <c r="J100" s="120">
        <f>J78/300000</f>
        <v>1.0187633333333332</v>
      </c>
    </row>
    <row r="101" spans="1:10" ht="23.25" customHeight="1" thickTop="1" x14ac:dyDescent="0.65"/>
  </sheetData>
  <mergeCells count="10">
    <mergeCell ref="D7:J7"/>
    <mergeCell ref="D3:F3"/>
    <mergeCell ref="H3:J3"/>
    <mergeCell ref="D4:F5"/>
    <mergeCell ref="H4:J5"/>
    <mergeCell ref="D54:F54"/>
    <mergeCell ref="H54:J54"/>
    <mergeCell ref="D55:F56"/>
    <mergeCell ref="H55:J56"/>
    <mergeCell ref="D58:J58"/>
  </mergeCells>
  <pageMargins left="0.55000000000000004" right="0.55000000000000004" top="0.48" bottom="0.25" header="0.31496062992126" footer="0"/>
  <pageSetup paperSize="9" scale="76" firstPageNumber="5" fitToHeight="0" orientation="portrait" useFirstPageNumber="1" r:id="rId1"/>
  <headerFooter>
    <oddFooter xml:space="preserve">&amp;LThe accompanying notes form an integral part of the interim financial statements.
&amp;C&amp;14&amp;P&amp;R
</oddFooter>
  </headerFooter>
  <rowBreaks count="1" manualBreakCount="1">
    <brk id="5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853A7-8B84-44A9-87DE-9275AC08DF2A}">
  <sheetPr>
    <pageSetUpPr fitToPage="1"/>
  </sheetPr>
  <dimension ref="A1:U66"/>
  <sheetViews>
    <sheetView zoomScale="80" zoomScaleNormal="80" zoomScaleSheetLayoutView="70" workbookViewId="0">
      <selection activeCell="A45" sqref="A45"/>
    </sheetView>
  </sheetViews>
  <sheetFormatPr defaultColWidth="9.09765625" defaultRowHeight="23.25" customHeight="1" x14ac:dyDescent="0.65"/>
  <cols>
    <col min="1" max="1" width="51.69921875" style="24" customWidth="1"/>
    <col min="2" max="2" width="8.69921875" style="24" customWidth="1"/>
    <col min="3" max="3" width="9.69921875" style="17" customWidth="1"/>
    <col min="4" max="4" width="1" style="17" customWidth="1"/>
    <col min="5" max="5" width="12.8984375" style="17" bestFit="1" customWidth="1"/>
    <col min="6" max="6" width="1" style="17" customWidth="1"/>
    <col min="7" max="7" width="17.59765625" style="17" customWidth="1"/>
    <col min="8" max="8" width="1" style="17" customWidth="1"/>
    <col min="9" max="9" width="11.59765625" style="17" customWidth="1"/>
    <col min="10" max="10" width="1" style="17" customWidth="1"/>
    <col min="11" max="11" width="11.19921875" style="17" customWidth="1"/>
    <col min="12" max="12" width="1" style="17" customWidth="1"/>
    <col min="13" max="13" width="19.19921875" style="17" customWidth="1"/>
    <col min="14" max="14" width="1" style="17" customWidth="1"/>
    <col min="15" max="15" width="9.69921875" style="17" customWidth="1"/>
    <col min="16" max="16" width="1" style="17" customWidth="1"/>
    <col min="17" max="17" width="10.19921875" style="17" customWidth="1"/>
    <col min="18" max="18" width="1" style="17" customWidth="1"/>
    <col min="19" max="19" width="10" style="17" customWidth="1"/>
    <col min="20" max="20" width="1" style="17" customWidth="1"/>
    <col min="21" max="21" width="10.09765625" style="17" customWidth="1"/>
    <col min="22" max="16384" width="9.09765625" style="17"/>
  </cols>
  <sheetData>
    <row r="1" spans="1:21" ht="22" x14ac:dyDescent="0.7">
      <c r="A1" s="54" t="s">
        <v>0</v>
      </c>
      <c r="B1" s="54"/>
    </row>
    <row r="2" spans="1:21" ht="22" x14ac:dyDescent="0.7">
      <c r="A2" s="54" t="s">
        <v>3</v>
      </c>
      <c r="B2" s="54"/>
    </row>
    <row r="3" spans="1:21" s="39" customFormat="1" ht="12" customHeight="1" x14ac:dyDescent="0.65">
      <c r="A3" s="158"/>
      <c r="B3" s="158"/>
      <c r="C3" s="158"/>
      <c r="D3" s="158"/>
      <c r="E3" s="158"/>
    </row>
    <row r="4" spans="1:21" s="39" customFormat="1" ht="19" customHeight="1" x14ac:dyDescent="0.65">
      <c r="A4" s="27"/>
      <c r="B4" s="27"/>
      <c r="C4" s="159" t="s">
        <v>183</v>
      </c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</row>
    <row r="5" spans="1:21" s="39" customFormat="1" ht="19" customHeight="1" x14ac:dyDescent="0.65">
      <c r="A5" s="27"/>
      <c r="B5" s="27"/>
      <c r="C5" s="29"/>
      <c r="D5" s="97"/>
      <c r="E5" s="29"/>
      <c r="F5" s="29"/>
      <c r="G5" s="29"/>
      <c r="H5" s="29"/>
      <c r="I5" s="156" t="s">
        <v>149</v>
      </c>
      <c r="J5" s="156"/>
      <c r="K5" s="156"/>
      <c r="L5" s="29"/>
      <c r="M5" s="156" t="s">
        <v>72</v>
      </c>
      <c r="N5" s="156"/>
      <c r="O5" s="156"/>
      <c r="P5" s="95"/>
      <c r="Q5" s="95"/>
      <c r="R5" s="97"/>
      <c r="S5" s="97"/>
      <c r="U5" s="97"/>
    </row>
    <row r="6" spans="1:21" s="39" customFormat="1" ht="19" customHeight="1" x14ac:dyDescent="0.6">
      <c r="A6" s="27"/>
      <c r="B6" s="27"/>
      <c r="C6" s="64"/>
      <c r="D6" s="68"/>
      <c r="E6" s="64"/>
      <c r="F6" s="64"/>
      <c r="G6" s="64"/>
      <c r="H6" s="64"/>
      <c r="I6" s="64"/>
      <c r="J6" s="64"/>
      <c r="K6" s="64"/>
      <c r="L6" s="64"/>
      <c r="M6" s="64" t="s">
        <v>127</v>
      </c>
      <c r="N6" s="64"/>
      <c r="O6" s="64"/>
      <c r="P6" s="69"/>
      <c r="Q6" s="69"/>
      <c r="R6" s="68"/>
      <c r="S6" s="68"/>
      <c r="T6" s="70"/>
      <c r="U6" s="68"/>
    </row>
    <row r="7" spans="1:21" s="39" customFormat="1" ht="19" customHeight="1" x14ac:dyDescent="0.6">
      <c r="A7" s="27"/>
      <c r="B7" s="27"/>
      <c r="C7" s="64"/>
      <c r="D7" s="68"/>
      <c r="E7" s="64"/>
      <c r="F7" s="64"/>
      <c r="G7" s="64"/>
      <c r="H7" s="64"/>
      <c r="I7" s="64"/>
      <c r="J7" s="64"/>
      <c r="K7" s="64"/>
      <c r="L7" s="64"/>
      <c r="M7" s="64" t="s">
        <v>86</v>
      </c>
      <c r="N7" s="64"/>
      <c r="O7" s="64"/>
      <c r="P7" s="69"/>
      <c r="Q7" s="69"/>
      <c r="R7" s="68"/>
      <c r="S7" s="68"/>
      <c r="T7" s="70"/>
      <c r="U7" s="68"/>
    </row>
    <row r="8" spans="1:21" s="39" customFormat="1" ht="19" customHeight="1" x14ac:dyDescent="0.6">
      <c r="A8" s="27"/>
      <c r="B8" s="27"/>
      <c r="C8" s="64"/>
      <c r="D8" s="68"/>
      <c r="E8" s="64"/>
      <c r="F8" s="64"/>
      <c r="G8" s="64"/>
      <c r="H8" s="64"/>
      <c r="I8" s="64"/>
      <c r="J8" s="64"/>
      <c r="K8" s="64"/>
      <c r="L8" s="64"/>
      <c r="M8" s="64" t="s">
        <v>87</v>
      </c>
      <c r="N8" s="64"/>
      <c r="O8" s="64"/>
      <c r="P8" s="69"/>
      <c r="Q8" s="69"/>
      <c r="R8" s="68"/>
      <c r="S8" s="68"/>
      <c r="T8" s="70"/>
      <c r="U8" s="68"/>
    </row>
    <row r="9" spans="1:21" s="39" customFormat="1" ht="19" customHeight="1" x14ac:dyDescent="0.6">
      <c r="A9" s="27"/>
      <c r="B9" s="27"/>
      <c r="C9" s="64" t="s">
        <v>88</v>
      </c>
      <c r="D9" s="68"/>
      <c r="E9" s="64"/>
      <c r="F9" s="64"/>
      <c r="G9" s="64" t="s">
        <v>89</v>
      </c>
      <c r="H9" s="64"/>
      <c r="I9" s="64"/>
      <c r="J9" s="64"/>
      <c r="K9" s="64"/>
      <c r="L9" s="64"/>
      <c r="M9" s="64" t="s">
        <v>90</v>
      </c>
      <c r="N9" s="64"/>
      <c r="O9" s="64" t="s">
        <v>91</v>
      </c>
      <c r="P9" s="69"/>
      <c r="Q9" s="64"/>
      <c r="R9" s="68"/>
      <c r="S9" s="64"/>
      <c r="T9" s="70"/>
      <c r="U9" s="68"/>
    </row>
    <row r="10" spans="1:21" s="39" customFormat="1" ht="19" customHeight="1" x14ac:dyDescent="0.6">
      <c r="A10" s="27"/>
      <c r="B10" s="27"/>
      <c r="C10" s="64" t="s">
        <v>92</v>
      </c>
      <c r="D10" s="68"/>
      <c r="E10" s="64"/>
      <c r="F10" s="64"/>
      <c r="G10" s="64" t="s">
        <v>93</v>
      </c>
      <c r="H10" s="64"/>
      <c r="I10" s="64"/>
      <c r="J10" s="64"/>
      <c r="K10" s="64"/>
      <c r="L10" s="64"/>
      <c r="M10" s="64" t="s">
        <v>94</v>
      </c>
      <c r="N10" s="64"/>
      <c r="O10" s="64" t="s">
        <v>95</v>
      </c>
      <c r="P10" s="64"/>
      <c r="Q10" s="64" t="s">
        <v>96</v>
      </c>
      <c r="R10" s="64"/>
      <c r="S10" s="64"/>
      <c r="T10" s="64"/>
      <c r="U10" s="70"/>
    </row>
    <row r="11" spans="1:21" s="39" customFormat="1" ht="19" customHeight="1" x14ac:dyDescent="0.6">
      <c r="A11" s="27"/>
      <c r="B11" s="27"/>
      <c r="C11" s="64" t="s">
        <v>97</v>
      </c>
      <c r="D11" s="64"/>
      <c r="F11" s="64"/>
      <c r="G11" s="64" t="s">
        <v>99</v>
      </c>
      <c r="H11" s="64"/>
      <c r="I11" s="64"/>
      <c r="J11" s="64"/>
      <c r="K11" s="64"/>
      <c r="L11" s="64"/>
      <c r="M11" s="64" t="s">
        <v>95</v>
      </c>
      <c r="N11" s="64"/>
      <c r="O11" s="64" t="s">
        <v>100</v>
      </c>
      <c r="P11" s="64"/>
      <c r="Q11" s="64" t="s">
        <v>101</v>
      </c>
      <c r="R11" s="64"/>
      <c r="S11" s="64" t="s">
        <v>102</v>
      </c>
      <c r="T11" s="64"/>
      <c r="U11" s="64"/>
    </row>
    <row r="12" spans="1:21" s="39" customFormat="1" ht="19" customHeight="1" x14ac:dyDescent="0.6">
      <c r="A12" s="27"/>
      <c r="B12" s="27"/>
      <c r="C12" s="64" t="s">
        <v>103</v>
      </c>
      <c r="D12" s="64"/>
      <c r="E12" s="64" t="s">
        <v>98</v>
      </c>
      <c r="F12" s="64"/>
      <c r="G12" s="64" t="s">
        <v>105</v>
      </c>
      <c r="H12" s="64"/>
      <c r="I12" s="64" t="s">
        <v>106</v>
      </c>
      <c r="J12" s="64"/>
      <c r="L12" s="64"/>
      <c r="M12" s="64" t="s">
        <v>108</v>
      </c>
      <c r="N12" s="64"/>
      <c r="O12" s="64" t="s">
        <v>109</v>
      </c>
      <c r="P12" s="64"/>
      <c r="Q12" s="64" t="s">
        <v>110</v>
      </c>
      <c r="R12" s="64"/>
      <c r="S12" s="64" t="s">
        <v>111</v>
      </c>
      <c r="T12" s="64"/>
      <c r="U12" s="64" t="s">
        <v>91</v>
      </c>
    </row>
    <row r="13" spans="1:21" s="39" customFormat="1" ht="20" x14ac:dyDescent="0.6">
      <c r="A13" s="27"/>
      <c r="B13" s="95"/>
      <c r="C13" s="64" t="s">
        <v>112</v>
      </c>
      <c r="D13" s="64"/>
      <c r="E13" s="64" t="s">
        <v>104</v>
      </c>
      <c r="F13" s="64"/>
      <c r="G13" s="71" t="s">
        <v>113</v>
      </c>
      <c r="H13" s="64"/>
      <c r="I13" s="64" t="s">
        <v>114</v>
      </c>
      <c r="J13" s="64"/>
      <c r="K13" s="64" t="s">
        <v>107</v>
      </c>
      <c r="L13" s="64"/>
      <c r="M13" s="64" t="s">
        <v>115</v>
      </c>
      <c r="N13" s="64"/>
      <c r="O13" s="64" t="s">
        <v>116</v>
      </c>
      <c r="P13" s="64"/>
      <c r="Q13" s="64" t="s">
        <v>117</v>
      </c>
      <c r="R13" s="64"/>
      <c r="S13" s="64" t="s">
        <v>118</v>
      </c>
      <c r="T13" s="64"/>
      <c r="U13" s="64" t="s">
        <v>116</v>
      </c>
    </row>
    <row r="14" spans="1:21" s="39" customFormat="1" ht="20" x14ac:dyDescent="0.6">
      <c r="C14" s="157" t="s">
        <v>79</v>
      </c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</row>
    <row r="15" spans="1:21" s="39" customFormat="1" ht="20.5" x14ac:dyDescent="0.65">
      <c r="A15" s="148" t="s">
        <v>214</v>
      </c>
      <c r="B15" s="96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  <row r="16" spans="1:21" s="50" customFormat="1" ht="19" customHeight="1" x14ac:dyDescent="0.65">
      <c r="A16" s="148" t="s">
        <v>147</v>
      </c>
      <c r="B16" s="96"/>
      <c r="C16" s="8">
        <v>300000</v>
      </c>
      <c r="D16" s="8"/>
      <c r="E16" s="8">
        <v>1606753</v>
      </c>
      <c r="F16" s="8"/>
      <c r="G16" s="8">
        <v>67932</v>
      </c>
      <c r="H16" s="8"/>
      <c r="I16" s="8">
        <v>30000</v>
      </c>
      <c r="J16" s="8"/>
      <c r="K16" s="8">
        <v>351773</v>
      </c>
      <c r="L16" s="8"/>
      <c r="M16" s="8">
        <v>-6198</v>
      </c>
      <c r="N16" s="9"/>
      <c r="O16" s="8">
        <f>SUM(M16)</f>
        <v>-6198</v>
      </c>
      <c r="P16" s="8"/>
      <c r="Q16" s="8">
        <f>SUM(C16:K16,O16)</f>
        <v>2350260</v>
      </c>
      <c r="R16" s="8"/>
      <c r="S16" s="8">
        <v>1</v>
      </c>
      <c r="T16" s="8"/>
      <c r="U16" s="8">
        <f t="shared" ref="U16" si="0">SUM(Q16:S16)</f>
        <v>2350261</v>
      </c>
    </row>
    <row r="17" spans="1:21" s="50" customFormat="1" ht="12" customHeight="1" x14ac:dyDescent="0.65">
      <c r="A17" s="148"/>
      <c r="B17" s="96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</row>
    <row r="18" spans="1:21" s="39" customFormat="1" ht="19" customHeight="1" x14ac:dyDescent="0.65">
      <c r="A18" s="148" t="s">
        <v>51</v>
      </c>
      <c r="B18" s="96"/>
      <c r="C18" s="10"/>
      <c r="D18" s="9"/>
      <c r="E18" s="10"/>
      <c r="F18" s="9"/>
      <c r="G18" s="10"/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</row>
    <row r="19" spans="1:21" s="39" customFormat="1" ht="19" customHeight="1" x14ac:dyDescent="0.65">
      <c r="A19" s="65" t="s">
        <v>129</v>
      </c>
      <c r="B19" s="65"/>
      <c r="C19" s="10"/>
      <c r="D19" s="8"/>
      <c r="E19" s="10"/>
      <c r="F19" s="8"/>
      <c r="G19" s="10"/>
      <c r="H19" s="8"/>
      <c r="I19" s="10"/>
      <c r="J19" s="8"/>
      <c r="K19" s="30"/>
      <c r="L19" s="8"/>
      <c r="M19" s="10"/>
      <c r="N19" s="8"/>
      <c r="O19" s="30"/>
      <c r="P19" s="8"/>
      <c r="Q19" s="30"/>
      <c r="R19" s="8"/>
      <c r="S19" s="30"/>
      <c r="T19" s="8"/>
      <c r="U19" s="30"/>
    </row>
    <row r="20" spans="1:21" s="39" customFormat="1" ht="19" customHeight="1" x14ac:dyDescent="0.65">
      <c r="A20" s="27" t="s">
        <v>128</v>
      </c>
      <c r="B20" s="95"/>
      <c r="C20" s="13">
        <v>0</v>
      </c>
      <c r="D20" s="48"/>
      <c r="E20" s="13">
        <v>0</v>
      </c>
      <c r="F20" s="48"/>
      <c r="G20" s="13">
        <v>0</v>
      </c>
      <c r="H20" s="48"/>
      <c r="I20" s="13">
        <v>0</v>
      </c>
      <c r="J20" s="48"/>
      <c r="K20" s="10">
        <v>-630000</v>
      </c>
      <c r="L20" s="48"/>
      <c r="M20" s="13">
        <v>0</v>
      </c>
      <c r="N20" s="49"/>
      <c r="O20" s="13">
        <f t="shared" ref="O20" si="1">SUM(M20)</f>
        <v>0</v>
      </c>
      <c r="P20" s="48"/>
      <c r="Q20" s="10">
        <f t="shared" ref="Q20" si="2">SUM(C20:K20,O20)</f>
        <v>-630000</v>
      </c>
      <c r="R20" s="48"/>
      <c r="S20" s="13">
        <v>0</v>
      </c>
      <c r="T20" s="48"/>
      <c r="U20" s="10">
        <f t="shared" ref="U20" si="3">SUM(Q20:S20)</f>
        <v>-630000</v>
      </c>
    </row>
    <row r="21" spans="1:21" s="92" customFormat="1" ht="19" customHeight="1" x14ac:dyDescent="0.65">
      <c r="A21" s="65" t="s">
        <v>52</v>
      </c>
      <c r="B21" s="65"/>
      <c r="C21" s="12">
        <f>C20</f>
        <v>0</v>
      </c>
      <c r="D21" s="8"/>
      <c r="E21" s="12">
        <f>E20</f>
        <v>0</v>
      </c>
      <c r="F21" s="8"/>
      <c r="G21" s="12">
        <f>G20</f>
        <v>0</v>
      </c>
      <c r="H21" s="8"/>
      <c r="I21" s="12">
        <f>I20</f>
        <v>0</v>
      </c>
      <c r="J21" s="8"/>
      <c r="K21" s="12">
        <f>K20</f>
        <v>-630000</v>
      </c>
      <c r="L21" s="8"/>
      <c r="M21" s="12">
        <f>M20</f>
        <v>0</v>
      </c>
      <c r="N21" s="8"/>
      <c r="O21" s="12">
        <f>O20</f>
        <v>0</v>
      </c>
      <c r="P21" s="8"/>
      <c r="Q21" s="12">
        <f>Q20</f>
        <v>-630000</v>
      </c>
      <c r="R21" s="8"/>
      <c r="S21" s="84">
        <f>S20</f>
        <v>0</v>
      </c>
      <c r="T21" s="48"/>
      <c r="U21" s="12">
        <f>U20</f>
        <v>-630000</v>
      </c>
    </row>
    <row r="22" spans="1:21" s="92" customFormat="1" ht="12" customHeight="1" x14ac:dyDescent="0.65">
      <c r="A22" s="148"/>
      <c r="B22" s="96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</row>
    <row r="23" spans="1:21" s="39" customFormat="1" ht="19" customHeight="1" x14ac:dyDescent="0.65">
      <c r="A23" s="74" t="s">
        <v>53</v>
      </c>
      <c r="B23" s="74"/>
      <c r="C23" s="11">
        <f>C21</f>
        <v>0</v>
      </c>
      <c r="D23" s="8"/>
      <c r="E23" s="11">
        <f>E21</f>
        <v>0</v>
      </c>
      <c r="F23" s="8"/>
      <c r="G23" s="11">
        <f>G21</f>
        <v>0</v>
      </c>
      <c r="H23" s="8"/>
      <c r="I23" s="11">
        <f>I21</f>
        <v>0</v>
      </c>
      <c r="J23" s="8"/>
      <c r="K23" s="11">
        <f>K21</f>
        <v>-630000</v>
      </c>
      <c r="L23" s="8"/>
      <c r="M23" s="11">
        <f>M21</f>
        <v>0</v>
      </c>
      <c r="N23" s="8"/>
      <c r="O23" s="11">
        <f>O21</f>
        <v>0</v>
      </c>
      <c r="P23" s="8"/>
      <c r="Q23" s="11">
        <f>Q21</f>
        <v>-630000</v>
      </c>
      <c r="R23" s="8"/>
      <c r="S23" s="11">
        <f>S21</f>
        <v>0</v>
      </c>
      <c r="T23" s="8"/>
      <c r="U23" s="11">
        <f>U21</f>
        <v>-630000</v>
      </c>
    </row>
    <row r="24" spans="1:21" s="50" customFormat="1" ht="12" customHeight="1" x14ac:dyDescent="0.65">
      <c r="A24" s="148"/>
      <c r="B24" s="96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</row>
    <row r="25" spans="1:21" s="50" customFormat="1" ht="19" customHeight="1" x14ac:dyDescent="0.65">
      <c r="A25" s="148" t="s">
        <v>21</v>
      </c>
      <c r="B25" s="96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</row>
    <row r="26" spans="1:21" s="50" customFormat="1" ht="19" customHeight="1" x14ac:dyDescent="0.65">
      <c r="A26" s="27" t="s">
        <v>148</v>
      </c>
      <c r="B26" s="27"/>
      <c r="C26" s="10">
        <v>0</v>
      </c>
      <c r="D26" s="9"/>
      <c r="E26" s="10">
        <v>0</v>
      </c>
      <c r="F26" s="9"/>
      <c r="G26" s="10">
        <v>0</v>
      </c>
      <c r="H26" s="8"/>
      <c r="I26" s="10">
        <v>0</v>
      </c>
      <c r="J26" s="8"/>
      <c r="K26" s="10">
        <f>'PL_5-6'!F78</f>
        <v>511976</v>
      </c>
      <c r="L26" s="8"/>
      <c r="M26" s="10">
        <v>0</v>
      </c>
      <c r="N26" s="8"/>
      <c r="O26" s="10">
        <f t="shared" ref="O26:O27" si="4">SUM(M26)</f>
        <v>0</v>
      </c>
      <c r="P26" s="8"/>
      <c r="Q26" s="10">
        <f t="shared" ref="Q26:Q27" si="5">SUM(C26:K26,O26)</f>
        <v>511976</v>
      </c>
      <c r="R26" s="8"/>
      <c r="S26" s="10">
        <v>0</v>
      </c>
      <c r="T26" s="8"/>
      <c r="U26" s="10">
        <f t="shared" ref="U26:U27" si="6">SUM(Q26:S26)</f>
        <v>511976</v>
      </c>
    </row>
    <row r="27" spans="1:21" s="50" customFormat="1" ht="19" customHeight="1" x14ac:dyDescent="0.65">
      <c r="A27" s="27" t="s">
        <v>185</v>
      </c>
      <c r="B27" s="27"/>
      <c r="C27" s="10">
        <v>0</v>
      </c>
      <c r="D27" s="8"/>
      <c r="E27" s="10">
        <v>0</v>
      </c>
      <c r="F27" s="8"/>
      <c r="G27" s="10">
        <v>0</v>
      </c>
      <c r="H27" s="8"/>
      <c r="I27" s="10">
        <v>0</v>
      </c>
      <c r="J27" s="8"/>
      <c r="K27" s="130">
        <f>'PL_5-6'!F85</f>
        <v>-547</v>
      </c>
      <c r="L27" s="8"/>
      <c r="M27" s="130">
        <f>'PL_5-6'!F84</f>
        <v>-38031</v>
      </c>
      <c r="N27" s="9"/>
      <c r="O27" s="130">
        <f t="shared" si="4"/>
        <v>-38031</v>
      </c>
      <c r="P27" s="8"/>
      <c r="Q27" s="10">
        <f t="shared" si="5"/>
        <v>-38578</v>
      </c>
      <c r="R27" s="8"/>
      <c r="S27" s="10">
        <v>0</v>
      </c>
      <c r="T27" s="8"/>
      <c r="U27" s="10">
        <f t="shared" si="6"/>
        <v>-38578</v>
      </c>
    </row>
    <row r="28" spans="1:21" s="50" customFormat="1" ht="19" customHeight="1" x14ac:dyDescent="0.65">
      <c r="A28" s="148" t="s">
        <v>85</v>
      </c>
      <c r="B28" s="96"/>
      <c r="C28" s="12">
        <f>SUM(C26:C27)</f>
        <v>0</v>
      </c>
      <c r="D28" s="8"/>
      <c r="E28" s="12">
        <f>SUM(E26:E27)</f>
        <v>0</v>
      </c>
      <c r="F28" s="8"/>
      <c r="G28" s="12">
        <f>SUM(G26:G27)</f>
        <v>0</v>
      </c>
      <c r="H28" s="8"/>
      <c r="I28" s="12">
        <f>SUM(I26:I27)</f>
        <v>0</v>
      </c>
      <c r="J28" s="8"/>
      <c r="K28" s="11">
        <f>SUM(K26:K27)</f>
        <v>511429</v>
      </c>
      <c r="L28" s="8"/>
      <c r="M28" s="11">
        <f>SUM(M26:M27)</f>
        <v>-38031</v>
      </c>
      <c r="N28" s="8"/>
      <c r="O28" s="11">
        <f>SUM(O26:O27)</f>
        <v>-38031</v>
      </c>
      <c r="P28" s="8"/>
      <c r="Q28" s="12">
        <f>SUM(Q26:Q27)</f>
        <v>473398</v>
      </c>
      <c r="R28" s="8"/>
      <c r="S28" s="12">
        <f>SUM(S26:S27)</f>
        <v>0</v>
      </c>
      <c r="T28" s="8"/>
      <c r="U28" s="12">
        <f>SUM(U26:U27)</f>
        <v>473398</v>
      </c>
    </row>
    <row r="29" spans="1:21" s="39" customFormat="1" ht="21" thickBot="1" x14ac:dyDescent="0.7">
      <c r="A29" s="148" t="s">
        <v>198</v>
      </c>
      <c r="B29" s="96"/>
      <c r="C29" s="131">
        <f>C28+C16+C23</f>
        <v>300000</v>
      </c>
      <c r="D29" s="8"/>
      <c r="E29" s="131">
        <f>E28+E16+E23</f>
        <v>1606753</v>
      </c>
      <c r="F29" s="8"/>
      <c r="G29" s="131">
        <f>G28+G16+G23</f>
        <v>67932</v>
      </c>
      <c r="H29" s="8"/>
      <c r="I29" s="131">
        <f>I28+I16+I23</f>
        <v>30000</v>
      </c>
      <c r="J29" s="8"/>
      <c r="K29" s="131">
        <f>K28+K16+K23</f>
        <v>233202</v>
      </c>
      <c r="L29" s="8"/>
      <c r="M29" s="131">
        <f>M28+M16+M23</f>
        <v>-44229</v>
      </c>
      <c r="N29" s="8"/>
      <c r="O29" s="131">
        <f>O28+O16+O23</f>
        <v>-44229</v>
      </c>
      <c r="P29" s="8"/>
      <c r="Q29" s="131">
        <f>Q28+Q16+Q23</f>
        <v>2193658</v>
      </c>
      <c r="R29" s="8"/>
      <c r="S29" s="131">
        <f>S28+S16+S23</f>
        <v>1</v>
      </c>
      <c r="T29" s="8"/>
      <c r="U29" s="131">
        <f>U28+U16+U23</f>
        <v>2193659</v>
      </c>
    </row>
    <row r="30" spans="1:21" s="39" customFormat="1" ht="21.5" customHeight="1" thickTop="1" x14ac:dyDescent="0.65">
      <c r="A30" s="148"/>
      <c r="B30" s="96"/>
      <c r="C30" s="8"/>
      <c r="D30" s="9"/>
      <c r="E30" s="8"/>
      <c r="F30" s="9"/>
      <c r="G30" s="8"/>
      <c r="H30" s="9"/>
      <c r="I30" s="8"/>
      <c r="J30" s="9"/>
      <c r="K30" s="8"/>
      <c r="L30" s="9"/>
      <c r="M30" s="8"/>
      <c r="N30" s="9"/>
      <c r="O30" s="8"/>
      <c r="P30" s="9"/>
      <c r="Q30" s="8"/>
      <c r="R30" s="9"/>
      <c r="S30" s="8"/>
      <c r="T30" s="9"/>
      <c r="U30" s="8"/>
    </row>
    <row r="31" spans="1:21" ht="19" customHeight="1" x14ac:dyDescent="0.7">
      <c r="A31" s="54" t="s">
        <v>0</v>
      </c>
      <c r="B31" s="54"/>
      <c r="C31" s="16"/>
      <c r="D31" s="42"/>
      <c r="E31" s="16"/>
      <c r="G31" s="16"/>
    </row>
    <row r="32" spans="1:21" ht="19" customHeight="1" x14ac:dyDescent="0.7">
      <c r="A32" s="54" t="s">
        <v>3</v>
      </c>
      <c r="B32" s="54"/>
    </row>
    <row r="33" spans="1:21" s="39" customFormat="1" ht="19" customHeight="1" x14ac:dyDescent="0.65">
      <c r="A33" s="72"/>
      <c r="B33" s="72"/>
      <c r="C33" s="159" t="s">
        <v>183</v>
      </c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</row>
    <row r="34" spans="1:21" s="39" customFormat="1" ht="19" customHeight="1" x14ac:dyDescent="0.65">
      <c r="A34" s="27"/>
      <c r="B34" s="27"/>
      <c r="C34" s="29"/>
      <c r="D34" s="97"/>
      <c r="E34" s="29"/>
      <c r="F34" s="29"/>
      <c r="G34" s="29"/>
      <c r="H34" s="29"/>
      <c r="I34" s="156" t="s">
        <v>149</v>
      </c>
      <c r="J34" s="156"/>
      <c r="K34" s="156"/>
      <c r="L34" s="29"/>
      <c r="M34" s="156" t="s">
        <v>72</v>
      </c>
      <c r="N34" s="156"/>
      <c r="O34" s="156"/>
      <c r="P34" s="95"/>
      <c r="Q34" s="95"/>
      <c r="R34" s="97"/>
      <c r="S34" s="97"/>
      <c r="U34" s="97"/>
    </row>
    <row r="35" spans="1:21" s="39" customFormat="1" ht="19" customHeight="1" x14ac:dyDescent="0.65">
      <c r="A35" s="27"/>
      <c r="B35" s="27"/>
      <c r="C35" s="29"/>
      <c r="D35" s="97"/>
      <c r="E35" s="29"/>
      <c r="F35" s="29"/>
      <c r="G35" s="29"/>
      <c r="H35" s="29"/>
      <c r="I35" s="29"/>
      <c r="J35" s="29"/>
      <c r="K35" s="29"/>
      <c r="L35" s="29"/>
      <c r="M35" s="64" t="s">
        <v>210</v>
      </c>
      <c r="N35" s="29"/>
      <c r="O35" s="29"/>
      <c r="P35" s="95"/>
      <c r="Q35" s="95"/>
      <c r="R35" s="97"/>
      <c r="S35" s="97"/>
      <c r="T35" s="29"/>
      <c r="U35" s="97"/>
    </row>
    <row r="36" spans="1:21" s="39" customFormat="1" ht="19" customHeight="1" x14ac:dyDescent="0.65">
      <c r="A36" s="27"/>
      <c r="B36" s="27"/>
      <c r="C36" s="29"/>
      <c r="D36" s="97"/>
      <c r="E36" s="29"/>
      <c r="F36" s="29"/>
      <c r="G36" s="29"/>
      <c r="H36" s="29"/>
      <c r="I36" s="29"/>
      <c r="J36" s="29"/>
      <c r="K36" s="29"/>
      <c r="L36" s="29"/>
      <c r="M36" s="29" t="s">
        <v>86</v>
      </c>
      <c r="N36" s="29"/>
      <c r="O36" s="29"/>
      <c r="P36" s="95"/>
      <c r="Q36" s="95"/>
      <c r="R36" s="97"/>
      <c r="S36" s="97"/>
      <c r="T36" s="29"/>
      <c r="U36" s="97"/>
    </row>
    <row r="37" spans="1:21" s="39" customFormat="1" ht="19" customHeight="1" x14ac:dyDescent="0.65">
      <c r="A37" s="27"/>
      <c r="B37" s="27"/>
      <c r="C37" s="29"/>
      <c r="D37" s="97"/>
      <c r="E37" s="29"/>
      <c r="F37" s="29"/>
      <c r="G37" s="29"/>
      <c r="H37" s="29"/>
      <c r="I37" s="29"/>
      <c r="J37" s="29"/>
      <c r="K37" s="29"/>
      <c r="L37" s="29"/>
      <c r="M37" s="29" t="s">
        <v>87</v>
      </c>
      <c r="N37" s="29"/>
      <c r="O37" s="29"/>
      <c r="P37" s="95"/>
      <c r="Q37" s="95"/>
      <c r="R37" s="97"/>
      <c r="S37" s="97"/>
      <c r="T37" s="29"/>
      <c r="U37" s="97"/>
    </row>
    <row r="38" spans="1:21" s="39" customFormat="1" ht="19" customHeight="1" x14ac:dyDescent="0.65">
      <c r="A38" s="27"/>
      <c r="B38" s="27"/>
      <c r="C38" s="29" t="s">
        <v>88</v>
      </c>
      <c r="D38" s="97"/>
      <c r="E38" s="29"/>
      <c r="F38" s="29"/>
      <c r="G38" s="29" t="s">
        <v>89</v>
      </c>
      <c r="H38" s="29"/>
      <c r="I38" s="29"/>
      <c r="J38" s="29"/>
      <c r="K38" s="29"/>
      <c r="L38" s="29"/>
      <c r="M38" s="29" t="s">
        <v>90</v>
      </c>
      <c r="N38" s="29"/>
      <c r="O38" s="29" t="s">
        <v>91</v>
      </c>
      <c r="P38" s="95"/>
      <c r="Q38" s="29"/>
      <c r="R38" s="97"/>
      <c r="S38" s="29"/>
      <c r="T38" s="29"/>
      <c r="U38" s="97"/>
    </row>
    <row r="39" spans="1:21" s="39" customFormat="1" ht="19" customHeight="1" x14ac:dyDescent="0.65">
      <c r="A39" s="27"/>
      <c r="B39" s="27"/>
      <c r="C39" s="29" t="s">
        <v>92</v>
      </c>
      <c r="D39" s="97"/>
      <c r="E39" s="29"/>
      <c r="F39" s="29"/>
      <c r="G39" s="29" t="s">
        <v>93</v>
      </c>
      <c r="H39" s="29"/>
      <c r="I39" s="29"/>
      <c r="J39" s="29"/>
      <c r="K39" s="29"/>
      <c r="L39" s="29"/>
      <c r="M39" s="29" t="s">
        <v>94</v>
      </c>
      <c r="N39" s="29"/>
      <c r="O39" s="29" t="s">
        <v>95</v>
      </c>
      <c r="P39" s="29"/>
      <c r="Q39" s="29" t="s">
        <v>96</v>
      </c>
      <c r="R39" s="29"/>
      <c r="S39" s="29"/>
      <c r="T39" s="29"/>
      <c r="U39" s="29"/>
    </row>
    <row r="40" spans="1:21" s="39" customFormat="1" ht="19" customHeight="1" x14ac:dyDescent="0.6">
      <c r="A40" s="27"/>
      <c r="B40" s="27"/>
      <c r="C40" s="29" t="s">
        <v>97</v>
      </c>
      <c r="D40" s="29"/>
      <c r="F40" s="29"/>
      <c r="G40" s="29" t="s">
        <v>99</v>
      </c>
      <c r="H40" s="29"/>
      <c r="I40" s="29"/>
      <c r="J40" s="29"/>
      <c r="K40" s="29"/>
      <c r="L40" s="29"/>
      <c r="M40" s="29" t="s">
        <v>95</v>
      </c>
      <c r="N40" s="29"/>
      <c r="O40" s="29" t="s">
        <v>100</v>
      </c>
      <c r="P40" s="29"/>
      <c r="Q40" s="29" t="s">
        <v>101</v>
      </c>
      <c r="R40" s="29"/>
      <c r="S40" s="29" t="s">
        <v>102</v>
      </c>
      <c r="T40" s="29"/>
      <c r="U40" s="29"/>
    </row>
    <row r="41" spans="1:21" s="39" customFormat="1" ht="19" customHeight="1" x14ac:dyDescent="0.6">
      <c r="A41" s="27"/>
      <c r="B41" s="27"/>
      <c r="C41" s="29" t="s">
        <v>103</v>
      </c>
      <c r="D41" s="29"/>
      <c r="E41" s="29" t="s">
        <v>98</v>
      </c>
      <c r="F41" s="29"/>
      <c r="G41" s="29" t="s">
        <v>105</v>
      </c>
      <c r="H41" s="29"/>
      <c r="I41" s="29" t="s">
        <v>106</v>
      </c>
      <c r="J41" s="29"/>
      <c r="L41" s="29"/>
      <c r="M41" s="29" t="s">
        <v>108</v>
      </c>
      <c r="N41" s="29"/>
      <c r="O41" s="29" t="s">
        <v>109</v>
      </c>
      <c r="P41" s="29"/>
      <c r="Q41" s="29" t="s">
        <v>110</v>
      </c>
      <c r="R41" s="29"/>
      <c r="S41" s="29" t="s">
        <v>111</v>
      </c>
      <c r="T41" s="29"/>
      <c r="U41" s="29" t="s">
        <v>91</v>
      </c>
    </row>
    <row r="42" spans="1:21" s="39" customFormat="1" ht="19" customHeight="1" x14ac:dyDescent="0.6">
      <c r="A42" s="27"/>
      <c r="B42" s="95" t="s">
        <v>9</v>
      </c>
      <c r="C42" s="29" t="s">
        <v>112</v>
      </c>
      <c r="D42" s="29"/>
      <c r="E42" s="29" t="s">
        <v>104</v>
      </c>
      <c r="F42" s="29"/>
      <c r="G42" s="73" t="s">
        <v>113</v>
      </c>
      <c r="H42" s="29"/>
      <c r="I42" s="29" t="s">
        <v>114</v>
      </c>
      <c r="J42" s="29"/>
      <c r="K42" s="29" t="s">
        <v>107</v>
      </c>
      <c r="L42" s="29"/>
      <c r="M42" s="29" t="s">
        <v>115</v>
      </c>
      <c r="N42" s="29"/>
      <c r="O42" s="29" t="s">
        <v>116</v>
      </c>
      <c r="P42" s="29"/>
      <c r="Q42" s="29" t="s">
        <v>117</v>
      </c>
      <c r="R42" s="29"/>
      <c r="S42" s="29" t="s">
        <v>118</v>
      </c>
      <c r="T42" s="29"/>
      <c r="U42" s="29" t="s">
        <v>116</v>
      </c>
    </row>
    <row r="43" spans="1:21" s="39" customFormat="1" ht="20" x14ac:dyDescent="0.6">
      <c r="C43" s="157" t="s">
        <v>79</v>
      </c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</row>
    <row r="44" spans="1:21" s="39" customFormat="1" ht="20.5" x14ac:dyDescent="0.65">
      <c r="A44" s="148" t="s">
        <v>215</v>
      </c>
      <c r="B44" s="96"/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</row>
    <row r="45" spans="1:21" s="50" customFormat="1" ht="19" customHeight="1" x14ac:dyDescent="0.65">
      <c r="A45" s="148" t="s">
        <v>146</v>
      </c>
      <c r="B45" s="96"/>
      <c r="C45" s="48">
        <v>300000</v>
      </c>
      <c r="D45" s="48"/>
      <c r="E45" s="48">
        <v>1606753</v>
      </c>
      <c r="F45" s="48"/>
      <c r="G45" s="48">
        <v>67932</v>
      </c>
      <c r="H45" s="48"/>
      <c r="I45" s="48">
        <v>30000</v>
      </c>
      <c r="J45" s="48"/>
      <c r="K45" s="48">
        <v>423222</v>
      </c>
      <c r="L45" s="48"/>
      <c r="M45" s="48">
        <v>-28260</v>
      </c>
      <c r="N45" s="51"/>
      <c r="O45" s="48">
        <f t="shared" ref="O45" si="7">SUM(M45)</f>
        <v>-28260</v>
      </c>
      <c r="P45" s="132"/>
      <c r="Q45" s="48">
        <f t="shared" ref="Q45" si="8">SUM(C45:K45,O45)</f>
        <v>2399647</v>
      </c>
      <c r="R45" s="48"/>
      <c r="S45" s="48">
        <v>1</v>
      </c>
      <c r="T45" s="48"/>
      <c r="U45" s="48">
        <f t="shared" ref="U45" si="9">SUM(Q45:S45)</f>
        <v>2399648</v>
      </c>
    </row>
    <row r="46" spans="1:21" s="50" customFormat="1" ht="12" customHeight="1" x14ac:dyDescent="0.65">
      <c r="A46" s="148"/>
      <c r="B46" s="96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</row>
    <row r="47" spans="1:21" s="39" customFormat="1" ht="19" customHeight="1" x14ac:dyDescent="0.65">
      <c r="A47" s="148" t="s">
        <v>51</v>
      </c>
      <c r="B47" s="96"/>
      <c r="C47" s="10"/>
      <c r="D47" s="9"/>
      <c r="E47" s="10"/>
      <c r="F47" s="9"/>
      <c r="G47" s="10"/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</row>
    <row r="48" spans="1:21" s="39" customFormat="1" ht="19" customHeight="1" x14ac:dyDescent="0.65">
      <c r="A48" s="65" t="s">
        <v>129</v>
      </c>
      <c r="B48" s="65"/>
      <c r="C48" s="10"/>
      <c r="D48" s="8"/>
      <c r="E48" s="10"/>
      <c r="F48" s="8"/>
      <c r="G48" s="10"/>
      <c r="H48" s="8"/>
      <c r="I48" s="10"/>
      <c r="J48" s="8"/>
      <c r="K48" s="30"/>
      <c r="L48" s="8"/>
      <c r="M48" s="10"/>
      <c r="N48" s="8"/>
      <c r="O48" s="30"/>
      <c r="P48" s="8"/>
      <c r="Q48" s="30"/>
      <c r="R48" s="8"/>
      <c r="S48" s="30"/>
      <c r="T48" s="8"/>
      <c r="U48" s="30"/>
    </row>
    <row r="49" spans="1:21" s="39" customFormat="1" ht="19" customHeight="1" x14ac:dyDescent="0.65">
      <c r="A49" s="27" t="s">
        <v>182</v>
      </c>
      <c r="B49" s="95">
        <v>17</v>
      </c>
      <c r="C49" s="13">
        <v>0</v>
      </c>
      <c r="D49" s="48"/>
      <c r="E49" s="13">
        <v>0</v>
      </c>
      <c r="F49" s="48"/>
      <c r="G49" s="13">
        <v>0</v>
      </c>
      <c r="H49" s="48"/>
      <c r="I49" s="13">
        <v>0</v>
      </c>
      <c r="J49" s="48"/>
      <c r="K49" s="10">
        <v>-779994</v>
      </c>
      <c r="L49" s="48"/>
      <c r="M49" s="13"/>
      <c r="N49" s="49"/>
      <c r="O49" s="10">
        <f t="shared" ref="O49" si="10">SUM(M49)</f>
        <v>0</v>
      </c>
      <c r="P49" s="48"/>
      <c r="Q49" s="10">
        <f t="shared" ref="Q49" si="11">SUM(C49:K49,O49)</f>
        <v>-779994</v>
      </c>
      <c r="R49" s="48"/>
      <c r="S49" s="13">
        <v>0</v>
      </c>
      <c r="T49" s="48"/>
      <c r="U49" s="51">
        <f t="shared" ref="U49" si="12">SUM(Q49:S49)</f>
        <v>-779994</v>
      </c>
    </row>
    <row r="50" spans="1:21" s="92" customFormat="1" ht="19" customHeight="1" x14ac:dyDescent="0.65">
      <c r="A50" s="65" t="s">
        <v>178</v>
      </c>
      <c r="B50" s="65"/>
      <c r="C50" s="12">
        <f>C49</f>
        <v>0</v>
      </c>
      <c r="D50" s="8"/>
      <c r="E50" s="12">
        <f>E49</f>
        <v>0</v>
      </c>
      <c r="F50" s="8"/>
      <c r="G50" s="12">
        <f>G49</f>
        <v>0</v>
      </c>
      <c r="H50" s="8"/>
      <c r="I50" s="12">
        <f>I49</f>
        <v>0</v>
      </c>
      <c r="J50" s="8"/>
      <c r="K50" s="12">
        <f>K49</f>
        <v>-779994</v>
      </c>
      <c r="L50" s="8"/>
      <c r="M50" s="12">
        <f>M49</f>
        <v>0</v>
      </c>
      <c r="N50" s="8"/>
      <c r="O50" s="12">
        <f>O49</f>
        <v>0</v>
      </c>
      <c r="P50" s="8"/>
      <c r="Q50" s="12">
        <f>Q49</f>
        <v>-779994</v>
      </c>
      <c r="R50" s="8"/>
      <c r="S50" s="84">
        <f>S49</f>
        <v>0</v>
      </c>
      <c r="T50" s="48"/>
      <c r="U50" s="12">
        <f>U49</f>
        <v>-779994</v>
      </c>
    </row>
    <row r="51" spans="1:21" s="92" customFormat="1" ht="12" customHeight="1" x14ac:dyDescent="0.65">
      <c r="A51" s="148"/>
      <c r="B51" s="96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</row>
    <row r="52" spans="1:21" s="39" customFormat="1" ht="19" customHeight="1" x14ac:dyDescent="0.65">
      <c r="A52" s="65" t="s">
        <v>179</v>
      </c>
      <c r="B52" s="65"/>
      <c r="C52" s="10"/>
      <c r="D52" s="8"/>
      <c r="E52" s="10"/>
      <c r="F52" s="8"/>
      <c r="G52" s="10"/>
      <c r="H52" s="8"/>
      <c r="I52" s="10"/>
      <c r="J52" s="8"/>
      <c r="K52" s="30"/>
      <c r="L52" s="8"/>
      <c r="M52" s="10"/>
      <c r="N52" s="8"/>
      <c r="O52" s="30"/>
      <c r="P52" s="8"/>
      <c r="Q52" s="30"/>
      <c r="R52" s="8"/>
      <c r="S52" s="30"/>
      <c r="T52" s="8"/>
      <c r="U52" s="30"/>
    </row>
    <row r="53" spans="1:21" s="39" customFormat="1" ht="19" customHeight="1" x14ac:dyDescent="0.65">
      <c r="A53" s="27" t="s">
        <v>180</v>
      </c>
      <c r="B53" s="95">
        <v>4</v>
      </c>
      <c r="C53" s="13">
        <v>0</v>
      </c>
      <c r="D53" s="48"/>
      <c r="E53" s="13">
        <v>0</v>
      </c>
      <c r="F53" s="48"/>
      <c r="G53" s="13">
        <v>0</v>
      </c>
      <c r="H53" s="48"/>
      <c r="I53" s="13">
        <v>0</v>
      </c>
      <c r="J53" s="48"/>
      <c r="K53" s="9">
        <v>0</v>
      </c>
      <c r="L53" s="48"/>
      <c r="M53" s="13"/>
      <c r="N53" s="49"/>
      <c r="O53" s="10">
        <f t="shared" ref="O53" si="13">SUM(M53)</f>
        <v>0</v>
      </c>
      <c r="P53" s="48"/>
      <c r="Q53" s="10">
        <f t="shared" ref="Q53" si="14">SUM(C53:K53,O53)</f>
        <v>0</v>
      </c>
      <c r="R53" s="48"/>
      <c r="S53" s="9">
        <v>320875</v>
      </c>
      <c r="T53" s="48"/>
      <c r="U53" s="51">
        <f t="shared" ref="U53" si="15">SUM(Q53:S53)</f>
        <v>320875</v>
      </c>
    </row>
    <row r="54" spans="1:21" s="92" customFormat="1" ht="19" customHeight="1" x14ac:dyDescent="0.65">
      <c r="A54" s="65" t="s">
        <v>181</v>
      </c>
      <c r="B54" s="65"/>
      <c r="C54" s="12">
        <f>C53</f>
        <v>0</v>
      </c>
      <c r="D54" s="8"/>
      <c r="E54" s="12">
        <f>E53</f>
        <v>0</v>
      </c>
      <c r="F54" s="8"/>
      <c r="G54" s="12">
        <f>G53</f>
        <v>0</v>
      </c>
      <c r="H54" s="8"/>
      <c r="I54" s="12">
        <f>I53</f>
        <v>0</v>
      </c>
      <c r="J54" s="8"/>
      <c r="K54" s="12">
        <f>K53</f>
        <v>0</v>
      </c>
      <c r="L54" s="8"/>
      <c r="M54" s="12">
        <f>M53</f>
        <v>0</v>
      </c>
      <c r="N54" s="8"/>
      <c r="O54" s="12">
        <f>O53</f>
        <v>0</v>
      </c>
      <c r="P54" s="8"/>
      <c r="Q54" s="12">
        <f>Q53</f>
        <v>0</v>
      </c>
      <c r="R54" s="8"/>
      <c r="S54" s="12">
        <f>S53</f>
        <v>320875</v>
      </c>
      <c r="T54" s="48"/>
      <c r="U54" s="12">
        <f>U53</f>
        <v>320875</v>
      </c>
    </row>
    <row r="55" spans="1:21" s="92" customFormat="1" ht="12" customHeight="1" x14ac:dyDescent="0.65">
      <c r="A55" s="148"/>
      <c r="B55" s="96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21" s="39" customFormat="1" ht="19" customHeight="1" x14ac:dyDescent="0.65">
      <c r="A56" s="74" t="s">
        <v>53</v>
      </c>
      <c r="B56" s="74"/>
      <c r="C56" s="11">
        <f>C50+C54</f>
        <v>0</v>
      </c>
      <c r="D56" s="8"/>
      <c r="E56" s="11">
        <f>E50+E54</f>
        <v>0</v>
      </c>
      <c r="F56" s="8"/>
      <c r="G56" s="11">
        <f>G50+G54</f>
        <v>0</v>
      </c>
      <c r="H56" s="8"/>
      <c r="I56" s="11">
        <f>I50+I54</f>
        <v>0</v>
      </c>
      <c r="J56" s="8"/>
      <c r="K56" s="11">
        <f>K50+K54</f>
        <v>-779994</v>
      </c>
      <c r="L56" s="8"/>
      <c r="M56" s="11">
        <f>M50+M54</f>
        <v>0</v>
      </c>
      <c r="N56" s="8"/>
      <c r="O56" s="11">
        <f>O50+O54</f>
        <v>0</v>
      </c>
      <c r="P56" s="8"/>
      <c r="Q56" s="11">
        <f>Q50+Q54</f>
        <v>-779994</v>
      </c>
      <c r="R56" s="8"/>
      <c r="S56" s="11">
        <f>S50+S54</f>
        <v>320875</v>
      </c>
      <c r="T56" s="8"/>
      <c r="U56" s="11">
        <f>U50+U54</f>
        <v>-459119</v>
      </c>
    </row>
    <row r="57" spans="1:21" s="39" customFormat="1" ht="12" customHeight="1" x14ac:dyDescent="0.6">
      <c r="A57" s="75"/>
      <c r="B57" s="75"/>
      <c r="C57" s="10"/>
      <c r="D57" s="9"/>
      <c r="E57" s="10"/>
      <c r="F57" s="9"/>
      <c r="G57" s="10"/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</row>
    <row r="58" spans="1:21" s="50" customFormat="1" ht="19" customHeight="1" x14ac:dyDescent="0.65">
      <c r="A58" s="148" t="s">
        <v>21</v>
      </c>
      <c r="B58" s="96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</row>
    <row r="59" spans="1:21" s="50" customFormat="1" ht="19" customHeight="1" x14ac:dyDescent="0.65">
      <c r="A59" s="27" t="s">
        <v>148</v>
      </c>
      <c r="B59" s="27"/>
      <c r="C59" s="10">
        <v>0</v>
      </c>
      <c r="D59" s="9"/>
      <c r="E59" s="10">
        <v>0</v>
      </c>
      <c r="F59" s="9">
        <v>0</v>
      </c>
      <c r="G59" s="10">
        <v>0</v>
      </c>
      <c r="H59" s="8"/>
      <c r="I59" s="10">
        <v>0</v>
      </c>
      <c r="J59" s="8"/>
      <c r="K59" s="10">
        <v>666260</v>
      </c>
      <c r="L59" s="8"/>
      <c r="M59" s="10">
        <v>0</v>
      </c>
      <c r="N59" s="8"/>
      <c r="O59" s="10">
        <v>0</v>
      </c>
      <c r="P59" s="8"/>
      <c r="Q59" s="10">
        <f t="shared" ref="Q59:Q60" si="16">SUM(C59:K59,O59)</f>
        <v>666260</v>
      </c>
      <c r="R59" s="8"/>
      <c r="S59" s="10">
        <v>-2287</v>
      </c>
      <c r="T59" s="8"/>
      <c r="U59" s="51">
        <f t="shared" ref="U59:U60" si="17">SUM(Q59:S59)</f>
        <v>663973</v>
      </c>
    </row>
    <row r="60" spans="1:21" s="50" customFormat="1" ht="19" customHeight="1" x14ac:dyDescent="0.65">
      <c r="A60" s="27" t="s">
        <v>185</v>
      </c>
      <c r="B60" s="27"/>
      <c r="C60" s="10">
        <v>0</v>
      </c>
      <c r="D60" s="8"/>
      <c r="E60" s="10">
        <v>0</v>
      </c>
      <c r="F60" s="8"/>
      <c r="G60" s="10">
        <v>0</v>
      </c>
      <c r="H60" s="8"/>
      <c r="I60" s="10">
        <v>0</v>
      </c>
      <c r="J60" s="8"/>
      <c r="K60" s="130">
        <v>-4478</v>
      </c>
      <c r="L60" s="8"/>
      <c r="M60" s="130">
        <v>36966</v>
      </c>
      <c r="N60" s="9"/>
      <c r="O60" s="130">
        <v>36966</v>
      </c>
      <c r="P60" s="8"/>
      <c r="Q60" s="10">
        <f t="shared" si="16"/>
        <v>32488</v>
      </c>
      <c r="R60" s="8"/>
      <c r="S60" s="10">
        <v>0</v>
      </c>
      <c r="T60" s="8"/>
      <c r="U60" s="51">
        <f t="shared" si="17"/>
        <v>32488</v>
      </c>
    </row>
    <row r="61" spans="1:21" s="50" customFormat="1" ht="19" customHeight="1" x14ac:dyDescent="0.65">
      <c r="A61" s="148" t="s">
        <v>85</v>
      </c>
      <c r="B61" s="96"/>
      <c r="C61" s="12">
        <f>SUM(C59:C60)</f>
        <v>0</v>
      </c>
      <c r="D61" s="8"/>
      <c r="E61" s="12">
        <f>SUM(E59:E60)</f>
        <v>0</v>
      </c>
      <c r="F61" s="8"/>
      <c r="G61" s="12">
        <f>SUM(G59:G60)</f>
        <v>0</v>
      </c>
      <c r="H61" s="8"/>
      <c r="I61" s="12">
        <f>SUM(I59:I60)</f>
        <v>0</v>
      </c>
      <c r="J61" s="8"/>
      <c r="K61" s="11">
        <f>SUM(K59:K60)</f>
        <v>661782</v>
      </c>
      <c r="L61" s="8"/>
      <c r="M61" s="11">
        <f>SUM(M59:M60)</f>
        <v>36966</v>
      </c>
      <c r="N61" s="8"/>
      <c r="O61" s="11">
        <f>SUM(O59:O60)</f>
        <v>36966</v>
      </c>
      <c r="P61" s="8"/>
      <c r="Q61" s="12">
        <f>SUM(Q59:Q60)</f>
        <v>698748</v>
      </c>
      <c r="R61" s="8"/>
      <c r="S61" s="12">
        <f>SUM(S59:S60)</f>
        <v>-2287</v>
      </c>
      <c r="T61" s="8"/>
      <c r="U61" s="12">
        <f>SUM(U59:U60)</f>
        <v>696461</v>
      </c>
    </row>
    <row r="62" spans="1:21" s="39" customFormat="1" ht="21" thickBot="1" x14ac:dyDescent="0.7">
      <c r="A62" s="148" t="s">
        <v>199</v>
      </c>
      <c r="B62" s="96"/>
      <c r="C62" s="133">
        <f>C61+C56+C45</f>
        <v>300000</v>
      </c>
      <c r="D62" s="48"/>
      <c r="E62" s="133">
        <f>E61+E56+E45</f>
        <v>1606753</v>
      </c>
      <c r="F62" s="48"/>
      <c r="G62" s="133">
        <f>G61+G56+G45</f>
        <v>67932</v>
      </c>
      <c r="H62" s="48"/>
      <c r="I62" s="133">
        <f>I61+I56+I45</f>
        <v>30000</v>
      </c>
      <c r="J62" s="48"/>
      <c r="K62" s="133">
        <f>K61+K56+K45</f>
        <v>305010</v>
      </c>
      <c r="L62" s="48"/>
      <c r="M62" s="133">
        <f>M61+M56+M45</f>
        <v>8706</v>
      </c>
      <c r="N62" s="48"/>
      <c r="O62" s="133">
        <f>O61+O56+O45</f>
        <v>8706</v>
      </c>
      <c r="P62" s="48"/>
      <c r="Q62" s="133">
        <f>Q61+Q56+Q45</f>
        <v>2318401</v>
      </c>
      <c r="R62" s="48"/>
      <c r="S62" s="133">
        <f>S61+S56+S45</f>
        <v>318589</v>
      </c>
      <c r="T62" s="48"/>
      <c r="U62" s="133">
        <f>U61+U56+U45</f>
        <v>2636990</v>
      </c>
    </row>
    <row r="63" spans="1:21" s="39" customFormat="1" ht="21.5" customHeight="1" thickTop="1" x14ac:dyDescent="0.65">
      <c r="A63" s="148"/>
      <c r="B63" s="96"/>
      <c r="C63" s="48"/>
      <c r="D63" s="51"/>
      <c r="E63" s="48"/>
      <c r="F63" s="51"/>
      <c r="G63" s="48"/>
      <c r="H63" s="51"/>
      <c r="I63" s="48"/>
      <c r="J63" s="51"/>
      <c r="K63" s="48"/>
      <c r="L63" s="51"/>
      <c r="M63" s="48"/>
      <c r="N63" s="51"/>
      <c r="O63" s="48"/>
      <c r="P63" s="51"/>
      <c r="Q63" s="48"/>
      <c r="R63" s="51"/>
      <c r="S63" s="48"/>
      <c r="T63" s="51"/>
      <c r="U63" s="48"/>
    </row>
    <row r="64" spans="1:21" ht="16.5" customHeight="1" x14ac:dyDescent="0.7">
      <c r="A64" s="17"/>
      <c r="B64" s="17"/>
      <c r="C64" s="85"/>
      <c r="D64" s="86"/>
      <c r="E64" s="86"/>
      <c r="F64" s="87"/>
      <c r="G64" s="86"/>
      <c r="H64" s="87"/>
      <c r="I64" s="87"/>
      <c r="J64" s="87"/>
      <c r="K64" s="87"/>
      <c r="L64" s="86"/>
      <c r="M64" s="87"/>
    </row>
    <row r="65" spans="1:21" ht="16.5" customHeight="1" x14ac:dyDescent="0.7">
      <c r="A65" s="17"/>
      <c r="B65" s="17"/>
      <c r="C65" s="76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</row>
    <row r="66" spans="1:21" ht="19" customHeight="1" x14ac:dyDescent="0.7">
      <c r="A66" s="78"/>
      <c r="B66" s="78"/>
      <c r="C66" s="76"/>
      <c r="D66" s="77"/>
      <c r="E66" s="77"/>
      <c r="G66" s="77"/>
      <c r="L66" s="77"/>
    </row>
  </sheetData>
  <mergeCells count="9">
    <mergeCell ref="I34:K34"/>
    <mergeCell ref="M34:O34"/>
    <mergeCell ref="C43:U43"/>
    <mergeCell ref="A3:E3"/>
    <mergeCell ref="C4:U4"/>
    <mergeCell ref="I5:K5"/>
    <mergeCell ref="M5:O5"/>
    <mergeCell ref="C14:U14"/>
    <mergeCell ref="C33:U33"/>
  </mergeCells>
  <pageMargins left="0.47" right="0.19" top="0.44" bottom="0.21" header="0.25" footer="0.16"/>
  <pageSetup paperSize="9" scale="83" firstPageNumber="7" fitToHeight="0" orientation="landscape" useFirstPageNumber="1" r:id="rId1"/>
  <headerFooter>
    <oddFooter xml:space="preserve">&amp;LThe accompanying notes form an integral part of the interim financial statements.
&amp;C&amp;14&amp;P&amp;R
</oddFooter>
  </headerFooter>
  <rowBreaks count="1" manualBreakCount="1">
    <brk id="30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F23F0-D676-4406-9EEE-960F40D2B9E4}">
  <sheetPr>
    <pageSetUpPr fitToPage="1"/>
  </sheetPr>
  <dimension ref="A1:W62"/>
  <sheetViews>
    <sheetView topLeftCell="A43" zoomScale="70" zoomScaleNormal="70" zoomScaleSheetLayoutView="85" workbookViewId="0">
      <selection activeCell="A13" sqref="A13"/>
    </sheetView>
  </sheetViews>
  <sheetFormatPr defaultColWidth="9.09765625" defaultRowHeight="23.25" customHeight="1" x14ac:dyDescent="0.65"/>
  <cols>
    <col min="1" max="1" width="52.8984375" style="27" customWidth="1"/>
    <col min="2" max="2" width="8.69921875" style="24" customWidth="1"/>
    <col min="3" max="3" width="15.09765625" style="39" customWidth="1"/>
    <col min="4" max="4" width="1" style="39" customWidth="1"/>
    <col min="5" max="5" width="15.3984375" style="39" customWidth="1"/>
    <col min="6" max="6" width="1" style="39" customWidth="1"/>
    <col min="7" max="7" width="16.19921875" style="39" customWidth="1"/>
    <col min="8" max="8" width="1" style="39" customWidth="1"/>
    <col min="9" max="9" width="15.69921875" style="39" customWidth="1"/>
    <col min="10" max="10" width="1" style="39" customWidth="1"/>
    <col min="11" max="11" width="18.69921875" style="39" customWidth="1"/>
    <col min="12" max="12" width="1" style="39" customWidth="1"/>
    <col min="13" max="13" width="15.19921875" style="39" customWidth="1"/>
    <col min="14" max="14" width="1" style="39" customWidth="1"/>
    <col min="15" max="15" width="14" style="39" customWidth="1"/>
    <col min="16" max="16" width="1.3984375" style="39" hidden="1" customWidth="1"/>
    <col min="17" max="17" width="10.69921875" style="39" hidden="1" customWidth="1"/>
    <col min="18" max="18" width="1.3984375" style="39" hidden="1" customWidth="1"/>
    <col min="19" max="19" width="8.69921875" style="39" hidden="1" customWidth="1"/>
    <col min="20" max="20" width="1.3984375" style="39" hidden="1" customWidth="1"/>
    <col min="21" max="21" width="10.69921875" style="39" hidden="1" customWidth="1"/>
    <col min="22" max="22" width="1.3984375" style="39" hidden="1" customWidth="1"/>
    <col min="23" max="52" width="0" style="39" hidden="1" customWidth="1"/>
    <col min="53" max="54" width="1.19921875" style="39" customWidth="1"/>
    <col min="55" max="16384" width="9.09765625" style="39"/>
  </cols>
  <sheetData>
    <row r="1" spans="1:23" s="17" customFormat="1" ht="19" customHeight="1" x14ac:dyDescent="0.7">
      <c r="A1" s="54" t="s">
        <v>0</v>
      </c>
      <c r="B1" s="54"/>
      <c r="V1" s="42"/>
    </row>
    <row r="2" spans="1:23" s="17" customFormat="1" ht="19" customHeight="1" x14ac:dyDescent="0.7">
      <c r="A2" s="54" t="s">
        <v>3</v>
      </c>
      <c r="B2" s="54"/>
      <c r="V2" s="42"/>
    </row>
    <row r="3" spans="1:23" ht="12" customHeight="1" x14ac:dyDescent="0.65">
      <c r="A3" s="158"/>
      <c r="B3" s="158"/>
      <c r="C3" s="158"/>
      <c r="D3" s="158"/>
      <c r="E3" s="158"/>
      <c r="V3" s="51"/>
    </row>
    <row r="4" spans="1:23" ht="19" customHeight="1" x14ac:dyDescent="0.65">
      <c r="B4" s="27"/>
      <c r="C4" s="159" t="s">
        <v>45</v>
      </c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50"/>
      <c r="Q4" s="50"/>
      <c r="R4" s="50"/>
      <c r="S4" s="50"/>
      <c r="T4" s="50"/>
      <c r="U4" s="50"/>
      <c r="V4" s="50"/>
    </row>
    <row r="5" spans="1:23" ht="19" customHeight="1" x14ac:dyDescent="0.65">
      <c r="B5" s="27"/>
      <c r="D5" s="29"/>
      <c r="E5" s="29"/>
      <c r="F5" s="29"/>
      <c r="G5" s="156" t="s">
        <v>149</v>
      </c>
      <c r="H5" s="156"/>
      <c r="I5" s="156"/>
      <c r="K5" s="156" t="s">
        <v>72</v>
      </c>
      <c r="L5" s="156"/>
      <c r="M5" s="156"/>
      <c r="P5" s="91"/>
      <c r="Q5" s="91"/>
      <c r="R5" s="92"/>
      <c r="S5" s="92"/>
      <c r="U5" s="92"/>
      <c r="V5" s="92"/>
      <c r="W5" s="92"/>
    </row>
    <row r="6" spans="1:23" ht="19" customHeight="1" x14ac:dyDescent="0.65">
      <c r="B6" s="27"/>
      <c r="C6" s="29"/>
      <c r="D6" s="97"/>
      <c r="E6" s="29"/>
      <c r="F6" s="29"/>
      <c r="G6" s="29"/>
      <c r="H6" s="29"/>
      <c r="I6" s="29"/>
      <c r="J6" s="29"/>
      <c r="K6" s="64" t="s">
        <v>127</v>
      </c>
      <c r="L6" s="29"/>
      <c r="M6" s="29"/>
      <c r="N6" s="29"/>
      <c r="O6" s="29"/>
      <c r="P6" s="91"/>
      <c r="Q6" s="91"/>
      <c r="R6" s="92"/>
      <c r="S6" s="92"/>
      <c r="U6" s="92"/>
      <c r="V6" s="92"/>
      <c r="W6" s="92"/>
    </row>
    <row r="7" spans="1:23" ht="19" customHeight="1" x14ac:dyDescent="0.65">
      <c r="B7" s="27"/>
      <c r="C7" s="29"/>
      <c r="D7" s="97"/>
      <c r="E7" s="29"/>
      <c r="F7" s="29"/>
      <c r="G7" s="29"/>
      <c r="H7" s="29"/>
      <c r="I7" s="29"/>
      <c r="J7" s="29"/>
      <c r="K7" s="29" t="s">
        <v>86</v>
      </c>
      <c r="L7" s="29"/>
      <c r="M7" s="29"/>
      <c r="N7" s="29"/>
      <c r="O7" s="29"/>
      <c r="P7" s="91"/>
      <c r="Q7" s="91"/>
      <c r="R7" s="92"/>
      <c r="S7" s="92"/>
      <c r="U7" s="92"/>
      <c r="V7" s="92"/>
      <c r="W7" s="92"/>
    </row>
    <row r="8" spans="1:23" ht="19" customHeight="1" x14ac:dyDescent="0.65">
      <c r="B8" s="27"/>
      <c r="C8" s="29"/>
      <c r="D8" s="97"/>
      <c r="E8" s="29"/>
      <c r="F8" s="29"/>
      <c r="G8" s="29"/>
      <c r="H8" s="29"/>
      <c r="I8" s="29"/>
      <c r="J8" s="29"/>
      <c r="K8" s="29" t="s">
        <v>87</v>
      </c>
      <c r="L8" s="29"/>
      <c r="M8" s="29"/>
      <c r="N8" s="29"/>
      <c r="O8" s="29"/>
      <c r="P8" s="91"/>
      <c r="Q8" s="91"/>
      <c r="R8" s="92"/>
      <c r="S8" s="92"/>
      <c r="U8" s="92"/>
      <c r="V8" s="92"/>
      <c r="W8" s="92"/>
    </row>
    <row r="9" spans="1:23" ht="19" customHeight="1" x14ac:dyDescent="0.65">
      <c r="B9" s="27"/>
      <c r="C9" s="29" t="s">
        <v>88</v>
      </c>
      <c r="D9" s="97"/>
      <c r="E9" s="29"/>
      <c r="F9" s="29"/>
      <c r="G9" s="29"/>
      <c r="H9" s="29"/>
      <c r="I9" s="29"/>
      <c r="J9" s="29"/>
      <c r="K9" s="29" t="s">
        <v>90</v>
      </c>
      <c r="L9" s="29"/>
      <c r="M9" s="29" t="s">
        <v>91</v>
      </c>
      <c r="N9" s="29"/>
      <c r="O9" s="29"/>
      <c r="P9" s="91"/>
      <c r="Q9" s="91"/>
      <c r="R9" s="92"/>
      <c r="S9" s="92"/>
      <c r="U9" s="92"/>
      <c r="V9" s="92"/>
      <c r="W9" s="92"/>
    </row>
    <row r="10" spans="1:23" ht="19" customHeight="1" x14ac:dyDescent="0.65">
      <c r="B10" s="27"/>
      <c r="C10" s="29" t="s">
        <v>92</v>
      </c>
      <c r="D10" s="97"/>
      <c r="E10" s="29"/>
      <c r="F10" s="29"/>
      <c r="G10" s="29"/>
      <c r="H10" s="29"/>
      <c r="I10" s="29"/>
      <c r="J10" s="29"/>
      <c r="K10" s="29" t="s">
        <v>94</v>
      </c>
      <c r="L10" s="29"/>
      <c r="M10" s="29" t="s">
        <v>95</v>
      </c>
      <c r="N10" s="29"/>
      <c r="O10" s="29"/>
      <c r="P10" s="91"/>
      <c r="Q10" s="91"/>
      <c r="R10" s="92"/>
      <c r="S10" s="92"/>
      <c r="U10" s="92"/>
      <c r="V10" s="92"/>
      <c r="W10" s="92"/>
    </row>
    <row r="11" spans="1:23" ht="19" customHeight="1" x14ac:dyDescent="0.65">
      <c r="B11" s="27"/>
      <c r="C11" s="29" t="s">
        <v>97</v>
      </c>
      <c r="D11" s="29"/>
      <c r="F11" s="29"/>
      <c r="G11" s="29"/>
      <c r="H11" s="29"/>
      <c r="I11" s="29"/>
      <c r="J11" s="29"/>
      <c r="K11" s="29" t="s">
        <v>95</v>
      </c>
      <c r="L11" s="29"/>
      <c r="M11" s="29" t="s">
        <v>100</v>
      </c>
      <c r="N11" s="95"/>
      <c r="O11" s="29"/>
      <c r="P11" s="92"/>
      <c r="Q11" s="92"/>
      <c r="R11" s="92"/>
    </row>
    <row r="12" spans="1:23" ht="19" customHeight="1" x14ac:dyDescent="0.6">
      <c r="B12" s="27"/>
      <c r="C12" s="29" t="s">
        <v>103</v>
      </c>
      <c r="D12" s="29"/>
      <c r="E12" s="29" t="s">
        <v>98</v>
      </c>
      <c r="F12" s="29"/>
      <c r="G12" s="29" t="s">
        <v>106</v>
      </c>
      <c r="H12" s="29"/>
      <c r="J12" s="29"/>
      <c r="K12" s="29" t="s">
        <v>108</v>
      </c>
      <c r="L12" s="29"/>
      <c r="M12" s="29" t="s">
        <v>109</v>
      </c>
      <c r="N12" s="29"/>
      <c r="O12" s="29" t="s">
        <v>91</v>
      </c>
      <c r="P12" s="29"/>
      <c r="Q12" s="29"/>
      <c r="R12" s="29"/>
    </row>
    <row r="13" spans="1:23" ht="19" customHeight="1" x14ac:dyDescent="0.6">
      <c r="B13" s="95"/>
      <c r="C13" s="29" t="s">
        <v>112</v>
      </c>
      <c r="D13" s="29"/>
      <c r="E13" s="29" t="s">
        <v>104</v>
      </c>
      <c r="F13" s="29"/>
      <c r="G13" s="29" t="s">
        <v>114</v>
      </c>
      <c r="H13" s="29"/>
      <c r="I13" s="29" t="s">
        <v>107</v>
      </c>
      <c r="J13" s="29"/>
      <c r="K13" s="29" t="s">
        <v>115</v>
      </c>
      <c r="L13" s="29"/>
      <c r="M13" s="29" t="s">
        <v>116</v>
      </c>
      <c r="N13" s="29"/>
      <c r="O13" s="29" t="s">
        <v>116</v>
      </c>
      <c r="P13" s="29"/>
      <c r="Q13" s="29"/>
      <c r="R13" s="29"/>
    </row>
    <row r="14" spans="1:23" ht="20" x14ac:dyDescent="0.6">
      <c r="A14" s="39"/>
      <c r="B14" s="39"/>
      <c r="C14" s="157" t="s">
        <v>79</v>
      </c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26"/>
      <c r="Q14" s="26"/>
      <c r="R14" s="26"/>
      <c r="S14" s="26"/>
      <c r="T14" s="26"/>
      <c r="U14" s="29"/>
    </row>
    <row r="15" spans="1:23" ht="20.5" x14ac:dyDescent="0.65">
      <c r="A15" s="148" t="s">
        <v>214</v>
      </c>
      <c r="B15" s="96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26"/>
      <c r="Q15" s="26"/>
      <c r="R15" s="26"/>
      <c r="S15" s="26"/>
      <c r="T15" s="26"/>
      <c r="U15" s="29"/>
    </row>
    <row r="16" spans="1:23" ht="19" customHeight="1" x14ac:dyDescent="0.65">
      <c r="A16" s="148" t="s">
        <v>150</v>
      </c>
      <c r="B16" s="96"/>
      <c r="C16" s="48">
        <v>300000</v>
      </c>
      <c r="D16" s="48"/>
      <c r="E16" s="48">
        <v>1606753</v>
      </c>
      <c r="F16" s="48"/>
      <c r="G16" s="48">
        <v>30000</v>
      </c>
      <c r="H16" s="48"/>
      <c r="I16" s="48">
        <v>355121</v>
      </c>
      <c r="J16" s="48"/>
      <c r="K16" s="134">
        <v>-6198</v>
      </c>
      <c r="L16" s="134"/>
      <c r="M16" s="134">
        <f>SUM(K16)</f>
        <v>-6198</v>
      </c>
      <c r="N16" s="48"/>
      <c r="O16" s="48">
        <f>SUM(C16:I16,M16)</f>
        <v>2285676</v>
      </c>
      <c r="P16" s="48"/>
      <c r="Q16" s="48"/>
    </row>
    <row r="17" spans="1:22" s="50" customFormat="1" ht="12" customHeight="1" x14ac:dyDescent="0.65">
      <c r="A17" s="148"/>
      <c r="B17" s="96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</row>
    <row r="18" spans="1:22" ht="19" customHeight="1" x14ac:dyDescent="0.65">
      <c r="A18" s="148" t="s">
        <v>51</v>
      </c>
      <c r="B18" s="96"/>
      <c r="C18" s="51"/>
      <c r="D18" s="51"/>
      <c r="E18" s="51"/>
      <c r="F18" s="51"/>
      <c r="G18" s="13"/>
      <c r="H18" s="51"/>
      <c r="I18" s="13"/>
      <c r="J18" s="14"/>
      <c r="K18" s="13"/>
      <c r="L18" s="13"/>
      <c r="M18" s="13"/>
      <c r="N18" s="14"/>
      <c r="O18" s="51"/>
      <c r="P18" s="51"/>
      <c r="Q18" s="48"/>
    </row>
    <row r="19" spans="1:22" ht="19" customHeight="1" x14ac:dyDescent="0.65">
      <c r="A19" s="65" t="s">
        <v>151</v>
      </c>
      <c r="B19" s="65"/>
      <c r="C19" s="51"/>
      <c r="D19" s="51"/>
      <c r="E19" s="51"/>
      <c r="F19" s="51"/>
      <c r="G19" s="13"/>
      <c r="H19" s="51"/>
      <c r="I19" s="13"/>
      <c r="J19" s="14"/>
      <c r="K19" s="13"/>
      <c r="L19" s="13"/>
      <c r="M19" s="13"/>
      <c r="N19" s="14"/>
      <c r="O19" s="51"/>
      <c r="P19" s="51"/>
      <c r="Q19" s="48"/>
    </row>
    <row r="20" spans="1:22" ht="19" customHeight="1" x14ac:dyDescent="0.65">
      <c r="A20" s="27" t="s">
        <v>128</v>
      </c>
      <c r="B20" s="95"/>
      <c r="C20" s="13">
        <v>0</v>
      </c>
      <c r="D20" s="48"/>
      <c r="E20" s="13">
        <v>0</v>
      </c>
      <c r="F20" s="48"/>
      <c r="G20" s="13">
        <v>0</v>
      </c>
      <c r="H20" s="48"/>
      <c r="I20" s="10">
        <v>-630000</v>
      </c>
      <c r="J20" s="48"/>
      <c r="K20" s="13">
        <v>0</v>
      </c>
      <c r="L20" s="51"/>
      <c r="M20" s="13">
        <f>SUM(K20)</f>
        <v>0</v>
      </c>
      <c r="N20" s="51"/>
      <c r="O20" s="10">
        <f>SUM(C20:I20,M20)</f>
        <v>-630000</v>
      </c>
      <c r="P20" s="51"/>
    </row>
    <row r="21" spans="1:22" ht="19" customHeight="1" x14ac:dyDescent="0.65">
      <c r="A21" s="65" t="s">
        <v>152</v>
      </c>
      <c r="B21" s="65"/>
      <c r="C21" s="12">
        <f>C20</f>
        <v>0</v>
      </c>
      <c r="D21" s="8"/>
      <c r="E21" s="12">
        <f>E20</f>
        <v>0</v>
      </c>
      <c r="F21" s="8"/>
      <c r="G21" s="12">
        <f>G20</f>
        <v>0</v>
      </c>
      <c r="H21" s="8"/>
      <c r="I21" s="12">
        <f>I20</f>
        <v>-630000</v>
      </c>
      <c r="J21" s="48"/>
      <c r="K21" s="84">
        <f>K20</f>
        <v>0</v>
      </c>
      <c r="L21" s="48"/>
      <c r="M21" s="84">
        <f>SUM(K21)</f>
        <v>0</v>
      </c>
      <c r="N21" s="51"/>
      <c r="O21" s="12">
        <f>SUM(C21:I21,M21)</f>
        <v>-630000</v>
      </c>
      <c r="P21" s="48"/>
    </row>
    <row r="22" spans="1:22" s="50" customFormat="1" ht="12" customHeight="1" x14ac:dyDescent="0.65">
      <c r="A22" s="148"/>
      <c r="B22" s="96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</row>
    <row r="23" spans="1:22" s="50" customFormat="1" ht="19" customHeight="1" x14ac:dyDescent="0.65">
      <c r="A23" s="148" t="s">
        <v>21</v>
      </c>
      <c r="B23" s="74"/>
      <c r="P23" s="48"/>
      <c r="Q23" s="48"/>
    </row>
    <row r="24" spans="1:22" s="50" customFormat="1" ht="19" customHeight="1" x14ac:dyDescent="0.65">
      <c r="A24" s="27" t="s">
        <v>148</v>
      </c>
      <c r="B24" s="96"/>
      <c r="C24" s="13">
        <v>0</v>
      </c>
      <c r="D24" s="51"/>
      <c r="E24" s="13">
        <v>0</v>
      </c>
      <c r="F24" s="51"/>
      <c r="G24" s="13">
        <v>0</v>
      </c>
      <c r="H24" s="48"/>
      <c r="I24" s="10">
        <f>'PL_5-6'!J78</f>
        <v>305629</v>
      </c>
      <c r="J24" s="48"/>
      <c r="K24" s="13">
        <v>0</v>
      </c>
      <c r="L24" s="48"/>
      <c r="M24" s="13">
        <f t="shared" ref="M24:M25" si="0">SUM(K24)</f>
        <v>0</v>
      </c>
      <c r="N24" s="48"/>
      <c r="O24" s="10">
        <f t="shared" ref="O24:O25" si="1">SUM(C24:I24,M24)</f>
        <v>305629</v>
      </c>
      <c r="P24" s="51"/>
      <c r="Q24" s="48"/>
    </row>
    <row r="25" spans="1:22" s="50" customFormat="1" ht="19" customHeight="1" x14ac:dyDescent="0.65">
      <c r="A25" s="27" t="s">
        <v>185</v>
      </c>
      <c r="B25" s="96"/>
      <c r="C25" s="13">
        <v>0</v>
      </c>
      <c r="D25" s="48"/>
      <c r="E25" s="13">
        <v>0</v>
      </c>
      <c r="F25" s="48"/>
      <c r="G25" s="13">
        <v>0</v>
      </c>
      <c r="H25" s="48"/>
      <c r="I25" s="130">
        <f>'PL_5-6'!J85</f>
        <v>0</v>
      </c>
      <c r="J25" s="48"/>
      <c r="K25" s="130">
        <f>'PL_5-6'!J84</f>
        <v>-38031</v>
      </c>
      <c r="L25" s="51"/>
      <c r="M25" s="130">
        <f t="shared" si="0"/>
        <v>-38031</v>
      </c>
      <c r="N25" s="48"/>
      <c r="O25" s="10">
        <f t="shared" si="1"/>
        <v>-38031</v>
      </c>
      <c r="P25" s="51"/>
      <c r="Q25" s="48"/>
    </row>
    <row r="26" spans="1:22" s="50" customFormat="1" ht="19" customHeight="1" x14ac:dyDescent="0.65">
      <c r="A26" s="148" t="s">
        <v>85</v>
      </c>
      <c r="B26" s="27"/>
      <c r="C26" s="84">
        <f>SUM(C24:C25)</f>
        <v>0</v>
      </c>
      <c r="D26" s="48"/>
      <c r="E26" s="84">
        <f>SUM(E24:E25)</f>
        <v>0</v>
      </c>
      <c r="F26" s="48"/>
      <c r="G26" s="84">
        <f>SUM(G24:G25)</f>
        <v>0</v>
      </c>
      <c r="H26" s="48"/>
      <c r="I26" s="11">
        <f>SUM(I24:I25)</f>
        <v>305629</v>
      </c>
      <c r="J26" s="48"/>
      <c r="K26" s="11">
        <f>SUM(K24:K25)</f>
        <v>-38031</v>
      </c>
      <c r="L26" s="48"/>
      <c r="M26" s="11">
        <f>SUM(M24:M25)</f>
        <v>-38031</v>
      </c>
      <c r="N26" s="48"/>
      <c r="O26" s="12">
        <f>SUM(O24:O25)</f>
        <v>267598</v>
      </c>
      <c r="P26" s="51"/>
      <c r="Q26" s="48"/>
    </row>
    <row r="27" spans="1:22" ht="21" thickBot="1" x14ac:dyDescent="0.7">
      <c r="A27" s="148" t="s">
        <v>198</v>
      </c>
      <c r="B27" s="96"/>
      <c r="C27" s="133">
        <f>C16+C26+C21</f>
        <v>300000</v>
      </c>
      <c r="D27" s="48"/>
      <c r="E27" s="133">
        <f>E16+E26+E21</f>
        <v>1606753</v>
      </c>
      <c r="F27" s="48"/>
      <c r="G27" s="133">
        <f>G16+G26+G21</f>
        <v>30000</v>
      </c>
      <c r="H27" s="48"/>
      <c r="I27" s="133">
        <f>I16+I26+I21</f>
        <v>30750</v>
      </c>
      <c r="J27" s="48"/>
      <c r="K27" s="133">
        <f>K16+K26+K21</f>
        <v>-44229</v>
      </c>
      <c r="L27" s="48"/>
      <c r="M27" s="133">
        <f>M16+M26+M21</f>
        <v>-44229</v>
      </c>
      <c r="N27" s="8"/>
      <c r="O27" s="131">
        <f>O16+O26+O21</f>
        <v>1923274</v>
      </c>
      <c r="P27" s="51"/>
      <c r="Q27" s="51"/>
      <c r="R27" s="51"/>
      <c r="S27" s="51"/>
    </row>
    <row r="28" spans="1:22" ht="21.5" customHeight="1" thickTop="1" x14ac:dyDescent="0.65">
      <c r="A28" s="148"/>
      <c r="B28" s="96"/>
      <c r="C28" s="48"/>
      <c r="D28" s="51"/>
      <c r="E28" s="48"/>
      <c r="F28" s="51"/>
      <c r="G28" s="48"/>
      <c r="H28" s="51"/>
      <c r="I28" s="48"/>
      <c r="J28" s="51"/>
      <c r="K28" s="48"/>
      <c r="L28" s="51"/>
      <c r="M28" s="48"/>
      <c r="N28" s="51"/>
      <c r="O28" s="48"/>
      <c r="P28" s="51"/>
      <c r="Q28" s="51"/>
      <c r="R28" s="51"/>
      <c r="S28" s="51"/>
    </row>
    <row r="29" spans="1:22" s="17" customFormat="1" ht="23.25" customHeight="1" x14ac:dyDescent="0.7">
      <c r="A29" s="54" t="s">
        <v>0</v>
      </c>
      <c r="B29" s="96"/>
    </row>
    <row r="30" spans="1:22" s="17" customFormat="1" ht="23.25" customHeight="1" x14ac:dyDescent="0.7">
      <c r="A30" s="54" t="s">
        <v>3</v>
      </c>
      <c r="B30" s="96"/>
    </row>
    <row r="31" spans="1:22" ht="12" customHeight="1" x14ac:dyDescent="0.65">
      <c r="A31" s="158"/>
      <c r="B31" s="158"/>
      <c r="C31" s="158"/>
      <c r="D31" s="158"/>
      <c r="E31" s="158"/>
    </row>
    <row r="32" spans="1:22" ht="19" customHeight="1" x14ac:dyDescent="0.7">
      <c r="B32" s="54"/>
      <c r="C32" s="159" t="s">
        <v>45</v>
      </c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50"/>
      <c r="Q32" s="50"/>
      <c r="R32" s="50"/>
      <c r="S32" s="50"/>
      <c r="T32" s="50"/>
      <c r="U32" s="50"/>
      <c r="V32" s="50"/>
    </row>
    <row r="33" spans="1:23" ht="19" customHeight="1" x14ac:dyDescent="0.65">
      <c r="B33" s="72"/>
      <c r="D33" s="29"/>
      <c r="E33" s="29"/>
      <c r="F33" s="29"/>
      <c r="G33" s="156" t="s">
        <v>149</v>
      </c>
      <c r="H33" s="156"/>
      <c r="I33" s="156"/>
      <c r="K33" s="156" t="s">
        <v>72</v>
      </c>
      <c r="L33" s="156"/>
      <c r="M33" s="156"/>
      <c r="P33" s="91"/>
      <c r="Q33" s="91"/>
      <c r="R33" s="92"/>
      <c r="S33" s="92"/>
      <c r="U33" s="92"/>
      <c r="V33" s="92"/>
      <c r="W33" s="92"/>
    </row>
    <row r="34" spans="1:23" ht="19" customHeight="1" x14ac:dyDescent="0.65">
      <c r="B34" s="27"/>
      <c r="D34" s="97"/>
      <c r="E34" s="29"/>
      <c r="F34" s="29"/>
      <c r="G34" s="29"/>
      <c r="H34" s="29"/>
      <c r="I34" s="29"/>
      <c r="K34" s="64" t="s">
        <v>210</v>
      </c>
      <c r="L34" s="29"/>
      <c r="M34" s="29"/>
      <c r="P34" s="91"/>
      <c r="Q34" s="91"/>
      <c r="R34" s="92"/>
      <c r="S34" s="92"/>
      <c r="U34" s="92"/>
      <c r="V34" s="92"/>
      <c r="W34" s="92"/>
    </row>
    <row r="35" spans="1:23" ht="19" customHeight="1" x14ac:dyDescent="0.65">
      <c r="B35" s="27"/>
      <c r="D35" s="97"/>
      <c r="E35" s="29"/>
      <c r="F35" s="29"/>
      <c r="G35" s="29"/>
      <c r="H35" s="29"/>
      <c r="I35" s="29"/>
      <c r="K35" s="29" t="s">
        <v>86</v>
      </c>
      <c r="L35" s="29"/>
      <c r="M35" s="29"/>
      <c r="P35" s="91"/>
      <c r="Q35" s="91"/>
      <c r="R35" s="92"/>
      <c r="S35" s="92"/>
      <c r="U35" s="92"/>
      <c r="V35" s="92"/>
      <c r="W35" s="92"/>
    </row>
    <row r="36" spans="1:23" ht="19" customHeight="1" x14ac:dyDescent="0.65">
      <c r="B36" s="27"/>
      <c r="D36" s="97"/>
      <c r="E36" s="29"/>
      <c r="F36" s="29"/>
      <c r="G36" s="29"/>
      <c r="H36" s="29"/>
      <c r="I36" s="29"/>
      <c r="K36" s="29" t="s">
        <v>87</v>
      </c>
      <c r="L36" s="29"/>
      <c r="M36" s="29"/>
      <c r="P36" s="91"/>
      <c r="Q36" s="91"/>
      <c r="R36" s="92"/>
      <c r="S36" s="92"/>
      <c r="U36" s="92"/>
      <c r="V36" s="92"/>
      <c r="W36" s="92"/>
    </row>
    <row r="37" spans="1:23" ht="19" customHeight="1" x14ac:dyDescent="0.65">
      <c r="B37" s="27"/>
      <c r="C37" s="29" t="s">
        <v>88</v>
      </c>
      <c r="D37" s="97"/>
      <c r="E37" s="29"/>
      <c r="F37" s="29"/>
      <c r="G37" s="29"/>
      <c r="H37" s="29"/>
      <c r="I37" s="29"/>
      <c r="K37" s="29" t="s">
        <v>90</v>
      </c>
      <c r="L37" s="29"/>
      <c r="M37" s="29" t="s">
        <v>91</v>
      </c>
      <c r="P37" s="91"/>
      <c r="Q37" s="91"/>
      <c r="R37" s="92"/>
      <c r="S37" s="92"/>
      <c r="U37" s="92"/>
      <c r="V37" s="92"/>
      <c r="W37" s="92"/>
    </row>
    <row r="38" spans="1:23" ht="19" customHeight="1" x14ac:dyDescent="0.65">
      <c r="B38" s="27"/>
      <c r="C38" s="29" t="s">
        <v>92</v>
      </c>
      <c r="D38" s="97"/>
      <c r="E38" s="29"/>
      <c r="F38" s="29"/>
      <c r="G38" s="29"/>
      <c r="H38" s="29"/>
      <c r="I38" s="29"/>
      <c r="K38" s="29" t="s">
        <v>94</v>
      </c>
      <c r="L38" s="29"/>
      <c r="M38" s="29" t="s">
        <v>95</v>
      </c>
      <c r="P38" s="91"/>
      <c r="Q38" s="91"/>
      <c r="R38" s="92"/>
      <c r="S38" s="92"/>
      <c r="U38" s="92"/>
      <c r="V38" s="92"/>
      <c r="W38" s="92"/>
    </row>
    <row r="39" spans="1:23" ht="19" customHeight="1" x14ac:dyDescent="0.65">
      <c r="B39" s="27"/>
      <c r="C39" s="29" t="s">
        <v>97</v>
      </c>
      <c r="F39" s="29"/>
      <c r="G39" s="29"/>
      <c r="I39" s="29"/>
      <c r="J39" s="29"/>
      <c r="K39" s="29" t="s">
        <v>95</v>
      </c>
      <c r="M39" s="29" t="s">
        <v>100</v>
      </c>
      <c r="N39" s="95"/>
      <c r="O39" s="29"/>
      <c r="P39" s="92"/>
      <c r="Q39" s="92"/>
      <c r="R39" s="92"/>
    </row>
    <row r="40" spans="1:23" ht="19" customHeight="1" x14ac:dyDescent="0.65">
      <c r="C40" s="29" t="s">
        <v>103</v>
      </c>
      <c r="E40" s="29" t="s">
        <v>98</v>
      </c>
      <c r="F40" s="29"/>
      <c r="G40" s="29" t="s">
        <v>106</v>
      </c>
      <c r="H40" s="29"/>
      <c r="J40" s="29"/>
      <c r="K40" s="29" t="s">
        <v>108</v>
      </c>
      <c r="L40" s="29"/>
      <c r="M40" s="29" t="s">
        <v>109</v>
      </c>
      <c r="O40" s="29" t="s">
        <v>91</v>
      </c>
      <c r="P40" s="29"/>
      <c r="Q40" s="29"/>
      <c r="R40" s="29"/>
    </row>
    <row r="41" spans="1:23" ht="19" customHeight="1" x14ac:dyDescent="0.6">
      <c r="B41" s="95" t="s">
        <v>9</v>
      </c>
      <c r="C41" s="29" t="s">
        <v>112</v>
      </c>
      <c r="E41" s="29" t="s">
        <v>104</v>
      </c>
      <c r="F41" s="29"/>
      <c r="G41" s="29" t="s">
        <v>114</v>
      </c>
      <c r="H41" s="29"/>
      <c r="I41" s="29" t="s">
        <v>107</v>
      </c>
      <c r="J41" s="29"/>
      <c r="K41" s="29" t="s">
        <v>115</v>
      </c>
      <c r="L41" s="29"/>
      <c r="M41" s="29" t="s">
        <v>116</v>
      </c>
      <c r="O41" s="29" t="s">
        <v>116</v>
      </c>
      <c r="P41" s="29"/>
      <c r="Q41" s="29"/>
      <c r="R41" s="29"/>
    </row>
    <row r="42" spans="1:23" ht="21.5" x14ac:dyDescent="0.65">
      <c r="A42" s="39"/>
      <c r="C42" s="157" t="s">
        <v>79</v>
      </c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26"/>
      <c r="Q42" s="26"/>
      <c r="R42" s="26"/>
      <c r="S42" s="26"/>
      <c r="T42" s="26"/>
      <c r="U42" s="29"/>
    </row>
    <row r="43" spans="1:23" ht="20.5" x14ac:dyDescent="0.65">
      <c r="A43" s="148" t="s">
        <v>215</v>
      </c>
      <c r="B43" s="39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26"/>
      <c r="Q43" s="26"/>
      <c r="R43" s="26"/>
      <c r="S43" s="26"/>
      <c r="T43" s="26"/>
      <c r="U43" s="29"/>
    </row>
    <row r="44" spans="1:23" s="50" customFormat="1" ht="19" customHeight="1" x14ac:dyDescent="0.65">
      <c r="A44" s="148" t="s">
        <v>146</v>
      </c>
      <c r="B44" s="96"/>
      <c r="C44" s="48">
        <v>300000</v>
      </c>
      <c r="D44" s="48"/>
      <c r="E44" s="48">
        <v>1606753</v>
      </c>
      <c r="F44" s="48"/>
      <c r="G44" s="48">
        <v>30000</v>
      </c>
      <c r="H44" s="48"/>
      <c r="I44" s="48">
        <v>350790</v>
      </c>
      <c r="J44" s="48"/>
      <c r="K44" s="48">
        <v>-28260</v>
      </c>
      <c r="L44" s="51"/>
      <c r="M44" s="48">
        <f>SUM(K44)</f>
        <v>-28260</v>
      </c>
      <c r="N44" s="51"/>
      <c r="O44" s="48">
        <f>SUM(C44:I44,M44)</f>
        <v>2259283</v>
      </c>
      <c r="P44" s="48"/>
      <c r="Q44" s="48"/>
    </row>
    <row r="45" spans="1:23" s="50" customFormat="1" ht="10" customHeight="1" x14ac:dyDescent="0.65">
      <c r="A45" s="148"/>
      <c r="B45" s="96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</row>
    <row r="46" spans="1:23" ht="19" customHeight="1" x14ac:dyDescent="0.65">
      <c r="A46" s="148" t="s">
        <v>51</v>
      </c>
      <c r="B46" s="96"/>
      <c r="C46" s="51"/>
      <c r="D46" s="51"/>
      <c r="E46" s="51"/>
      <c r="F46" s="51"/>
      <c r="G46" s="13"/>
      <c r="H46" s="51"/>
      <c r="I46" s="13"/>
      <c r="J46" s="14"/>
      <c r="K46" s="13"/>
      <c r="L46" s="13"/>
      <c r="M46" s="13"/>
      <c r="N46" s="14"/>
      <c r="O46" s="51"/>
      <c r="P46" s="51"/>
      <c r="Q46" s="48"/>
    </row>
    <row r="47" spans="1:23" ht="19" customHeight="1" x14ac:dyDescent="0.65">
      <c r="A47" s="65" t="s">
        <v>151</v>
      </c>
      <c r="B47" s="96"/>
      <c r="C47" s="51"/>
      <c r="D47" s="51"/>
      <c r="E47" s="51"/>
      <c r="F47" s="51"/>
      <c r="G47" s="13"/>
      <c r="H47" s="51"/>
      <c r="I47" s="13"/>
      <c r="J47" s="14"/>
      <c r="K47" s="13"/>
      <c r="L47" s="13"/>
      <c r="M47" s="13"/>
      <c r="N47" s="14"/>
      <c r="O47" s="51"/>
      <c r="P47" s="51"/>
      <c r="Q47" s="48"/>
    </row>
    <row r="48" spans="1:23" ht="19" customHeight="1" x14ac:dyDescent="0.65">
      <c r="A48" s="27" t="s">
        <v>128</v>
      </c>
      <c r="B48" s="95">
        <v>17</v>
      </c>
      <c r="C48" s="13">
        <v>0</v>
      </c>
      <c r="D48" s="48"/>
      <c r="E48" s="13">
        <v>0</v>
      </c>
      <c r="F48" s="48"/>
      <c r="G48" s="13">
        <v>0</v>
      </c>
      <c r="H48" s="48"/>
      <c r="I48" s="10">
        <v>-779994</v>
      </c>
      <c r="J48" s="48"/>
      <c r="K48" s="13">
        <v>0</v>
      </c>
      <c r="L48" s="51"/>
      <c r="M48" s="13">
        <v>0</v>
      </c>
      <c r="N48" s="51"/>
      <c r="O48" s="10">
        <f>SUM(C48:I48,M48)</f>
        <v>-779994</v>
      </c>
      <c r="P48" s="51"/>
    </row>
    <row r="49" spans="1:22" ht="19" customHeight="1" x14ac:dyDescent="0.65">
      <c r="A49" s="65" t="s">
        <v>152</v>
      </c>
      <c r="C49" s="12">
        <f>C48</f>
        <v>0</v>
      </c>
      <c r="D49" s="8"/>
      <c r="E49" s="12">
        <f>E48</f>
        <v>0</v>
      </c>
      <c r="F49" s="8"/>
      <c r="G49" s="12">
        <f>G48</f>
        <v>0</v>
      </c>
      <c r="H49" s="8"/>
      <c r="I49" s="12">
        <f>I48</f>
        <v>-779994</v>
      </c>
      <c r="J49" s="48"/>
      <c r="K49" s="135">
        <f>K48</f>
        <v>0</v>
      </c>
      <c r="L49" s="51"/>
      <c r="M49" s="135">
        <f>SUM(K49)</f>
        <v>0</v>
      </c>
      <c r="N49" s="51"/>
      <c r="O49" s="12">
        <f>SUM(C49:I49,M49)</f>
        <v>-779994</v>
      </c>
      <c r="P49" s="48"/>
    </row>
    <row r="50" spans="1:22" s="92" customFormat="1" ht="10" customHeight="1" x14ac:dyDescent="0.65">
      <c r="A50" s="148"/>
      <c r="B50" s="65"/>
      <c r="C50" s="48"/>
      <c r="D50" s="48"/>
      <c r="E50" s="48"/>
      <c r="F50" s="48"/>
      <c r="G50" s="48"/>
      <c r="H50" s="48"/>
      <c r="I50" s="14"/>
      <c r="J50" s="48"/>
      <c r="K50" s="14"/>
      <c r="L50" s="14"/>
      <c r="M50" s="14"/>
      <c r="N50" s="51"/>
      <c r="O50" s="48"/>
      <c r="P50" s="48"/>
    </row>
    <row r="51" spans="1:22" s="50" customFormat="1" ht="19" customHeight="1" x14ac:dyDescent="0.65">
      <c r="A51" s="148" t="s">
        <v>21</v>
      </c>
      <c r="B51" s="96"/>
      <c r="P51" s="48"/>
      <c r="Q51" s="48"/>
    </row>
    <row r="52" spans="1:22" s="50" customFormat="1" ht="19" customHeight="1" x14ac:dyDescent="0.65">
      <c r="A52" s="27" t="s">
        <v>148</v>
      </c>
      <c r="B52" s="74"/>
      <c r="C52" s="13">
        <v>0</v>
      </c>
      <c r="D52" s="51"/>
      <c r="E52" s="13">
        <v>0</v>
      </c>
      <c r="F52" s="51"/>
      <c r="G52" s="13">
        <v>0</v>
      </c>
      <c r="H52" s="48"/>
      <c r="I52" s="10">
        <v>468161</v>
      </c>
      <c r="J52" s="48"/>
      <c r="K52" s="13">
        <v>0</v>
      </c>
      <c r="L52" s="48"/>
      <c r="M52" s="13">
        <v>0</v>
      </c>
      <c r="N52" s="48"/>
      <c r="O52" s="10">
        <f t="shared" ref="O52:O53" si="2">SUM(C52:I52,M52)</f>
        <v>468161</v>
      </c>
      <c r="P52" s="51"/>
      <c r="Q52" s="48"/>
    </row>
    <row r="53" spans="1:22" s="50" customFormat="1" ht="19" customHeight="1" x14ac:dyDescent="0.65">
      <c r="A53" s="27" t="s">
        <v>185</v>
      </c>
      <c r="B53" s="75"/>
      <c r="C53" s="13">
        <v>0</v>
      </c>
      <c r="D53" s="48"/>
      <c r="E53" s="13">
        <v>0</v>
      </c>
      <c r="F53" s="48"/>
      <c r="G53" s="13">
        <v>0</v>
      </c>
      <c r="H53" s="48"/>
      <c r="I53" s="130">
        <v>0</v>
      </c>
      <c r="J53" s="48"/>
      <c r="K53" s="130">
        <v>36966</v>
      </c>
      <c r="L53" s="51"/>
      <c r="M53" s="130">
        <v>36966</v>
      </c>
      <c r="N53" s="48"/>
      <c r="O53" s="10">
        <f t="shared" si="2"/>
        <v>36966</v>
      </c>
      <c r="P53" s="51"/>
      <c r="Q53" s="48"/>
    </row>
    <row r="54" spans="1:22" s="50" customFormat="1" ht="19" customHeight="1" x14ac:dyDescent="0.65">
      <c r="A54" s="148" t="s">
        <v>85</v>
      </c>
      <c r="B54" s="96"/>
      <c r="C54" s="84">
        <f>SUM(C52:C53)</f>
        <v>0</v>
      </c>
      <c r="D54" s="48"/>
      <c r="E54" s="84">
        <f>SUM(E52:E53)</f>
        <v>0</v>
      </c>
      <c r="F54" s="48"/>
      <c r="G54" s="84">
        <f>SUM(G52:G53)</f>
        <v>0</v>
      </c>
      <c r="H54" s="48"/>
      <c r="I54" s="11">
        <f>SUM(I52:I53)</f>
        <v>468161</v>
      </c>
      <c r="J54" s="8"/>
      <c r="K54" s="11">
        <f>SUM(K52:K53)</f>
        <v>36966</v>
      </c>
      <c r="L54" s="8"/>
      <c r="M54" s="11">
        <f>SUM(K54)</f>
        <v>36966</v>
      </c>
      <c r="N54" s="48"/>
      <c r="O54" s="12">
        <f>SUM(C54:I54,M54)</f>
        <v>505127</v>
      </c>
      <c r="P54" s="48"/>
      <c r="Q54" s="48"/>
    </row>
    <row r="55" spans="1:22" ht="21" thickBot="1" x14ac:dyDescent="0.7">
      <c r="A55" s="148" t="s">
        <v>199</v>
      </c>
      <c r="B55" s="27"/>
      <c r="C55" s="133">
        <f>C44+C49+C54</f>
        <v>300000</v>
      </c>
      <c r="D55" s="48"/>
      <c r="E55" s="133">
        <f>E44+E49+E54</f>
        <v>1606753</v>
      </c>
      <c r="F55" s="48"/>
      <c r="G55" s="133">
        <f>G44+G49+G54</f>
        <v>30000</v>
      </c>
      <c r="H55" s="48"/>
      <c r="I55" s="133">
        <f>I44+I49+I54</f>
        <v>38957</v>
      </c>
      <c r="J55" s="48"/>
      <c r="K55" s="133">
        <f>K44+K49+K54</f>
        <v>8706</v>
      </c>
      <c r="L55" s="48"/>
      <c r="M55" s="133">
        <f>SUM(K55)</f>
        <v>8706</v>
      </c>
      <c r="N55" s="8"/>
      <c r="O55" s="131">
        <f>SUM(C55:I55,M55)</f>
        <v>1984416</v>
      </c>
      <c r="P55" s="51"/>
      <c r="Q55" s="51"/>
      <c r="R55" s="51"/>
      <c r="S55" s="51"/>
    </row>
    <row r="56" spans="1:22" ht="21.5" customHeight="1" thickTop="1" x14ac:dyDescent="0.65">
      <c r="A56" s="148"/>
      <c r="B56" s="96"/>
      <c r="C56" s="48"/>
      <c r="D56" s="51"/>
      <c r="E56" s="48"/>
      <c r="F56" s="51"/>
      <c r="G56" s="48"/>
      <c r="H56" s="51"/>
      <c r="I56" s="48"/>
      <c r="J56" s="51"/>
      <c r="K56" s="48"/>
      <c r="L56" s="51"/>
      <c r="M56" s="48"/>
      <c r="N56" s="51"/>
      <c r="O56" s="48"/>
      <c r="P56" s="51"/>
      <c r="Q56" s="51"/>
      <c r="R56" s="51"/>
      <c r="S56" s="51"/>
    </row>
    <row r="57" spans="1:22" ht="19" customHeight="1" x14ac:dyDescent="0.65">
      <c r="B57" s="96"/>
      <c r="C57" s="66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48"/>
    </row>
    <row r="58" spans="1:22" ht="23.25" customHeight="1" x14ac:dyDescent="0.65">
      <c r="B58" s="96"/>
    </row>
    <row r="59" spans="1:22" ht="23.25" customHeight="1" x14ac:dyDescent="0.65">
      <c r="B59" s="96"/>
    </row>
    <row r="60" spans="1:22" ht="23.25" customHeight="1" x14ac:dyDescent="0.65">
      <c r="B60" s="17"/>
    </row>
    <row r="61" spans="1:22" ht="23.25" customHeight="1" x14ac:dyDescent="0.65">
      <c r="B61" s="17"/>
    </row>
    <row r="62" spans="1:22" ht="23.25" customHeight="1" x14ac:dyDescent="0.65">
      <c r="B62" s="78"/>
    </row>
  </sheetData>
  <mergeCells count="10">
    <mergeCell ref="C32:O32"/>
    <mergeCell ref="G33:I33"/>
    <mergeCell ref="K33:M33"/>
    <mergeCell ref="C42:O42"/>
    <mergeCell ref="A3:E3"/>
    <mergeCell ref="C4:O4"/>
    <mergeCell ref="G5:I5"/>
    <mergeCell ref="C14:O14"/>
    <mergeCell ref="A31:E31"/>
    <mergeCell ref="K5:M5"/>
  </mergeCells>
  <pageMargins left="0.47" right="0.19" top="0.44" bottom="0.21" header="0.25" footer="0.16"/>
  <pageSetup paperSize="9" scale="88" firstPageNumber="9" fitToHeight="0" orientation="landscape" useFirstPageNumber="1" r:id="rId1"/>
  <headerFooter>
    <oddFooter xml:space="preserve">&amp;LThe accompanying notes form an integral part of the interim financial statements.
&amp;C&amp;14&amp;P&amp;R
</oddFooter>
  </headerFooter>
  <rowBreaks count="1" manualBreakCount="1">
    <brk id="28" max="16383" man="1"/>
  </rowBreaks>
  <colBreaks count="1" manualBreakCount="1">
    <brk id="15" max="5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0E4EE-D52B-419D-A5CF-A89186E8384D}">
  <sheetPr>
    <pageSetUpPr fitToPage="1"/>
  </sheetPr>
  <dimension ref="A1:K93"/>
  <sheetViews>
    <sheetView zoomScale="70" zoomScaleNormal="70" zoomScaleSheetLayoutView="70" workbookViewId="0">
      <selection activeCell="A75" sqref="A75"/>
    </sheetView>
  </sheetViews>
  <sheetFormatPr defaultColWidth="35" defaultRowHeight="23.25" customHeight="1" x14ac:dyDescent="0.65"/>
  <cols>
    <col min="1" max="1" width="56.09765625" style="17" customWidth="1"/>
    <col min="2" max="2" width="10" style="17" customWidth="1"/>
    <col min="3" max="3" width="1.3984375" style="17" customWidth="1"/>
    <col min="4" max="4" width="14.3984375" style="58" customWidth="1"/>
    <col min="5" max="5" width="1.3984375" style="17" customWidth="1"/>
    <col min="6" max="6" width="15.69921875" style="17" customWidth="1"/>
    <col min="7" max="7" width="1.3984375" style="17" customWidth="1"/>
    <col min="8" max="8" width="14.19921875" style="17" customWidth="1"/>
    <col min="9" max="9" width="1.3984375" style="17" customWidth="1"/>
    <col min="10" max="10" width="16" style="17" customWidth="1"/>
    <col min="11" max="11" width="7.09765625" style="17" customWidth="1"/>
    <col min="12" max="16384" width="35" style="17"/>
  </cols>
  <sheetData>
    <row r="1" spans="1:10" ht="22" customHeight="1" x14ac:dyDescent="0.7">
      <c r="A1" s="52" t="s">
        <v>0</v>
      </c>
      <c r="J1" s="58"/>
    </row>
    <row r="2" spans="1:10" ht="22" customHeight="1" x14ac:dyDescent="0.7">
      <c r="A2" s="59" t="s">
        <v>2</v>
      </c>
      <c r="J2" s="58"/>
    </row>
    <row r="3" spans="1:10" ht="22" customHeight="1" x14ac:dyDescent="0.7">
      <c r="B3" s="18"/>
      <c r="C3" s="18"/>
      <c r="D3" s="153" t="s">
        <v>7</v>
      </c>
      <c r="E3" s="153"/>
      <c r="F3" s="153"/>
      <c r="G3" s="93"/>
      <c r="H3" s="153" t="s">
        <v>45</v>
      </c>
      <c r="I3" s="153"/>
      <c r="J3" s="153"/>
    </row>
    <row r="4" spans="1:10" ht="13.5" customHeight="1" x14ac:dyDescent="0.7">
      <c r="B4" s="18"/>
      <c r="C4" s="18"/>
      <c r="D4" s="155" t="s">
        <v>213</v>
      </c>
      <c r="E4" s="155"/>
      <c r="F4" s="155"/>
      <c r="G4" s="93"/>
      <c r="H4" s="155" t="s">
        <v>213</v>
      </c>
      <c r="I4" s="155"/>
      <c r="J4" s="155"/>
    </row>
    <row r="5" spans="1:10" ht="24.5" customHeight="1" x14ac:dyDescent="0.7">
      <c r="B5" s="18"/>
      <c r="C5" s="18"/>
      <c r="D5" s="155"/>
      <c r="E5" s="155"/>
      <c r="F5" s="155"/>
      <c r="G5" s="93"/>
      <c r="H5" s="155"/>
      <c r="I5" s="155"/>
      <c r="J5" s="155"/>
    </row>
    <row r="6" spans="1:10" ht="22" customHeight="1" x14ac:dyDescent="0.65">
      <c r="B6" s="94" t="s">
        <v>9</v>
      </c>
      <c r="C6" s="94"/>
      <c r="D6" s="18">
        <v>2021</v>
      </c>
      <c r="E6" s="18"/>
      <c r="F6" s="18">
        <v>2020</v>
      </c>
      <c r="G6" s="18"/>
      <c r="H6" s="18">
        <v>2021</v>
      </c>
      <c r="I6" s="18"/>
      <c r="J6" s="18">
        <v>2020</v>
      </c>
    </row>
    <row r="7" spans="1:10" ht="22" customHeight="1" x14ac:dyDescent="0.65">
      <c r="B7" s="94"/>
      <c r="C7" s="94"/>
      <c r="D7" s="18"/>
      <c r="E7" s="18"/>
      <c r="F7" s="18" t="s">
        <v>165</v>
      </c>
      <c r="G7" s="18"/>
      <c r="H7" s="18"/>
      <c r="I7" s="18"/>
      <c r="J7" s="18"/>
    </row>
    <row r="8" spans="1:10" ht="22" customHeight="1" x14ac:dyDescent="0.65">
      <c r="B8" s="18"/>
      <c r="C8" s="18"/>
      <c r="D8" s="154" t="s">
        <v>79</v>
      </c>
      <c r="E8" s="154"/>
      <c r="F8" s="154"/>
      <c r="G8" s="154"/>
      <c r="H8" s="154"/>
      <c r="I8" s="154"/>
      <c r="J8" s="154"/>
    </row>
    <row r="9" spans="1:10" ht="22" customHeight="1" x14ac:dyDescent="0.7">
      <c r="A9" s="60" t="s">
        <v>17</v>
      </c>
      <c r="B9" s="94"/>
      <c r="C9" s="18"/>
      <c r="D9" s="42"/>
      <c r="E9" s="36"/>
      <c r="F9" s="36"/>
      <c r="G9" s="36"/>
      <c r="H9" s="36"/>
      <c r="I9" s="36"/>
      <c r="J9" s="36"/>
    </row>
    <row r="10" spans="1:10" ht="22" customHeight="1" x14ac:dyDescent="0.65">
      <c r="A10" s="17" t="s">
        <v>131</v>
      </c>
      <c r="B10" s="94"/>
      <c r="C10" s="18"/>
      <c r="D10" s="136">
        <v>663973</v>
      </c>
      <c r="E10" s="36"/>
      <c r="F10" s="36">
        <v>511976</v>
      </c>
      <c r="G10" s="36"/>
      <c r="H10" s="136">
        <v>468161</v>
      </c>
      <c r="I10" s="36"/>
      <c r="J10" s="1">
        <v>305629</v>
      </c>
    </row>
    <row r="11" spans="1:10" ht="22" customHeight="1" x14ac:dyDescent="0.65">
      <c r="A11" s="23" t="s">
        <v>18</v>
      </c>
      <c r="B11" s="21"/>
      <c r="C11" s="18"/>
      <c r="D11" s="136"/>
      <c r="E11" s="36"/>
      <c r="F11" s="36"/>
      <c r="G11" s="36"/>
      <c r="H11" s="136"/>
      <c r="I11" s="36"/>
      <c r="J11" s="36"/>
    </row>
    <row r="12" spans="1:10" ht="22" customHeight="1" x14ac:dyDescent="0.65">
      <c r="A12" s="17" t="s">
        <v>130</v>
      </c>
      <c r="B12" s="94">
        <v>16</v>
      </c>
      <c r="C12" s="18"/>
      <c r="D12" s="136">
        <v>150700</v>
      </c>
      <c r="E12" s="36"/>
      <c r="F12" s="1">
        <v>121024</v>
      </c>
      <c r="G12" s="36"/>
      <c r="H12" s="136">
        <v>261</v>
      </c>
      <c r="I12" s="36"/>
      <c r="J12" s="1">
        <v>1532</v>
      </c>
    </row>
    <row r="13" spans="1:10" ht="22" customHeight="1" x14ac:dyDescent="0.65">
      <c r="A13" s="24" t="s">
        <v>19</v>
      </c>
      <c r="B13" s="94"/>
      <c r="C13" s="18"/>
      <c r="D13" s="136">
        <v>1315</v>
      </c>
      <c r="E13" s="36"/>
      <c r="F13" s="1">
        <v>1606</v>
      </c>
      <c r="G13" s="36"/>
      <c r="H13" s="136">
        <v>0</v>
      </c>
      <c r="I13" s="36"/>
      <c r="J13" s="1">
        <v>0</v>
      </c>
    </row>
    <row r="14" spans="1:10" ht="22" customHeight="1" x14ac:dyDescent="0.65">
      <c r="A14" s="17" t="s">
        <v>20</v>
      </c>
      <c r="B14" s="94"/>
      <c r="C14" s="18"/>
      <c r="D14" s="136">
        <v>114580</v>
      </c>
      <c r="E14" s="36"/>
      <c r="F14" s="1">
        <v>111707</v>
      </c>
      <c r="G14" s="36"/>
      <c r="H14" s="136">
        <v>119</v>
      </c>
      <c r="I14" s="36"/>
      <c r="J14" s="1">
        <v>119</v>
      </c>
    </row>
    <row r="15" spans="1:10" ht="22" customHeight="1" x14ac:dyDescent="0.65">
      <c r="A15" s="61" t="s">
        <v>158</v>
      </c>
      <c r="B15" s="94"/>
      <c r="C15" s="18"/>
      <c r="D15" s="136">
        <v>-990</v>
      </c>
      <c r="E15" s="36"/>
      <c r="F15" s="1">
        <v>2269</v>
      </c>
      <c r="G15" s="36"/>
      <c r="H15" s="136">
        <v>1125</v>
      </c>
      <c r="I15" s="36"/>
      <c r="J15" s="1">
        <v>1135</v>
      </c>
    </row>
    <row r="16" spans="1:10" ht="22" customHeight="1" x14ac:dyDescent="0.65">
      <c r="A16" s="32" t="s">
        <v>139</v>
      </c>
      <c r="B16" s="94"/>
      <c r="C16" s="18"/>
      <c r="D16" s="136">
        <v>9460</v>
      </c>
      <c r="E16" s="36"/>
      <c r="F16" s="1">
        <v>8046</v>
      </c>
      <c r="G16" s="36"/>
      <c r="H16" s="136">
        <v>0</v>
      </c>
      <c r="I16" s="36"/>
      <c r="J16" s="1">
        <v>0</v>
      </c>
    </row>
    <row r="17" spans="1:10" ht="22" customHeight="1" x14ac:dyDescent="0.65">
      <c r="A17" s="17" t="s">
        <v>163</v>
      </c>
      <c r="B17" s="94"/>
      <c r="C17" s="18"/>
      <c r="D17" s="136">
        <v>-2103</v>
      </c>
      <c r="E17" s="36"/>
      <c r="F17" s="1">
        <v>-2521</v>
      </c>
      <c r="G17" s="36"/>
      <c r="H17" s="136">
        <v>0</v>
      </c>
      <c r="I17" s="36"/>
      <c r="J17" s="1">
        <v>0</v>
      </c>
    </row>
    <row r="18" spans="1:10" ht="22" customHeight="1" x14ac:dyDescent="0.65">
      <c r="A18" s="24" t="s">
        <v>190</v>
      </c>
      <c r="B18" s="20"/>
      <c r="C18" s="18"/>
      <c r="D18" s="136"/>
      <c r="E18" s="36"/>
      <c r="F18" s="1"/>
      <c r="G18" s="36"/>
      <c r="H18" s="136"/>
      <c r="I18" s="36"/>
      <c r="J18" s="1"/>
    </row>
    <row r="19" spans="1:10" ht="22" customHeight="1" x14ac:dyDescent="0.65">
      <c r="A19" s="24" t="s">
        <v>40</v>
      </c>
      <c r="B19" s="20"/>
      <c r="C19" s="18"/>
      <c r="D19" s="136">
        <v>-476</v>
      </c>
      <c r="E19" s="36"/>
      <c r="F19" s="1">
        <v>0</v>
      </c>
      <c r="G19" s="36"/>
      <c r="H19" s="136">
        <v>0</v>
      </c>
      <c r="I19" s="36"/>
      <c r="J19" s="1">
        <v>0</v>
      </c>
    </row>
    <row r="20" spans="1:10" ht="22" customHeight="1" x14ac:dyDescent="0.65">
      <c r="A20" s="24" t="s">
        <v>191</v>
      </c>
      <c r="B20" s="20"/>
      <c r="C20" s="18"/>
      <c r="D20" s="136">
        <v>1600</v>
      </c>
      <c r="E20" s="36"/>
      <c r="F20" s="1">
        <v>0</v>
      </c>
      <c r="G20" s="36"/>
      <c r="H20" s="136">
        <v>0</v>
      </c>
      <c r="I20" s="36"/>
      <c r="J20" s="1">
        <v>0</v>
      </c>
    </row>
    <row r="21" spans="1:10" ht="22" customHeight="1" x14ac:dyDescent="0.65">
      <c r="A21" s="24" t="s">
        <v>132</v>
      </c>
      <c r="B21" s="20"/>
      <c r="C21" s="18"/>
      <c r="D21" s="136">
        <v>88</v>
      </c>
      <c r="E21" s="36"/>
      <c r="F21" s="1">
        <v>-715</v>
      </c>
      <c r="G21" s="36"/>
      <c r="H21" s="136">
        <v>0</v>
      </c>
      <c r="I21" s="36"/>
      <c r="J21" s="1">
        <v>0</v>
      </c>
    </row>
    <row r="22" spans="1:10" ht="22" customHeight="1" x14ac:dyDescent="0.65">
      <c r="A22" s="24" t="s">
        <v>192</v>
      </c>
      <c r="B22" s="20"/>
      <c r="C22" s="18"/>
      <c r="D22" s="136">
        <v>149</v>
      </c>
      <c r="E22" s="36"/>
      <c r="F22" s="1">
        <v>0</v>
      </c>
      <c r="G22" s="36"/>
      <c r="H22" s="136">
        <v>0</v>
      </c>
      <c r="I22" s="36"/>
      <c r="J22" s="1">
        <v>0</v>
      </c>
    </row>
    <row r="23" spans="1:10" ht="22" customHeight="1" x14ac:dyDescent="0.65">
      <c r="A23" s="24" t="s">
        <v>175</v>
      </c>
      <c r="B23" s="20"/>
      <c r="C23" s="18"/>
      <c r="D23" s="136">
        <v>2</v>
      </c>
      <c r="E23" s="36"/>
      <c r="F23" s="1">
        <v>22</v>
      </c>
      <c r="G23" s="36"/>
      <c r="H23" s="136">
        <v>0</v>
      </c>
      <c r="I23" s="36"/>
      <c r="J23" s="1">
        <v>0</v>
      </c>
    </row>
    <row r="24" spans="1:10" ht="22" customHeight="1" x14ac:dyDescent="0.65">
      <c r="A24" s="24" t="s">
        <v>211</v>
      </c>
      <c r="B24" s="20">
        <v>4</v>
      </c>
      <c r="C24" s="18"/>
      <c r="D24" s="136">
        <v>-63809</v>
      </c>
      <c r="E24" s="36"/>
      <c r="F24" s="1">
        <v>0</v>
      </c>
      <c r="G24" s="36"/>
      <c r="H24" s="136">
        <v>0</v>
      </c>
      <c r="I24" s="36"/>
      <c r="J24" s="1">
        <v>0</v>
      </c>
    </row>
    <row r="25" spans="1:10" ht="22" customHeight="1" x14ac:dyDescent="0.65">
      <c r="A25" s="17" t="s">
        <v>41</v>
      </c>
      <c r="B25" s="20"/>
      <c r="C25" s="18"/>
      <c r="D25" s="136">
        <v>-8694</v>
      </c>
      <c r="E25" s="1"/>
      <c r="F25" s="1">
        <v>-5500</v>
      </c>
      <c r="G25" s="36"/>
      <c r="H25" s="136">
        <v>-468694</v>
      </c>
      <c r="I25" s="1"/>
      <c r="J25" s="1">
        <v>-299500</v>
      </c>
    </row>
    <row r="26" spans="1:10" ht="22" customHeight="1" x14ac:dyDescent="0.65">
      <c r="A26" s="17" t="s">
        <v>25</v>
      </c>
      <c r="B26" s="20"/>
      <c r="C26" s="18"/>
      <c r="D26" s="136">
        <v>-19206</v>
      </c>
      <c r="E26" s="36"/>
      <c r="F26" s="36">
        <v>-27011</v>
      </c>
      <c r="G26" s="36"/>
      <c r="H26" s="136">
        <v>-10237</v>
      </c>
      <c r="I26" s="36"/>
      <c r="J26" s="36">
        <v>-14904</v>
      </c>
    </row>
    <row r="27" spans="1:10" ht="22" customHeight="1" x14ac:dyDescent="0.65">
      <c r="B27" s="20"/>
      <c r="C27" s="18"/>
      <c r="D27" s="137">
        <f>SUM(D10:D26)</f>
        <v>846589</v>
      </c>
      <c r="E27" s="36"/>
      <c r="F27" s="138">
        <f>SUM(F10:F26)</f>
        <v>720903</v>
      </c>
      <c r="G27" s="36"/>
      <c r="H27" s="139">
        <f>SUM(H10:H26)</f>
        <v>-9265</v>
      </c>
      <c r="I27" s="36"/>
      <c r="J27" s="138">
        <f>SUM(J10:J26)</f>
        <v>-5989</v>
      </c>
    </row>
    <row r="28" spans="1:10" ht="22" customHeight="1" x14ac:dyDescent="0.65">
      <c r="A28" s="62" t="s">
        <v>43</v>
      </c>
      <c r="B28" s="20"/>
      <c r="C28" s="18"/>
      <c r="D28" s="42"/>
      <c r="E28" s="36"/>
      <c r="F28" s="36"/>
      <c r="G28" s="36"/>
      <c r="H28" s="36"/>
      <c r="I28" s="36"/>
      <c r="J28" s="36"/>
    </row>
    <row r="29" spans="1:10" ht="22" customHeight="1" x14ac:dyDescent="0.65">
      <c r="A29" s="17" t="s">
        <v>135</v>
      </c>
      <c r="B29" s="94">
        <v>6</v>
      </c>
      <c r="C29" s="18"/>
      <c r="D29" s="136">
        <v>-124304</v>
      </c>
      <c r="E29" s="36"/>
      <c r="F29" s="36">
        <v>3274</v>
      </c>
      <c r="G29" s="36"/>
      <c r="H29" s="136">
        <v>0</v>
      </c>
      <c r="I29" s="36"/>
      <c r="J29" s="1">
        <v>0</v>
      </c>
    </row>
    <row r="30" spans="1:10" ht="22" customHeight="1" x14ac:dyDescent="0.65">
      <c r="A30" s="17" t="s">
        <v>171</v>
      </c>
      <c r="B30" s="21"/>
      <c r="C30" s="18"/>
      <c r="D30" s="136">
        <v>-8614</v>
      </c>
      <c r="E30" s="36"/>
      <c r="F30" s="36">
        <v>-597</v>
      </c>
      <c r="G30" s="36"/>
      <c r="H30" s="136">
        <v>-576</v>
      </c>
      <c r="I30" s="36"/>
      <c r="J30" s="1">
        <v>-262</v>
      </c>
    </row>
    <row r="31" spans="1:10" ht="22" customHeight="1" x14ac:dyDescent="0.65">
      <c r="A31" s="17" t="s">
        <v>172</v>
      </c>
      <c r="B31" s="94"/>
      <c r="C31" s="18"/>
      <c r="D31" s="136">
        <v>2355</v>
      </c>
      <c r="E31" s="36"/>
      <c r="F31" s="1">
        <v>0</v>
      </c>
      <c r="G31" s="36"/>
      <c r="H31" s="136">
        <v>0</v>
      </c>
      <c r="I31" s="36"/>
      <c r="J31" s="1">
        <v>0</v>
      </c>
    </row>
    <row r="32" spans="1:10" ht="22" customHeight="1" x14ac:dyDescent="0.65">
      <c r="A32" s="17" t="s">
        <v>119</v>
      </c>
      <c r="B32" s="94">
        <v>9</v>
      </c>
      <c r="C32" s="18"/>
      <c r="D32" s="136">
        <v>-1734</v>
      </c>
      <c r="E32" s="36"/>
      <c r="F32" s="36">
        <v>8403</v>
      </c>
      <c r="G32" s="36"/>
      <c r="H32" s="136">
        <v>0</v>
      </c>
      <c r="I32" s="36"/>
      <c r="J32" s="1">
        <v>0</v>
      </c>
    </row>
    <row r="33" spans="1:11" ht="22" customHeight="1" x14ac:dyDescent="0.65">
      <c r="A33" s="17" t="s">
        <v>137</v>
      </c>
      <c r="B33" s="94">
        <v>13</v>
      </c>
      <c r="C33" s="18"/>
      <c r="D33" s="136">
        <v>-49683</v>
      </c>
      <c r="E33" s="36"/>
      <c r="F33" s="36">
        <v>-109038</v>
      </c>
      <c r="G33" s="36"/>
      <c r="H33" s="136">
        <v>35</v>
      </c>
      <c r="I33" s="36"/>
      <c r="J33" s="1">
        <v>277</v>
      </c>
      <c r="K33" s="36"/>
    </row>
    <row r="34" spans="1:11" ht="22" customHeight="1" x14ac:dyDescent="0.65">
      <c r="A34" s="17" t="s">
        <v>173</v>
      </c>
      <c r="B34" s="94"/>
      <c r="C34" s="18"/>
      <c r="D34" s="136">
        <v>18278</v>
      </c>
      <c r="E34" s="36"/>
      <c r="F34" s="140">
        <v>17323</v>
      </c>
      <c r="G34" s="36"/>
      <c r="H34" s="136">
        <v>0</v>
      </c>
      <c r="I34" s="36"/>
      <c r="J34" s="1">
        <v>0</v>
      </c>
      <c r="K34" s="36"/>
    </row>
    <row r="35" spans="1:11" ht="12" customHeight="1" x14ac:dyDescent="0.7">
      <c r="A35" s="24"/>
      <c r="B35" s="18"/>
      <c r="C35" s="18"/>
      <c r="D35" s="43"/>
      <c r="E35" s="34"/>
      <c r="F35" s="34"/>
      <c r="G35" s="34"/>
      <c r="H35" s="34"/>
      <c r="I35" s="34"/>
      <c r="J35" s="34"/>
    </row>
    <row r="36" spans="1:11" ht="22" customHeight="1" x14ac:dyDescent="0.7">
      <c r="A36" s="54" t="s">
        <v>0</v>
      </c>
      <c r="J36" s="58"/>
    </row>
    <row r="37" spans="1:11" ht="22" customHeight="1" x14ac:dyDescent="0.7">
      <c r="A37" s="40" t="s">
        <v>2</v>
      </c>
      <c r="J37" s="58"/>
    </row>
    <row r="38" spans="1:11" ht="22" customHeight="1" x14ac:dyDescent="0.7">
      <c r="B38" s="18"/>
      <c r="C38" s="18"/>
      <c r="D38" s="153" t="s">
        <v>7</v>
      </c>
      <c r="E38" s="153"/>
      <c r="F38" s="153"/>
      <c r="G38" s="93"/>
      <c r="H38" s="153" t="s">
        <v>45</v>
      </c>
      <c r="I38" s="153"/>
      <c r="J38" s="153"/>
    </row>
    <row r="39" spans="1:11" ht="16.5" customHeight="1" x14ac:dyDescent="0.7">
      <c r="B39" s="21"/>
      <c r="C39" s="18"/>
      <c r="D39" s="155" t="s">
        <v>213</v>
      </c>
      <c r="E39" s="155"/>
      <c r="F39" s="155"/>
      <c r="G39" s="93"/>
      <c r="H39" s="155" t="s">
        <v>213</v>
      </c>
      <c r="I39" s="155"/>
      <c r="J39" s="155"/>
    </row>
    <row r="40" spans="1:11" ht="24.5" customHeight="1" x14ac:dyDescent="0.7">
      <c r="B40" s="94"/>
      <c r="C40" s="18"/>
      <c r="D40" s="155"/>
      <c r="E40" s="155"/>
      <c r="F40" s="155"/>
      <c r="G40" s="93"/>
      <c r="H40" s="155"/>
      <c r="I40" s="155"/>
      <c r="J40" s="155"/>
    </row>
    <row r="41" spans="1:11" ht="22" customHeight="1" x14ac:dyDescent="0.65">
      <c r="B41" s="94" t="s">
        <v>9</v>
      </c>
      <c r="C41" s="94"/>
      <c r="D41" s="18">
        <v>2021</v>
      </c>
      <c r="E41" s="18"/>
      <c r="F41" s="18">
        <v>2020</v>
      </c>
      <c r="G41" s="18"/>
      <c r="H41" s="18">
        <v>2021</v>
      </c>
      <c r="I41" s="18"/>
      <c r="J41" s="18">
        <v>2020</v>
      </c>
    </row>
    <row r="42" spans="1:11" ht="22" customHeight="1" x14ac:dyDescent="0.65">
      <c r="B42" s="94"/>
      <c r="C42" s="94"/>
      <c r="D42" s="18"/>
      <c r="E42" s="18"/>
      <c r="F42" s="18" t="s">
        <v>165</v>
      </c>
      <c r="G42" s="18"/>
      <c r="H42" s="18"/>
      <c r="I42" s="18"/>
      <c r="J42" s="18"/>
    </row>
    <row r="43" spans="1:11" ht="22" customHeight="1" x14ac:dyDescent="0.65">
      <c r="B43" s="94"/>
      <c r="C43" s="18"/>
      <c r="D43" s="154" t="s">
        <v>79</v>
      </c>
      <c r="E43" s="154"/>
      <c r="F43" s="154"/>
      <c r="G43" s="154"/>
      <c r="H43" s="154"/>
      <c r="I43" s="154"/>
      <c r="J43" s="154"/>
    </row>
    <row r="44" spans="1:11" ht="22" customHeight="1" x14ac:dyDescent="0.7">
      <c r="A44" s="63" t="s">
        <v>176</v>
      </c>
      <c r="B44" s="94"/>
      <c r="C44" s="18"/>
      <c r="D44" s="42"/>
      <c r="E44" s="36"/>
      <c r="F44" s="36"/>
      <c r="G44" s="36"/>
      <c r="H44" s="36"/>
      <c r="I44" s="36"/>
      <c r="J44" s="36"/>
    </row>
    <row r="45" spans="1:11" ht="22" customHeight="1" x14ac:dyDescent="0.65">
      <c r="A45" s="17" t="s">
        <v>48</v>
      </c>
      <c r="B45" s="94"/>
      <c r="C45" s="18"/>
      <c r="D45" s="102">
        <v>21498</v>
      </c>
      <c r="E45" s="141"/>
      <c r="F45" s="141">
        <v>17776</v>
      </c>
      <c r="G45" s="141"/>
      <c r="H45" s="15">
        <v>17558</v>
      </c>
      <c r="I45" s="141"/>
      <c r="J45" s="141">
        <v>10683</v>
      </c>
    </row>
    <row r="46" spans="1:11" ht="22" customHeight="1" x14ac:dyDescent="0.65">
      <c r="A46" s="17" t="s">
        <v>159</v>
      </c>
      <c r="B46" s="94"/>
      <c r="C46" s="18"/>
      <c r="D46" s="107">
        <v>-481</v>
      </c>
      <c r="E46" s="36"/>
      <c r="F46" s="142">
        <v>0</v>
      </c>
      <c r="G46" s="36"/>
      <c r="H46" s="103">
        <v>0</v>
      </c>
      <c r="I46" s="36"/>
      <c r="J46" s="142">
        <v>0</v>
      </c>
    </row>
    <row r="47" spans="1:11" ht="22" customHeight="1" x14ac:dyDescent="0.65">
      <c r="A47" s="24" t="s">
        <v>207</v>
      </c>
      <c r="B47" s="94"/>
      <c r="C47" s="18"/>
      <c r="D47" s="136">
        <f>SUM(D46,D45,D27:D34)</f>
        <v>703904</v>
      </c>
      <c r="E47" s="36"/>
      <c r="F47" s="36">
        <f>SUM(F46,F45,F27:F34)</f>
        <v>658044</v>
      </c>
      <c r="G47" s="36"/>
      <c r="H47" s="136">
        <f>SUM(H46,H45,H27:H34)</f>
        <v>7752</v>
      </c>
      <c r="I47" s="36"/>
      <c r="J47" s="36">
        <f>SUM(J46,J45,J27:J34)</f>
        <v>4709</v>
      </c>
    </row>
    <row r="48" spans="1:11" ht="22" customHeight="1" x14ac:dyDescent="0.65">
      <c r="A48" s="24" t="s">
        <v>120</v>
      </c>
      <c r="B48" s="94"/>
      <c r="C48" s="18"/>
      <c r="D48" s="136">
        <v>4212</v>
      </c>
      <c r="E48" s="36"/>
      <c r="F48" s="36">
        <v>837</v>
      </c>
      <c r="G48" s="36"/>
      <c r="H48" s="136">
        <v>0</v>
      </c>
      <c r="I48" s="36"/>
      <c r="J48" s="1">
        <v>0</v>
      </c>
    </row>
    <row r="49" spans="1:10" ht="22" customHeight="1" x14ac:dyDescent="0.65">
      <c r="A49" s="17" t="s">
        <v>50</v>
      </c>
      <c r="B49" s="94"/>
      <c r="C49" s="18"/>
      <c r="D49" s="136">
        <v>-190138</v>
      </c>
      <c r="E49" s="36"/>
      <c r="F49" s="36">
        <v>-104513</v>
      </c>
      <c r="G49" s="36"/>
      <c r="H49" s="136">
        <v>-611</v>
      </c>
      <c r="I49" s="36"/>
      <c r="J49" s="36">
        <v>-3534</v>
      </c>
    </row>
    <row r="50" spans="1:10" ht="22" customHeight="1" x14ac:dyDescent="0.7">
      <c r="A50" s="54" t="s">
        <v>208</v>
      </c>
      <c r="B50" s="18"/>
      <c r="C50" s="18"/>
      <c r="D50" s="143">
        <f>SUM(D47:D49)</f>
        <v>517978</v>
      </c>
      <c r="E50" s="34"/>
      <c r="F50" s="35">
        <f>SUM(F47:F49)</f>
        <v>554368</v>
      </c>
      <c r="G50" s="34"/>
      <c r="H50" s="2">
        <f>SUM(H47:H49)</f>
        <v>7141</v>
      </c>
      <c r="I50" s="34"/>
      <c r="J50" s="35">
        <f>SUM(J47:J49)</f>
        <v>1175</v>
      </c>
    </row>
    <row r="51" spans="1:10" ht="22" customHeight="1" x14ac:dyDescent="0.7">
      <c r="A51" s="54"/>
      <c r="B51" s="94"/>
      <c r="C51" s="18"/>
      <c r="D51" s="43"/>
      <c r="E51" s="34"/>
      <c r="F51" s="34"/>
      <c r="G51" s="34"/>
      <c r="H51" s="34"/>
      <c r="I51" s="34"/>
      <c r="J51" s="34"/>
    </row>
    <row r="52" spans="1:10" ht="22" customHeight="1" x14ac:dyDescent="0.7">
      <c r="A52" s="60" t="s">
        <v>133</v>
      </c>
      <c r="B52" s="18"/>
      <c r="C52" s="18"/>
      <c r="D52" s="42"/>
      <c r="E52" s="36"/>
      <c r="F52" s="36"/>
      <c r="G52" s="36"/>
      <c r="H52" s="36"/>
      <c r="I52" s="36"/>
      <c r="J52" s="36"/>
    </row>
    <row r="53" spans="1:10" ht="22" customHeight="1" x14ac:dyDescent="0.65">
      <c r="A53" s="17" t="s">
        <v>204</v>
      </c>
      <c r="B53" s="152">
        <v>4</v>
      </c>
      <c r="C53" s="18"/>
      <c r="D53" s="42">
        <v>-230542</v>
      </c>
      <c r="E53" s="36"/>
      <c r="F53" s="83">
        <v>0</v>
      </c>
      <c r="G53" s="36"/>
      <c r="H53" s="83">
        <v>0</v>
      </c>
      <c r="I53" s="36"/>
      <c r="J53" s="83">
        <v>0</v>
      </c>
    </row>
    <row r="54" spans="1:10" ht="22" customHeight="1" x14ac:dyDescent="0.65">
      <c r="A54" s="17" t="s">
        <v>160</v>
      </c>
      <c r="B54" s="94">
        <v>7</v>
      </c>
      <c r="C54" s="18"/>
      <c r="D54" s="136">
        <v>-100000</v>
      </c>
      <c r="E54" s="36"/>
      <c r="F54" s="1">
        <v>0</v>
      </c>
      <c r="G54" s="36"/>
      <c r="H54" s="136">
        <v>-100000</v>
      </c>
      <c r="I54" s="36"/>
      <c r="J54" s="1">
        <v>0</v>
      </c>
    </row>
    <row r="55" spans="1:10" ht="22" customHeight="1" x14ac:dyDescent="0.65">
      <c r="A55" s="17" t="s">
        <v>161</v>
      </c>
      <c r="B55" s="94">
        <v>7</v>
      </c>
      <c r="C55" s="18"/>
      <c r="D55" s="102">
        <v>100357</v>
      </c>
      <c r="E55" s="36"/>
      <c r="F55" s="1">
        <v>40220</v>
      </c>
      <c r="G55" s="36"/>
      <c r="H55" s="15">
        <v>100357</v>
      </c>
      <c r="I55" s="36"/>
      <c r="J55" s="1">
        <v>30128</v>
      </c>
    </row>
    <row r="56" spans="1:10" ht="22" customHeight="1" x14ac:dyDescent="0.65">
      <c r="A56" s="17" t="s">
        <v>121</v>
      </c>
      <c r="B56" s="94"/>
      <c r="C56" s="18"/>
      <c r="D56" s="102">
        <v>-108469</v>
      </c>
      <c r="E56" s="36"/>
      <c r="F56" s="1">
        <v>-164678</v>
      </c>
      <c r="G56" s="36"/>
      <c r="H56" s="15">
        <v>-68469</v>
      </c>
      <c r="I56" s="36"/>
      <c r="J56" s="1">
        <v>-129678</v>
      </c>
    </row>
    <row r="57" spans="1:10" ht="22" customHeight="1" x14ac:dyDescent="0.65">
      <c r="A57" s="17" t="s">
        <v>153</v>
      </c>
      <c r="B57" s="94"/>
      <c r="C57" s="18"/>
      <c r="D57" s="102"/>
      <c r="E57" s="36"/>
      <c r="F57" s="1"/>
      <c r="G57" s="36"/>
      <c r="H57" s="15"/>
      <c r="I57" s="36"/>
      <c r="J57" s="1"/>
    </row>
    <row r="58" spans="1:10" ht="22" customHeight="1" x14ac:dyDescent="0.65">
      <c r="A58" s="17" t="s">
        <v>154</v>
      </c>
      <c r="B58" s="94"/>
      <c r="C58" s="18"/>
      <c r="D58" s="102">
        <v>38000</v>
      </c>
      <c r="E58" s="36"/>
      <c r="F58" s="1">
        <v>4000</v>
      </c>
      <c r="G58" s="36"/>
      <c r="H58" s="15">
        <v>0</v>
      </c>
      <c r="I58" s="36"/>
      <c r="J58" s="1">
        <v>0</v>
      </c>
    </row>
    <row r="59" spans="1:10" ht="22" customHeight="1" x14ac:dyDescent="0.65">
      <c r="A59" s="17" t="s">
        <v>156</v>
      </c>
      <c r="B59" s="94">
        <v>10</v>
      </c>
      <c r="C59" s="18"/>
      <c r="D59" s="136">
        <v>0</v>
      </c>
      <c r="E59" s="36"/>
      <c r="F59" s="1">
        <v>0</v>
      </c>
      <c r="G59" s="36"/>
      <c r="H59" s="136">
        <v>-316000</v>
      </c>
      <c r="I59" s="36"/>
      <c r="J59" s="1">
        <v>0</v>
      </c>
    </row>
    <row r="60" spans="1:10" ht="22" customHeight="1" x14ac:dyDescent="0.65">
      <c r="A60" s="17" t="s">
        <v>186</v>
      </c>
      <c r="B60" s="94">
        <v>11</v>
      </c>
      <c r="C60" s="18"/>
      <c r="D60" s="136">
        <v>-1600</v>
      </c>
      <c r="E60" s="36"/>
      <c r="F60" s="1">
        <v>0</v>
      </c>
      <c r="G60" s="36"/>
      <c r="H60" s="136">
        <v>-1600</v>
      </c>
      <c r="I60" s="36"/>
      <c r="J60" s="1">
        <v>0</v>
      </c>
    </row>
    <row r="61" spans="1:10" ht="22" customHeight="1" x14ac:dyDescent="0.65">
      <c r="A61" s="17" t="s">
        <v>193</v>
      </c>
      <c r="B61" s="94"/>
      <c r="C61" s="18"/>
      <c r="D61" s="136">
        <v>4000</v>
      </c>
      <c r="E61" s="36"/>
      <c r="F61" s="1">
        <v>0</v>
      </c>
      <c r="G61" s="36"/>
      <c r="H61" s="136">
        <v>0</v>
      </c>
      <c r="I61" s="36"/>
      <c r="J61" s="1">
        <v>0</v>
      </c>
    </row>
    <row r="62" spans="1:10" ht="22" customHeight="1" x14ac:dyDescent="0.65">
      <c r="A62" s="17" t="s">
        <v>134</v>
      </c>
      <c r="B62" s="18"/>
      <c r="C62" s="18"/>
      <c r="D62" s="102">
        <v>22</v>
      </c>
      <c r="E62" s="36"/>
      <c r="F62" s="1">
        <v>1244</v>
      </c>
      <c r="G62" s="36"/>
      <c r="H62" s="15">
        <v>0</v>
      </c>
      <c r="I62" s="36"/>
      <c r="J62" s="1">
        <v>0</v>
      </c>
    </row>
    <row r="63" spans="1:10" ht="22" customHeight="1" x14ac:dyDescent="0.65">
      <c r="A63" s="17" t="s">
        <v>122</v>
      </c>
      <c r="B63" s="18"/>
      <c r="C63" s="18"/>
      <c r="D63" s="102">
        <v>-14208</v>
      </c>
      <c r="E63" s="36"/>
      <c r="F63" s="1">
        <v>-36232</v>
      </c>
      <c r="G63" s="36"/>
      <c r="H63" s="15">
        <v>0</v>
      </c>
      <c r="I63" s="36"/>
      <c r="J63" s="1">
        <v>-4</v>
      </c>
    </row>
    <row r="64" spans="1:10" ht="22" customHeight="1" x14ac:dyDescent="0.65">
      <c r="A64" s="17" t="s">
        <v>196</v>
      </c>
      <c r="B64" s="18"/>
      <c r="C64" s="18"/>
      <c r="D64" s="102">
        <v>-9426</v>
      </c>
      <c r="E64" s="36"/>
      <c r="F64" s="1">
        <v>-8893</v>
      </c>
      <c r="G64" s="36"/>
      <c r="H64" s="15">
        <v>0</v>
      </c>
      <c r="I64" s="36"/>
      <c r="J64" s="1">
        <v>0</v>
      </c>
    </row>
    <row r="65" spans="1:10" ht="22" customHeight="1" x14ac:dyDescent="0.65">
      <c r="A65" s="17" t="s">
        <v>155</v>
      </c>
      <c r="B65" s="94"/>
      <c r="C65" s="18"/>
      <c r="D65" s="136">
        <v>4800</v>
      </c>
      <c r="F65" s="1">
        <v>4800</v>
      </c>
      <c r="H65" s="1">
        <v>0</v>
      </c>
      <c r="J65" s="1">
        <v>0</v>
      </c>
    </row>
    <row r="66" spans="1:10" ht="22" customHeight="1" x14ac:dyDescent="0.65">
      <c r="A66" s="17" t="s">
        <v>41</v>
      </c>
      <c r="B66" s="18"/>
      <c r="C66" s="18"/>
      <c r="D66" s="136">
        <v>6944</v>
      </c>
      <c r="E66" s="36"/>
      <c r="F66" s="1">
        <v>5500</v>
      </c>
      <c r="G66" s="36"/>
      <c r="H66" s="1">
        <v>784943</v>
      </c>
      <c r="I66" s="36"/>
      <c r="J66" s="1">
        <v>629500</v>
      </c>
    </row>
    <row r="67" spans="1:10" ht="22" customHeight="1" x14ac:dyDescent="0.65">
      <c r="A67" s="17" t="s">
        <v>65</v>
      </c>
      <c r="B67" s="94"/>
      <c r="C67" s="18"/>
      <c r="D67" s="136">
        <v>24048</v>
      </c>
      <c r="E67" s="36"/>
      <c r="F67" s="1">
        <v>30625</v>
      </c>
      <c r="G67" s="36"/>
      <c r="H67" s="1">
        <v>13106</v>
      </c>
      <c r="I67" s="36"/>
      <c r="J67" s="1">
        <v>17403</v>
      </c>
    </row>
    <row r="68" spans="1:10" ht="22" customHeight="1" x14ac:dyDescent="0.7">
      <c r="A68" s="54" t="s">
        <v>66</v>
      </c>
      <c r="B68" s="18"/>
      <c r="C68" s="18"/>
      <c r="D68" s="143">
        <f>SUM(D53:D67)</f>
        <v>-286074</v>
      </c>
      <c r="E68" s="34"/>
      <c r="F68" s="35">
        <f>SUM(F53:F67)</f>
        <v>-123414</v>
      </c>
      <c r="G68" s="34"/>
      <c r="H68" s="2">
        <f>SUM(H53:H67)</f>
        <v>412337</v>
      </c>
      <c r="I68" s="34"/>
      <c r="J68" s="35">
        <f>SUM(J53:J67)</f>
        <v>547349</v>
      </c>
    </row>
    <row r="69" spans="1:10" ht="22" x14ac:dyDescent="0.7">
      <c r="A69" s="54"/>
      <c r="B69" s="18"/>
      <c r="C69" s="18"/>
      <c r="D69" s="43"/>
      <c r="E69" s="34"/>
      <c r="F69" s="34"/>
      <c r="G69" s="34"/>
      <c r="H69" s="34"/>
      <c r="I69" s="34"/>
      <c r="J69" s="34"/>
    </row>
    <row r="70" spans="1:10" ht="22" customHeight="1" x14ac:dyDescent="0.7">
      <c r="A70" s="52" t="s">
        <v>0</v>
      </c>
      <c r="J70" s="58"/>
    </row>
    <row r="71" spans="1:10" ht="22" customHeight="1" x14ac:dyDescent="0.7">
      <c r="A71" s="59" t="s">
        <v>2</v>
      </c>
      <c r="J71" s="58"/>
    </row>
    <row r="72" spans="1:10" ht="22" customHeight="1" x14ac:dyDescent="0.7">
      <c r="B72" s="18"/>
      <c r="C72" s="18"/>
      <c r="D72" s="153" t="s">
        <v>7</v>
      </c>
      <c r="E72" s="153"/>
      <c r="F72" s="153"/>
      <c r="G72" s="93"/>
      <c r="H72" s="153" t="s">
        <v>45</v>
      </c>
      <c r="I72" s="153"/>
      <c r="J72" s="153"/>
    </row>
    <row r="73" spans="1:10" ht="19.5" customHeight="1" x14ac:dyDescent="0.7">
      <c r="B73" s="18"/>
      <c r="C73" s="18"/>
      <c r="D73" s="155" t="s">
        <v>213</v>
      </c>
      <c r="E73" s="155"/>
      <c r="F73" s="155"/>
      <c r="G73" s="93"/>
      <c r="H73" s="155" t="s">
        <v>213</v>
      </c>
      <c r="I73" s="155"/>
      <c r="J73" s="155"/>
    </row>
    <row r="74" spans="1:10" ht="20" customHeight="1" x14ac:dyDescent="0.7">
      <c r="B74" s="18"/>
      <c r="C74" s="18"/>
      <c r="D74" s="155"/>
      <c r="E74" s="155"/>
      <c r="F74" s="155"/>
      <c r="G74" s="93"/>
      <c r="H74" s="155"/>
      <c r="I74" s="155"/>
      <c r="J74" s="155"/>
    </row>
    <row r="75" spans="1:10" ht="22" customHeight="1" x14ac:dyDescent="0.65">
      <c r="B75" s="94" t="s">
        <v>9</v>
      </c>
      <c r="C75" s="94"/>
      <c r="D75" s="18">
        <v>2021</v>
      </c>
      <c r="E75" s="18"/>
      <c r="F75" s="18">
        <v>2020</v>
      </c>
      <c r="G75" s="18"/>
      <c r="H75" s="18">
        <v>2021</v>
      </c>
      <c r="I75" s="18"/>
      <c r="J75" s="18">
        <v>2020</v>
      </c>
    </row>
    <row r="76" spans="1:10" ht="22" customHeight="1" x14ac:dyDescent="0.65">
      <c r="B76" s="94"/>
      <c r="C76" s="94"/>
      <c r="D76" s="18"/>
      <c r="E76" s="18"/>
      <c r="F76" s="18" t="s">
        <v>165</v>
      </c>
      <c r="G76" s="18"/>
      <c r="H76" s="18"/>
      <c r="I76" s="18"/>
      <c r="J76" s="18"/>
    </row>
    <row r="77" spans="1:10" ht="22" customHeight="1" x14ac:dyDescent="0.65">
      <c r="B77" s="94"/>
      <c r="C77" s="94"/>
      <c r="D77" s="154" t="s">
        <v>79</v>
      </c>
      <c r="E77" s="154"/>
      <c r="F77" s="154"/>
      <c r="G77" s="154"/>
      <c r="H77" s="154"/>
      <c r="I77" s="154"/>
      <c r="J77" s="154"/>
    </row>
    <row r="78" spans="1:10" ht="22" customHeight="1" x14ac:dyDescent="0.7">
      <c r="A78" s="60" t="s">
        <v>67</v>
      </c>
      <c r="C78" s="18"/>
      <c r="D78" s="17"/>
    </row>
    <row r="79" spans="1:10" ht="22" customHeight="1" x14ac:dyDescent="0.65">
      <c r="A79" s="17" t="s">
        <v>68</v>
      </c>
      <c r="B79" s="94"/>
      <c r="C79" s="18"/>
      <c r="D79" s="136">
        <v>-74913</v>
      </c>
      <c r="E79" s="36"/>
      <c r="F79" s="42">
        <v>-72436</v>
      </c>
      <c r="G79" s="36"/>
      <c r="H79" s="136">
        <v>0</v>
      </c>
      <c r="I79" s="36"/>
      <c r="J79" s="1">
        <v>0</v>
      </c>
    </row>
    <row r="80" spans="1:10" ht="22" customHeight="1" x14ac:dyDescent="0.65">
      <c r="A80" s="17" t="s">
        <v>187</v>
      </c>
      <c r="B80" s="94"/>
      <c r="C80" s="18"/>
      <c r="D80" s="136">
        <v>-1315</v>
      </c>
      <c r="E80" s="36"/>
      <c r="F80" s="136">
        <v>-1606</v>
      </c>
      <c r="G80" s="36"/>
      <c r="H80" s="136">
        <v>0</v>
      </c>
      <c r="I80" s="36"/>
      <c r="J80" s="1">
        <v>0</v>
      </c>
    </row>
    <row r="81" spans="1:10" ht="22" customHeight="1" x14ac:dyDescent="0.65">
      <c r="A81" s="17" t="s">
        <v>174</v>
      </c>
      <c r="B81" s="94">
        <v>17</v>
      </c>
      <c r="C81" s="18"/>
      <c r="D81" s="136">
        <v>-779994</v>
      </c>
      <c r="E81" s="36"/>
      <c r="F81" s="136">
        <v>-630000</v>
      </c>
      <c r="G81" s="36"/>
      <c r="H81" s="136">
        <v>-779994</v>
      </c>
      <c r="I81" s="36"/>
      <c r="J81" s="1">
        <v>-630000</v>
      </c>
    </row>
    <row r="82" spans="1:10" ht="22" customHeight="1" x14ac:dyDescent="0.7">
      <c r="A82" s="54" t="s">
        <v>162</v>
      </c>
      <c r="B82" s="94"/>
      <c r="C82" s="18"/>
      <c r="D82" s="143">
        <f>SUM(D79:D81)</f>
        <v>-856222</v>
      </c>
      <c r="E82" s="34"/>
      <c r="F82" s="35">
        <f>SUM(F79:F81)</f>
        <v>-704042</v>
      </c>
      <c r="G82" s="34"/>
      <c r="H82" s="2">
        <f>SUM(H79:H81)</f>
        <v>-779994</v>
      </c>
      <c r="I82" s="34"/>
      <c r="J82" s="2">
        <f>SUM(J79:J81)</f>
        <v>-630000</v>
      </c>
    </row>
    <row r="83" spans="1:10" ht="22" customHeight="1" x14ac:dyDescent="0.7">
      <c r="A83" s="54"/>
      <c r="B83" s="94"/>
      <c r="C83" s="18"/>
      <c r="D83" s="144"/>
      <c r="E83" s="34"/>
      <c r="F83" s="34"/>
      <c r="G83" s="34"/>
      <c r="H83" s="4"/>
      <c r="I83" s="34"/>
      <c r="J83" s="34"/>
    </row>
    <row r="84" spans="1:10" ht="22" customHeight="1" x14ac:dyDescent="0.7">
      <c r="A84" s="54" t="s">
        <v>209</v>
      </c>
      <c r="B84" s="18"/>
      <c r="C84" s="18"/>
      <c r="D84" s="145">
        <f>D50+D68+D82</f>
        <v>-624318</v>
      </c>
      <c r="E84" s="34"/>
      <c r="F84" s="43">
        <f>F50+F68+F82</f>
        <v>-273088</v>
      </c>
      <c r="G84" s="34"/>
      <c r="H84" s="145">
        <f>H50+H68+H82</f>
        <v>-360516</v>
      </c>
      <c r="I84" s="34"/>
      <c r="J84" s="43">
        <f>J50+J68+J82</f>
        <v>-81476</v>
      </c>
    </row>
    <row r="85" spans="1:10" ht="22" customHeight="1" x14ac:dyDescent="0.65">
      <c r="A85" s="24" t="s">
        <v>76</v>
      </c>
      <c r="B85" s="18"/>
      <c r="C85" s="18"/>
      <c r="D85" s="136">
        <v>1110414</v>
      </c>
      <c r="E85" s="36"/>
      <c r="F85" s="42">
        <v>959694</v>
      </c>
      <c r="G85" s="36"/>
      <c r="H85" s="136">
        <v>442565</v>
      </c>
      <c r="I85" s="36"/>
      <c r="J85" s="42">
        <v>209107</v>
      </c>
    </row>
    <row r="86" spans="1:10" ht="22" customHeight="1" thickBot="1" x14ac:dyDescent="0.75">
      <c r="A86" s="54" t="s">
        <v>200</v>
      </c>
      <c r="B86" s="94"/>
      <c r="C86" s="18"/>
      <c r="D86" s="146">
        <f>D85+D84</f>
        <v>486096</v>
      </c>
      <c r="E86" s="34"/>
      <c r="F86" s="147">
        <f>F85+F84</f>
        <v>686606</v>
      </c>
      <c r="G86" s="34"/>
      <c r="H86" s="146">
        <f>H85+H84</f>
        <v>82049</v>
      </c>
      <c r="I86" s="34"/>
      <c r="J86" s="147">
        <f>J85+J84</f>
        <v>127631</v>
      </c>
    </row>
    <row r="87" spans="1:10" ht="22" customHeight="1" thickTop="1" x14ac:dyDescent="0.65">
      <c r="D87" s="136"/>
      <c r="E87" s="36"/>
      <c r="F87" s="36"/>
      <c r="G87" s="36"/>
      <c r="H87" s="1"/>
      <c r="I87" s="36"/>
      <c r="J87" s="36"/>
    </row>
    <row r="88" spans="1:10" ht="22" customHeight="1" x14ac:dyDescent="0.7">
      <c r="A88" s="53" t="s">
        <v>78</v>
      </c>
      <c r="D88" s="136"/>
      <c r="H88" s="136"/>
    </row>
    <row r="89" spans="1:10" ht="22" customHeight="1" x14ac:dyDescent="0.65">
      <c r="A89" s="24" t="s">
        <v>123</v>
      </c>
      <c r="D89" s="136">
        <v>159</v>
      </c>
      <c r="F89" s="42">
        <v>-6098</v>
      </c>
      <c r="H89" s="136">
        <v>0</v>
      </c>
      <c r="J89" s="42">
        <v>-4</v>
      </c>
    </row>
    <row r="90" spans="1:10" ht="22" customHeight="1" x14ac:dyDescent="0.65">
      <c r="A90" s="24" t="s">
        <v>124</v>
      </c>
      <c r="D90" s="136">
        <v>688</v>
      </c>
      <c r="F90" s="42">
        <v>1839</v>
      </c>
      <c r="H90" s="136">
        <v>0</v>
      </c>
      <c r="J90" s="1">
        <v>0</v>
      </c>
    </row>
    <row r="91" spans="1:10" ht="22" customHeight="1" x14ac:dyDescent="0.65">
      <c r="A91" s="24" t="s">
        <v>188</v>
      </c>
      <c r="D91" s="136">
        <v>-1724</v>
      </c>
      <c r="F91" s="42">
        <v>-59537</v>
      </c>
      <c r="H91" s="136">
        <v>0</v>
      </c>
      <c r="J91" s="1">
        <v>0</v>
      </c>
    </row>
    <row r="92" spans="1:10" ht="22" customHeight="1" x14ac:dyDescent="0.7">
      <c r="A92" s="53"/>
      <c r="D92" s="42"/>
      <c r="H92" s="42"/>
    </row>
    <row r="93" spans="1:10" ht="22" customHeight="1" x14ac:dyDescent="0.7">
      <c r="A93" s="54"/>
      <c r="B93" s="94"/>
      <c r="C93" s="18"/>
      <c r="D93" s="43"/>
      <c r="E93" s="34"/>
      <c r="F93" s="34"/>
      <c r="G93" s="34"/>
      <c r="H93" s="34"/>
      <c r="I93" s="34"/>
      <c r="J93" s="34"/>
    </row>
  </sheetData>
  <mergeCells count="15">
    <mergeCell ref="D3:F3"/>
    <mergeCell ref="H3:J3"/>
    <mergeCell ref="D77:J77"/>
    <mergeCell ref="D4:F5"/>
    <mergeCell ref="H4:J5"/>
    <mergeCell ref="D39:F40"/>
    <mergeCell ref="H39:J40"/>
    <mergeCell ref="D73:F74"/>
    <mergeCell ref="H73:J74"/>
    <mergeCell ref="D43:J43"/>
    <mergeCell ref="D72:F72"/>
    <mergeCell ref="H72:J72"/>
    <mergeCell ref="D8:J8"/>
    <mergeCell ref="D38:F38"/>
    <mergeCell ref="H38:J38"/>
  </mergeCells>
  <pageMargins left="0.55000000000000004" right="0.34" top="0.48" bottom="0.2" header="0.5" footer="0.2"/>
  <pageSetup paperSize="9" scale="80" firstPageNumber="11" fitToHeight="0" orientation="portrait" useFirstPageNumber="1" r:id="rId1"/>
  <headerFooter>
    <oddFooter xml:space="preserve">&amp;LThe accompanying notes form an integral part of the interim financial statements.
&amp;C&amp;14&amp;P&amp;R
</oddFooter>
  </headerFooter>
  <rowBreaks count="2" manualBreakCount="2">
    <brk id="35" max="9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3-4</vt:lpstr>
      <vt:lpstr>PL_5-6</vt:lpstr>
      <vt:lpstr>CH-Consol FS 7-8</vt:lpstr>
      <vt:lpstr>CH-Separate FS 9-10</vt:lpstr>
      <vt:lpstr>CF 11-13 </vt:lpstr>
      <vt:lpstr>'BS 3-4'!Print_Area</vt:lpstr>
      <vt:lpstr>'CF 11-13 '!Print_Area</vt:lpstr>
      <vt:lpstr>'CH-Consol FS 7-8'!Print_Area</vt:lpstr>
      <vt:lpstr>'CH-Separate FS 9-10'!Print_Area</vt:lpstr>
      <vt:lpstr>'PL_5-6'!Print_Area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Ratima, Petchsang</dc:creator>
  <cp:lastModifiedBy>kulablert, kanitta</cp:lastModifiedBy>
  <cp:lastPrinted>2021-08-09T02:15:04Z</cp:lastPrinted>
  <dcterms:created xsi:type="dcterms:W3CDTF">2021-03-19T03:12:51Z</dcterms:created>
  <dcterms:modified xsi:type="dcterms:W3CDTF">2021-11-09T01:54:45Z</dcterms:modified>
</cp:coreProperties>
</file>