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Aree_Job\SET_send&amp;Diveden\ส่งตลาด 64\Q3_64\"/>
    </mc:Choice>
  </mc:AlternateContent>
  <bookViews>
    <workbookView xWindow="230" yWindow="50" windowWidth="11940" windowHeight="12500" tabRatio="873" firstSheet="2" activeTab="5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000" sheetId="4" state="veryHidden" r:id="rId7"/>
  </sheets>
  <definedNames>
    <definedName name="_xlnm.Print_Area" localSheetId="2">BS!$A$1:$J$97</definedName>
    <definedName name="_xlnm.Print_Area" localSheetId="3">PL!$A$1:$K$230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8" i="8" l="1"/>
  <c r="I219" i="8"/>
  <c r="E219" i="8" l="1"/>
  <c r="AA29" i="9" l="1"/>
  <c r="K207" i="8" l="1"/>
  <c r="G207" i="8"/>
  <c r="E207" i="8"/>
  <c r="I207" i="8"/>
  <c r="M22" i="7" l="1"/>
  <c r="M16" i="7"/>
  <c r="W27" i="9"/>
  <c r="AA27" i="9" s="1"/>
  <c r="U27" i="9"/>
  <c r="M25" i="9"/>
  <c r="AA20" i="9"/>
  <c r="Y15" i="9"/>
  <c r="M16" i="9"/>
  <c r="U16" i="9" s="1"/>
  <c r="W18" i="9"/>
  <c r="AA18" i="9" s="1"/>
  <c r="U18" i="9"/>
  <c r="K120" i="8" l="1"/>
  <c r="I120" i="8"/>
  <c r="G120" i="8"/>
  <c r="E120" i="8"/>
  <c r="K55" i="8"/>
  <c r="I55" i="8"/>
  <c r="G55" i="8"/>
  <c r="E55" i="8" l="1"/>
  <c r="E126" i="8" l="1"/>
  <c r="Y24" i="9" s="1"/>
  <c r="K88" i="8"/>
  <c r="I88" i="8"/>
  <c r="G88" i="8"/>
  <c r="E88" i="8"/>
  <c r="K80" i="8"/>
  <c r="I80" i="8"/>
  <c r="G80" i="8"/>
  <c r="E80" i="8"/>
  <c r="K89" i="8" l="1"/>
  <c r="K91" i="8" s="1"/>
  <c r="E89" i="8"/>
  <c r="E91" i="8" s="1"/>
  <c r="G89" i="8"/>
  <c r="G91" i="8" s="1"/>
  <c r="I89" i="8"/>
  <c r="I91" i="8" s="1"/>
  <c r="E93" i="8" l="1"/>
  <c r="E96" i="8" s="1"/>
  <c r="E102" i="8" s="1"/>
  <c r="E139" i="8"/>
  <c r="I93" i="8"/>
  <c r="I114" i="8" s="1"/>
  <c r="I122" i="8" s="1"/>
  <c r="I125" i="8" s="1"/>
  <c r="I139" i="8"/>
  <c r="K93" i="8"/>
  <c r="K139" i="8"/>
  <c r="K166" i="8" s="1"/>
  <c r="K179" i="8" s="1"/>
  <c r="G93" i="8"/>
  <c r="G98" i="8" s="1"/>
  <c r="G139" i="8"/>
  <c r="G166" i="8" s="1"/>
  <c r="G179" i="8" s="1"/>
  <c r="K24" i="9" l="1"/>
  <c r="E114" i="8"/>
  <c r="E122" i="8" s="1"/>
  <c r="E127" i="8" s="1"/>
  <c r="E125" i="8" s="1"/>
  <c r="E98" i="8"/>
  <c r="I96" i="8"/>
  <c r="I102" i="8" s="1"/>
  <c r="I20" i="7"/>
  <c r="K96" i="8"/>
  <c r="I14" i="7"/>
  <c r="G96" i="8"/>
  <c r="G114" i="8"/>
  <c r="G122" i="8" s="1"/>
  <c r="G127" i="8" s="1"/>
  <c r="G125" i="8" s="1"/>
  <c r="K122" i="8" l="1"/>
  <c r="K125" i="8" s="1"/>
  <c r="K102" i="8"/>
  <c r="G102" i="8"/>
  <c r="K15" i="9"/>
  <c r="Y31" i="9"/>
  <c r="K31" i="9"/>
  <c r="E61" i="8"/>
  <c r="E24" i="7" l="1"/>
  <c r="K24" i="7"/>
  <c r="I24" i="7"/>
  <c r="G24" i="7"/>
  <c r="C24" i="7" l="1"/>
  <c r="C26" i="9"/>
  <c r="U15" i="9" l="1"/>
  <c r="W15" i="9" s="1"/>
  <c r="U14" i="9"/>
  <c r="K17" i="9"/>
  <c r="K21" i="9" s="1"/>
  <c r="C21" i="7" l="1"/>
  <c r="C23" i="7" s="1"/>
  <c r="F51" i="3"/>
  <c r="K23" i="8" l="1"/>
  <c r="K15" i="8"/>
  <c r="G23" i="8"/>
  <c r="G15" i="8"/>
  <c r="K24" i="8" l="1"/>
  <c r="K26" i="8" s="1"/>
  <c r="K28" i="8" s="1"/>
  <c r="G24" i="8"/>
  <c r="G26" i="8" s="1"/>
  <c r="G28" i="8" s="1"/>
  <c r="K181" i="8"/>
  <c r="I23" i="8"/>
  <c r="E23" i="8"/>
  <c r="D85" i="3"/>
  <c r="G181" i="8" l="1"/>
  <c r="K216" i="8"/>
  <c r="G216" i="8"/>
  <c r="J85" i="3"/>
  <c r="H85" i="3"/>
  <c r="J17" i="3"/>
  <c r="F17" i="3"/>
  <c r="J60" i="3"/>
  <c r="F85" i="3"/>
  <c r="F60" i="3"/>
  <c r="F61" i="3" s="1"/>
  <c r="J51" i="3"/>
  <c r="J29" i="3"/>
  <c r="F29" i="3"/>
  <c r="H60" i="3"/>
  <c r="D60" i="3"/>
  <c r="H51" i="3"/>
  <c r="D51" i="3"/>
  <c r="H29" i="3"/>
  <c r="D29" i="3"/>
  <c r="H17" i="3"/>
  <c r="D17" i="3"/>
  <c r="F88" i="3" l="1"/>
  <c r="J88" i="3"/>
  <c r="F89" i="3"/>
  <c r="D30" i="3"/>
  <c r="D61" i="3"/>
  <c r="D89" i="3" s="1"/>
  <c r="J61" i="3"/>
  <c r="J89" i="3" s="1"/>
  <c r="J30" i="3"/>
  <c r="F30" i="3"/>
  <c r="H61" i="3"/>
  <c r="H89" i="3" s="1"/>
  <c r="H30" i="3"/>
  <c r="H88" i="3"/>
  <c r="D88" i="3"/>
  <c r="H90" i="3" l="1"/>
  <c r="D90" i="3"/>
  <c r="F90" i="3"/>
  <c r="J90" i="3"/>
  <c r="E216" i="8" l="1"/>
  <c r="E15" i="8"/>
  <c r="E24" i="8" s="1"/>
  <c r="I15" i="8"/>
  <c r="E26" i="8" l="1"/>
  <c r="I24" i="8"/>
  <c r="I26" i="8" s="1"/>
  <c r="I28" i="8" l="1"/>
  <c r="I31" i="8" s="1"/>
  <c r="I37" i="8" s="1"/>
  <c r="E28" i="8"/>
  <c r="E31" i="8" s="1"/>
  <c r="E37" i="8" s="1"/>
  <c r="K31" i="8"/>
  <c r="K37" i="8" s="1"/>
  <c r="G49" i="8"/>
  <c r="G57" i="8" s="1"/>
  <c r="G62" i="8" s="1"/>
  <c r="G60" i="8" s="1"/>
  <c r="G33" i="8"/>
  <c r="G31" i="8"/>
  <c r="G37" i="8" s="1"/>
  <c r="E166" i="8" l="1"/>
  <c r="E179" i="8" s="1"/>
  <c r="I166" i="8"/>
  <c r="I179" i="8" s="1"/>
  <c r="I49" i="8"/>
  <c r="I57" i="8" s="1"/>
  <c r="I60" i="8" s="1"/>
  <c r="E49" i="8"/>
  <c r="E57" i="8" s="1"/>
  <c r="E62" i="8" s="1"/>
  <c r="E60" i="8" s="1"/>
  <c r="E33" i="8"/>
  <c r="G217" i="8"/>
  <c r="G220" i="8" s="1"/>
  <c r="K57" i="8"/>
  <c r="K60" i="8" s="1"/>
  <c r="K217" i="8"/>
  <c r="K220" i="8" s="1"/>
  <c r="I181" i="8" l="1"/>
  <c r="E181" i="8"/>
  <c r="I216" i="8"/>
  <c r="K21" i="7" l="1"/>
  <c r="K23" i="7" s="1"/>
  <c r="C15" i="7"/>
  <c r="C17" i="7" s="1"/>
  <c r="C17" i="9"/>
  <c r="C21" i="9" l="1"/>
  <c r="C23" i="9" s="1"/>
  <c r="Y26" i="9"/>
  <c r="C30" i="9" l="1"/>
  <c r="C32" i="9" s="1"/>
  <c r="Y30" i="9"/>
  <c r="Y32" i="9" s="1"/>
  <c r="C31" i="9"/>
  <c r="M13" i="7"/>
  <c r="M26" i="9" l="1"/>
  <c r="M30" i="9" s="1"/>
  <c r="I15" i="7" l="1"/>
  <c r="I17" i="7" s="1"/>
  <c r="I21" i="7"/>
  <c r="I23" i="7" s="1"/>
  <c r="Y17" i="9"/>
  <c r="Y21" i="9" s="1"/>
  <c r="S26" i="9"/>
  <c r="Q26" i="9"/>
  <c r="Q30" i="9" s="1"/>
  <c r="O26" i="9"/>
  <c r="O30" i="9" s="1"/>
  <c r="I26" i="9"/>
  <c r="G26" i="9"/>
  <c r="E26" i="9"/>
  <c r="S17" i="9"/>
  <c r="Q17" i="9"/>
  <c r="Q21" i="9" s="1"/>
  <c r="O17" i="9"/>
  <c r="O21" i="9" s="1"/>
  <c r="M17" i="9"/>
  <c r="M21" i="9" s="1"/>
  <c r="I17" i="9"/>
  <c r="G17" i="9"/>
  <c r="E17" i="9"/>
  <c r="U24" i="9"/>
  <c r="U25" i="9"/>
  <c r="I21" i="9" l="1"/>
  <c r="I23" i="9" s="1"/>
  <c r="E21" i="9"/>
  <c r="E23" i="9" s="1"/>
  <c r="E30" i="9" s="1"/>
  <c r="S21" i="9"/>
  <c r="S23" i="9" s="1"/>
  <c r="S30" i="9" s="1"/>
  <c r="G21" i="9"/>
  <c r="G23" i="9" s="1"/>
  <c r="G30" i="9" s="1"/>
  <c r="W14" i="9"/>
  <c r="U17" i="9"/>
  <c r="U21" i="9" s="1"/>
  <c r="U26" i="9"/>
  <c r="W25" i="9"/>
  <c r="AA25" i="9" s="1"/>
  <c r="W16" i="9"/>
  <c r="AA16" i="9" s="1"/>
  <c r="I30" i="9" l="1"/>
  <c r="I32" i="9" s="1"/>
  <c r="G32" i="9"/>
  <c r="G31" i="9"/>
  <c r="U23" i="9"/>
  <c r="W23" i="9" s="1"/>
  <c r="E31" i="9"/>
  <c r="E32" i="9"/>
  <c r="I31" i="9"/>
  <c r="K26" i="9"/>
  <c r="K30" i="9" s="1"/>
  <c r="K32" i="9" s="1"/>
  <c r="W24" i="9"/>
  <c r="AA14" i="9"/>
  <c r="U30" i="9" l="1"/>
  <c r="U32" i="9" s="1"/>
  <c r="U31" i="9"/>
  <c r="W31" i="9"/>
  <c r="AA23" i="9"/>
  <c r="AA31" i="9" s="1"/>
  <c r="K25" i="7"/>
  <c r="G21" i="7"/>
  <c r="E21" i="7"/>
  <c r="C25" i="7"/>
  <c r="M19" i="7"/>
  <c r="M24" i="7" s="1"/>
  <c r="E15" i="7"/>
  <c r="E17" i="7" s="1"/>
  <c r="G15" i="7"/>
  <c r="G17" i="7" s="1"/>
  <c r="K15" i="7"/>
  <c r="K17" i="7" s="1"/>
  <c r="E23" i="7" l="1"/>
  <c r="E25" i="7" s="1"/>
  <c r="G23" i="7"/>
  <c r="G25" i="7" s="1"/>
  <c r="E217" i="8"/>
  <c r="E220" i="8" l="1"/>
  <c r="E221" i="8" s="1"/>
  <c r="I217" i="8"/>
  <c r="I220" i="8" s="1"/>
  <c r="I221" i="8" s="1"/>
  <c r="W26" i="9" l="1"/>
  <c r="W30" i="9" s="1"/>
  <c r="M14" i="7"/>
  <c r="M15" i="7" s="1"/>
  <c r="M17" i="7" s="1"/>
  <c r="M20" i="7"/>
  <c r="I25" i="7"/>
  <c r="M21" i="7" l="1"/>
  <c r="AA15" i="9"/>
  <c r="W17" i="9"/>
  <c r="W21" i="9" s="1"/>
  <c r="AA24" i="9"/>
  <c r="W32" i="9"/>
  <c r="M23" i="7" l="1"/>
  <c r="M25" i="7" s="1"/>
  <c r="AA17" i="9"/>
  <c r="AA21" i="9" s="1"/>
  <c r="AA26" i="9"/>
  <c r="AA30" i="9" s="1"/>
  <c r="AA32" i="9" l="1"/>
</calcChain>
</file>

<file path=xl/sharedStrings.xml><?xml version="1.0" encoding="utf-8"?>
<sst xmlns="http://schemas.openxmlformats.org/spreadsheetml/2006/main" count="414" uniqueCount="240">
  <si>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</si>
  <si>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</si>
  <si>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</si>
  <si>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</si>
  <si>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</si>
  <si>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</si>
  <si>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</si>
  <si>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</si>
  <si>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</si>
  <si>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</si>
  <si>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</si>
  <si>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</si>
  <si>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</si>
  <si>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</si>
  <si>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</si>
  <si>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</si>
  <si>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</si>
  <si>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</si>
  <si>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</si>
  <si>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</si>
  <si>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</si>
  <si>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</si>
  <si>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</si>
  <si>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</si>
  <si>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</si>
  <si>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</si>
  <si>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</si>
  <si>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</si>
  <si>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</si>
  <si>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</si>
  <si>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</si>
  <si>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</si>
  <si>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</si>
  <si>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</si>
  <si>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</si>
  <si>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</si>
  <si>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</si>
  <si>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</si>
  <si>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</si>
  <si>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</si>
  <si>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</si>
  <si>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</si>
  <si>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</si>
  <si>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</si>
  <si>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</si>
  <si>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</si>
  <si>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</si>
  <si>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</si>
  <si>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</si>
  <si>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</si>
  <si>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</si>
  <si>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</si>
  <si>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</si>
  <si>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</si>
  <si>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</si>
  <si>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</si>
  <si>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</si>
  <si>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</si>
  <si>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</si>
  <si>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</si>
  <si>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</si>
  <si>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</si>
  <si>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</si>
  <si>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</si>
  <si>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</si>
  <si>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</si>
  <si>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</si>
  <si>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</si>
  <si>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</si>
  <si>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</si>
  <si>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</si>
  <si>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</si>
  <si>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</si>
  <si>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</si>
  <si>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</si>
  <si>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</si>
  <si>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</si>
  <si>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</si>
  <si>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</si>
  <si>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</si>
  <si>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</si>
  <si>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</si>
  <si>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</si>
  <si>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</si>
  <si>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</si>
  <si>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</si>
  <si>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</si>
  <si>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</si>
  <si>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</si>
  <si>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</si>
  <si>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</si>
  <si>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</si>
  <si>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</si>
  <si>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</si>
  <si>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</si>
  <si>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</si>
  <si>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</si>
  <si>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</si>
  <si>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</si>
  <si>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</si>
  <si>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</si>
  <si>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</si>
  <si>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</si>
  <si>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</si>
  <si>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</si>
  <si>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</si>
  <si>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</si>
  <si>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</si>
  <si>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</si>
  <si>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</si>
  <si>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</si>
  <si>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</si>
  <si>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</si>
  <si>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</si>
  <si>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</si>
  <si>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</si>
  <si>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</si>
  <si>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</si>
  <si>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</si>
  <si>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</si>
  <si>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</si>
  <si>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</si>
  <si>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</si>
  <si>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</si>
  <si>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</si>
  <si>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</si>
  <si>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</si>
  <si>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</si>
  <si>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</si>
  <si>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</si>
  <si>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</si>
  <si>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</si>
  <si>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</si>
  <si>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</si>
  <si>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</si>
  <si>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</si>
  <si>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</si>
  <si>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</si>
  <si>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</si>
  <si>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</si>
  <si>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</si>
  <si>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</si>
  <si>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</si>
  <si>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</si>
  <si>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</si>
  <si>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</si>
  <si>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</si>
  <si>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</si>
  <si>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</si>
  <si>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</si>
  <si>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</si>
  <si>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</si>
  <si>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</si>
  <si>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(หน่วย: บาท)</t>
  </si>
  <si>
    <t>ซื้ออสังหาริมทรัพย์เพื่อการลงทุน</t>
  </si>
  <si>
    <t>เงินสดสุทธิจาก (ใช้ไปใน) กิจกรรมจัดหาเงิน</t>
  </si>
  <si>
    <t xml:space="preserve">   ทุนที่ออกและชำระแล้ว</t>
  </si>
  <si>
    <t>จากหุ้นทุนซื้อคืน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</si>
  <si>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</si>
  <si>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</si>
  <si>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</si>
  <si>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</si>
  <si>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</si>
  <si>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</si>
  <si>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</si>
  <si>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</si>
  <si>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ยอดคงเหลือ ณ วันที่ 1 มกราคม 2563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</si>
  <si>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</si>
  <si>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</si>
  <si>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</si>
  <si>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</si>
  <si>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</si>
  <si>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ยอดคงเหลือ ณ วันที่ 1 มกราคม 2564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</si>
  <si>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</si>
  <si>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</si>
  <si>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</si>
  <si>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</si>
  <si>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31 ธันวาคม 2563</t>
  </si>
  <si>
    <t>3, 4</t>
  </si>
  <si>
    <t>3, 13</t>
  </si>
  <si>
    <t xml:space="preserve">      หนี้สินตามสัญญาเช่า</t>
  </si>
  <si>
    <t>เงินสดรับจากการจำหน่ายอสังหาริมทรัพย์เพื่อการลงทุน</t>
  </si>
  <si>
    <t>ซื้อสุกรพันธุ์และต้นทุนระหว่างเลี้ยง</t>
  </si>
  <si>
    <t>กำไรจากการเปลี่ยนแปลงมูลค่ายุติธรรมหักต้นทุน</t>
  </si>
  <si>
    <t>เงินฝากธนาคารที่มีภาระค้ำประกันเพิ่มขึ้น</t>
  </si>
  <si>
    <t>เงินสดรับจากเงินกู้ยืมระยะยาว</t>
  </si>
  <si>
    <t>จ่ายเงินปันผล</t>
  </si>
  <si>
    <t xml:space="preserve">   จ่ายภาษีเงินได้</t>
  </si>
  <si>
    <t>เงินให้กู้ยืมแก่บริษัทย่อยลดลง</t>
  </si>
  <si>
    <t xml:space="preserve">   ของบริษัทย่อยเพิ่มขึ้น</t>
  </si>
  <si>
    <t>เงินปันผลจ่าย (หมายเหตุ 20)</t>
  </si>
  <si>
    <t>เงินสดสุทธิใช้ไปในกิจกรรมลงทุน</t>
  </si>
  <si>
    <t>รายได้เงินปันผล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</si>
  <si>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</si>
  <si>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</si>
  <si>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</si>
  <si>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</si>
  <si>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ค่าใช้จ่ายภาษีเงินได้</t>
  </si>
  <si>
    <t xml:space="preserve">   ค่าเช่าจ่ายรอตัดบัญชี (โอนกลับ)</t>
  </si>
  <si>
    <t xml:space="preserve">   กำไรจากการจำหน่ายอุปกรณ์และโปรแกรมคอมพิวเตอร์</t>
  </si>
  <si>
    <t xml:space="preserve">   กำไรจากการเปลี่ยนแปลงมูลค่ายุติธรรมของสัญญา</t>
  </si>
  <si>
    <t xml:space="preserve">      แลกเปลี่ยนอัตราดอกเบี้ย</t>
  </si>
  <si>
    <t>เงินสดรับจากดอกเบี้ย</t>
  </si>
  <si>
    <t>เงินเบิกเกินบัญชีและเงินกู้ยืมระยะสั้นจากสถาบันการเงินเพิ่มขึ้น (ลดลง)</t>
  </si>
  <si>
    <t>ยอดคงเหลือ ณ วันที่ 30 กันยายน 2563</t>
  </si>
  <si>
    <t>ยอดคงเหลือ ณ วันที่ 30 กันยายน 2564</t>
  </si>
  <si>
    <t>รายการปรับกระทบยอดกำไรก่อนค่าใช้จ่ายภาษีเงินได้</t>
  </si>
  <si>
    <t xml:space="preserve">   โอนกลับค่าเผื่อผลขาดทุนด้านเครดิตสำหรับลูกหนี้การค้าและลูกหนี้อื่น</t>
  </si>
  <si>
    <t xml:space="preserve">   รายการปรับลดสินค้าคงเหลือเป็นมูลค่าสุทธิที่จะได้รับ</t>
  </si>
  <si>
    <t xml:space="preserve">   โอนกลับค่าเผื่อหนี้สงสัยจะสูญสำหรับเงินให้กู้ยืมแก่บริษัทที่ไม่เกี่ยวข้องกัน</t>
  </si>
  <si>
    <t xml:space="preserve">   ขาดทุนจากการด้อยค่าของอุปกรณ์</t>
  </si>
  <si>
    <t xml:space="preserve">   ขาดทุน (กำไร) จากการจำหน่ายอสังหาริมทรัพย์เพื่อการลงทุน</t>
  </si>
  <si>
    <t xml:space="preserve">   กำไรจากการตัดจำหน่ายสัญญาเช่า</t>
  </si>
  <si>
    <t xml:space="preserve">   กำไรจากอัตราแลกเปลี่ยนที่ยังไม่เกิดขึ้น</t>
  </si>
  <si>
    <t xml:space="preserve">   เงินปันผลรับจากบริษัทย่อย</t>
  </si>
  <si>
    <t xml:space="preserve">   ต้นทุนทางการเงิน</t>
  </si>
  <si>
    <t xml:space="preserve">   เงินให้กู้ยืมแก่บริษัทที่ไม่เกี่ยวข้องกัน</t>
  </si>
  <si>
    <t xml:space="preserve">   จ่ายผลประโยชน์ระยะยาวให้พนักงาน</t>
  </si>
  <si>
    <t>เงินลงทุนในบริษัทย่อยลดลง</t>
  </si>
  <si>
    <t>จ่ายคืนเงินลงทุนให้ผู้ถือหุ้น</t>
  </si>
  <si>
    <t>ซื้ออาคารและอุปกรณ์</t>
  </si>
  <si>
    <t>เงินสดรับเงินปันผลจากบริษัทย่อย</t>
  </si>
  <si>
    <t>เงินสดจ่ายคืนเงินกู้ยืมระยะยาว</t>
  </si>
  <si>
    <t>เงินสดจ่ายคืนหนี้สินตามสัญญาเช่า</t>
  </si>
  <si>
    <t xml:space="preserve">     โอนอสังหาริมทรัพย์เพื่อการลงทุนไปที่ดิน อาคาร และอุปกรณ์</t>
  </si>
  <si>
    <t xml:space="preserve">     โอนสินทรัพย์สิทธิการใช้ไปที่ดิน อาคาร และอุปกรณ์</t>
  </si>
  <si>
    <t>เงินสดจ่ายเพิ่มทุนในบริษัทย่อย</t>
  </si>
  <si>
    <t>เงินสดรับจากการออกหุ้นสามัญเพิ่มทุน</t>
  </si>
  <si>
    <t xml:space="preserve">   เป็นเงินสดรับ (จ่าย) จากกิจกรรมดำเนินงาน</t>
  </si>
  <si>
    <t xml:space="preserve">   ของบริษัทย่อยลดลง</t>
  </si>
  <si>
    <t xml:space="preserve">      เจ้าหนี้ค่าซื้ออุปกรณ์และโปรแกรมคอมพิวเตอร์</t>
  </si>
  <si>
    <t>กำไรจากการดำเนินงาน</t>
  </si>
  <si>
    <t>ต้นทุนทางการเงิน</t>
  </si>
  <si>
    <t xml:space="preserve">      ในการขายของสินทรัพย์ชีวภาพ</t>
  </si>
  <si>
    <t xml:space="preserve">   ขาดทุน (กำไร) จากการเปลี่ยนแปลงมูลค่ายุติธรรมหักต้นทุน</t>
  </si>
  <si>
    <t>เงินสดและรายการเทียบเท่าเงินสดลดลงสุทธิ</t>
  </si>
  <si>
    <t>กำไรก่อนภาษี</t>
  </si>
  <si>
    <t xml:space="preserve">   ตัดบัญชีอาคารและอุปกรณ์และโปรแกรมคอมพิวเตอร์</t>
  </si>
  <si>
    <t xml:space="preserve">   โอนผลประโยชน์ระยะยาวของพนักงาน</t>
  </si>
  <si>
    <t>เงินสดจ่ายล่วงหน้าสำหรับสินทรัพย์สิทธิการใช้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</si>
</sst>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0000_);_(* \(#,##0.000000000\);_(* &quot;-&quot;_);_(@_)"/>
  </numFmts>
  <fonts count="2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  <font>
      <sz val="13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3.5"/>
      <name val="Angsana New"/>
      <family val="1"/>
    </font>
    <font>
      <i/>
      <sz val="13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93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7" fillId="0" borderId="0"/>
    <xf numFmtId="188" fontId="1" fillId="0" borderId="0" applyFont="0" applyFill="0" applyBorder="0" applyAlignment="0" applyProtection="0"/>
    <xf numFmtId="0" fontId="17" fillId="0" borderId="0"/>
  </cellStyleXfs>
  <cellXfs count="147">
    <xf numFmtId="0" fontId="0" fillId="0" borderId="0" xfId="0"/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3" xfId="0" applyNumberFormat="1" applyFont="1" applyFill="1" applyBorder="1" applyAlignment="1">
      <alignment vertical="center"/>
    </xf>
    <xf numFmtId="187" fontId="7" fillId="0" borderId="4" xfId="0" applyNumberFormat="1" applyFont="1" applyFill="1" applyBorder="1" applyAlignment="1">
      <alignment vertical="center"/>
    </xf>
    <xf numFmtId="187" fontId="7" fillId="0" borderId="3" xfId="0" applyNumberFormat="1" applyFont="1" applyFill="1" applyBorder="1" applyAlignment="1">
      <alignment horizontal="right" vertical="center"/>
    </xf>
    <xf numFmtId="187" fontId="7" fillId="0" borderId="4" xfId="0" applyNumberFormat="1" applyFont="1" applyFill="1" applyBorder="1" applyAlignment="1">
      <alignment horizontal="right" vertical="center"/>
    </xf>
    <xf numFmtId="187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8" fillId="0" borderId="6" xfId="0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right" vertical="center"/>
    </xf>
    <xf numFmtId="0" fontId="7" fillId="0" borderId="0" xfId="11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8" xfId="11" applyFont="1" applyFill="1" applyBorder="1" applyAlignment="1">
      <alignment horizontal="center" vertical="center"/>
    </xf>
    <xf numFmtId="0" fontId="7" fillId="0" borderId="3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Border="1" applyAlignment="1">
      <alignment vertical="center"/>
    </xf>
    <xf numFmtId="187" fontId="7" fillId="0" borderId="0" xfId="11" applyNumberFormat="1" applyFont="1" applyFill="1" applyAlignment="1">
      <alignment vertical="center"/>
    </xf>
    <xf numFmtId="187" fontId="7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/>
    </xf>
    <xf numFmtId="187" fontId="7" fillId="0" borderId="0" xfId="11" applyNumberFormat="1" applyFont="1" applyFill="1" applyAlignment="1">
      <alignment horizontal="right" vertical="center"/>
    </xf>
    <xf numFmtId="187" fontId="7" fillId="0" borderId="0" xfId="11" applyNumberFormat="1" applyFont="1" applyFill="1" applyBorder="1" applyAlignment="1">
      <alignment horizontal="right" vertical="center"/>
    </xf>
    <xf numFmtId="187" fontId="7" fillId="0" borderId="7" xfId="11" applyNumberFormat="1" applyFont="1" applyFill="1" applyBorder="1" applyAlignment="1">
      <alignment vertical="center"/>
    </xf>
    <xf numFmtId="187" fontId="7" fillId="0" borderId="0" xfId="11" applyNumberFormat="1" applyFont="1" applyFill="1" applyAlignment="1">
      <alignment horizontal="center" vertical="center"/>
    </xf>
    <xf numFmtId="37" fontId="7" fillId="0" borderId="0" xfId="11" applyNumberFormat="1" applyFont="1" applyFill="1" applyAlignment="1">
      <alignment vertical="center"/>
    </xf>
    <xf numFmtId="195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187" fontId="13" fillId="0" borderId="0" xfId="0" applyNumberFormat="1" applyFont="1" applyFill="1" applyAlignment="1">
      <alignment horizontal="right" vertical="center"/>
    </xf>
    <xf numFmtId="187" fontId="13" fillId="0" borderId="0" xfId="0" applyNumberFormat="1" applyFont="1" applyFill="1" applyAlignment="1">
      <alignment vertical="center"/>
    </xf>
    <xf numFmtId="187" fontId="13" fillId="0" borderId="0" xfId="0" applyNumberFormat="1" applyFont="1" applyFill="1" applyBorder="1" applyAlignment="1">
      <alignment vertical="center"/>
    </xf>
    <xf numFmtId="187" fontId="7" fillId="0" borderId="3" xfId="11" applyNumberFormat="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187" fontId="14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horizontal="right" vertical="center"/>
    </xf>
    <xf numFmtId="195" fontId="14" fillId="0" borderId="0" xfId="1" applyNumberFormat="1" applyFont="1" applyFill="1" applyAlignment="1">
      <alignment vertical="center"/>
    </xf>
    <xf numFmtId="0" fontId="14" fillId="0" borderId="0" xfId="11" applyFont="1" applyFill="1" applyAlignment="1">
      <alignment vertical="top"/>
    </xf>
    <xf numFmtId="0" fontId="15" fillId="0" borderId="0" xfId="11" applyFont="1" applyFill="1" applyBorder="1" applyAlignment="1">
      <alignment vertical="center"/>
    </xf>
    <xf numFmtId="187" fontId="15" fillId="0" borderId="0" xfId="11" applyNumberFormat="1" applyFont="1" applyFill="1" applyBorder="1" applyAlignment="1">
      <alignment vertical="center"/>
    </xf>
    <xf numFmtId="0" fontId="15" fillId="0" borderId="0" xfId="11" applyFont="1" applyFill="1" applyBorder="1" applyAlignment="1">
      <alignment horizontal="right" vertical="center"/>
    </xf>
    <xf numFmtId="0" fontId="15" fillId="0" borderId="0" xfId="11" applyFont="1" applyFill="1" applyAlignment="1">
      <alignment vertical="center"/>
    </xf>
    <xf numFmtId="0" fontId="15" fillId="0" borderId="0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Continuous" vertical="center"/>
    </xf>
    <xf numFmtId="0" fontId="15" fillId="0" borderId="0" xfId="11" applyFont="1" applyFill="1" applyAlignment="1">
      <alignment horizontal="center" vertical="center"/>
    </xf>
    <xf numFmtId="194" fontId="15" fillId="0" borderId="0" xfId="11" applyNumberFormat="1" applyFont="1" applyFill="1" applyAlignment="1">
      <alignment horizontal="center"/>
    </xf>
    <xf numFmtId="0" fontId="15" fillId="0" borderId="3" xfId="11" applyFont="1" applyFill="1" applyBorder="1" applyAlignment="1">
      <alignment horizontal="center" vertical="center"/>
    </xf>
    <xf numFmtId="194" fontId="15" fillId="0" borderId="3" xfId="11" applyNumberFormat="1" applyFont="1" applyFill="1" applyBorder="1" applyAlignment="1">
      <alignment horizontal="center"/>
    </xf>
    <xf numFmtId="0" fontId="14" fillId="0" borderId="0" xfId="11" applyFont="1" applyFill="1" applyBorder="1" applyAlignment="1">
      <alignment vertical="center"/>
    </xf>
    <xf numFmtId="0" fontId="16" fillId="0" borderId="0" xfId="11" applyFont="1" applyFill="1" applyAlignment="1">
      <alignment horizontal="center" vertical="center"/>
    </xf>
    <xf numFmtId="187" fontId="15" fillId="0" borderId="0" xfId="11" applyNumberFormat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195" fontId="15" fillId="0" borderId="0" xfId="1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37" fontId="15" fillId="0" borderId="0" xfId="11" applyNumberFormat="1" applyFont="1" applyFill="1" applyBorder="1" applyAlignment="1">
      <alignment vertical="center"/>
    </xf>
    <xf numFmtId="187" fontId="15" fillId="0" borderId="3" xfId="11" applyNumberFormat="1" applyFont="1" applyFill="1" applyBorder="1" applyAlignment="1">
      <alignment vertical="center"/>
    </xf>
    <xf numFmtId="187" fontId="15" fillId="0" borderId="5" xfId="1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4" fillId="0" borderId="0" xfId="13" applyFont="1" applyFill="1" applyAlignment="1">
      <alignment vertical="center"/>
    </xf>
    <xf numFmtId="0" fontId="15" fillId="0" borderId="0" xfId="13" applyFont="1" applyFill="1" applyBorder="1" applyAlignment="1">
      <alignment vertical="center"/>
    </xf>
    <xf numFmtId="0" fontId="15" fillId="0" borderId="0" xfId="13" applyFont="1" applyFill="1" applyAlignment="1">
      <alignment vertical="center"/>
    </xf>
    <xf numFmtId="187" fontId="13" fillId="0" borderId="3" xfId="0" applyNumberFormat="1" applyFont="1" applyFill="1" applyBorder="1" applyAlignment="1">
      <alignment vertical="center"/>
    </xf>
    <xf numFmtId="187" fontId="13" fillId="0" borderId="0" xfId="0" applyNumberFormat="1" applyFont="1" applyFill="1" applyAlignment="1">
      <alignment horizontal="center" vertical="center"/>
    </xf>
    <xf numFmtId="187" fontId="13" fillId="0" borderId="3" xfId="0" applyNumberFormat="1" applyFont="1" applyFill="1" applyBorder="1" applyAlignment="1">
      <alignment horizontal="right" vertical="center"/>
    </xf>
    <xf numFmtId="187" fontId="13" fillId="0" borderId="5" xfId="0" applyNumberFormat="1" applyFont="1" applyFill="1" applyBorder="1" applyAlignment="1">
      <alignment vertical="center"/>
    </xf>
    <xf numFmtId="187" fontId="13" fillId="0" borderId="0" xfId="0" applyNumberFormat="1" applyFont="1" applyFill="1" applyBorder="1" applyAlignment="1">
      <alignment horizontal="right" vertical="center"/>
    </xf>
    <xf numFmtId="187" fontId="13" fillId="0" borderId="3" xfId="0" applyNumberFormat="1" applyFont="1" applyFill="1" applyBorder="1" applyAlignment="1">
      <alignment horizontal="center" vertical="center"/>
    </xf>
    <xf numFmtId="187" fontId="15" fillId="0" borderId="7" xfId="11" applyNumberFormat="1" applyFont="1" applyFill="1" applyBorder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4" fillId="0" borderId="0" xfId="11" applyFont="1" applyFill="1" applyAlignment="1">
      <alignment horizontal="left" vertical="center"/>
    </xf>
    <xf numFmtId="0" fontId="15" fillId="0" borderId="0" xfId="13" applyFont="1" applyFill="1" applyAlignment="1">
      <alignment horizontal="right" vertical="center"/>
    </xf>
    <xf numFmtId="0" fontId="15" fillId="0" borderId="0" xfId="13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95" fontId="15" fillId="0" borderId="0" xfId="1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187" fontId="7" fillId="0" borderId="7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88" fontId="7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96" fontId="7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187" fontId="7" fillId="0" borderId="8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187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187" fontId="13" fillId="0" borderId="4" xfId="0" applyNumberFormat="1" applyFont="1" applyFill="1" applyBorder="1" applyAlignment="1">
      <alignment vertical="center"/>
    </xf>
    <xf numFmtId="187" fontId="13" fillId="0" borderId="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191" fontId="19" fillId="0" borderId="0" xfId="0" applyNumberFormat="1" applyFont="1" applyFill="1" applyAlignment="1">
      <alignment horizontal="center" vertical="center"/>
    </xf>
    <xf numFmtId="188" fontId="13" fillId="0" borderId="0" xfId="14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94" fontId="7" fillId="0" borderId="0" xfId="1" applyNumberFormat="1" applyFont="1" applyFill="1" applyAlignment="1">
      <alignment vertical="center"/>
    </xf>
    <xf numFmtId="194" fontId="7" fillId="0" borderId="0" xfId="1" applyNumberFormat="1" applyFont="1" applyFill="1" applyBorder="1" applyAlignment="1">
      <alignment vertical="center"/>
    </xf>
    <xf numFmtId="194" fontId="13" fillId="0" borderId="0" xfId="14" applyNumberFormat="1" applyFont="1" applyFill="1" applyAlignment="1">
      <alignment vertical="center"/>
    </xf>
    <xf numFmtId="187" fontId="15" fillId="0" borderId="8" xfId="1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0" fontId="15" fillId="0" borderId="0" xfId="11" applyFont="1" applyBorder="1" applyAlignment="1">
      <alignment vertical="center"/>
    </xf>
    <xf numFmtId="0" fontId="16" fillId="0" borderId="0" xfId="11" applyFont="1" applyBorder="1" applyAlignment="1">
      <alignment horizontal="center" vertical="center"/>
    </xf>
    <xf numFmtId="187" fontId="15" fillId="0" borderId="0" xfId="11" applyNumberFormat="1" applyFont="1" applyBorder="1" applyAlignment="1">
      <alignment vertical="center"/>
    </xf>
    <xf numFmtId="0" fontId="15" fillId="0" borderId="0" xfId="13" applyFont="1" applyBorder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4" fillId="0" borderId="0" xfId="1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4" fillId="0" borderId="0" xfId="11" applyFont="1" applyFill="1" applyAlignment="1">
      <alignment horizontal="left" vertical="center"/>
    </xf>
    <xf numFmtId="0" fontId="14" fillId="0" borderId="3" xfId="11" applyFont="1" applyFill="1" applyBorder="1" applyAlignment="1">
      <alignment horizontal="center" vertical="center"/>
    </xf>
    <xf numFmtId="0" fontId="15" fillId="0" borderId="4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6">
    <cellStyle name="Comma" xfId="1" builtinId="3"/>
    <cellStyle name="Comma 2" xfId="14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Normal 2 6" xfId="12"/>
    <cellStyle name="Normal 50 2" xfId="13"/>
    <cellStyle name="Normal 52" xfId="15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CCFF99"/>
      <color rgb="FF00FFFF"/>
      <color rgb="FFFFFF99"/>
      <color rgb="FFFF00FF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J12" sqref="J12"/>
    </sheetView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view="pageBreakPreview" topLeftCell="A47" zoomScale="90" zoomScaleNormal="100" zoomScaleSheetLayoutView="90" workbookViewId="0">
      <selection activeCell="B52" sqref="B52"/>
    </sheetView>
  </sheetViews>
  <sheetFormatPr defaultColWidth="9.09765625" defaultRowHeight="20.149999999999999" customHeight="1"/>
  <cols>
    <col min="1" max="1" width="41.3984375" style="2" customWidth="1"/>
    <col min="2" max="2" width="6.69921875" style="6" customWidth="1"/>
    <col min="3" max="3" width="1.69921875" style="2" customWidth="1"/>
    <col min="4" max="4" width="14.59765625" style="2" customWidth="1"/>
    <col min="5" max="5" width="1.69921875" style="2" customWidth="1"/>
    <col min="6" max="6" width="14.59765625" style="2" customWidth="1"/>
    <col min="7" max="7" width="1.69921875" style="2" customWidth="1"/>
    <col min="8" max="8" width="14.59765625" style="2" customWidth="1"/>
    <col min="9" max="9" width="1.69921875" style="2" customWidth="1"/>
    <col min="10" max="10" width="14.59765625" style="2" customWidth="1"/>
    <col min="11" max="16384" width="9.09765625" style="2"/>
  </cols>
  <sheetData>
    <row r="1" spans="1:10" s="1" customFormat="1" ht="20.149999999999999" customHeight="1">
      <c r="A1" s="1" t="s">
        <v>64</v>
      </c>
      <c r="B1" s="9"/>
    </row>
    <row r="2" spans="1:10" s="1" customFormat="1" ht="20.149999999999999" customHeight="1">
      <c r="A2" s="1" t="s">
        <v>65</v>
      </c>
      <c r="B2" s="9"/>
    </row>
    <row r="3" spans="1:10" s="1" customFormat="1" ht="20.149999999999999" customHeight="1">
      <c r="A3" s="1" t="s">
        <v>193</v>
      </c>
      <c r="B3" s="9"/>
    </row>
    <row r="4" spans="1:10" ht="20.149999999999999" customHeight="1">
      <c r="C4" s="113"/>
      <c r="J4" s="10" t="s">
        <v>143</v>
      </c>
    </row>
    <row r="5" spans="1:10" s="1" customFormat="1" ht="20.149999999999999" customHeight="1">
      <c r="B5" s="11"/>
      <c r="D5" s="142" t="s">
        <v>0</v>
      </c>
      <c r="E5" s="142"/>
      <c r="F5" s="142"/>
      <c r="G5" s="12"/>
      <c r="H5" s="142" t="s">
        <v>30</v>
      </c>
      <c r="I5" s="142"/>
      <c r="J5" s="142"/>
    </row>
    <row r="6" spans="1:10" ht="20.149999999999999" customHeight="1">
      <c r="B6" s="13" t="s">
        <v>1</v>
      </c>
      <c r="D6" s="14" t="s">
        <v>194</v>
      </c>
      <c r="E6" s="15"/>
      <c r="F6" s="14" t="s">
        <v>177</v>
      </c>
      <c r="G6" s="16"/>
      <c r="H6" s="14" t="s">
        <v>194</v>
      </c>
      <c r="I6" s="15"/>
      <c r="J6" s="14" t="s">
        <v>177</v>
      </c>
    </row>
    <row r="7" spans="1:10" ht="20.149999999999999" customHeight="1">
      <c r="B7" s="17"/>
      <c r="D7" s="18" t="s">
        <v>66</v>
      </c>
      <c r="E7" s="15"/>
      <c r="F7" s="18" t="s">
        <v>67</v>
      </c>
      <c r="G7" s="16"/>
      <c r="H7" s="18" t="s">
        <v>66</v>
      </c>
      <c r="I7" s="15"/>
      <c r="J7" s="18" t="s">
        <v>67</v>
      </c>
    </row>
    <row r="8" spans="1:10" ht="20.149999999999999" customHeight="1">
      <c r="B8" s="17"/>
      <c r="D8" s="18" t="s">
        <v>68</v>
      </c>
      <c r="E8" s="15"/>
      <c r="F8" s="18"/>
      <c r="G8" s="16"/>
      <c r="H8" s="18" t="s">
        <v>68</v>
      </c>
      <c r="I8" s="15"/>
      <c r="J8" s="18"/>
    </row>
    <row r="9" spans="1:10" s="78" customFormat="1" ht="21" customHeight="1">
      <c r="A9" s="114" t="s">
        <v>46</v>
      </c>
      <c r="B9" s="115"/>
    </row>
    <row r="10" spans="1:10" s="78" customFormat="1" ht="21" customHeight="1">
      <c r="A10" s="114" t="s">
        <v>2</v>
      </c>
      <c r="B10" s="115"/>
    </row>
    <row r="11" spans="1:10" s="78" customFormat="1" ht="21" customHeight="1">
      <c r="A11" s="78" t="s">
        <v>31</v>
      </c>
      <c r="B11" s="115"/>
      <c r="D11" s="51">
        <v>106149</v>
      </c>
      <c r="E11" s="51"/>
      <c r="F11" s="51">
        <v>160841</v>
      </c>
      <c r="G11" s="51"/>
      <c r="H11" s="51">
        <v>45334</v>
      </c>
      <c r="I11" s="51"/>
      <c r="J11" s="51">
        <v>59526</v>
      </c>
    </row>
    <row r="12" spans="1:10" s="78" customFormat="1" ht="21" customHeight="1">
      <c r="A12" s="78" t="s">
        <v>99</v>
      </c>
      <c r="B12" s="115" t="s">
        <v>178</v>
      </c>
      <c r="D12" s="51">
        <v>440438</v>
      </c>
      <c r="E12" s="51"/>
      <c r="F12" s="51">
        <v>417413</v>
      </c>
      <c r="G12" s="51"/>
      <c r="H12" s="51">
        <v>339799</v>
      </c>
      <c r="I12" s="51"/>
      <c r="J12" s="51">
        <v>326285</v>
      </c>
    </row>
    <row r="13" spans="1:10" s="78" customFormat="1" ht="21" customHeight="1">
      <c r="A13" s="78" t="s">
        <v>158</v>
      </c>
      <c r="B13" s="115">
        <v>3</v>
      </c>
      <c r="D13" s="51">
        <v>0</v>
      </c>
      <c r="E13" s="51"/>
      <c r="F13" s="51">
        <v>0</v>
      </c>
      <c r="G13" s="51"/>
      <c r="H13" s="51">
        <v>20000</v>
      </c>
      <c r="I13" s="51"/>
      <c r="J13" s="51">
        <v>80000</v>
      </c>
    </row>
    <row r="14" spans="1:10" s="78" customFormat="1" ht="21" customHeight="1">
      <c r="A14" s="78" t="s">
        <v>100</v>
      </c>
      <c r="B14" s="115">
        <v>5</v>
      </c>
      <c r="D14" s="52">
        <v>249611</v>
      </c>
      <c r="E14" s="51"/>
      <c r="F14" s="52">
        <v>217334</v>
      </c>
      <c r="G14" s="51"/>
      <c r="H14" s="52">
        <v>148982</v>
      </c>
      <c r="I14" s="51"/>
      <c r="J14" s="52">
        <v>120872</v>
      </c>
    </row>
    <row r="15" spans="1:10" s="78" customFormat="1" ht="21" customHeight="1">
      <c r="A15" s="78" t="s">
        <v>138</v>
      </c>
      <c r="B15" s="115">
        <v>10</v>
      </c>
      <c r="D15" s="52">
        <v>75696</v>
      </c>
      <c r="E15" s="51"/>
      <c r="F15" s="52">
        <v>67821</v>
      </c>
      <c r="G15" s="51"/>
      <c r="H15" s="52">
        <v>0</v>
      </c>
      <c r="I15" s="51"/>
      <c r="J15" s="52">
        <v>0</v>
      </c>
    </row>
    <row r="16" spans="1:10" s="78" customFormat="1" ht="21" customHeight="1">
      <c r="A16" s="78" t="s">
        <v>32</v>
      </c>
      <c r="B16" s="115"/>
      <c r="D16" s="82">
        <v>18032</v>
      </c>
      <c r="E16" s="51"/>
      <c r="F16" s="82">
        <v>21837</v>
      </c>
      <c r="G16" s="51"/>
      <c r="H16" s="82">
        <v>13048</v>
      </c>
      <c r="I16" s="51"/>
      <c r="J16" s="82">
        <v>10729</v>
      </c>
    </row>
    <row r="17" spans="1:10" s="78" customFormat="1" ht="21" customHeight="1">
      <c r="A17" s="114" t="s">
        <v>3</v>
      </c>
      <c r="B17" s="115"/>
      <c r="D17" s="116">
        <f>SUM(D11:D16)</f>
        <v>889926</v>
      </c>
      <c r="E17" s="51"/>
      <c r="F17" s="116">
        <f>SUM(F11:F16)</f>
        <v>885246</v>
      </c>
      <c r="G17" s="51"/>
      <c r="H17" s="116">
        <f>SUM(H11:H16)</f>
        <v>567163</v>
      </c>
      <c r="I17" s="51"/>
      <c r="J17" s="116">
        <f>SUM(J11:J16)</f>
        <v>597412</v>
      </c>
    </row>
    <row r="18" spans="1:10" s="78" customFormat="1" ht="21" customHeight="1">
      <c r="A18" s="114" t="s">
        <v>15</v>
      </c>
      <c r="B18" s="115"/>
      <c r="D18" s="52"/>
      <c r="E18" s="51"/>
      <c r="F18" s="52"/>
      <c r="G18" s="51"/>
      <c r="H18" s="52"/>
      <c r="I18" s="51"/>
      <c r="J18" s="52"/>
    </row>
    <row r="19" spans="1:10" s="78" customFormat="1" ht="21" customHeight="1">
      <c r="A19" s="78" t="s">
        <v>33</v>
      </c>
      <c r="B19" s="115"/>
      <c r="D19" s="51">
        <v>1510</v>
      </c>
      <c r="E19" s="51"/>
      <c r="F19" s="51">
        <v>1505</v>
      </c>
      <c r="G19" s="51"/>
      <c r="H19" s="83">
        <v>0</v>
      </c>
      <c r="I19" s="51"/>
      <c r="J19" s="83">
        <v>0</v>
      </c>
    </row>
    <row r="20" spans="1:10" s="78" customFormat="1" ht="21" customHeight="1">
      <c r="A20" s="78" t="s">
        <v>159</v>
      </c>
      <c r="B20" s="115">
        <v>3</v>
      </c>
      <c r="D20" s="51">
        <v>0</v>
      </c>
      <c r="E20" s="51"/>
      <c r="F20" s="51">
        <v>0</v>
      </c>
      <c r="G20" s="51"/>
      <c r="H20" s="83">
        <v>83000</v>
      </c>
      <c r="I20" s="51"/>
      <c r="J20" s="83">
        <v>83000</v>
      </c>
    </row>
    <row r="21" spans="1:10" s="78" customFormat="1" ht="21" customHeight="1">
      <c r="A21" s="78" t="s">
        <v>58</v>
      </c>
      <c r="B21" s="115">
        <v>6</v>
      </c>
      <c r="D21" s="83">
        <v>0</v>
      </c>
      <c r="E21" s="51"/>
      <c r="F21" s="83">
        <v>0</v>
      </c>
      <c r="G21" s="51"/>
      <c r="H21" s="51">
        <v>536612</v>
      </c>
      <c r="I21" s="51"/>
      <c r="J21" s="51">
        <v>456616</v>
      </c>
    </row>
    <row r="22" spans="1:10" s="78" customFormat="1" ht="21" customHeight="1">
      <c r="A22" s="78" t="s">
        <v>101</v>
      </c>
      <c r="B22" s="115">
        <v>7</v>
      </c>
      <c r="D22" s="50">
        <v>622963</v>
      </c>
      <c r="E22" s="51"/>
      <c r="F22" s="50">
        <v>637186</v>
      </c>
      <c r="G22" s="51"/>
      <c r="H22" s="50">
        <v>358791</v>
      </c>
      <c r="I22" s="51"/>
      <c r="J22" s="50">
        <v>371242</v>
      </c>
    </row>
    <row r="23" spans="1:10" s="78" customFormat="1" ht="21" customHeight="1">
      <c r="A23" s="78" t="s">
        <v>102</v>
      </c>
      <c r="B23" s="115">
        <v>8</v>
      </c>
      <c r="D23" s="50">
        <v>1069689</v>
      </c>
      <c r="E23" s="51"/>
      <c r="F23" s="50">
        <v>984567</v>
      </c>
      <c r="G23" s="51"/>
      <c r="H23" s="83">
        <v>503142</v>
      </c>
      <c r="I23" s="51"/>
      <c r="J23" s="83">
        <v>461831</v>
      </c>
    </row>
    <row r="24" spans="1:10" s="78" customFormat="1" ht="21" customHeight="1">
      <c r="A24" s="78" t="s">
        <v>167</v>
      </c>
      <c r="B24" s="115">
        <v>9</v>
      </c>
      <c r="D24" s="50">
        <v>104734</v>
      </c>
      <c r="E24" s="51"/>
      <c r="F24" s="50">
        <v>116014</v>
      </c>
      <c r="G24" s="51"/>
      <c r="H24" s="83">
        <v>87899</v>
      </c>
      <c r="I24" s="51"/>
      <c r="J24" s="83">
        <v>96843</v>
      </c>
    </row>
    <row r="25" spans="1:10" s="78" customFormat="1" ht="21" customHeight="1">
      <c r="A25" s="78" t="s">
        <v>137</v>
      </c>
      <c r="B25" s="115">
        <v>10</v>
      </c>
      <c r="D25" s="50">
        <v>9838</v>
      </c>
      <c r="E25" s="51"/>
      <c r="F25" s="50">
        <v>9440</v>
      </c>
      <c r="G25" s="51"/>
      <c r="H25" s="83">
        <v>0</v>
      </c>
      <c r="I25" s="51"/>
      <c r="J25" s="83">
        <v>0</v>
      </c>
    </row>
    <row r="26" spans="1:10" s="78" customFormat="1" ht="21" customHeight="1">
      <c r="A26" s="78" t="s">
        <v>103</v>
      </c>
      <c r="B26" s="115">
        <v>11</v>
      </c>
      <c r="D26" s="50">
        <v>9782</v>
      </c>
      <c r="E26" s="51"/>
      <c r="F26" s="50">
        <v>10864</v>
      </c>
      <c r="G26" s="51"/>
      <c r="H26" s="51">
        <v>6591</v>
      </c>
      <c r="I26" s="51"/>
      <c r="J26" s="51">
        <v>7569</v>
      </c>
    </row>
    <row r="27" spans="1:10" s="78" customFormat="1" ht="21" customHeight="1">
      <c r="A27" s="78" t="s">
        <v>110</v>
      </c>
      <c r="B27" s="115"/>
      <c r="D27" s="50">
        <v>328</v>
      </c>
      <c r="E27" s="51"/>
      <c r="F27" s="50">
        <v>328</v>
      </c>
      <c r="G27" s="51"/>
      <c r="H27" s="51">
        <v>0</v>
      </c>
      <c r="I27" s="51"/>
      <c r="J27" s="51">
        <v>0</v>
      </c>
    </row>
    <row r="28" spans="1:10" s="78" customFormat="1" ht="21" customHeight="1">
      <c r="A28" s="78" t="s">
        <v>34</v>
      </c>
      <c r="B28" s="115"/>
      <c r="D28" s="84">
        <v>9424</v>
      </c>
      <c r="E28" s="52"/>
      <c r="F28" s="84">
        <v>9370</v>
      </c>
      <c r="G28" s="52"/>
      <c r="H28" s="82">
        <v>7254</v>
      </c>
      <c r="I28" s="52"/>
      <c r="J28" s="82">
        <v>6895</v>
      </c>
    </row>
    <row r="29" spans="1:10" s="78" customFormat="1" ht="21" customHeight="1">
      <c r="A29" s="114" t="s">
        <v>21</v>
      </c>
      <c r="B29" s="115"/>
      <c r="D29" s="117">
        <f>SUM(D19:D28)</f>
        <v>1828268</v>
      </c>
      <c r="E29" s="52"/>
      <c r="F29" s="117">
        <f>SUM(F19:F28)</f>
        <v>1769274</v>
      </c>
      <c r="G29" s="52"/>
      <c r="H29" s="117">
        <f>SUM(H19:H28)</f>
        <v>1583289</v>
      </c>
      <c r="I29" s="52"/>
      <c r="J29" s="117">
        <f>SUM(J19:J28)</f>
        <v>1483996</v>
      </c>
    </row>
    <row r="30" spans="1:10" s="78" customFormat="1" ht="21" customHeight="1" thickBot="1">
      <c r="A30" s="114" t="s">
        <v>4</v>
      </c>
      <c r="B30" s="115"/>
      <c r="D30" s="85">
        <f>SUM(D17,D29)</f>
        <v>2718194</v>
      </c>
      <c r="E30" s="51"/>
      <c r="F30" s="85">
        <f>SUM(F17,F29)</f>
        <v>2654520</v>
      </c>
      <c r="G30" s="51"/>
      <c r="H30" s="85">
        <f>SUM(H17,H29)</f>
        <v>2150452</v>
      </c>
      <c r="I30" s="51"/>
      <c r="J30" s="85">
        <f>SUM(J17,J29)</f>
        <v>2081408</v>
      </c>
    </row>
    <row r="31" spans="1:10" ht="20.149999999999999" customHeight="1" thickTop="1"/>
    <row r="33" spans="1:10" ht="20.149999999999999" customHeight="1">
      <c r="A33" s="2" t="s">
        <v>171</v>
      </c>
    </row>
    <row r="34" spans="1:10" s="1" customFormat="1" ht="20.149999999999999" customHeight="1">
      <c r="A34" s="1" t="s">
        <v>64</v>
      </c>
      <c r="B34" s="9"/>
    </row>
    <row r="35" spans="1:10" s="1" customFormat="1" ht="20.149999999999999" customHeight="1">
      <c r="A35" s="1" t="s">
        <v>69</v>
      </c>
      <c r="B35" s="9"/>
    </row>
    <row r="36" spans="1:10" s="1" customFormat="1" ht="20.149999999999999" customHeight="1">
      <c r="A36" s="1" t="s">
        <v>193</v>
      </c>
      <c r="B36" s="9"/>
    </row>
    <row r="37" spans="1:10" ht="20.149999999999999" customHeight="1">
      <c r="C37" s="113"/>
      <c r="J37" s="10" t="s">
        <v>143</v>
      </c>
    </row>
    <row r="38" spans="1:10" s="1" customFormat="1" ht="20.149999999999999" customHeight="1">
      <c r="B38" s="11"/>
      <c r="D38" s="142" t="s">
        <v>0</v>
      </c>
      <c r="E38" s="142"/>
      <c r="F38" s="142"/>
      <c r="G38" s="12"/>
      <c r="H38" s="142" t="s">
        <v>30</v>
      </c>
      <c r="I38" s="142"/>
      <c r="J38" s="142"/>
    </row>
    <row r="39" spans="1:10" ht="20.149999999999999" customHeight="1">
      <c r="B39" s="13" t="s">
        <v>1</v>
      </c>
      <c r="D39" s="14" t="s">
        <v>194</v>
      </c>
      <c r="E39" s="15"/>
      <c r="F39" s="14" t="s">
        <v>177</v>
      </c>
      <c r="G39" s="16"/>
      <c r="H39" s="14" t="s">
        <v>194</v>
      </c>
      <c r="I39" s="15"/>
      <c r="J39" s="14" t="s">
        <v>177</v>
      </c>
    </row>
    <row r="40" spans="1:10" ht="20.149999999999999" customHeight="1">
      <c r="B40" s="17"/>
      <c r="D40" s="18" t="s">
        <v>66</v>
      </c>
      <c r="E40" s="15"/>
      <c r="F40" s="18" t="s">
        <v>67</v>
      </c>
      <c r="G40" s="16"/>
      <c r="H40" s="18" t="s">
        <v>66</v>
      </c>
      <c r="I40" s="15"/>
      <c r="J40" s="18" t="s">
        <v>67</v>
      </c>
    </row>
    <row r="41" spans="1:10" ht="20.149999999999999" customHeight="1">
      <c r="B41" s="17"/>
      <c r="D41" s="18" t="s">
        <v>68</v>
      </c>
      <c r="E41" s="15"/>
      <c r="F41" s="18"/>
      <c r="G41" s="16"/>
      <c r="H41" s="18" t="s">
        <v>68</v>
      </c>
      <c r="I41" s="15"/>
      <c r="J41" s="18"/>
    </row>
    <row r="42" spans="1:10" s="78" customFormat="1" ht="21" customHeight="1">
      <c r="A42" s="114" t="s">
        <v>47</v>
      </c>
      <c r="B42" s="115"/>
      <c r="D42" s="118"/>
      <c r="E42" s="118"/>
      <c r="F42" s="118"/>
      <c r="G42" s="119"/>
      <c r="H42" s="120"/>
      <c r="I42" s="119"/>
      <c r="J42" s="120"/>
    </row>
    <row r="43" spans="1:10" s="78" customFormat="1" ht="21" customHeight="1">
      <c r="A43" s="114" t="s">
        <v>5</v>
      </c>
      <c r="B43" s="115"/>
    </row>
    <row r="44" spans="1:10" s="78" customFormat="1" ht="21" customHeight="1">
      <c r="A44" s="78" t="s">
        <v>160</v>
      </c>
      <c r="B44" s="115"/>
      <c r="D44" s="51"/>
      <c r="E44" s="51"/>
      <c r="F44" s="51"/>
      <c r="G44" s="51"/>
      <c r="H44" s="51"/>
      <c r="I44" s="51"/>
      <c r="J44" s="51"/>
    </row>
    <row r="45" spans="1:10" s="78" customFormat="1" ht="21" customHeight="1">
      <c r="A45" s="78" t="s">
        <v>161</v>
      </c>
      <c r="B45" s="115">
        <v>12</v>
      </c>
      <c r="D45" s="51">
        <v>555000</v>
      </c>
      <c r="E45" s="51"/>
      <c r="F45" s="51">
        <v>421007</v>
      </c>
      <c r="G45" s="51"/>
      <c r="H45" s="51">
        <v>480000</v>
      </c>
      <c r="I45" s="51"/>
      <c r="J45" s="51">
        <v>361007</v>
      </c>
    </row>
    <row r="46" spans="1:10" s="78" customFormat="1" ht="21" customHeight="1">
      <c r="A46" s="78" t="s">
        <v>104</v>
      </c>
      <c r="B46" s="115" t="s">
        <v>179</v>
      </c>
      <c r="D46" s="50">
        <v>288194</v>
      </c>
      <c r="E46" s="51"/>
      <c r="F46" s="50">
        <v>326209</v>
      </c>
      <c r="G46" s="51"/>
      <c r="H46" s="51">
        <v>191105</v>
      </c>
      <c r="I46" s="51"/>
      <c r="J46" s="51">
        <v>224670</v>
      </c>
    </row>
    <row r="47" spans="1:10" s="78" customFormat="1" ht="21" customHeight="1">
      <c r="A47" s="78" t="s">
        <v>173</v>
      </c>
      <c r="B47" s="115">
        <v>14</v>
      </c>
      <c r="D47" s="50">
        <v>10079</v>
      </c>
      <c r="E47" s="51"/>
      <c r="F47" s="50">
        <v>11258</v>
      </c>
      <c r="G47" s="51"/>
      <c r="H47" s="51">
        <v>8539</v>
      </c>
      <c r="I47" s="51"/>
      <c r="J47" s="51">
        <v>9219</v>
      </c>
    </row>
    <row r="48" spans="1:10" s="78" customFormat="1" ht="21" customHeight="1">
      <c r="A48" s="78" t="s">
        <v>174</v>
      </c>
      <c r="B48" s="115">
        <v>15</v>
      </c>
      <c r="D48" s="50">
        <v>108352</v>
      </c>
      <c r="E48" s="51"/>
      <c r="F48" s="50">
        <v>112983</v>
      </c>
      <c r="G48" s="51"/>
      <c r="H48" s="51">
        <v>56119</v>
      </c>
      <c r="I48" s="51"/>
      <c r="J48" s="51">
        <v>64121</v>
      </c>
    </row>
    <row r="49" spans="1:11" s="78" customFormat="1" ht="21" customHeight="1">
      <c r="A49" s="78" t="s">
        <v>105</v>
      </c>
      <c r="B49" s="115"/>
      <c r="D49" s="52">
        <v>7602</v>
      </c>
      <c r="E49" s="52"/>
      <c r="F49" s="52">
        <v>12068</v>
      </c>
      <c r="G49" s="52"/>
      <c r="H49" s="52">
        <v>3033</v>
      </c>
      <c r="I49" s="52"/>
      <c r="J49" s="52">
        <v>18</v>
      </c>
    </row>
    <row r="50" spans="1:11" s="78" customFormat="1" ht="21" customHeight="1">
      <c r="A50" s="78" t="s">
        <v>35</v>
      </c>
      <c r="B50" s="115"/>
      <c r="D50" s="84">
        <v>24436</v>
      </c>
      <c r="E50" s="51"/>
      <c r="F50" s="84">
        <v>25260</v>
      </c>
      <c r="G50" s="51"/>
      <c r="H50" s="84">
        <v>16981</v>
      </c>
      <c r="I50" s="51"/>
      <c r="J50" s="84">
        <v>18711</v>
      </c>
    </row>
    <row r="51" spans="1:11" s="78" customFormat="1" ht="21" customHeight="1">
      <c r="A51" s="114" t="s">
        <v>6</v>
      </c>
      <c r="B51" s="115"/>
      <c r="D51" s="116">
        <f>SUM(D44:D50)</f>
        <v>993663</v>
      </c>
      <c r="E51" s="52"/>
      <c r="F51" s="116">
        <f>SUM(F44:F50)</f>
        <v>908785</v>
      </c>
      <c r="G51" s="52"/>
      <c r="H51" s="116">
        <f>SUM(H44:H50)</f>
        <v>755777</v>
      </c>
      <c r="I51" s="52"/>
      <c r="J51" s="116">
        <f>SUM(J44:J50)</f>
        <v>677746</v>
      </c>
      <c r="K51" s="2"/>
    </row>
    <row r="52" spans="1:11" s="78" customFormat="1" ht="21" customHeight="1">
      <c r="A52" s="114" t="s">
        <v>16</v>
      </c>
      <c r="B52" s="115"/>
      <c r="D52" s="52"/>
      <c r="E52" s="52"/>
      <c r="F52" s="52"/>
      <c r="G52" s="52"/>
      <c r="H52" s="52"/>
      <c r="I52" s="52"/>
      <c r="J52" s="52"/>
      <c r="K52" s="2"/>
    </row>
    <row r="53" spans="1:11" s="78" customFormat="1" ht="21" customHeight="1">
      <c r="A53" s="78" t="s">
        <v>170</v>
      </c>
      <c r="B53" s="115"/>
      <c r="D53" s="52"/>
      <c r="E53" s="52"/>
      <c r="F53" s="52"/>
      <c r="G53" s="52"/>
      <c r="H53" s="52"/>
      <c r="I53" s="52"/>
      <c r="J53" s="52"/>
      <c r="K53" s="2"/>
    </row>
    <row r="54" spans="1:11" s="78" customFormat="1" ht="21" customHeight="1">
      <c r="A54" s="78" t="s">
        <v>162</v>
      </c>
      <c r="B54" s="115">
        <v>14</v>
      </c>
      <c r="D54" s="52">
        <v>94440</v>
      </c>
      <c r="E54" s="52"/>
      <c r="F54" s="52">
        <v>100531</v>
      </c>
      <c r="G54" s="52"/>
      <c r="H54" s="52">
        <v>79405</v>
      </c>
      <c r="I54" s="52"/>
      <c r="J54" s="52">
        <v>84509</v>
      </c>
      <c r="K54" s="1"/>
    </row>
    <row r="55" spans="1:11" s="78" customFormat="1" ht="21" customHeight="1">
      <c r="A55" s="78" t="s">
        <v>163</v>
      </c>
      <c r="B55" s="115"/>
      <c r="D55" s="52"/>
      <c r="E55" s="52"/>
      <c r="F55" s="52"/>
      <c r="G55" s="52"/>
      <c r="I55" s="52"/>
      <c r="K55" s="1"/>
    </row>
    <row r="56" spans="1:11" s="78" customFormat="1" ht="21" customHeight="1">
      <c r="A56" s="78" t="s">
        <v>162</v>
      </c>
      <c r="B56" s="115">
        <v>15</v>
      </c>
      <c r="D56" s="52">
        <v>333534</v>
      </c>
      <c r="E56" s="52"/>
      <c r="F56" s="52">
        <v>377672</v>
      </c>
      <c r="G56" s="52"/>
      <c r="H56" s="52">
        <v>234049</v>
      </c>
      <c r="I56" s="52"/>
      <c r="J56" s="52">
        <v>231196</v>
      </c>
    </row>
    <row r="57" spans="1:11" s="78" customFormat="1" ht="21" customHeight="1">
      <c r="A57" s="78" t="s">
        <v>111</v>
      </c>
      <c r="B57" s="115"/>
      <c r="D57" s="52">
        <v>21722</v>
      </c>
      <c r="E57" s="52"/>
      <c r="F57" s="52">
        <v>29311</v>
      </c>
      <c r="G57" s="52"/>
      <c r="H57" s="52">
        <v>13962</v>
      </c>
      <c r="I57" s="52"/>
      <c r="J57" s="52">
        <v>20640</v>
      </c>
    </row>
    <row r="58" spans="1:11" s="78" customFormat="1" ht="21" customHeight="1">
      <c r="A58" s="78" t="s">
        <v>71</v>
      </c>
      <c r="B58" s="115"/>
      <c r="D58" s="52">
        <v>98074</v>
      </c>
      <c r="E58" s="52"/>
      <c r="F58" s="52">
        <v>90826</v>
      </c>
      <c r="G58" s="52"/>
      <c r="H58" s="52">
        <v>64822</v>
      </c>
      <c r="I58" s="52"/>
      <c r="J58" s="52">
        <v>64654</v>
      </c>
    </row>
    <row r="59" spans="1:11" s="78" customFormat="1" ht="21" customHeight="1">
      <c r="A59" s="78" t="s">
        <v>117</v>
      </c>
      <c r="B59" s="115"/>
      <c r="D59" s="82">
        <v>2492</v>
      </c>
      <c r="E59" s="52"/>
      <c r="F59" s="82">
        <v>1737</v>
      </c>
      <c r="G59" s="52"/>
      <c r="H59" s="82">
        <v>2102</v>
      </c>
      <c r="I59" s="52"/>
      <c r="J59" s="82">
        <v>1184</v>
      </c>
    </row>
    <row r="60" spans="1:11" s="78" customFormat="1" ht="21" customHeight="1">
      <c r="A60" s="114" t="s">
        <v>17</v>
      </c>
      <c r="B60" s="115"/>
      <c r="D60" s="82">
        <f>SUM(D53:D59)</f>
        <v>550262</v>
      </c>
      <c r="E60" s="52"/>
      <c r="F60" s="82">
        <f>SUM(F53:F59)</f>
        <v>600077</v>
      </c>
      <c r="G60" s="52"/>
      <c r="H60" s="82">
        <f>SUM(H53:H59)</f>
        <v>394340</v>
      </c>
      <c r="I60" s="52"/>
      <c r="J60" s="82">
        <f>SUM(J53:J59)</f>
        <v>402183</v>
      </c>
    </row>
    <row r="61" spans="1:11" s="78" customFormat="1" ht="21" customHeight="1">
      <c r="A61" s="114" t="s">
        <v>7</v>
      </c>
      <c r="B61" s="115"/>
      <c r="D61" s="82">
        <f>SUM(D51,D60)</f>
        <v>1543925</v>
      </c>
      <c r="E61" s="51"/>
      <c r="F61" s="82">
        <f>SUM(F51,F60)</f>
        <v>1508862</v>
      </c>
      <c r="G61" s="51"/>
      <c r="H61" s="82">
        <f>SUM(H51,H60)</f>
        <v>1150117</v>
      </c>
      <c r="I61" s="51"/>
      <c r="J61" s="82">
        <f>SUM(J51,J60)</f>
        <v>1079929</v>
      </c>
    </row>
    <row r="62" spans="1:11" s="78" customFormat="1" ht="21" customHeight="1">
      <c r="A62" s="114"/>
      <c r="B62" s="115"/>
      <c r="D62" s="52"/>
      <c r="E62" s="51"/>
      <c r="F62" s="52"/>
      <c r="G62" s="51"/>
      <c r="H62" s="52"/>
      <c r="I62" s="51"/>
      <c r="J62" s="52"/>
    </row>
    <row r="63" spans="1:11" s="78" customFormat="1" ht="21" customHeight="1">
      <c r="A63" s="114"/>
      <c r="B63" s="115"/>
      <c r="D63" s="52"/>
      <c r="E63" s="51"/>
      <c r="F63" s="52"/>
      <c r="G63" s="51"/>
      <c r="H63" s="52"/>
      <c r="I63" s="51"/>
      <c r="J63" s="52"/>
    </row>
    <row r="64" spans="1:11" ht="20.149999999999999" customHeight="1">
      <c r="A64" s="2" t="s">
        <v>171</v>
      </c>
    </row>
    <row r="65" spans="1:11" s="1" customFormat="1" ht="20.149999999999999" customHeight="1">
      <c r="A65" s="1" t="s">
        <v>64</v>
      </c>
      <c r="B65" s="9"/>
    </row>
    <row r="66" spans="1:11" s="1" customFormat="1" ht="20.149999999999999" customHeight="1">
      <c r="A66" s="1" t="s">
        <v>69</v>
      </c>
      <c r="B66" s="9"/>
    </row>
    <row r="67" spans="1:11" s="1" customFormat="1" ht="20.149999999999999" customHeight="1">
      <c r="A67" s="1" t="s">
        <v>193</v>
      </c>
      <c r="B67" s="9"/>
    </row>
    <row r="68" spans="1:11" ht="20.149999999999999" customHeight="1">
      <c r="C68" s="113"/>
      <c r="J68" s="10" t="s">
        <v>143</v>
      </c>
    </row>
    <row r="69" spans="1:11" s="1" customFormat="1" ht="20.149999999999999" customHeight="1">
      <c r="B69" s="11"/>
      <c r="D69" s="142" t="s">
        <v>0</v>
      </c>
      <c r="E69" s="142"/>
      <c r="F69" s="142"/>
      <c r="G69" s="12"/>
      <c r="H69" s="142" t="s">
        <v>30</v>
      </c>
      <c r="I69" s="142"/>
      <c r="J69" s="142"/>
    </row>
    <row r="70" spans="1:11" ht="20.149999999999999" customHeight="1">
      <c r="B70" s="17"/>
      <c r="D70" s="14" t="s">
        <v>194</v>
      </c>
      <c r="E70" s="15"/>
      <c r="F70" s="14" t="s">
        <v>177</v>
      </c>
      <c r="G70" s="16"/>
      <c r="H70" s="14" t="s">
        <v>194</v>
      </c>
      <c r="I70" s="15"/>
      <c r="J70" s="14" t="s">
        <v>177</v>
      </c>
    </row>
    <row r="71" spans="1:11" ht="20.149999999999999" customHeight="1">
      <c r="B71" s="17"/>
      <c r="D71" s="18" t="s">
        <v>66</v>
      </c>
      <c r="E71" s="15"/>
      <c r="F71" s="18" t="s">
        <v>67</v>
      </c>
      <c r="G71" s="16"/>
      <c r="H71" s="18" t="s">
        <v>66</v>
      </c>
      <c r="I71" s="15"/>
      <c r="J71" s="18" t="s">
        <v>67</v>
      </c>
    </row>
    <row r="72" spans="1:11" ht="20.149999999999999" customHeight="1">
      <c r="B72" s="17"/>
      <c r="D72" s="18" t="s">
        <v>68</v>
      </c>
      <c r="E72" s="15"/>
      <c r="F72" s="18"/>
      <c r="G72" s="16"/>
      <c r="H72" s="18" t="s">
        <v>68</v>
      </c>
      <c r="I72" s="15"/>
      <c r="J72" s="18"/>
    </row>
    <row r="73" spans="1:11" s="78" customFormat="1" ht="21" customHeight="1">
      <c r="A73" s="114" t="s">
        <v>8</v>
      </c>
      <c r="B73" s="120"/>
    </row>
    <row r="74" spans="1:11" s="78" customFormat="1" ht="21" customHeight="1">
      <c r="A74" s="78" t="s">
        <v>36</v>
      </c>
      <c r="B74" s="115"/>
    </row>
    <row r="75" spans="1:11" s="78" customFormat="1" ht="21" customHeight="1">
      <c r="A75" s="78" t="s">
        <v>37</v>
      </c>
      <c r="B75" s="115"/>
    </row>
    <row r="76" spans="1:11" s="78" customFormat="1" ht="21" customHeight="1" thickBot="1">
      <c r="A76" s="78" t="s">
        <v>175</v>
      </c>
      <c r="B76" s="115"/>
      <c r="D76" s="85">
        <v>323400</v>
      </c>
      <c r="E76" s="51"/>
      <c r="F76" s="85">
        <v>323400</v>
      </c>
      <c r="G76" s="51"/>
      <c r="H76" s="85">
        <v>323400</v>
      </c>
      <c r="I76" s="51"/>
      <c r="J76" s="85">
        <v>323400</v>
      </c>
    </row>
    <row r="77" spans="1:11" s="78" customFormat="1" ht="21" customHeight="1" thickTop="1">
      <c r="A77" s="78" t="s">
        <v>156</v>
      </c>
      <c r="B77" s="115"/>
      <c r="D77" s="52"/>
      <c r="E77" s="51"/>
      <c r="F77" s="52"/>
      <c r="G77" s="51"/>
      <c r="H77" s="52"/>
      <c r="I77" s="51"/>
      <c r="J77" s="52"/>
    </row>
    <row r="78" spans="1:11" s="78" customFormat="1" ht="21" customHeight="1">
      <c r="A78" s="78" t="s">
        <v>175</v>
      </c>
      <c r="B78" s="115"/>
      <c r="D78" s="52">
        <v>323400</v>
      </c>
      <c r="E78" s="51"/>
      <c r="F78" s="52">
        <v>323400</v>
      </c>
      <c r="G78" s="52"/>
      <c r="H78" s="52">
        <v>323400</v>
      </c>
      <c r="I78" s="52"/>
      <c r="J78" s="52">
        <v>323400</v>
      </c>
      <c r="K78" s="1"/>
    </row>
    <row r="79" spans="1:11" s="78" customFormat="1" ht="21" customHeight="1">
      <c r="A79" s="78" t="s">
        <v>106</v>
      </c>
      <c r="B79" s="115"/>
      <c r="D79" s="86">
        <v>50281</v>
      </c>
      <c r="E79" s="52"/>
      <c r="F79" s="86">
        <v>50281</v>
      </c>
      <c r="G79" s="52"/>
      <c r="H79" s="86">
        <v>50281</v>
      </c>
      <c r="I79" s="52"/>
      <c r="J79" s="86">
        <v>50281</v>
      </c>
      <c r="K79" s="2"/>
    </row>
    <row r="80" spans="1:11" s="78" customFormat="1" ht="21" customHeight="1">
      <c r="A80" s="78" t="s">
        <v>176</v>
      </c>
      <c r="B80" s="121"/>
      <c r="D80" s="86">
        <v>37552</v>
      </c>
      <c r="E80" s="52"/>
      <c r="F80" s="86">
        <v>37552</v>
      </c>
      <c r="G80" s="52"/>
      <c r="H80" s="86">
        <v>0</v>
      </c>
      <c r="I80" s="52"/>
      <c r="J80" s="86">
        <v>0</v>
      </c>
      <c r="K80" s="1"/>
    </row>
    <row r="81" spans="1:11" s="78" customFormat="1" ht="21" customHeight="1">
      <c r="A81" s="78" t="s">
        <v>18</v>
      </c>
      <c r="B81" s="115"/>
      <c r="D81" s="83"/>
      <c r="E81" s="51"/>
      <c r="F81" s="83"/>
      <c r="G81" s="51"/>
      <c r="H81" s="83"/>
      <c r="I81" s="51"/>
      <c r="J81" s="83"/>
      <c r="K81" s="2"/>
    </row>
    <row r="82" spans="1:11" s="78" customFormat="1" ht="21" customHeight="1">
      <c r="A82" s="78" t="s">
        <v>38</v>
      </c>
      <c r="B82" s="115"/>
      <c r="D82" s="51">
        <v>32340</v>
      </c>
      <c r="E82" s="51"/>
      <c r="F82" s="51">
        <v>32340</v>
      </c>
      <c r="G82" s="51"/>
      <c r="H82" s="51">
        <v>32340</v>
      </c>
      <c r="I82" s="51"/>
      <c r="J82" s="51">
        <v>32340</v>
      </c>
      <c r="K82" s="2"/>
    </row>
    <row r="83" spans="1:11" s="78" customFormat="1" ht="21" customHeight="1">
      <c r="A83" s="78" t="s">
        <v>39</v>
      </c>
      <c r="B83" s="115"/>
      <c r="D83" s="51">
        <v>552058</v>
      </c>
      <c r="E83" s="51"/>
      <c r="F83" s="51">
        <v>524265</v>
      </c>
      <c r="G83" s="51"/>
      <c r="H83" s="51">
        <v>462270</v>
      </c>
      <c r="I83" s="51"/>
      <c r="J83" s="51">
        <v>463414</v>
      </c>
    </row>
    <row r="84" spans="1:11" s="78" customFormat="1" ht="21" customHeight="1">
      <c r="A84" s="78" t="s">
        <v>72</v>
      </c>
      <c r="B84" s="115"/>
      <c r="D84" s="82">
        <v>176973</v>
      </c>
      <c r="E84" s="51"/>
      <c r="F84" s="82">
        <v>176271</v>
      </c>
      <c r="G84" s="51"/>
      <c r="H84" s="82">
        <v>132044</v>
      </c>
      <c r="I84" s="51"/>
      <c r="J84" s="82">
        <v>132044</v>
      </c>
    </row>
    <row r="85" spans="1:11" s="78" customFormat="1" ht="21" customHeight="1">
      <c r="A85" s="78" t="s">
        <v>9</v>
      </c>
      <c r="B85" s="115"/>
      <c r="D85" s="52">
        <f>SUM(D78:D84)</f>
        <v>1172604</v>
      </c>
      <c r="E85" s="51"/>
      <c r="F85" s="52">
        <f>SUM(F78:F84)</f>
        <v>1144109</v>
      </c>
      <c r="G85" s="51"/>
      <c r="H85" s="52">
        <f>SUM(H78:H84)</f>
        <v>1000335</v>
      </c>
      <c r="I85" s="51"/>
      <c r="J85" s="52">
        <f>SUM(J78:J84)</f>
        <v>1001479</v>
      </c>
    </row>
    <row r="86" spans="1:11" s="78" customFormat="1" ht="21" customHeight="1">
      <c r="A86" s="78" t="s">
        <v>164</v>
      </c>
      <c r="B86" s="115"/>
      <c r="D86" s="52"/>
      <c r="E86" s="51"/>
      <c r="F86" s="52"/>
      <c r="G86" s="51"/>
      <c r="H86" s="52"/>
      <c r="I86" s="51"/>
      <c r="J86" s="52"/>
    </row>
    <row r="87" spans="1:11" s="78" customFormat="1" ht="21" customHeight="1">
      <c r="A87" s="78" t="s">
        <v>165</v>
      </c>
      <c r="B87" s="115"/>
      <c r="D87" s="82">
        <v>1665</v>
      </c>
      <c r="E87" s="51"/>
      <c r="F87" s="82">
        <v>1549</v>
      </c>
      <c r="G87" s="51"/>
      <c r="H87" s="87">
        <v>0</v>
      </c>
      <c r="I87" s="51"/>
      <c r="J87" s="87">
        <v>0</v>
      </c>
    </row>
    <row r="88" spans="1:11" s="78" customFormat="1" ht="21" customHeight="1">
      <c r="A88" s="114" t="s">
        <v>10</v>
      </c>
      <c r="B88" s="115"/>
      <c r="D88" s="82">
        <f>SUM(D85:D87)</f>
        <v>1174269</v>
      </c>
      <c r="E88" s="51"/>
      <c r="F88" s="82">
        <f>SUM(F85:F87)</f>
        <v>1145658</v>
      </c>
      <c r="G88" s="51"/>
      <c r="H88" s="82">
        <f>SUM(H85:H87)</f>
        <v>1000335</v>
      </c>
      <c r="I88" s="51"/>
      <c r="J88" s="82">
        <f>SUM(J85:J87)</f>
        <v>1001479</v>
      </c>
    </row>
    <row r="89" spans="1:11" s="78" customFormat="1" ht="21" customHeight="1" thickBot="1">
      <c r="A89" s="114" t="s">
        <v>11</v>
      </c>
      <c r="B89" s="115"/>
      <c r="D89" s="85">
        <f>SUM(D61+D87+D85)</f>
        <v>2718194</v>
      </c>
      <c r="E89" s="51"/>
      <c r="F89" s="85">
        <f>SUM(F61+F87+F85)</f>
        <v>2654520</v>
      </c>
      <c r="G89" s="51"/>
      <c r="H89" s="85">
        <f>SUM(H61+H87+H85)</f>
        <v>2150452</v>
      </c>
      <c r="I89" s="51"/>
      <c r="J89" s="85">
        <f>SUM(J61+J87+J85)</f>
        <v>2081408</v>
      </c>
    </row>
    <row r="90" spans="1:11" s="78" customFormat="1" ht="21" customHeight="1" thickTop="1">
      <c r="B90" s="115"/>
      <c r="D90" s="122">
        <f>SUM(D30-D89)</f>
        <v>0</v>
      </c>
      <c r="E90" s="122"/>
      <c r="F90" s="126">
        <f>SUM(F30-F89)</f>
        <v>0</v>
      </c>
      <c r="G90" s="122"/>
      <c r="H90" s="122">
        <f>SUM(H30-H89)</f>
        <v>0</v>
      </c>
      <c r="I90" s="122"/>
      <c r="J90" s="126">
        <f>SUM(J30-J89)</f>
        <v>0</v>
      </c>
    </row>
    <row r="92" spans="1:11" ht="20.149999999999999" customHeight="1">
      <c r="A92" s="2" t="s">
        <v>171</v>
      </c>
    </row>
    <row r="95" spans="1:11" ht="20.149999999999999" customHeight="1">
      <c r="A95" s="26"/>
      <c r="B95" s="28"/>
      <c r="E95" s="26"/>
      <c r="F95" s="26"/>
      <c r="G95" s="26"/>
      <c r="H95" s="26"/>
      <c r="I95" s="26"/>
      <c r="J95" s="26"/>
    </row>
    <row r="96" spans="1:11" ht="20.149999999999999" customHeight="1">
      <c r="A96" s="17"/>
      <c r="E96" s="25"/>
      <c r="F96" s="25"/>
      <c r="G96" s="25"/>
      <c r="H96" s="25"/>
      <c r="I96" s="25"/>
      <c r="J96" s="25"/>
    </row>
    <row r="97" spans="1:10" ht="20.149999999999999" customHeight="1">
      <c r="A97" s="141" t="s">
        <v>28</v>
      </c>
      <c r="B97" s="141"/>
      <c r="E97" s="141" t="s">
        <v>28</v>
      </c>
      <c r="F97" s="141"/>
      <c r="G97" s="141"/>
      <c r="H97" s="141"/>
      <c r="I97" s="141"/>
      <c r="J97" s="141"/>
    </row>
    <row r="98" spans="1:10" ht="20.149999999999999" customHeight="1">
      <c r="A98" s="113"/>
      <c r="E98" s="113"/>
      <c r="F98" s="113"/>
      <c r="G98" s="113"/>
      <c r="H98" s="113"/>
      <c r="I98" s="113"/>
      <c r="J98" s="113"/>
    </row>
  </sheetData>
  <mergeCells count="8">
    <mergeCell ref="A97:B97"/>
    <mergeCell ref="E97:J97"/>
    <mergeCell ref="D5:F5"/>
    <mergeCell ref="H5:J5"/>
    <mergeCell ref="D38:F38"/>
    <mergeCell ref="H38:J38"/>
    <mergeCell ref="D69:F69"/>
    <mergeCell ref="H69:J69"/>
  </mergeCells>
  <phoneticPr fontId="0" type="noConversion"/>
  <pageMargins left="0.98425196850393704" right="0.39370078740157483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33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9"/>
  <sheetViews>
    <sheetView showGridLines="0" view="pageBreakPreview" topLeftCell="A214" zoomScale="90" zoomScaleNormal="115" zoomScaleSheetLayoutView="90" workbookViewId="0">
      <selection activeCell="G226" sqref="G226"/>
    </sheetView>
  </sheetViews>
  <sheetFormatPr defaultColWidth="9.09765625" defaultRowHeight="20.149999999999999" customHeight="1"/>
  <cols>
    <col min="1" max="1" width="46.69921875" style="2" customWidth="1"/>
    <col min="2" max="2" width="1.69921875" style="2" customWidth="1"/>
    <col min="3" max="3" width="6.69921875" style="2" customWidth="1"/>
    <col min="4" max="4" width="1.69921875" style="2" customWidth="1"/>
    <col min="5" max="5" width="13.69921875" style="2" customWidth="1"/>
    <col min="6" max="6" width="1.69921875" style="2" customWidth="1"/>
    <col min="7" max="7" width="13.69921875" style="2" customWidth="1"/>
    <col min="8" max="8" width="1.69921875" style="2" customWidth="1"/>
    <col min="9" max="9" width="13.69921875" style="2" customWidth="1"/>
    <col min="10" max="10" width="1.69921875" style="2" customWidth="1"/>
    <col min="11" max="11" width="13.69921875" style="2" customWidth="1"/>
    <col min="12" max="12" width="26.09765625" style="2" customWidth="1"/>
    <col min="13" max="14" width="9.3984375" style="2" bestFit="1" customWidth="1"/>
    <col min="15" max="16384" width="9.09765625" style="2"/>
  </cols>
  <sheetData>
    <row r="1" spans="1:12" ht="20.149999999999999" customHeight="1">
      <c r="K1" s="10" t="s">
        <v>94</v>
      </c>
    </row>
    <row r="2" spans="1:12" s="1" customFormat="1" ht="20.149999999999999" customHeight="1">
      <c r="A2" s="1" t="s">
        <v>64</v>
      </c>
    </row>
    <row r="3" spans="1:12" s="1" customFormat="1" ht="20.149999999999999" customHeight="1">
      <c r="A3" s="1" t="s">
        <v>12</v>
      </c>
    </row>
    <row r="4" spans="1:12" s="1" customFormat="1" ht="19.5" customHeight="1">
      <c r="A4" s="1" t="s">
        <v>195</v>
      </c>
    </row>
    <row r="5" spans="1:12" ht="20.149999999999999" customHeight="1">
      <c r="D5" s="98"/>
      <c r="K5" s="10" t="s">
        <v>143</v>
      </c>
    </row>
    <row r="6" spans="1:12" s="1" customFormat="1" ht="20.149999999999999" customHeight="1">
      <c r="E6" s="99"/>
      <c r="F6" s="99" t="s">
        <v>0</v>
      </c>
      <c r="G6" s="99"/>
      <c r="H6" s="12"/>
      <c r="I6" s="99"/>
      <c r="J6" s="99" t="s">
        <v>30</v>
      </c>
      <c r="K6" s="99"/>
    </row>
    <row r="7" spans="1:12" ht="20.149999999999999" customHeight="1">
      <c r="C7" s="13" t="s">
        <v>1</v>
      </c>
      <c r="E7" s="14">
        <v>2564</v>
      </c>
      <c r="F7" s="15"/>
      <c r="G7" s="14">
        <v>2563</v>
      </c>
      <c r="H7" s="16"/>
      <c r="I7" s="14">
        <v>2564</v>
      </c>
      <c r="J7" s="15"/>
      <c r="K7" s="14">
        <v>2563</v>
      </c>
    </row>
    <row r="8" spans="1:12" ht="20.149999999999999" customHeight="1">
      <c r="A8" s="1" t="s">
        <v>40</v>
      </c>
      <c r="B8" s="1"/>
      <c r="C8" s="1"/>
      <c r="H8" s="25"/>
      <c r="I8" s="17"/>
      <c r="J8" s="25"/>
      <c r="K8" s="17"/>
    </row>
    <row r="9" spans="1:12" ht="20.149999999999999" customHeight="1">
      <c r="A9" s="2" t="s">
        <v>48</v>
      </c>
      <c r="E9" s="5">
        <v>691098</v>
      </c>
      <c r="F9" s="5"/>
      <c r="G9" s="5">
        <v>666044</v>
      </c>
      <c r="H9" s="5"/>
      <c r="I9" s="5">
        <v>400779</v>
      </c>
      <c r="J9" s="5"/>
      <c r="K9" s="5">
        <v>364600</v>
      </c>
    </row>
    <row r="10" spans="1:12" ht="20.149999999999999" customHeight="1">
      <c r="A10" s="2" t="s">
        <v>142</v>
      </c>
      <c r="E10" s="5">
        <v>3492</v>
      </c>
      <c r="F10" s="5"/>
      <c r="G10" s="5">
        <v>3616</v>
      </c>
      <c r="H10" s="5"/>
      <c r="I10" s="5">
        <v>3492</v>
      </c>
      <c r="J10" s="5"/>
      <c r="K10" s="5">
        <v>3616</v>
      </c>
    </row>
    <row r="11" spans="1:12" ht="20.149999999999999" customHeight="1">
      <c r="A11" s="2" t="s">
        <v>192</v>
      </c>
      <c r="C11" s="6">
        <v>3</v>
      </c>
      <c r="E11" s="5">
        <v>0</v>
      </c>
      <c r="F11" s="5"/>
      <c r="G11" s="5">
        <v>0</v>
      </c>
      <c r="H11" s="5"/>
      <c r="I11" s="5">
        <v>17035</v>
      </c>
      <c r="J11" s="5"/>
      <c r="K11" s="5">
        <v>0</v>
      </c>
      <c r="L11" s="107"/>
    </row>
    <row r="12" spans="1:12" ht="20.149999999999999" customHeight="1">
      <c r="A12" s="2" t="s">
        <v>49</v>
      </c>
      <c r="E12" s="5">
        <v>4747</v>
      </c>
      <c r="F12" s="5"/>
      <c r="G12" s="5">
        <v>7577</v>
      </c>
      <c r="H12" s="5"/>
      <c r="I12" s="5">
        <v>3974</v>
      </c>
      <c r="J12" s="5"/>
      <c r="K12" s="5">
        <v>6600</v>
      </c>
      <c r="L12" s="107"/>
    </row>
    <row r="13" spans="1:12" ht="20.149999999999999" customHeight="1">
      <c r="A13" s="2" t="s">
        <v>183</v>
      </c>
      <c r="E13" s="5"/>
      <c r="F13" s="5"/>
      <c r="G13" s="5"/>
      <c r="H13" s="5"/>
      <c r="I13" s="5"/>
      <c r="J13" s="5"/>
      <c r="K13" s="5"/>
    </row>
    <row r="14" spans="1:12" ht="20.149999999999999" customHeight="1">
      <c r="A14" s="2" t="s">
        <v>169</v>
      </c>
      <c r="C14" s="6"/>
      <c r="E14" s="20">
        <v>0</v>
      </c>
      <c r="F14" s="7"/>
      <c r="G14" s="20">
        <v>7499</v>
      </c>
      <c r="H14" s="7"/>
      <c r="I14" s="20">
        <v>0</v>
      </c>
      <c r="J14" s="7"/>
      <c r="K14" s="20">
        <v>0</v>
      </c>
    </row>
    <row r="15" spans="1:12" ht="20.149999999999999" customHeight="1">
      <c r="A15" s="1" t="s">
        <v>41</v>
      </c>
      <c r="B15" s="1"/>
      <c r="C15" s="1"/>
      <c r="E15" s="20">
        <f>SUM(E9:E14)</f>
        <v>699337</v>
      </c>
      <c r="F15" s="5"/>
      <c r="G15" s="20">
        <f>SUM(G9:G14)</f>
        <v>684736</v>
      </c>
      <c r="H15" s="5"/>
      <c r="I15" s="20">
        <f>SUM(I9:I14)</f>
        <v>425280</v>
      </c>
      <c r="J15" s="5"/>
      <c r="K15" s="20">
        <f>SUM(K9:K14)</f>
        <v>374816</v>
      </c>
    </row>
    <row r="16" spans="1:12" ht="20.149999999999999" customHeight="1">
      <c r="A16" s="1" t="s">
        <v>42</v>
      </c>
      <c r="B16" s="1"/>
      <c r="C16" s="1"/>
      <c r="E16" s="5"/>
      <c r="F16" s="5"/>
      <c r="G16" s="5"/>
      <c r="H16" s="5"/>
      <c r="I16" s="5"/>
      <c r="J16" s="5"/>
      <c r="K16" s="5"/>
    </row>
    <row r="17" spans="1:11" ht="20.149999999999999" customHeight="1">
      <c r="A17" s="2" t="s">
        <v>50</v>
      </c>
      <c r="E17" s="5">
        <v>508235</v>
      </c>
      <c r="F17" s="5"/>
      <c r="G17" s="5">
        <v>485866</v>
      </c>
      <c r="H17" s="5"/>
      <c r="I17" s="5">
        <v>283269</v>
      </c>
      <c r="J17" s="5"/>
      <c r="K17" s="5">
        <v>259914</v>
      </c>
    </row>
    <row r="18" spans="1:11" ht="20.149999999999999" customHeight="1">
      <c r="A18" s="2" t="s">
        <v>141</v>
      </c>
      <c r="E18" s="5">
        <v>5115</v>
      </c>
      <c r="F18" s="5"/>
      <c r="G18" s="5">
        <v>4938</v>
      </c>
      <c r="H18" s="5"/>
      <c r="I18" s="5">
        <v>5115</v>
      </c>
      <c r="J18" s="5"/>
      <c r="K18" s="5">
        <v>4938</v>
      </c>
    </row>
    <row r="19" spans="1:11" ht="20.149999999999999" customHeight="1">
      <c r="A19" s="2" t="s">
        <v>152</v>
      </c>
      <c r="E19" s="5">
        <v>66743</v>
      </c>
      <c r="F19" s="5"/>
      <c r="G19" s="5">
        <v>67604</v>
      </c>
      <c r="H19" s="5"/>
      <c r="I19" s="5">
        <v>44029</v>
      </c>
      <c r="J19" s="5"/>
      <c r="K19" s="5">
        <v>47127</v>
      </c>
    </row>
    <row r="20" spans="1:11" ht="20.149999999999999" customHeight="1">
      <c r="A20" s="2" t="s">
        <v>59</v>
      </c>
      <c r="E20" s="5">
        <v>80982</v>
      </c>
      <c r="F20" s="5"/>
      <c r="G20" s="5">
        <v>72657</v>
      </c>
      <c r="H20" s="5"/>
      <c r="I20" s="5">
        <v>54166</v>
      </c>
      <c r="J20" s="5"/>
      <c r="K20" s="5">
        <v>50627</v>
      </c>
    </row>
    <row r="21" spans="1:11" ht="20.149999999999999" customHeight="1">
      <c r="A21" s="2" t="s">
        <v>168</v>
      </c>
      <c r="E21" s="5"/>
      <c r="F21" s="5"/>
      <c r="G21" s="5"/>
      <c r="H21" s="5"/>
      <c r="I21" s="5"/>
      <c r="J21" s="5"/>
      <c r="K21" s="5"/>
    </row>
    <row r="22" spans="1:11" ht="20.149999999999999" customHeight="1">
      <c r="A22" s="2" t="s">
        <v>169</v>
      </c>
      <c r="C22" s="6">
        <v>10</v>
      </c>
      <c r="E22" s="20">
        <v>18047</v>
      </c>
      <c r="F22" s="7"/>
      <c r="G22" s="20">
        <v>0</v>
      </c>
      <c r="H22" s="7"/>
      <c r="I22" s="20">
        <v>0</v>
      </c>
      <c r="J22" s="7"/>
      <c r="K22" s="20">
        <v>0</v>
      </c>
    </row>
    <row r="23" spans="1:11" ht="20.149999999999999" customHeight="1">
      <c r="A23" s="1" t="s">
        <v>43</v>
      </c>
      <c r="B23" s="1"/>
      <c r="C23" s="6"/>
      <c r="E23" s="20">
        <f>SUM(E17:E22)</f>
        <v>679122</v>
      </c>
      <c r="F23" s="5"/>
      <c r="G23" s="20">
        <f>SUM(G17:G22)</f>
        <v>631065</v>
      </c>
      <c r="H23" s="5"/>
      <c r="I23" s="20">
        <f>SUM(I17:I22)</f>
        <v>386579</v>
      </c>
      <c r="J23" s="5"/>
      <c r="K23" s="20">
        <f>SUM(K17:K22)</f>
        <v>362606</v>
      </c>
    </row>
    <row r="24" spans="1:11" ht="20.149999999999999" customHeight="1">
      <c r="A24" s="1" t="s">
        <v>231</v>
      </c>
      <c r="B24" s="1"/>
      <c r="C24" s="6"/>
      <c r="E24" s="5">
        <f>E15-E23</f>
        <v>20215</v>
      </c>
      <c r="F24" s="5"/>
      <c r="G24" s="5">
        <f>G15-G23</f>
        <v>53671</v>
      </c>
      <c r="H24" s="5"/>
      <c r="I24" s="5">
        <f>I15-I23</f>
        <v>38701</v>
      </c>
      <c r="J24" s="5"/>
      <c r="K24" s="5">
        <f>K15-K23</f>
        <v>12210</v>
      </c>
    </row>
    <row r="25" spans="1:11" ht="20.149999999999999" customHeight="1">
      <c r="A25" s="2" t="s">
        <v>232</v>
      </c>
      <c r="C25" s="6"/>
      <c r="E25" s="20">
        <v>-7630</v>
      </c>
      <c r="F25" s="7"/>
      <c r="G25" s="20">
        <v>-7636</v>
      </c>
      <c r="H25" s="7"/>
      <c r="I25" s="20">
        <v>-5861</v>
      </c>
      <c r="J25" s="7"/>
      <c r="K25" s="20">
        <v>-5398</v>
      </c>
    </row>
    <row r="26" spans="1:11" ht="20.149999999999999" customHeight="1">
      <c r="A26" s="1" t="s">
        <v>116</v>
      </c>
      <c r="B26" s="1"/>
      <c r="C26" s="6"/>
      <c r="E26" s="5">
        <f>SUM(E24:E25)</f>
        <v>12585</v>
      </c>
      <c r="F26" s="5"/>
      <c r="G26" s="5">
        <f>SUM(G24:G25)</f>
        <v>46035</v>
      </c>
      <c r="H26" s="5"/>
      <c r="I26" s="5">
        <f>SUM(I24:I25)</f>
        <v>32840</v>
      </c>
      <c r="J26" s="5"/>
      <c r="K26" s="5">
        <f>SUM(K24:K25)</f>
        <v>6812</v>
      </c>
    </row>
    <row r="27" spans="1:11" ht="20.149999999999999" customHeight="1">
      <c r="A27" s="2" t="s">
        <v>197</v>
      </c>
      <c r="C27" s="6">
        <v>16</v>
      </c>
      <c r="E27" s="20">
        <v>-3687</v>
      </c>
      <c r="F27" s="5"/>
      <c r="G27" s="20">
        <v>-6532</v>
      </c>
      <c r="H27" s="5"/>
      <c r="I27" s="20">
        <v>-2891</v>
      </c>
      <c r="J27" s="5"/>
      <c r="K27" s="20">
        <v>-1119</v>
      </c>
    </row>
    <row r="28" spans="1:11" ht="20.149999999999999" customHeight="1" thickBot="1">
      <c r="A28" s="1" t="s">
        <v>73</v>
      </c>
      <c r="B28" s="1"/>
      <c r="C28" s="6"/>
      <c r="E28" s="24">
        <f>SUM(E26:E27)</f>
        <v>8898</v>
      </c>
      <c r="F28" s="5"/>
      <c r="G28" s="24">
        <f>SUM(G26:G27)</f>
        <v>39503</v>
      </c>
      <c r="H28" s="5"/>
      <c r="I28" s="24">
        <f>SUM(I26:I27)</f>
        <v>29949</v>
      </c>
      <c r="J28" s="5"/>
      <c r="K28" s="24">
        <f>SUM(K26:K27)</f>
        <v>5693</v>
      </c>
    </row>
    <row r="29" spans="1:11" ht="20.149999999999999" customHeight="1" thickTop="1">
      <c r="A29" s="1"/>
      <c r="B29" s="1"/>
      <c r="C29" s="6"/>
      <c r="E29" s="7"/>
      <c r="F29" s="5"/>
      <c r="G29" s="7"/>
      <c r="H29" s="5"/>
      <c r="I29" s="7"/>
      <c r="J29" s="5"/>
      <c r="K29" s="7"/>
    </row>
    <row r="30" spans="1:11" ht="20.149999999999999" customHeight="1">
      <c r="A30" s="1" t="s">
        <v>74</v>
      </c>
      <c r="B30" s="1"/>
      <c r="C30" s="6"/>
      <c r="E30" s="7"/>
      <c r="F30" s="5"/>
      <c r="G30" s="7"/>
      <c r="H30" s="5"/>
      <c r="I30" s="7"/>
      <c r="J30" s="5"/>
      <c r="K30" s="7"/>
    </row>
    <row r="31" spans="1:11" ht="20.149999999999999" customHeight="1" thickBot="1">
      <c r="A31" s="2" t="s">
        <v>75</v>
      </c>
      <c r="C31" s="6"/>
      <c r="E31" s="7">
        <f>E28-E32</f>
        <v>8813</v>
      </c>
      <c r="F31" s="5"/>
      <c r="G31" s="7">
        <f>G28-G32</f>
        <v>39408</v>
      </c>
      <c r="H31" s="5"/>
      <c r="I31" s="24">
        <f>SUM(I28)</f>
        <v>29949</v>
      </c>
      <c r="J31" s="5"/>
      <c r="K31" s="24">
        <f>SUM(K28)</f>
        <v>5693</v>
      </c>
    </row>
    <row r="32" spans="1:11" ht="20.149999999999999" customHeight="1" thickTop="1">
      <c r="A32" s="2" t="s">
        <v>76</v>
      </c>
      <c r="C32" s="6"/>
      <c r="E32" s="7">
        <v>85</v>
      </c>
      <c r="F32" s="5"/>
      <c r="G32" s="7">
        <v>95</v>
      </c>
      <c r="H32" s="5"/>
      <c r="I32" s="7"/>
      <c r="J32" s="5"/>
      <c r="K32" s="7"/>
    </row>
    <row r="33" spans="1:16" ht="20.149999999999999" customHeight="1" thickBot="1">
      <c r="A33" s="1"/>
      <c r="B33" s="1"/>
      <c r="C33" s="6"/>
      <c r="E33" s="100">
        <f>E28</f>
        <v>8898</v>
      </c>
      <c r="F33" s="5"/>
      <c r="G33" s="100">
        <f>G28</f>
        <v>39503</v>
      </c>
      <c r="H33" s="5"/>
      <c r="I33" s="7"/>
      <c r="J33" s="5"/>
      <c r="K33" s="7"/>
    </row>
    <row r="34" spans="1:16" ht="20.149999999999999" customHeight="1" thickTop="1">
      <c r="C34" s="6"/>
      <c r="K34" s="10" t="s">
        <v>153</v>
      </c>
    </row>
    <row r="35" spans="1:16" ht="20.149999999999999" customHeight="1">
      <c r="A35" s="1" t="s">
        <v>130</v>
      </c>
      <c r="B35" s="1"/>
      <c r="C35" s="6">
        <v>17</v>
      </c>
    </row>
    <row r="36" spans="1:16" ht="20.149999999999999" customHeight="1">
      <c r="A36" s="2" t="s">
        <v>44</v>
      </c>
      <c r="B36" s="1"/>
      <c r="C36" s="6"/>
      <c r="L36" s="101"/>
    </row>
    <row r="37" spans="1:16" ht="20.149999999999999" customHeight="1" thickBot="1">
      <c r="A37" s="2" t="s">
        <v>151</v>
      </c>
      <c r="C37" s="6"/>
      <c r="E37" s="102">
        <f>E31/323400</f>
        <v>2.7251082251082252E-2</v>
      </c>
      <c r="F37" s="101"/>
      <c r="G37" s="102">
        <f>G31/323400</f>
        <v>0.12185528756957328</v>
      </c>
      <c r="H37" s="101"/>
      <c r="I37" s="102">
        <f>I31/323400</f>
        <v>9.2606679035250467E-2</v>
      </c>
      <c r="J37" s="101"/>
      <c r="K37" s="102">
        <f>K31/323400</f>
        <v>1.7603586889301175E-2</v>
      </c>
    </row>
    <row r="38" spans="1:16" ht="20.149999999999999" customHeight="1" thickTop="1">
      <c r="M38" s="101"/>
      <c r="N38" s="101"/>
    </row>
    <row r="40" spans="1:16" ht="20.149999999999999" customHeight="1">
      <c r="A40" s="2" t="s">
        <v>171</v>
      </c>
    </row>
    <row r="41" spans="1:16" ht="20.149999999999999" customHeight="1">
      <c r="K41" s="10" t="s">
        <v>94</v>
      </c>
    </row>
    <row r="42" spans="1:16" s="1" customFormat="1" ht="20.149999999999999" customHeight="1">
      <c r="A42" s="1" t="s">
        <v>64</v>
      </c>
      <c r="L42" s="2"/>
      <c r="M42" s="2"/>
      <c r="N42" s="2"/>
      <c r="O42" s="2"/>
      <c r="P42" s="2"/>
    </row>
    <row r="43" spans="1:16" s="1" customFormat="1" ht="20.149999999999999" customHeight="1">
      <c r="A43" s="1" t="s">
        <v>70</v>
      </c>
      <c r="L43" s="2"/>
      <c r="M43" s="2"/>
      <c r="N43" s="2"/>
      <c r="O43" s="2"/>
      <c r="P43" s="2"/>
    </row>
    <row r="44" spans="1:16" s="1" customFormat="1" ht="20.149999999999999" customHeight="1">
      <c r="A44" s="1" t="s">
        <v>195</v>
      </c>
      <c r="L44" s="2"/>
      <c r="M44" s="2"/>
      <c r="N44" s="2"/>
      <c r="O44" s="2"/>
      <c r="P44" s="2"/>
    </row>
    <row r="45" spans="1:16" ht="20.149999999999999" customHeight="1">
      <c r="D45" s="138"/>
      <c r="K45" s="10" t="s">
        <v>143</v>
      </c>
    </row>
    <row r="46" spans="1:16" s="1" customFormat="1" ht="20.149999999999999" customHeight="1">
      <c r="E46" s="139"/>
      <c r="F46" s="139" t="s">
        <v>0</v>
      </c>
      <c r="G46" s="139"/>
      <c r="H46" s="12"/>
      <c r="I46" s="139"/>
      <c r="J46" s="139" t="s">
        <v>30</v>
      </c>
      <c r="K46" s="139"/>
      <c r="L46" s="2"/>
      <c r="M46" s="2"/>
      <c r="N46" s="2"/>
      <c r="O46" s="2"/>
      <c r="P46" s="2"/>
    </row>
    <row r="47" spans="1:16" ht="20.149999999999999" customHeight="1">
      <c r="E47" s="14">
        <v>2564</v>
      </c>
      <c r="F47" s="15"/>
      <c r="G47" s="14">
        <v>2563</v>
      </c>
      <c r="H47" s="16"/>
      <c r="I47" s="14">
        <v>2564</v>
      </c>
      <c r="J47" s="15"/>
      <c r="K47" s="14">
        <v>2563</v>
      </c>
    </row>
    <row r="48" spans="1:16" ht="20.149999999999999" customHeight="1">
      <c r="E48" s="18"/>
      <c r="F48" s="18"/>
      <c r="G48" s="18"/>
      <c r="H48" s="103"/>
      <c r="I48" s="18"/>
      <c r="J48" s="18"/>
      <c r="K48" s="18"/>
    </row>
    <row r="49" spans="1:11" ht="20.149999999999999" customHeight="1">
      <c r="A49" s="1" t="s">
        <v>73</v>
      </c>
      <c r="B49" s="1"/>
      <c r="C49" s="1"/>
      <c r="E49" s="20">
        <f>E28</f>
        <v>8898</v>
      </c>
      <c r="F49" s="5"/>
      <c r="G49" s="20">
        <f>G28</f>
        <v>39503</v>
      </c>
      <c r="H49" s="5"/>
      <c r="I49" s="20">
        <f>I28</f>
        <v>29949</v>
      </c>
      <c r="J49" s="5"/>
      <c r="K49" s="20">
        <v>5693</v>
      </c>
    </row>
    <row r="50" spans="1:11" ht="20.149999999999999" customHeight="1">
      <c r="A50" s="1"/>
      <c r="B50" s="1"/>
      <c r="C50" s="1"/>
      <c r="E50" s="7"/>
      <c r="F50" s="5"/>
      <c r="G50" s="7"/>
      <c r="H50" s="5"/>
      <c r="I50" s="7"/>
      <c r="J50" s="5"/>
      <c r="K50" s="7"/>
    </row>
    <row r="51" spans="1:11" ht="20.149999999999999" customHeight="1">
      <c r="A51" s="1" t="s">
        <v>77</v>
      </c>
      <c r="B51" s="1"/>
      <c r="C51" s="1"/>
      <c r="E51" s="7"/>
      <c r="F51" s="5"/>
      <c r="G51" s="7"/>
      <c r="H51" s="5"/>
      <c r="I51" s="7"/>
      <c r="J51" s="5"/>
      <c r="K51" s="7"/>
    </row>
    <row r="52" spans="1:11" ht="20.149999999999999" customHeight="1">
      <c r="A52" s="104" t="s">
        <v>134</v>
      </c>
      <c r="E52" s="5"/>
      <c r="F52" s="5"/>
      <c r="G52" s="5"/>
      <c r="H52" s="5"/>
      <c r="I52" s="5"/>
      <c r="J52" s="5"/>
      <c r="K52" s="5"/>
    </row>
    <row r="53" spans="1:11" ht="20.149999999999999" customHeight="1">
      <c r="A53" s="105" t="s">
        <v>126</v>
      </c>
      <c r="E53" s="5"/>
      <c r="F53" s="5"/>
      <c r="G53" s="5"/>
      <c r="H53" s="5"/>
      <c r="I53" s="5"/>
      <c r="J53" s="5"/>
      <c r="K53" s="5"/>
    </row>
    <row r="54" spans="1:11" ht="20.149999999999999" customHeight="1">
      <c r="A54" s="105" t="s">
        <v>133</v>
      </c>
      <c r="E54" s="7">
        <v>307</v>
      </c>
      <c r="F54" s="7"/>
      <c r="G54" s="7">
        <v>325</v>
      </c>
      <c r="H54" s="7"/>
      <c r="I54" s="7">
        <v>0</v>
      </c>
      <c r="J54" s="7"/>
      <c r="K54" s="7">
        <v>0</v>
      </c>
    </row>
    <row r="55" spans="1:11" ht="20.149999999999999" customHeight="1">
      <c r="A55" s="1" t="s">
        <v>78</v>
      </c>
      <c r="B55" s="1"/>
      <c r="C55" s="1"/>
      <c r="E55" s="21">
        <f>SUM(E54)</f>
        <v>307</v>
      </c>
      <c r="F55" s="5"/>
      <c r="G55" s="21">
        <f>SUM(G54)</f>
        <v>325</v>
      </c>
      <c r="H55" s="5"/>
      <c r="I55" s="21">
        <f>SUM(I54)</f>
        <v>0</v>
      </c>
      <c r="J55" s="5"/>
      <c r="K55" s="21">
        <f>SUM(K54)</f>
        <v>0</v>
      </c>
    </row>
    <row r="56" spans="1:11" ht="20.149999999999999" customHeight="1">
      <c r="E56" s="5"/>
      <c r="F56" s="5"/>
      <c r="G56" s="5"/>
      <c r="H56" s="5"/>
      <c r="I56" s="5"/>
      <c r="J56" s="5"/>
      <c r="K56" s="5"/>
    </row>
    <row r="57" spans="1:11" ht="20.149999999999999" customHeight="1" thickBot="1">
      <c r="A57" s="1" t="s">
        <v>79</v>
      </c>
      <c r="B57" s="1"/>
      <c r="C57" s="1"/>
      <c r="E57" s="24">
        <f>E49+E55</f>
        <v>9205</v>
      </c>
      <c r="F57" s="5"/>
      <c r="G57" s="24">
        <f>G49+G55</f>
        <v>39828</v>
      </c>
      <c r="H57" s="5"/>
      <c r="I57" s="24">
        <f>I49+I55</f>
        <v>29949</v>
      </c>
      <c r="J57" s="5"/>
      <c r="K57" s="24">
        <f>K31</f>
        <v>5693</v>
      </c>
    </row>
    <row r="58" spans="1:11" ht="20.149999999999999" customHeight="1" thickTop="1">
      <c r="E58" s="5"/>
      <c r="F58" s="5"/>
      <c r="G58" s="5"/>
      <c r="H58" s="5"/>
      <c r="I58" s="5"/>
      <c r="J58" s="5"/>
      <c r="K58" s="5"/>
    </row>
    <row r="59" spans="1:11" ht="20.149999999999999" customHeight="1">
      <c r="A59" s="1" t="s">
        <v>80</v>
      </c>
      <c r="B59" s="1"/>
      <c r="C59" s="1"/>
      <c r="E59" s="5"/>
      <c r="F59" s="5"/>
      <c r="G59" s="5"/>
      <c r="H59" s="5"/>
      <c r="I59" s="5"/>
      <c r="J59" s="5"/>
      <c r="K59" s="5"/>
    </row>
    <row r="60" spans="1:11" ht="20.149999999999999" customHeight="1" thickBot="1">
      <c r="A60" s="2" t="s">
        <v>75</v>
      </c>
      <c r="E60" s="7">
        <f>E62-E61</f>
        <v>9120</v>
      </c>
      <c r="F60" s="5"/>
      <c r="G60" s="7">
        <f>G62-G61</f>
        <v>39733</v>
      </c>
      <c r="H60" s="5"/>
      <c r="I60" s="24">
        <f>SUM(I57)</f>
        <v>29949</v>
      </c>
      <c r="J60" s="5"/>
      <c r="K60" s="24">
        <f>SUM(K57)</f>
        <v>5693</v>
      </c>
    </row>
    <row r="61" spans="1:11" ht="20.149999999999999" customHeight="1" thickTop="1">
      <c r="A61" s="2" t="s">
        <v>76</v>
      </c>
      <c r="E61" s="7">
        <f>E32</f>
        <v>85</v>
      </c>
      <c r="F61" s="5"/>
      <c r="G61" s="7">
        <v>95</v>
      </c>
      <c r="H61" s="5"/>
      <c r="I61" s="7"/>
      <c r="J61" s="5"/>
      <c r="K61" s="7"/>
    </row>
    <row r="62" spans="1:11" ht="20.149999999999999" customHeight="1" thickBot="1">
      <c r="E62" s="100">
        <f>E57</f>
        <v>9205</v>
      </c>
      <c r="F62" s="5"/>
      <c r="G62" s="100">
        <f>G57</f>
        <v>39828</v>
      </c>
      <c r="H62" s="5"/>
      <c r="I62" s="106"/>
      <c r="J62" s="5"/>
      <c r="K62" s="7"/>
    </row>
    <row r="63" spans="1:11" ht="20.149999999999999" customHeight="1" thickTop="1">
      <c r="E63" s="7"/>
      <c r="F63" s="5"/>
      <c r="G63" s="7"/>
      <c r="H63" s="5"/>
      <c r="I63" s="106"/>
      <c r="J63" s="5"/>
      <c r="K63" s="7"/>
    </row>
    <row r="64" spans="1:11" ht="20.149999999999999" customHeight="1">
      <c r="E64" s="5"/>
      <c r="F64" s="5"/>
      <c r="G64" s="5"/>
      <c r="H64" s="5"/>
      <c r="I64" s="5"/>
      <c r="J64" s="5"/>
      <c r="K64" s="5"/>
    </row>
    <row r="65" spans="1:11" ht="20.149999999999999" customHeight="1">
      <c r="A65" s="2" t="s">
        <v>171</v>
      </c>
      <c r="E65" s="5"/>
      <c r="F65" s="5"/>
      <c r="G65" s="5"/>
      <c r="H65" s="5"/>
      <c r="I65" s="5"/>
      <c r="J65" s="5"/>
      <c r="K65" s="5"/>
    </row>
    <row r="66" spans="1:11" ht="20.149999999999999" customHeight="1">
      <c r="K66" s="10" t="s">
        <v>94</v>
      </c>
    </row>
    <row r="67" spans="1:11" s="1" customFormat="1" ht="20.149999999999999" customHeight="1">
      <c r="A67" s="1" t="s">
        <v>64</v>
      </c>
    </row>
    <row r="68" spans="1:11" s="1" customFormat="1" ht="20.149999999999999" customHeight="1">
      <c r="A68" s="1" t="s">
        <v>12</v>
      </c>
    </row>
    <row r="69" spans="1:11" s="1" customFormat="1" ht="19.5" customHeight="1">
      <c r="A69" s="1" t="s">
        <v>196</v>
      </c>
    </row>
    <row r="70" spans="1:11" ht="20.149999999999999" customHeight="1">
      <c r="D70" s="138"/>
      <c r="K70" s="10" t="s">
        <v>143</v>
      </c>
    </row>
    <row r="71" spans="1:11" s="1" customFormat="1" ht="20.149999999999999" customHeight="1">
      <c r="E71" s="139"/>
      <c r="F71" s="139" t="s">
        <v>0</v>
      </c>
      <c r="G71" s="139"/>
      <c r="H71" s="12"/>
      <c r="I71" s="139"/>
      <c r="J71" s="139" t="s">
        <v>30</v>
      </c>
      <c r="K71" s="139"/>
    </row>
    <row r="72" spans="1:11" ht="20.149999999999999" customHeight="1">
      <c r="C72" s="13" t="s">
        <v>1</v>
      </c>
      <c r="E72" s="14">
        <v>2564</v>
      </c>
      <c r="F72" s="15"/>
      <c r="G72" s="14">
        <v>2563</v>
      </c>
      <c r="H72" s="16"/>
      <c r="I72" s="14">
        <v>2564</v>
      </c>
      <c r="J72" s="15"/>
      <c r="K72" s="14">
        <v>2563</v>
      </c>
    </row>
    <row r="73" spans="1:11" ht="20.149999999999999" customHeight="1">
      <c r="A73" s="1" t="s">
        <v>40</v>
      </c>
      <c r="B73" s="1"/>
      <c r="C73" s="1"/>
      <c r="H73" s="25"/>
      <c r="I73" s="17"/>
      <c r="J73" s="25"/>
      <c r="K73" s="17"/>
    </row>
    <row r="74" spans="1:11" ht="20.149999999999999" customHeight="1">
      <c r="A74" s="2" t="s">
        <v>48</v>
      </c>
      <c r="E74" s="5">
        <v>2038126</v>
      </c>
      <c r="F74" s="5"/>
      <c r="G74" s="5">
        <v>2075388</v>
      </c>
      <c r="H74" s="5"/>
      <c r="I74" s="5">
        <v>1155852</v>
      </c>
      <c r="J74" s="5"/>
      <c r="K74" s="5">
        <v>1187982</v>
      </c>
    </row>
    <row r="75" spans="1:11" ht="20.149999999999999" customHeight="1">
      <c r="A75" s="2" t="s">
        <v>142</v>
      </c>
      <c r="E75" s="5">
        <v>9613</v>
      </c>
      <c r="F75" s="5"/>
      <c r="G75" s="5">
        <v>7821</v>
      </c>
      <c r="H75" s="5"/>
      <c r="I75" s="5">
        <v>9613</v>
      </c>
      <c r="J75" s="5"/>
      <c r="K75" s="5">
        <v>7821</v>
      </c>
    </row>
    <row r="76" spans="1:11" ht="20.149999999999999" customHeight="1">
      <c r="A76" s="2" t="s">
        <v>192</v>
      </c>
      <c r="C76" s="6">
        <v>3</v>
      </c>
      <c r="E76" s="5">
        <v>0</v>
      </c>
      <c r="F76" s="5"/>
      <c r="G76" s="5">
        <v>0</v>
      </c>
      <c r="H76" s="5"/>
      <c r="I76" s="5">
        <v>32610</v>
      </c>
      <c r="J76" s="5"/>
      <c r="K76" s="5">
        <v>0</v>
      </c>
    </row>
    <row r="77" spans="1:11" ht="20.149999999999999" customHeight="1">
      <c r="A77" s="2" t="s">
        <v>49</v>
      </c>
      <c r="E77" s="5">
        <v>16430</v>
      </c>
      <c r="F77" s="5"/>
      <c r="G77" s="5">
        <v>14923</v>
      </c>
      <c r="H77" s="5"/>
      <c r="I77" s="5">
        <v>12373</v>
      </c>
      <c r="J77" s="5"/>
      <c r="K77" s="5">
        <v>15562</v>
      </c>
    </row>
    <row r="78" spans="1:11" ht="20.149999999999999" customHeight="1">
      <c r="A78" s="2" t="s">
        <v>183</v>
      </c>
      <c r="E78" s="5"/>
      <c r="F78" s="5"/>
      <c r="G78" s="5"/>
      <c r="H78" s="5"/>
      <c r="I78" s="5"/>
      <c r="J78" s="5"/>
      <c r="K78" s="5"/>
    </row>
    <row r="79" spans="1:11" ht="20.149999999999999" customHeight="1">
      <c r="A79" s="2" t="s">
        <v>169</v>
      </c>
      <c r="C79" s="6"/>
      <c r="E79" s="20">
        <v>0</v>
      </c>
      <c r="F79" s="7"/>
      <c r="G79" s="20">
        <v>7207</v>
      </c>
      <c r="H79" s="7"/>
      <c r="I79" s="20">
        <v>0</v>
      </c>
      <c r="J79" s="7"/>
      <c r="K79" s="20">
        <v>0</v>
      </c>
    </row>
    <row r="80" spans="1:11" ht="20.149999999999999" customHeight="1">
      <c r="A80" s="1" t="s">
        <v>41</v>
      </c>
      <c r="B80" s="1"/>
      <c r="C80" s="1"/>
      <c r="E80" s="20">
        <f>SUM(E74:E79)</f>
        <v>2064169</v>
      </c>
      <c r="F80" s="5"/>
      <c r="G80" s="20">
        <f>SUM(G74:G79)</f>
        <v>2105339</v>
      </c>
      <c r="H80" s="5"/>
      <c r="I80" s="20">
        <f>SUM(I74:I79)</f>
        <v>1210448</v>
      </c>
      <c r="J80" s="5"/>
      <c r="K80" s="20">
        <f>SUM(K74:K79)</f>
        <v>1211365</v>
      </c>
    </row>
    <row r="81" spans="1:11" ht="20.149999999999999" customHeight="1">
      <c r="A81" s="1" t="s">
        <v>42</v>
      </c>
      <c r="B81" s="1"/>
      <c r="C81" s="1"/>
      <c r="E81" s="5"/>
      <c r="F81" s="5"/>
      <c r="G81" s="5"/>
      <c r="H81" s="5"/>
      <c r="I81" s="5"/>
      <c r="J81" s="5"/>
      <c r="K81" s="5"/>
    </row>
    <row r="82" spans="1:11" ht="20.149999999999999" customHeight="1">
      <c r="A82" s="2" t="s">
        <v>50</v>
      </c>
      <c r="E82" s="5">
        <v>1505868</v>
      </c>
      <c r="F82" s="5"/>
      <c r="G82" s="5">
        <v>1518079</v>
      </c>
      <c r="H82" s="5"/>
      <c r="I82" s="5">
        <v>838624</v>
      </c>
      <c r="J82" s="5"/>
      <c r="K82" s="5">
        <v>846022</v>
      </c>
    </row>
    <row r="83" spans="1:11" ht="20.149999999999999" customHeight="1">
      <c r="A83" s="2" t="s">
        <v>141</v>
      </c>
      <c r="E83" s="5">
        <v>16282</v>
      </c>
      <c r="F83" s="5"/>
      <c r="G83" s="5">
        <v>12920</v>
      </c>
      <c r="H83" s="5"/>
      <c r="I83" s="5">
        <v>16282</v>
      </c>
      <c r="J83" s="5"/>
      <c r="K83" s="5">
        <v>12920</v>
      </c>
    </row>
    <row r="84" spans="1:11" ht="20.149999999999999" customHeight="1">
      <c r="A84" s="2" t="s">
        <v>152</v>
      </c>
      <c r="E84" s="5">
        <v>171268</v>
      </c>
      <c r="F84" s="5"/>
      <c r="G84" s="5">
        <v>202525</v>
      </c>
      <c r="H84" s="5"/>
      <c r="I84" s="5">
        <v>109355</v>
      </c>
      <c r="J84" s="5"/>
      <c r="K84" s="5">
        <v>143882</v>
      </c>
    </row>
    <row r="85" spans="1:11" ht="20.149999999999999" customHeight="1">
      <c r="A85" s="2" t="s">
        <v>59</v>
      </c>
      <c r="E85" s="7">
        <v>238591</v>
      </c>
      <c r="F85" s="7"/>
      <c r="G85" s="7">
        <v>223486</v>
      </c>
      <c r="H85" s="7"/>
      <c r="I85" s="7">
        <v>164824</v>
      </c>
      <c r="J85" s="7"/>
      <c r="K85" s="7">
        <v>162842</v>
      </c>
    </row>
    <row r="86" spans="1:11" ht="20.149999999999999" customHeight="1">
      <c r="A86" s="2" t="s">
        <v>168</v>
      </c>
      <c r="E86" s="7"/>
      <c r="F86" s="7"/>
      <c r="G86" s="7"/>
      <c r="H86" s="7"/>
      <c r="I86" s="7"/>
      <c r="J86" s="7"/>
      <c r="K86" s="7"/>
    </row>
    <row r="87" spans="1:11" ht="20.149999999999999" customHeight="1">
      <c r="A87" s="2" t="s">
        <v>169</v>
      </c>
      <c r="C87" s="6">
        <v>10</v>
      </c>
      <c r="E87" s="20">
        <v>3112</v>
      </c>
      <c r="F87" s="7"/>
      <c r="G87" s="20">
        <v>0</v>
      </c>
      <c r="H87" s="7"/>
      <c r="I87" s="20">
        <v>0</v>
      </c>
      <c r="J87" s="7"/>
      <c r="K87" s="20">
        <v>0</v>
      </c>
    </row>
    <row r="88" spans="1:11" ht="20.149999999999999" customHeight="1">
      <c r="A88" s="1" t="s">
        <v>43</v>
      </c>
      <c r="B88" s="1"/>
      <c r="C88" s="6"/>
      <c r="E88" s="20">
        <f>SUM(E82:E87)</f>
        <v>1935121</v>
      </c>
      <c r="F88" s="5"/>
      <c r="G88" s="20">
        <f>SUM(G82:G87)</f>
        <v>1957010</v>
      </c>
      <c r="H88" s="5"/>
      <c r="I88" s="20">
        <f>SUM(I82:I87)</f>
        <v>1129085</v>
      </c>
      <c r="J88" s="5"/>
      <c r="K88" s="20">
        <f>SUM(K82:K87)</f>
        <v>1165666</v>
      </c>
    </row>
    <row r="89" spans="1:11" ht="20.149999999999999" customHeight="1">
      <c r="A89" s="1" t="s">
        <v>231</v>
      </c>
      <c r="B89" s="1"/>
      <c r="C89" s="6"/>
      <c r="E89" s="5">
        <f>E80-E88</f>
        <v>129048</v>
      </c>
      <c r="F89" s="5"/>
      <c r="G89" s="5">
        <f>G80-G88</f>
        <v>148329</v>
      </c>
      <c r="H89" s="5"/>
      <c r="I89" s="5">
        <f>I80-I88</f>
        <v>81363</v>
      </c>
      <c r="J89" s="5"/>
      <c r="K89" s="5">
        <f>K80-K88</f>
        <v>45699</v>
      </c>
    </row>
    <row r="90" spans="1:11" ht="20.149999999999999" customHeight="1">
      <c r="A90" s="2" t="s">
        <v>232</v>
      </c>
      <c r="C90" s="6"/>
      <c r="E90" s="20">
        <v>-22912</v>
      </c>
      <c r="F90" s="7"/>
      <c r="G90" s="20">
        <v>-25010</v>
      </c>
      <c r="H90" s="7"/>
      <c r="I90" s="20">
        <v>-17034</v>
      </c>
      <c r="J90" s="7"/>
      <c r="K90" s="20">
        <v>-17730</v>
      </c>
    </row>
    <row r="91" spans="1:11" ht="20.149999999999999" customHeight="1">
      <c r="A91" s="1" t="s">
        <v>116</v>
      </c>
      <c r="B91" s="1"/>
      <c r="C91" s="6"/>
      <c r="E91" s="5">
        <f>SUM(E89:E90)</f>
        <v>106136</v>
      </c>
      <c r="F91" s="5"/>
      <c r="G91" s="5">
        <f>SUM(G89:G90)</f>
        <v>123319</v>
      </c>
      <c r="H91" s="5"/>
      <c r="I91" s="5">
        <f>SUM(I89:I90)</f>
        <v>64329</v>
      </c>
      <c r="J91" s="5"/>
      <c r="K91" s="5">
        <f>SUM(K89:K90)</f>
        <v>27969</v>
      </c>
    </row>
    <row r="92" spans="1:11" ht="20.149999999999999" customHeight="1">
      <c r="A92" s="2" t="s">
        <v>197</v>
      </c>
      <c r="C92" s="6">
        <v>16</v>
      </c>
      <c r="E92" s="20">
        <v>-13330</v>
      </c>
      <c r="F92" s="5"/>
      <c r="G92" s="20">
        <v>-19081</v>
      </c>
      <c r="H92" s="5"/>
      <c r="I92" s="20">
        <v>-793</v>
      </c>
      <c r="J92" s="5"/>
      <c r="K92" s="20">
        <v>-4402</v>
      </c>
    </row>
    <row r="93" spans="1:11" ht="20.149999999999999" customHeight="1" thickBot="1">
      <c r="A93" s="1" t="s">
        <v>73</v>
      </c>
      <c r="B93" s="1"/>
      <c r="C93" s="6"/>
      <c r="E93" s="24">
        <f>SUM(E91:E92)</f>
        <v>92806</v>
      </c>
      <c r="F93" s="5"/>
      <c r="G93" s="24">
        <f>SUM(G91:G92)</f>
        <v>104238</v>
      </c>
      <c r="H93" s="5"/>
      <c r="I93" s="24">
        <f>SUM(I91:I92)</f>
        <v>63536</v>
      </c>
      <c r="J93" s="5"/>
      <c r="K93" s="24">
        <f>SUM(K91:K92)</f>
        <v>23567</v>
      </c>
    </row>
    <row r="94" spans="1:11" ht="20.149999999999999" customHeight="1" thickTop="1">
      <c r="A94" s="1"/>
      <c r="B94" s="1"/>
      <c r="C94" s="6"/>
      <c r="E94" s="7"/>
      <c r="F94" s="5"/>
      <c r="G94" s="7"/>
      <c r="H94" s="5"/>
      <c r="I94" s="7"/>
      <c r="J94" s="5"/>
      <c r="K94" s="7"/>
    </row>
    <row r="95" spans="1:11" ht="20.149999999999999" customHeight="1">
      <c r="A95" s="1" t="s">
        <v>74</v>
      </c>
      <c r="B95" s="1"/>
      <c r="C95" s="6"/>
      <c r="E95" s="7"/>
      <c r="F95" s="5"/>
      <c r="G95" s="7"/>
      <c r="H95" s="5"/>
      <c r="I95" s="7"/>
      <c r="J95" s="5"/>
      <c r="K95" s="7"/>
    </row>
    <row r="96" spans="1:11" ht="20.149999999999999" customHeight="1" thickBot="1">
      <c r="A96" s="2" t="s">
        <v>75</v>
      </c>
      <c r="C96" s="6"/>
      <c r="E96" s="7">
        <f>E93-E97</f>
        <v>92473</v>
      </c>
      <c r="F96" s="5"/>
      <c r="G96" s="7">
        <f>G93-G97</f>
        <v>103910</v>
      </c>
      <c r="H96" s="5"/>
      <c r="I96" s="24">
        <f>SUM(I93)</f>
        <v>63536</v>
      </c>
      <c r="J96" s="5"/>
      <c r="K96" s="24">
        <f>SUM(K93)</f>
        <v>23567</v>
      </c>
    </row>
    <row r="97" spans="1:16" ht="20.149999999999999" customHeight="1" thickTop="1">
      <c r="A97" s="2" t="s">
        <v>76</v>
      </c>
      <c r="C97" s="6"/>
      <c r="E97" s="7">
        <v>333</v>
      </c>
      <c r="F97" s="5"/>
      <c r="G97" s="7">
        <v>328</v>
      </c>
      <c r="H97" s="5"/>
      <c r="I97" s="7"/>
      <c r="J97" s="5"/>
      <c r="K97" s="7"/>
    </row>
    <row r="98" spans="1:16" ht="20.149999999999999" customHeight="1" thickBot="1">
      <c r="A98" s="1"/>
      <c r="B98" s="1"/>
      <c r="C98" s="6"/>
      <c r="E98" s="100">
        <f>E93</f>
        <v>92806</v>
      </c>
      <c r="F98" s="5"/>
      <c r="G98" s="100">
        <f>G93</f>
        <v>104238</v>
      </c>
      <c r="H98" s="5"/>
      <c r="I98" s="7"/>
      <c r="J98" s="5"/>
      <c r="K98" s="7"/>
    </row>
    <row r="99" spans="1:16" ht="20.149999999999999" customHeight="1" thickTop="1">
      <c r="C99" s="6"/>
      <c r="K99" s="10" t="s">
        <v>153</v>
      </c>
    </row>
    <row r="100" spans="1:16" ht="20.149999999999999" customHeight="1">
      <c r="A100" s="1" t="s">
        <v>130</v>
      </c>
      <c r="B100" s="1"/>
      <c r="C100" s="6">
        <v>17</v>
      </c>
    </row>
    <row r="101" spans="1:16" ht="20.149999999999999" customHeight="1">
      <c r="A101" s="2" t="s">
        <v>44</v>
      </c>
      <c r="B101" s="1"/>
      <c r="C101" s="6"/>
      <c r="L101" s="101"/>
    </row>
    <row r="102" spans="1:16" ht="20.149999999999999" customHeight="1" thickBot="1">
      <c r="A102" s="2" t="s">
        <v>151</v>
      </c>
      <c r="C102" s="6"/>
      <c r="E102" s="102">
        <f>E96/323400</f>
        <v>0.2859400123685838</v>
      </c>
      <c r="F102" s="101"/>
      <c r="G102" s="102">
        <f>G96/323400</f>
        <v>0.32130488559059989</v>
      </c>
      <c r="H102" s="101"/>
      <c r="I102" s="102">
        <f>I96/323400</f>
        <v>0.19646258503401359</v>
      </c>
      <c r="J102" s="101"/>
      <c r="K102" s="102">
        <f>K96/323400</f>
        <v>7.2872603586889295E-2</v>
      </c>
    </row>
    <row r="103" spans="1:16" ht="20.149999999999999" customHeight="1" thickTop="1">
      <c r="M103" s="101"/>
      <c r="N103" s="101"/>
    </row>
    <row r="105" spans="1:16" ht="20.149999999999999" customHeight="1">
      <c r="A105" s="2" t="s">
        <v>171</v>
      </c>
    </row>
    <row r="106" spans="1:16" ht="20.149999999999999" customHeight="1">
      <c r="K106" s="10" t="s">
        <v>94</v>
      </c>
    </row>
    <row r="107" spans="1:16" s="1" customFormat="1" ht="20.149999999999999" customHeight="1">
      <c r="A107" s="1" t="s">
        <v>64</v>
      </c>
      <c r="L107" s="2"/>
      <c r="M107" s="2"/>
      <c r="N107" s="2"/>
      <c r="O107" s="2"/>
      <c r="P107" s="2"/>
    </row>
    <row r="108" spans="1:16" s="1" customFormat="1" ht="20.149999999999999" customHeight="1">
      <c r="A108" s="1" t="s">
        <v>70</v>
      </c>
      <c r="L108" s="2"/>
      <c r="M108" s="2"/>
      <c r="N108" s="2"/>
      <c r="O108" s="2"/>
      <c r="P108" s="2"/>
    </row>
    <row r="109" spans="1:16" s="1" customFormat="1" ht="20.149999999999999" customHeight="1">
      <c r="A109" s="1" t="s">
        <v>196</v>
      </c>
      <c r="L109" s="2"/>
      <c r="M109" s="2"/>
      <c r="N109" s="2"/>
      <c r="O109" s="2"/>
      <c r="P109" s="2"/>
    </row>
    <row r="110" spans="1:16" ht="20.149999999999999" customHeight="1">
      <c r="D110" s="138"/>
      <c r="K110" s="10" t="s">
        <v>143</v>
      </c>
    </row>
    <row r="111" spans="1:16" s="1" customFormat="1" ht="20.149999999999999" customHeight="1">
      <c r="E111" s="139"/>
      <c r="F111" s="139" t="s">
        <v>0</v>
      </c>
      <c r="G111" s="139"/>
      <c r="H111" s="12"/>
      <c r="I111" s="139"/>
      <c r="J111" s="139" t="s">
        <v>30</v>
      </c>
      <c r="K111" s="139"/>
      <c r="L111" s="2"/>
      <c r="M111" s="2"/>
      <c r="N111" s="2"/>
      <c r="O111" s="2"/>
      <c r="P111" s="2"/>
    </row>
    <row r="112" spans="1:16" ht="20.149999999999999" customHeight="1">
      <c r="E112" s="14">
        <v>2564</v>
      </c>
      <c r="F112" s="15"/>
      <c r="G112" s="14">
        <v>2563</v>
      </c>
      <c r="H112" s="16"/>
      <c r="I112" s="14">
        <v>2564</v>
      </c>
      <c r="J112" s="15"/>
      <c r="K112" s="14">
        <v>2563</v>
      </c>
    </row>
    <row r="113" spans="1:11" ht="20.149999999999999" customHeight="1">
      <c r="E113" s="18"/>
      <c r="F113" s="18"/>
      <c r="G113" s="18"/>
      <c r="H113" s="103"/>
      <c r="I113" s="18"/>
      <c r="J113" s="18"/>
      <c r="K113" s="18"/>
    </row>
    <row r="114" spans="1:11" ht="20.149999999999999" customHeight="1">
      <c r="A114" s="1" t="s">
        <v>73</v>
      </c>
      <c r="B114" s="1"/>
      <c r="C114" s="1"/>
      <c r="E114" s="20">
        <f>E93</f>
        <v>92806</v>
      </c>
      <c r="F114" s="5"/>
      <c r="G114" s="20">
        <f>G93</f>
        <v>104238</v>
      </c>
      <c r="H114" s="5"/>
      <c r="I114" s="20">
        <f>I93</f>
        <v>63536</v>
      </c>
      <c r="J114" s="5"/>
      <c r="K114" s="20">
        <v>23567</v>
      </c>
    </row>
    <row r="115" spans="1:11" ht="20.149999999999999" customHeight="1">
      <c r="A115" s="1"/>
      <c r="B115" s="1"/>
      <c r="C115" s="1"/>
      <c r="E115" s="7"/>
      <c r="F115" s="5"/>
      <c r="G115" s="7"/>
      <c r="H115" s="5"/>
      <c r="I115" s="7"/>
      <c r="J115" s="5"/>
      <c r="K115" s="7"/>
    </row>
    <row r="116" spans="1:11" ht="20.149999999999999" customHeight="1">
      <c r="A116" s="1" t="s">
        <v>77</v>
      </c>
      <c r="B116" s="1"/>
      <c r="C116" s="1"/>
      <c r="E116" s="7"/>
      <c r="F116" s="5"/>
      <c r="G116" s="7"/>
      <c r="H116" s="5"/>
      <c r="I116" s="7"/>
      <c r="J116" s="5"/>
      <c r="K116" s="7"/>
    </row>
    <row r="117" spans="1:11" ht="20.149999999999999" customHeight="1">
      <c r="A117" s="104" t="s">
        <v>134</v>
      </c>
      <c r="E117" s="5"/>
      <c r="F117" s="5"/>
      <c r="G117" s="5"/>
      <c r="H117" s="5"/>
      <c r="I117" s="5"/>
      <c r="J117" s="5"/>
      <c r="K117" s="5"/>
    </row>
    <row r="118" spans="1:11" ht="20.149999999999999" customHeight="1">
      <c r="A118" s="105" t="s">
        <v>126</v>
      </c>
      <c r="E118" s="5"/>
      <c r="F118" s="5"/>
      <c r="G118" s="5"/>
      <c r="H118" s="5"/>
      <c r="I118" s="5"/>
      <c r="J118" s="5"/>
      <c r="K118" s="5"/>
    </row>
    <row r="119" spans="1:11" ht="20.149999999999999" customHeight="1">
      <c r="A119" s="105" t="s">
        <v>133</v>
      </c>
      <c r="E119" s="7">
        <v>702</v>
      </c>
      <c r="F119" s="7"/>
      <c r="G119" s="7">
        <v>503</v>
      </c>
      <c r="H119" s="7"/>
      <c r="I119" s="7">
        <v>0</v>
      </c>
      <c r="J119" s="7"/>
      <c r="K119" s="7">
        <v>0</v>
      </c>
    </row>
    <row r="120" spans="1:11" ht="20.149999999999999" customHeight="1">
      <c r="A120" s="2" t="s">
        <v>78</v>
      </c>
      <c r="B120" s="1"/>
      <c r="C120" s="1"/>
      <c r="E120" s="21">
        <f>SUM(E119)</f>
        <v>702</v>
      </c>
      <c r="F120" s="5"/>
      <c r="G120" s="21">
        <f>SUM(G119)</f>
        <v>503</v>
      </c>
      <c r="H120" s="5"/>
      <c r="I120" s="21">
        <f>SUM(I119)</f>
        <v>0</v>
      </c>
      <c r="J120" s="5"/>
      <c r="K120" s="21">
        <f>SUM(K119)</f>
        <v>0</v>
      </c>
    </row>
    <row r="121" spans="1:11" ht="20.149999999999999" customHeight="1">
      <c r="E121" s="5"/>
      <c r="F121" s="5"/>
      <c r="G121" s="5"/>
      <c r="H121" s="5"/>
      <c r="I121" s="5"/>
      <c r="J121" s="5"/>
      <c r="K121" s="5"/>
    </row>
    <row r="122" spans="1:11" ht="20.149999999999999" customHeight="1" thickBot="1">
      <c r="A122" s="1" t="s">
        <v>79</v>
      </c>
      <c r="B122" s="1"/>
      <c r="C122" s="1"/>
      <c r="E122" s="24">
        <f>E114+E120</f>
        <v>93508</v>
      </c>
      <c r="F122" s="5"/>
      <c r="G122" s="24">
        <f>G114+G120</f>
        <v>104741</v>
      </c>
      <c r="H122" s="5"/>
      <c r="I122" s="24">
        <f>I114+I120</f>
        <v>63536</v>
      </c>
      <c r="J122" s="5"/>
      <c r="K122" s="24">
        <f>K96</f>
        <v>23567</v>
      </c>
    </row>
    <row r="123" spans="1:11" ht="20.149999999999999" customHeight="1" thickTop="1">
      <c r="E123" s="5"/>
      <c r="F123" s="5"/>
      <c r="G123" s="5"/>
      <c r="H123" s="5"/>
      <c r="I123" s="5"/>
      <c r="J123" s="5"/>
      <c r="K123" s="5"/>
    </row>
    <row r="124" spans="1:11" ht="20.149999999999999" customHeight="1">
      <c r="A124" s="1" t="s">
        <v>80</v>
      </c>
      <c r="B124" s="1"/>
      <c r="C124" s="1"/>
      <c r="E124" s="5"/>
      <c r="F124" s="5"/>
      <c r="G124" s="5"/>
      <c r="H124" s="5"/>
      <c r="I124" s="5"/>
      <c r="J124" s="5"/>
      <c r="K124" s="5"/>
    </row>
    <row r="125" spans="1:11" ht="20.149999999999999" customHeight="1" thickBot="1">
      <c r="A125" s="2" t="s">
        <v>75</v>
      </c>
      <c r="E125" s="7">
        <f>E127-E126</f>
        <v>93175</v>
      </c>
      <c r="F125" s="5"/>
      <c r="G125" s="7">
        <f>G127-G126</f>
        <v>104413</v>
      </c>
      <c r="H125" s="5"/>
      <c r="I125" s="24">
        <f>SUM(I122)</f>
        <v>63536</v>
      </c>
      <c r="J125" s="5"/>
      <c r="K125" s="24">
        <f>SUM(K122)</f>
        <v>23567</v>
      </c>
    </row>
    <row r="126" spans="1:11" ht="20.149999999999999" customHeight="1" thickTop="1">
      <c r="A126" s="2" t="s">
        <v>76</v>
      </c>
      <c r="E126" s="7">
        <f>E97</f>
        <v>333</v>
      </c>
      <c r="F126" s="5"/>
      <c r="G126" s="7">
        <v>328</v>
      </c>
      <c r="H126" s="5"/>
      <c r="I126" s="7"/>
      <c r="J126" s="5"/>
      <c r="K126" s="7"/>
    </row>
    <row r="127" spans="1:11" ht="20.149999999999999" customHeight="1" thickBot="1">
      <c r="E127" s="100">
        <f>E122</f>
        <v>93508</v>
      </c>
      <c r="F127" s="5"/>
      <c r="G127" s="100">
        <f>G122</f>
        <v>104741</v>
      </c>
      <c r="H127" s="5"/>
      <c r="I127" s="106"/>
      <c r="J127" s="5"/>
      <c r="K127" s="7"/>
    </row>
    <row r="128" spans="1:11" ht="20.149999999999999" customHeight="1" thickTop="1">
      <c r="E128" s="7"/>
      <c r="F128" s="5"/>
      <c r="G128" s="7"/>
      <c r="H128" s="5"/>
      <c r="I128" s="106"/>
      <c r="J128" s="5"/>
      <c r="K128" s="7"/>
    </row>
    <row r="129" spans="1:16" ht="20.149999999999999" customHeight="1">
      <c r="E129" s="5"/>
      <c r="F129" s="5"/>
      <c r="G129" s="5"/>
      <c r="H129" s="5"/>
      <c r="I129" s="5"/>
      <c r="J129" s="5"/>
      <c r="K129" s="5"/>
    </row>
    <row r="130" spans="1:16" ht="20.149999999999999" customHeight="1">
      <c r="A130" s="2" t="s">
        <v>171</v>
      </c>
      <c r="E130" s="5"/>
      <c r="F130" s="5"/>
      <c r="G130" s="5"/>
      <c r="H130" s="5"/>
      <c r="I130" s="5"/>
      <c r="J130" s="5"/>
      <c r="K130" s="5"/>
    </row>
    <row r="131" spans="1:16" ht="18.75" customHeight="1">
      <c r="A131" s="107"/>
      <c r="B131" s="107"/>
      <c r="C131" s="107"/>
      <c r="K131" s="10" t="s">
        <v>94</v>
      </c>
    </row>
    <row r="132" spans="1:16" s="1" customFormat="1" ht="20.149999999999999" customHeight="1">
      <c r="A132" s="1" t="s">
        <v>64</v>
      </c>
      <c r="L132" s="2"/>
      <c r="M132" s="2"/>
      <c r="N132" s="2"/>
      <c r="O132" s="2"/>
      <c r="P132" s="2"/>
    </row>
    <row r="133" spans="1:16" s="1" customFormat="1" ht="20.149999999999999" customHeight="1">
      <c r="A133" s="1" t="s">
        <v>13</v>
      </c>
      <c r="L133" s="2"/>
      <c r="M133" s="2"/>
      <c r="N133" s="2"/>
      <c r="O133" s="2"/>
      <c r="P133" s="2"/>
    </row>
    <row r="134" spans="1:16" s="1" customFormat="1" ht="20.149999999999999" customHeight="1">
      <c r="A134" s="1" t="s">
        <v>196</v>
      </c>
      <c r="L134" s="2"/>
      <c r="M134" s="2"/>
      <c r="N134" s="2"/>
      <c r="O134" s="2"/>
      <c r="P134" s="2"/>
    </row>
    <row r="135" spans="1:16" ht="20.149999999999999" customHeight="1">
      <c r="D135" s="138"/>
      <c r="K135" s="10" t="s">
        <v>143</v>
      </c>
    </row>
    <row r="136" spans="1:16" s="1" customFormat="1" ht="20.149999999999999" customHeight="1">
      <c r="E136" s="139"/>
      <c r="F136" s="139" t="s">
        <v>0</v>
      </c>
      <c r="G136" s="139"/>
      <c r="H136" s="12"/>
      <c r="I136" s="139"/>
      <c r="J136" s="139" t="s">
        <v>30</v>
      </c>
      <c r="K136" s="139"/>
      <c r="L136" s="2"/>
      <c r="M136" s="2"/>
      <c r="N136" s="2"/>
      <c r="O136" s="2"/>
      <c r="P136" s="2"/>
    </row>
    <row r="137" spans="1:16" ht="20.149999999999999" customHeight="1">
      <c r="E137" s="14">
        <v>2564</v>
      </c>
      <c r="F137" s="15"/>
      <c r="G137" s="14">
        <v>2563</v>
      </c>
      <c r="H137" s="16"/>
      <c r="I137" s="14">
        <v>2564</v>
      </c>
      <c r="J137" s="15"/>
      <c r="K137" s="14">
        <v>2563</v>
      </c>
    </row>
    <row r="138" spans="1:16" ht="20.149999999999999" customHeight="1">
      <c r="A138" s="1" t="s">
        <v>24</v>
      </c>
      <c r="B138" s="1"/>
      <c r="C138" s="1"/>
    </row>
    <row r="139" spans="1:16" ht="20.149999999999999" customHeight="1">
      <c r="A139" s="2" t="s">
        <v>236</v>
      </c>
      <c r="E139" s="5">
        <f>E91</f>
        <v>106136</v>
      </c>
      <c r="F139" s="5"/>
      <c r="G139" s="5">
        <f>G91</f>
        <v>123319</v>
      </c>
      <c r="H139" s="5"/>
      <c r="I139" s="5">
        <f>I91</f>
        <v>64329</v>
      </c>
      <c r="J139" s="5"/>
      <c r="K139" s="5">
        <f>K91</f>
        <v>27969</v>
      </c>
    </row>
    <row r="140" spans="1:16" ht="20.149999999999999" customHeight="1">
      <c r="A140" s="2" t="s">
        <v>206</v>
      </c>
      <c r="E140" s="5"/>
      <c r="F140" s="5"/>
      <c r="G140" s="5"/>
      <c r="H140" s="5"/>
      <c r="I140" s="5"/>
      <c r="J140" s="5"/>
      <c r="K140" s="5"/>
    </row>
    <row r="141" spans="1:16" ht="20.149999999999999" customHeight="1">
      <c r="A141" s="2" t="s">
        <v>228</v>
      </c>
      <c r="E141" s="5"/>
      <c r="F141" s="5"/>
      <c r="G141" s="5"/>
      <c r="H141" s="5"/>
      <c r="I141" s="5"/>
      <c r="J141" s="5"/>
      <c r="K141" s="5"/>
    </row>
    <row r="142" spans="1:16" ht="20.149999999999999" customHeight="1">
      <c r="A142" s="2" t="s">
        <v>149</v>
      </c>
      <c r="E142" s="5">
        <v>83787</v>
      </c>
      <c r="F142" s="5"/>
      <c r="G142" s="5">
        <v>80997</v>
      </c>
      <c r="H142" s="5"/>
      <c r="I142" s="5">
        <v>39344</v>
      </c>
      <c r="J142" s="5"/>
      <c r="K142" s="5">
        <v>39854</v>
      </c>
    </row>
    <row r="143" spans="1:16" ht="20.149999999999999" customHeight="1">
      <c r="A143" s="2" t="s">
        <v>150</v>
      </c>
      <c r="E143" s="5">
        <v>4041</v>
      </c>
      <c r="F143" s="5"/>
      <c r="G143" s="5">
        <v>4183</v>
      </c>
      <c r="H143" s="5"/>
      <c r="I143" s="5">
        <v>0</v>
      </c>
      <c r="J143" s="5"/>
      <c r="K143" s="5">
        <v>0</v>
      </c>
    </row>
    <row r="144" spans="1:16" ht="20.149999999999999" customHeight="1">
      <c r="A144" s="2" t="s">
        <v>107</v>
      </c>
      <c r="E144" s="5">
        <v>2452</v>
      </c>
      <c r="F144" s="5"/>
      <c r="G144" s="5">
        <v>2396</v>
      </c>
      <c r="H144" s="5"/>
      <c r="I144" s="5">
        <v>2140</v>
      </c>
      <c r="J144" s="5"/>
      <c r="K144" s="5">
        <v>2071</v>
      </c>
    </row>
    <row r="145" spans="1:11" ht="20.149999999999999" customHeight="1">
      <c r="A145" s="2" t="s">
        <v>198</v>
      </c>
      <c r="E145" s="5">
        <v>0</v>
      </c>
      <c r="F145" s="5"/>
      <c r="G145" s="5">
        <v>1013</v>
      </c>
      <c r="H145" s="5"/>
      <c r="I145" s="5">
        <v>0</v>
      </c>
      <c r="J145" s="5"/>
      <c r="K145" s="5">
        <v>-1125</v>
      </c>
    </row>
    <row r="146" spans="1:11" ht="20.149999999999999" customHeight="1">
      <c r="A146" s="2" t="s">
        <v>207</v>
      </c>
      <c r="E146" s="5">
        <v>-757</v>
      </c>
      <c r="F146" s="5"/>
      <c r="G146" s="5">
        <v>-238</v>
      </c>
      <c r="H146" s="5"/>
      <c r="I146" s="5">
        <v>-643</v>
      </c>
      <c r="J146" s="5"/>
      <c r="K146" s="5">
        <v>-156</v>
      </c>
    </row>
    <row r="147" spans="1:11" ht="20.149999999999999" customHeight="1">
      <c r="A147" s="2" t="s">
        <v>208</v>
      </c>
      <c r="E147" s="5">
        <v>2551</v>
      </c>
      <c r="F147" s="5"/>
      <c r="G147" s="5">
        <v>1056</v>
      </c>
      <c r="H147" s="5"/>
      <c r="I147" s="5">
        <v>3024</v>
      </c>
      <c r="J147" s="5"/>
      <c r="K147" s="5">
        <v>1083</v>
      </c>
    </row>
    <row r="148" spans="1:11" ht="20.149999999999999" customHeight="1">
      <c r="A148" s="2" t="s">
        <v>209</v>
      </c>
      <c r="E148" s="5">
        <v>-5000</v>
      </c>
      <c r="F148" s="5"/>
      <c r="G148" s="5">
        <v>0</v>
      </c>
      <c r="H148" s="5"/>
      <c r="I148" s="5">
        <v>-5000</v>
      </c>
      <c r="J148" s="5"/>
      <c r="K148" s="5">
        <v>0</v>
      </c>
    </row>
    <row r="149" spans="1:11" ht="20.149999999999999" customHeight="1">
      <c r="A149" s="2" t="s">
        <v>210</v>
      </c>
      <c r="E149" s="5">
        <v>11114</v>
      </c>
      <c r="F149" s="5"/>
      <c r="G149" s="5">
        <v>0</v>
      </c>
      <c r="H149" s="5"/>
      <c r="I149" s="5">
        <v>11114</v>
      </c>
      <c r="J149" s="5"/>
      <c r="K149" s="5">
        <v>0</v>
      </c>
    </row>
    <row r="150" spans="1:11" ht="20.149999999999999" customHeight="1">
      <c r="A150" s="2" t="s">
        <v>211</v>
      </c>
      <c r="E150" s="5">
        <v>-1138</v>
      </c>
      <c r="F150" s="5"/>
      <c r="G150" s="5">
        <v>9</v>
      </c>
      <c r="H150" s="5"/>
      <c r="I150" s="5">
        <v>0</v>
      </c>
      <c r="J150" s="5"/>
      <c r="K150" s="5">
        <v>0</v>
      </c>
    </row>
    <row r="151" spans="1:11" ht="20.149999999999999" customHeight="1">
      <c r="A151" s="2" t="s">
        <v>199</v>
      </c>
      <c r="E151" s="5">
        <v>-382</v>
      </c>
      <c r="F151" s="5"/>
      <c r="G151" s="5">
        <v>-110</v>
      </c>
      <c r="H151" s="5"/>
      <c r="I151" s="5">
        <v>-204</v>
      </c>
      <c r="J151" s="5"/>
      <c r="K151" s="5">
        <v>-117</v>
      </c>
    </row>
    <row r="152" spans="1:11" ht="20.149999999999999" customHeight="1">
      <c r="A152" s="2" t="s">
        <v>237</v>
      </c>
      <c r="E152" s="5">
        <v>58</v>
      </c>
      <c r="F152" s="5"/>
      <c r="G152" s="5">
        <v>6122</v>
      </c>
      <c r="H152" s="5"/>
      <c r="I152" s="5">
        <v>38</v>
      </c>
      <c r="J152" s="5"/>
      <c r="K152" s="5">
        <v>5368</v>
      </c>
    </row>
    <row r="153" spans="1:11" ht="20.149999999999999" customHeight="1">
      <c r="A153" s="2" t="s">
        <v>212</v>
      </c>
      <c r="E153" s="5">
        <v>-86</v>
      </c>
      <c r="F153" s="5"/>
      <c r="G153" s="5">
        <v>-487</v>
      </c>
      <c r="H153" s="5"/>
      <c r="I153" s="5">
        <v>-70</v>
      </c>
      <c r="J153" s="5"/>
      <c r="K153" s="5">
        <v>-308</v>
      </c>
    </row>
    <row r="154" spans="1:11" ht="20.149999999999999" customHeight="1">
      <c r="A154" s="2" t="s">
        <v>127</v>
      </c>
      <c r="E154" s="5">
        <v>-4977</v>
      </c>
      <c r="F154" s="5"/>
      <c r="G154" s="5">
        <v>-4548</v>
      </c>
      <c r="H154" s="5"/>
      <c r="I154" s="5">
        <v>0</v>
      </c>
      <c r="J154" s="5"/>
      <c r="K154" s="5">
        <v>0</v>
      </c>
    </row>
    <row r="155" spans="1:11" ht="20.149999999999999" customHeight="1">
      <c r="A155" s="2" t="s">
        <v>238</v>
      </c>
      <c r="E155" s="5">
        <v>0</v>
      </c>
      <c r="F155" s="5"/>
      <c r="G155" s="5">
        <v>0</v>
      </c>
      <c r="H155" s="5"/>
      <c r="I155" s="5">
        <v>-4496</v>
      </c>
      <c r="J155" s="5"/>
      <c r="K155" s="5">
        <v>0</v>
      </c>
    </row>
    <row r="156" spans="1:11" ht="20.149999999999999" customHeight="1">
      <c r="A156" s="2" t="s">
        <v>144</v>
      </c>
      <c r="E156" s="5">
        <v>7417</v>
      </c>
      <c r="F156" s="5"/>
      <c r="G156" s="19">
        <v>7671</v>
      </c>
      <c r="H156" s="5"/>
      <c r="I156" s="5">
        <v>4833</v>
      </c>
      <c r="J156" s="5"/>
      <c r="K156" s="19">
        <v>5125</v>
      </c>
    </row>
    <row r="157" spans="1:11" ht="20.149999999999999" customHeight="1">
      <c r="A157" s="2" t="s">
        <v>213</v>
      </c>
      <c r="E157" s="19">
        <v>-418</v>
      </c>
      <c r="F157" s="5"/>
      <c r="G157" s="19">
        <v>-173</v>
      </c>
      <c r="H157" s="5"/>
      <c r="I157" s="19">
        <v>-418</v>
      </c>
      <c r="J157" s="5"/>
      <c r="K157" s="19">
        <v>-491</v>
      </c>
    </row>
    <row r="158" spans="1:11" ht="20.149999999999999" customHeight="1">
      <c r="A158" s="2" t="s">
        <v>234</v>
      </c>
      <c r="E158" s="19"/>
      <c r="F158" s="5"/>
      <c r="G158" s="19"/>
      <c r="H158" s="5"/>
      <c r="I158" s="19"/>
      <c r="J158" s="5"/>
      <c r="K158" s="19"/>
    </row>
    <row r="159" spans="1:11" ht="20.149999999999999" customHeight="1">
      <c r="A159" s="2" t="s">
        <v>233</v>
      </c>
      <c r="E159" s="19">
        <v>3112</v>
      </c>
      <c r="F159" s="5"/>
      <c r="G159" s="19">
        <v>-7207</v>
      </c>
      <c r="H159" s="5"/>
      <c r="I159" s="19">
        <v>0</v>
      </c>
      <c r="J159" s="5"/>
      <c r="K159" s="19">
        <v>0</v>
      </c>
    </row>
    <row r="160" spans="1:11" ht="20.149999999999999" customHeight="1">
      <c r="A160" s="2" t="s">
        <v>200</v>
      </c>
      <c r="E160" s="19"/>
      <c r="F160" s="5"/>
      <c r="G160" s="19"/>
      <c r="H160" s="5"/>
      <c r="I160" s="19"/>
      <c r="J160" s="5"/>
      <c r="K160" s="19"/>
    </row>
    <row r="161" spans="1:11" ht="20.149999999999999" customHeight="1">
      <c r="A161" s="2" t="s">
        <v>201</v>
      </c>
      <c r="E161" s="5">
        <v>-1423</v>
      </c>
      <c r="F161" s="5"/>
      <c r="G161" s="5">
        <v>-287</v>
      </c>
      <c r="H161" s="5"/>
      <c r="I161" s="5">
        <v>-1423</v>
      </c>
      <c r="J161" s="5"/>
      <c r="K161" s="5">
        <v>-287</v>
      </c>
    </row>
    <row r="162" spans="1:11" ht="20.149999999999999" customHeight="1">
      <c r="A162" s="2" t="s">
        <v>131</v>
      </c>
      <c r="E162" s="97">
        <v>-133</v>
      </c>
      <c r="F162" s="7"/>
      <c r="G162" s="97">
        <v>-145</v>
      </c>
      <c r="H162" s="7"/>
      <c r="I162" s="97">
        <v>-3185</v>
      </c>
      <c r="J162" s="7"/>
      <c r="K162" s="97">
        <v>-2343</v>
      </c>
    </row>
    <row r="163" spans="1:11" ht="20.149999999999999" customHeight="1">
      <c r="A163" s="2" t="s">
        <v>214</v>
      </c>
      <c r="E163" s="97">
        <v>0</v>
      </c>
      <c r="F163" s="7"/>
      <c r="G163" s="97">
        <v>0</v>
      </c>
      <c r="H163" s="7"/>
      <c r="I163" s="97">
        <v>-32610</v>
      </c>
      <c r="J163" s="7"/>
      <c r="K163" s="97">
        <v>0</v>
      </c>
    </row>
    <row r="164" spans="1:11" ht="20.149999999999999" customHeight="1">
      <c r="A164" s="2" t="s">
        <v>215</v>
      </c>
      <c r="E164" s="97">
        <v>22912</v>
      </c>
      <c r="F164" s="7"/>
      <c r="G164" s="97">
        <v>25010</v>
      </c>
      <c r="H164" s="7"/>
      <c r="I164" s="97">
        <v>17034</v>
      </c>
      <c r="J164" s="7"/>
      <c r="K164" s="97">
        <v>17730</v>
      </c>
    </row>
    <row r="165" spans="1:11" ht="20.149999999999999" customHeight="1">
      <c r="A165" s="1" t="s">
        <v>51</v>
      </c>
      <c r="B165" s="1"/>
      <c r="C165" s="1"/>
      <c r="E165" s="108"/>
      <c r="F165" s="5"/>
      <c r="G165" s="108"/>
      <c r="H165" s="5"/>
      <c r="I165" s="108"/>
      <c r="J165" s="5"/>
      <c r="K165" s="108"/>
    </row>
    <row r="166" spans="1:11" ht="20.149999999999999" customHeight="1">
      <c r="A166" s="1" t="s">
        <v>52</v>
      </c>
      <c r="B166" s="1"/>
      <c r="C166" s="1"/>
      <c r="E166" s="5">
        <f>SUM(E139:E164)</f>
        <v>229266</v>
      </c>
      <c r="F166" s="5"/>
      <c r="G166" s="5">
        <f>SUM(G139:G164)</f>
        <v>238581</v>
      </c>
      <c r="H166" s="5"/>
      <c r="I166" s="5">
        <f>SUM(I139:I164)</f>
        <v>93807</v>
      </c>
      <c r="J166" s="5"/>
      <c r="K166" s="5">
        <f>SUM(K139:K164)</f>
        <v>94373</v>
      </c>
    </row>
    <row r="167" spans="1:11" ht="20.149999999999999" customHeight="1">
      <c r="A167" s="2" t="s">
        <v>53</v>
      </c>
      <c r="E167" s="5"/>
      <c r="F167" s="5"/>
      <c r="G167" s="5"/>
      <c r="H167" s="5"/>
      <c r="I167" s="5"/>
      <c r="J167" s="5"/>
      <c r="K167" s="5"/>
    </row>
    <row r="168" spans="1:11" ht="20.149999999999999" customHeight="1">
      <c r="A168" s="2" t="s">
        <v>108</v>
      </c>
      <c r="E168" s="5">
        <v>-21850</v>
      </c>
      <c r="F168" s="5"/>
      <c r="G168" s="5">
        <v>75179</v>
      </c>
      <c r="H168" s="5"/>
      <c r="I168" s="5">
        <v>-11912</v>
      </c>
      <c r="J168" s="5"/>
      <c r="K168" s="5">
        <v>74279</v>
      </c>
    </row>
    <row r="169" spans="1:11" ht="20.149999999999999" customHeight="1">
      <c r="A169" s="2" t="s">
        <v>54</v>
      </c>
      <c r="E169" s="5">
        <v>-34828</v>
      </c>
      <c r="F169" s="5"/>
      <c r="G169" s="5">
        <v>32273</v>
      </c>
      <c r="H169" s="5"/>
      <c r="I169" s="5">
        <v>-31134</v>
      </c>
      <c r="J169" s="5"/>
      <c r="K169" s="5">
        <v>62078</v>
      </c>
    </row>
    <row r="170" spans="1:11" ht="20.149999999999999" customHeight="1">
      <c r="A170" s="2" t="s">
        <v>145</v>
      </c>
      <c r="E170" s="5">
        <v>-18456</v>
      </c>
      <c r="F170" s="5"/>
      <c r="G170" s="5">
        <v>-4841</v>
      </c>
      <c r="H170" s="5"/>
      <c r="I170" s="5">
        <v>0</v>
      </c>
      <c r="J170" s="5"/>
      <c r="K170" s="5">
        <v>0</v>
      </c>
    </row>
    <row r="171" spans="1:11" ht="20.149999999999999" customHeight="1">
      <c r="A171" s="2" t="s">
        <v>55</v>
      </c>
      <c r="E171" s="5">
        <v>5228</v>
      </c>
      <c r="F171" s="5"/>
      <c r="G171" s="5">
        <v>1432</v>
      </c>
      <c r="H171" s="5"/>
      <c r="I171" s="5">
        <v>-896</v>
      </c>
      <c r="J171" s="5"/>
      <c r="K171" s="5">
        <v>-1418</v>
      </c>
    </row>
    <row r="172" spans="1:11" ht="20.149999999999999" customHeight="1">
      <c r="A172" s="2" t="s">
        <v>216</v>
      </c>
      <c r="E172" s="5">
        <v>5000</v>
      </c>
      <c r="F172" s="5"/>
      <c r="G172" s="5">
        <v>0</v>
      </c>
      <c r="H172" s="5"/>
      <c r="I172" s="5">
        <v>5000</v>
      </c>
      <c r="J172" s="5"/>
      <c r="K172" s="5">
        <v>0</v>
      </c>
    </row>
    <row r="173" spans="1:11" ht="20.149999999999999" customHeight="1">
      <c r="A173" s="2" t="s">
        <v>98</v>
      </c>
      <c r="E173" s="5">
        <v>-54</v>
      </c>
      <c r="F173" s="5"/>
      <c r="G173" s="5">
        <v>288</v>
      </c>
      <c r="H173" s="5"/>
      <c r="I173" s="5">
        <v>-359</v>
      </c>
      <c r="J173" s="5"/>
      <c r="K173" s="5">
        <v>727</v>
      </c>
    </row>
    <row r="174" spans="1:11" ht="20.149999999999999" customHeight="1">
      <c r="A174" s="2" t="s">
        <v>56</v>
      </c>
      <c r="E174" s="97"/>
      <c r="F174" s="97"/>
      <c r="G174" s="97"/>
      <c r="H174" s="97"/>
      <c r="I174" s="97"/>
      <c r="J174" s="97"/>
      <c r="K174" s="97"/>
    </row>
    <row r="175" spans="1:11" ht="20.149999999999999" customHeight="1">
      <c r="A175" s="2" t="s">
        <v>109</v>
      </c>
      <c r="E175" s="109">
        <v>-46336</v>
      </c>
      <c r="F175" s="5"/>
      <c r="G175" s="109">
        <v>-24279</v>
      </c>
      <c r="H175" s="5"/>
      <c r="I175" s="109">
        <v>-36444</v>
      </c>
      <c r="J175" s="5"/>
      <c r="K175" s="109">
        <v>-32051</v>
      </c>
    </row>
    <row r="176" spans="1:11" ht="20.149999999999999" customHeight="1">
      <c r="A176" s="2" t="s">
        <v>57</v>
      </c>
      <c r="E176" s="109">
        <v>-824</v>
      </c>
      <c r="F176" s="5"/>
      <c r="G176" s="109">
        <v>-5929</v>
      </c>
      <c r="H176" s="5"/>
      <c r="I176" s="7">
        <v>-1730</v>
      </c>
      <c r="J176" s="5"/>
      <c r="K176" s="7">
        <v>-3660</v>
      </c>
    </row>
    <row r="177" spans="1:16" ht="20.149999999999999" customHeight="1">
      <c r="A177" s="2" t="s">
        <v>122</v>
      </c>
      <c r="E177" s="7">
        <v>755</v>
      </c>
      <c r="F177" s="7"/>
      <c r="G177" s="7">
        <v>-1938</v>
      </c>
      <c r="H177" s="7"/>
      <c r="I177" s="7">
        <v>918</v>
      </c>
      <c r="J177" s="7"/>
      <c r="K177" s="7">
        <v>267</v>
      </c>
    </row>
    <row r="178" spans="1:16" ht="20.149999999999999" customHeight="1">
      <c r="A178" s="2" t="s">
        <v>217</v>
      </c>
      <c r="E178" s="20">
        <v>-169</v>
      </c>
      <c r="F178" s="5"/>
      <c r="G178" s="20">
        <v>0</v>
      </c>
      <c r="H178" s="5"/>
      <c r="I178" s="20">
        <v>-169</v>
      </c>
      <c r="J178" s="5"/>
      <c r="K178" s="20">
        <v>0</v>
      </c>
    </row>
    <row r="179" spans="1:16" ht="20.149999999999999" customHeight="1">
      <c r="A179" s="2" t="s">
        <v>60</v>
      </c>
      <c r="E179" s="7">
        <f>SUM(E166:E174,E175:E178)</f>
        <v>117732</v>
      </c>
      <c r="F179" s="5"/>
      <c r="G179" s="7">
        <f>SUM(G166:G174,G175:G178)</f>
        <v>310766</v>
      </c>
      <c r="H179" s="5"/>
      <c r="I179" s="7">
        <f>SUM(I166:I174,I175:I178)</f>
        <v>17081</v>
      </c>
      <c r="J179" s="5"/>
      <c r="K179" s="7">
        <f>SUM(K166:K174,K175:K178)</f>
        <v>194595</v>
      </c>
    </row>
    <row r="180" spans="1:16" ht="20.149999999999999" customHeight="1">
      <c r="A180" s="2" t="s">
        <v>187</v>
      </c>
      <c r="E180" s="20">
        <v>-25385</v>
      </c>
      <c r="F180" s="5"/>
      <c r="G180" s="20">
        <v>-26389</v>
      </c>
      <c r="H180" s="5"/>
      <c r="I180" s="20">
        <v>-4456</v>
      </c>
      <c r="J180" s="5"/>
      <c r="K180" s="20">
        <v>-11149</v>
      </c>
    </row>
    <row r="181" spans="1:16" ht="20.149999999999999" customHeight="1">
      <c r="A181" s="1" t="s">
        <v>96</v>
      </c>
      <c r="B181" s="1"/>
      <c r="C181" s="1"/>
      <c r="E181" s="22">
        <f>SUM(E179:E180)</f>
        <v>92347</v>
      </c>
      <c r="F181" s="5"/>
      <c r="G181" s="22">
        <f>SUM(G179:G180)</f>
        <v>284377</v>
      </c>
      <c r="H181" s="5"/>
      <c r="I181" s="22">
        <f>SUM(I179:I180)</f>
        <v>12625</v>
      </c>
      <c r="J181" s="5"/>
      <c r="K181" s="22">
        <f>SUM(K179:K180)</f>
        <v>183446</v>
      </c>
    </row>
    <row r="182" spans="1:16" ht="7.5" customHeight="1">
      <c r="E182" s="97"/>
      <c r="F182" s="97"/>
      <c r="G182" s="97"/>
      <c r="H182" s="97"/>
      <c r="I182" s="97"/>
      <c r="J182" s="97"/>
      <c r="K182" s="97"/>
    </row>
    <row r="183" spans="1:16" ht="20.149999999999999" customHeight="1">
      <c r="A183" s="2" t="s">
        <v>171</v>
      </c>
      <c r="E183" s="5"/>
      <c r="F183" s="5"/>
      <c r="G183" s="5"/>
      <c r="H183" s="5"/>
      <c r="I183" s="5"/>
      <c r="J183" s="5"/>
      <c r="K183" s="5"/>
    </row>
    <row r="184" spans="1:16" ht="20.149999999999999" customHeight="1">
      <c r="K184" s="10" t="s">
        <v>94</v>
      </c>
    </row>
    <row r="185" spans="1:16" s="1" customFormat="1" ht="20.149999999999999" customHeight="1">
      <c r="A185" s="1" t="s">
        <v>64</v>
      </c>
      <c r="L185" s="2"/>
      <c r="M185" s="2"/>
      <c r="N185" s="2"/>
      <c r="O185" s="2"/>
      <c r="P185" s="2"/>
    </row>
    <row r="186" spans="1:16" s="1" customFormat="1" ht="20.149999999999999" customHeight="1">
      <c r="A186" s="1" t="s">
        <v>14</v>
      </c>
      <c r="L186" s="2"/>
      <c r="M186" s="2"/>
      <c r="N186" s="2"/>
      <c r="O186" s="2"/>
      <c r="P186" s="2"/>
    </row>
    <row r="187" spans="1:16" s="1" customFormat="1" ht="20.149999999999999" customHeight="1">
      <c r="A187" s="1" t="s">
        <v>196</v>
      </c>
      <c r="L187" s="2"/>
      <c r="M187" s="2"/>
      <c r="N187" s="2"/>
      <c r="O187" s="2"/>
      <c r="P187" s="2"/>
    </row>
    <row r="188" spans="1:16" ht="20.149999999999999" customHeight="1">
      <c r="D188" s="98"/>
      <c r="K188" s="10" t="s">
        <v>143</v>
      </c>
    </row>
    <row r="189" spans="1:16" s="1" customFormat="1" ht="20.149999999999999" customHeight="1">
      <c r="E189" s="99"/>
      <c r="F189" s="99" t="s">
        <v>0</v>
      </c>
      <c r="G189" s="99"/>
      <c r="H189" s="12"/>
      <c r="I189" s="99"/>
      <c r="J189" s="99" t="s">
        <v>30</v>
      </c>
      <c r="K189" s="99"/>
      <c r="L189" s="2"/>
      <c r="M189" s="2"/>
      <c r="N189" s="2"/>
      <c r="O189" s="2"/>
      <c r="P189" s="2"/>
    </row>
    <row r="190" spans="1:16" ht="20.149999999999999" customHeight="1">
      <c r="E190" s="14">
        <v>2564</v>
      </c>
      <c r="F190" s="15"/>
      <c r="G190" s="14">
        <v>2563</v>
      </c>
      <c r="H190" s="16"/>
      <c r="I190" s="14">
        <v>2564</v>
      </c>
      <c r="J190" s="15"/>
      <c r="K190" s="14">
        <v>2563</v>
      </c>
    </row>
    <row r="191" spans="1:16" ht="20.149999999999999" customHeight="1">
      <c r="A191" s="1" t="s">
        <v>25</v>
      </c>
      <c r="B191" s="1"/>
      <c r="C191" s="1"/>
      <c r="F191" s="7"/>
      <c r="G191" s="110"/>
      <c r="H191" s="7"/>
      <c r="I191" s="110"/>
      <c r="J191" s="7"/>
      <c r="K191" s="110"/>
    </row>
    <row r="192" spans="1:16" ht="20.149999999999999" customHeight="1">
      <c r="A192" s="2" t="s">
        <v>184</v>
      </c>
      <c r="E192" s="7">
        <v>-5</v>
      </c>
      <c r="F192" s="97"/>
      <c r="G192" s="7">
        <v>-2</v>
      </c>
      <c r="H192" s="97"/>
      <c r="I192" s="97">
        <v>0</v>
      </c>
      <c r="J192" s="97"/>
      <c r="K192" s="97">
        <v>0</v>
      </c>
    </row>
    <row r="193" spans="1:11" ht="20.149999999999999" customHeight="1">
      <c r="A193" s="2" t="s">
        <v>218</v>
      </c>
      <c r="E193" s="97">
        <v>0</v>
      </c>
      <c r="F193" s="97"/>
      <c r="G193" s="97">
        <v>0</v>
      </c>
      <c r="H193" s="97"/>
      <c r="I193" s="97">
        <v>0</v>
      </c>
      <c r="J193" s="97"/>
      <c r="K193" s="97">
        <v>426</v>
      </c>
    </row>
    <row r="194" spans="1:11" ht="20.149999999999999" customHeight="1">
      <c r="A194" s="2" t="s">
        <v>226</v>
      </c>
      <c r="E194" s="97">
        <v>0</v>
      </c>
      <c r="F194" s="97"/>
      <c r="G194" s="97">
        <v>0</v>
      </c>
      <c r="H194" s="97"/>
      <c r="I194" s="97">
        <v>-79996</v>
      </c>
      <c r="J194" s="97"/>
      <c r="K194" s="97">
        <v>0</v>
      </c>
    </row>
    <row r="195" spans="1:11" ht="20.149999999999999" customHeight="1">
      <c r="A195" s="2" t="s">
        <v>188</v>
      </c>
      <c r="E195" s="97">
        <v>0</v>
      </c>
      <c r="F195" s="97"/>
      <c r="G195" s="97">
        <v>0</v>
      </c>
      <c r="H195" s="97"/>
      <c r="I195" s="97">
        <v>60000</v>
      </c>
      <c r="J195" s="97"/>
      <c r="K195" s="97">
        <v>3894</v>
      </c>
    </row>
    <row r="196" spans="1:11" ht="20.149999999999999" customHeight="1">
      <c r="A196" s="2" t="s">
        <v>219</v>
      </c>
      <c r="E196" s="97">
        <v>0</v>
      </c>
      <c r="F196" s="97"/>
      <c r="G196" s="97">
        <v>-106</v>
      </c>
      <c r="H196" s="97"/>
      <c r="I196" s="97">
        <v>0</v>
      </c>
      <c r="J196" s="97"/>
      <c r="K196" s="97">
        <v>0</v>
      </c>
    </row>
    <row r="197" spans="1:11" ht="20.149999999999999" customHeight="1">
      <c r="A197" s="2" t="s">
        <v>154</v>
      </c>
      <c r="E197" s="97">
        <v>-4566</v>
      </c>
      <c r="F197" s="97"/>
      <c r="G197" s="97">
        <v>0</v>
      </c>
      <c r="H197" s="97"/>
      <c r="I197" s="97">
        <v>-4566</v>
      </c>
      <c r="J197" s="97"/>
      <c r="K197" s="97">
        <v>0</v>
      </c>
    </row>
    <row r="198" spans="1:11" ht="20.149999999999999" customHeight="1">
      <c r="A198" s="2" t="s">
        <v>220</v>
      </c>
      <c r="E198" s="97">
        <f>-142364</f>
        <v>-142364</v>
      </c>
      <c r="F198" s="97"/>
      <c r="G198" s="97">
        <v>-95500</v>
      </c>
      <c r="H198" s="97"/>
      <c r="I198" s="97">
        <v>-62336</v>
      </c>
      <c r="J198" s="97"/>
      <c r="K198" s="97">
        <v>-59054</v>
      </c>
    </row>
    <row r="199" spans="1:11" ht="20.149999999999999" customHeight="1">
      <c r="A199" s="2" t="s">
        <v>128</v>
      </c>
      <c r="E199" s="7">
        <v>-1200</v>
      </c>
      <c r="F199" s="97"/>
      <c r="G199" s="7">
        <v>-389</v>
      </c>
      <c r="H199" s="97"/>
      <c r="I199" s="97">
        <v>-1200</v>
      </c>
      <c r="J199" s="97"/>
      <c r="K199" s="97">
        <v>0</v>
      </c>
    </row>
    <row r="200" spans="1:11" ht="20.149999999999999" customHeight="1">
      <c r="A200" s="2" t="s">
        <v>239</v>
      </c>
      <c r="E200" s="97">
        <v>-89</v>
      </c>
      <c r="F200" s="97"/>
      <c r="G200" s="97">
        <v>0</v>
      </c>
      <c r="H200" s="97"/>
      <c r="I200" s="97">
        <v>-89</v>
      </c>
      <c r="J200" s="97"/>
      <c r="K200" s="97">
        <v>0</v>
      </c>
    </row>
    <row r="201" spans="1:11" ht="20.149999999999999" customHeight="1">
      <c r="A201" s="2" t="s">
        <v>182</v>
      </c>
      <c r="E201" s="97">
        <v>0</v>
      </c>
      <c r="F201" s="97"/>
      <c r="G201" s="97">
        <v>-2507</v>
      </c>
      <c r="H201" s="97"/>
      <c r="I201" s="97">
        <v>0</v>
      </c>
      <c r="J201" s="97"/>
      <c r="K201" s="97">
        <v>0</v>
      </c>
    </row>
    <row r="202" spans="1:11" ht="20.149999999999999" customHeight="1">
      <c r="A202" s="2" t="s">
        <v>181</v>
      </c>
      <c r="E202" s="7">
        <v>2910</v>
      </c>
      <c r="F202" s="97"/>
      <c r="G202" s="7">
        <v>22</v>
      </c>
      <c r="H202" s="97"/>
      <c r="I202" s="97">
        <v>0</v>
      </c>
      <c r="J202" s="97"/>
      <c r="K202" s="97">
        <v>0</v>
      </c>
    </row>
    <row r="203" spans="1:11" ht="20.149999999999999" customHeight="1">
      <c r="A203" s="2" t="s">
        <v>95</v>
      </c>
      <c r="E203" s="97">
        <v>755</v>
      </c>
      <c r="F203" s="97"/>
      <c r="G203" s="97">
        <v>253</v>
      </c>
      <c r="H203" s="97"/>
      <c r="I203" s="97">
        <v>1498</v>
      </c>
      <c r="J203" s="97"/>
      <c r="K203" s="97">
        <v>201</v>
      </c>
    </row>
    <row r="204" spans="1:11" ht="20.149999999999999" customHeight="1">
      <c r="A204" s="2" t="s">
        <v>129</v>
      </c>
      <c r="E204" s="97">
        <v>8007</v>
      </c>
      <c r="F204" s="97"/>
      <c r="G204" s="97">
        <v>6749</v>
      </c>
      <c r="H204" s="97"/>
      <c r="I204" s="97">
        <v>0</v>
      </c>
      <c r="J204" s="97"/>
      <c r="K204" s="97">
        <v>0</v>
      </c>
    </row>
    <row r="205" spans="1:11" ht="20.149999999999999" customHeight="1">
      <c r="A205" s="2" t="s">
        <v>202</v>
      </c>
      <c r="E205" s="97">
        <v>133</v>
      </c>
      <c r="F205" s="97"/>
      <c r="G205" s="97">
        <v>145</v>
      </c>
      <c r="H205" s="97"/>
      <c r="I205" s="97">
        <v>2644</v>
      </c>
      <c r="J205" s="97"/>
      <c r="K205" s="97">
        <v>1872</v>
      </c>
    </row>
    <row r="206" spans="1:11" ht="20.149999999999999" customHeight="1">
      <c r="A206" s="2" t="s">
        <v>221</v>
      </c>
      <c r="E206" s="20">
        <v>0</v>
      </c>
      <c r="F206" s="5"/>
      <c r="G206" s="20">
        <v>0</v>
      </c>
      <c r="H206" s="5"/>
      <c r="I206" s="20">
        <v>32610</v>
      </c>
      <c r="J206" s="5"/>
      <c r="K206" s="20">
        <v>0</v>
      </c>
    </row>
    <row r="207" spans="1:11" ht="20.149999999999999" customHeight="1">
      <c r="A207" s="1" t="s">
        <v>191</v>
      </c>
      <c r="B207" s="1"/>
      <c r="C207" s="1"/>
      <c r="E207" s="22">
        <f>SUM(E192:E206)</f>
        <v>-136419</v>
      </c>
      <c r="F207" s="97"/>
      <c r="G207" s="22">
        <f>SUM(G192:G206)</f>
        <v>-91335</v>
      </c>
      <c r="H207" s="97"/>
      <c r="I207" s="22">
        <f>SUM(I192:I206)</f>
        <v>-51435</v>
      </c>
      <c r="J207" s="97"/>
      <c r="K207" s="22">
        <f>SUM(K192:K206)</f>
        <v>-52661</v>
      </c>
    </row>
    <row r="208" spans="1:11" ht="20.149999999999999" customHeight="1">
      <c r="A208" s="1" t="s">
        <v>26</v>
      </c>
      <c r="B208" s="1"/>
      <c r="C208" s="1"/>
      <c r="E208" s="97"/>
      <c r="F208" s="97"/>
      <c r="G208" s="97"/>
      <c r="H208" s="97"/>
      <c r="I208" s="97"/>
      <c r="J208" s="97"/>
      <c r="K208" s="97"/>
    </row>
    <row r="209" spans="1:11" ht="20.149999999999999" customHeight="1">
      <c r="A209" s="2" t="s">
        <v>203</v>
      </c>
      <c r="E209" s="97">
        <v>133993</v>
      </c>
      <c r="F209" s="97"/>
      <c r="G209" s="97">
        <v>-56115</v>
      </c>
      <c r="H209" s="97"/>
      <c r="I209" s="97">
        <v>118993</v>
      </c>
      <c r="J209" s="97"/>
      <c r="K209" s="97">
        <v>-59500</v>
      </c>
    </row>
    <row r="210" spans="1:11" ht="20.149999999999999" customHeight="1">
      <c r="A210" s="2" t="s">
        <v>185</v>
      </c>
      <c r="E210" s="7">
        <v>46078</v>
      </c>
      <c r="F210" s="97"/>
      <c r="G210" s="7">
        <v>1000</v>
      </c>
      <c r="H210" s="97"/>
      <c r="I210" s="7">
        <v>30242</v>
      </c>
      <c r="J210" s="97"/>
      <c r="K210" s="7">
        <v>0</v>
      </c>
    </row>
    <row r="211" spans="1:11" ht="20.149999999999999" customHeight="1">
      <c r="A211" s="128" t="s">
        <v>222</v>
      </c>
      <c r="E211" s="7">
        <v>-94847</v>
      </c>
      <c r="F211" s="97"/>
      <c r="G211" s="7">
        <v>-74194</v>
      </c>
      <c r="H211" s="97"/>
      <c r="I211" s="7">
        <v>-35391</v>
      </c>
      <c r="J211" s="97"/>
      <c r="K211" s="7">
        <v>-29084</v>
      </c>
    </row>
    <row r="212" spans="1:11" ht="20.149999999999999" customHeight="1">
      <c r="A212" s="2" t="s">
        <v>223</v>
      </c>
      <c r="E212" s="7">
        <v>-8798</v>
      </c>
      <c r="F212" s="97"/>
      <c r="G212" s="7">
        <v>-14439</v>
      </c>
      <c r="H212" s="97"/>
      <c r="I212" s="7">
        <v>-7610</v>
      </c>
      <c r="J212" s="97"/>
      <c r="K212" s="7">
        <v>-12777</v>
      </c>
    </row>
    <row r="213" spans="1:11" ht="20.149999999999999" customHeight="1">
      <c r="A213" s="2" t="s">
        <v>132</v>
      </c>
      <c r="E213" s="97">
        <v>-22851</v>
      </c>
      <c r="F213" s="97"/>
      <c r="G213" s="97">
        <v>-24977</v>
      </c>
      <c r="H213" s="97"/>
      <c r="I213" s="97">
        <v>-16936</v>
      </c>
      <c r="J213" s="97"/>
      <c r="K213" s="97">
        <v>-17779</v>
      </c>
    </row>
    <row r="214" spans="1:11" ht="20.149999999999999" customHeight="1">
      <c r="A214" s="2" t="s">
        <v>227</v>
      </c>
      <c r="E214" s="97">
        <v>3</v>
      </c>
      <c r="F214" s="97"/>
      <c r="G214" s="97">
        <v>0</v>
      </c>
      <c r="H214" s="97"/>
      <c r="I214" s="97">
        <v>0</v>
      </c>
      <c r="J214" s="97"/>
      <c r="K214" s="97">
        <v>0</v>
      </c>
    </row>
    <row r="215" spans="1:11" ht="20.149999999999999" customHeight="1">
      <c r="A215" s="2" t="s">
        <v>186</v>
      </c>
      <c r="E215" s="97">
        <v>-64900</v>
      </c>
      <c r="F215" s="5"/>
      <c r="G215" s="97">
        <v>-64680</v>
      </c>
      <c r="H215" s="5"/>
      <c r="I215" s="97">
        <v>-64680</v>
      </c>
      <c r="J215" s="5"/>
      <c r="K215" s="97">
        <v>-64680</v>
      </c>
    </row>
    <row r="216" spans="1:11" ht="20.149999999999999" customHeight="1">
      <c r="A216" s="137" t="s">
        <v>155</v>
      </c>
      <c r="B216" s="1"/>
      <c r="C216" s="1"/>
      <c r="E216" s="23">
        <f>SUM(E209:E215)</f>
        <v>-11322</v>
      </c>
      <c r="F216" s="97"/>
      <c r="G216" s="23">
        <f>SUM(G209:G215)</f>
        <v>-233405</v>
      </c>
      <c r="H216" s="97"/>
      <c r="I216" s="23">
        <f>SUM(I209:I215)</f>
        <v>24618</v>
      </c>
      <c r="J216" s="97"/>
      <c r="K216" s="23">
        <f>SUM(K209:K215)</f>
        <v>-183820</v>
      </c>
    </row>
    <row r="217" spans="1:11" ht="20.149999999999999" customHeight="1">
      <c r="A217" s="1" t="s">
        <v>235</v>
      </c>
      <c r="B217" s="1"/>
      <c r="C217" s="1"/>
      <c r="E217" s="97">
        <f>SUM(E181,E207,E216:E216)</f>
        <v>-55394</v>
      </c>
      <c r="F217" s="97"/>
      <c r="G217" s="97">
        <f>SUM(G181,G207,G216:G216)</f>
        <v>-40363</v>
      </c>
      <c r="H217" s="97"/>
      <c r="I217" s="97">
        <f>SUM(I181,I207,I216:I216)</f>
        <v>-14192</v>
      </c>
      <c r="J217" s="97"/>
      <c r="K217" s="97">
        <f>SUM(K181,K207,K216:K216)</f>
        <v>-53035</v>
      </c>
    </row>
    <row r="218" spans="1:11" ht="20.149999999999999" customHeight="1">
      <c r="A218" s="2" t="s">
        <v>123</v>
      </c>
      <c r="E218" s="97">
        <v>702</v>
      </c>
      <c r="F218" s="97"/>
      <c r="G218" s="97">
        <v>503</v>
      </c>
      <c r="H218" s="97"/>
      <c r="I218" s="97">
        <v>0</v>
      </c>
      <c r="J218" s="97"/>
      <c r="K218" s="97">
        <v>0</v>
      </c>
    </row>
    <row r="219" spans="1:11" ht="20.149999999999999" customHeight="1">
      <c r="A219" s="2" t="s">
        <v>81</v>
      </c>
      <c r="E219" s="111">
        <f>BS!F11</f>
        <v>160841</v>
      </c>
      <c r="F219" s="5"/>
      <c r="G219" s="111">
        <v>152251</v>
      </c>
      <c r="H219" s="5"/>
      <c r="I219" s="111">
        <f>BS!J11</f>
        <v>59526</v>
      </c>
      <c r="J219" s="5"/>
      <c r="K219" s="111">
        <v>108747</v>
      </c>
    </row>
    <row r="220" spans="1:11" ht="20.149999999999999" customHeight="1" thickBot="1">
      <c r="A220" s="1" t="s">
        <v>82</v>
      </c>
      <c r="B220" s="1"/>
      <c r="C220" s="1"/>
      <c r="E220" s="112">
        <f>SUM(E217:E219)</f>
        <v>106149</v>
      </c>
      <c r="F220" s="97"/>
      <c r="G220" s="112">
        <f>SUM(G217:G219)</f>
        <v>112391</v>
      </c>
      <c r="H220" s="97"/>
      <c r="I220" s="112">
        <f>SUM(I217:I219)</f>
        <v>45334</v>
      </c>
      <c r="J220" s="97"/>
      <c r="K220" s="112">
        <f>SUM(K217:K219)</f>
        <v>55712</v>
      </c>
    </row>
    <row r="221" spans="1:11" ht="20.149999999999999" customHeight="1" thickTop="1">
      <c r="E221" s="48">
        <f>E220-BS!D11</f>
        <v>0</v>
      </c>
      <c r="F221" s="48"/>
      <c r="G221" s="48"/>
      <c r="H221" s="48"/>
      <c r="I221" s="48">
        <f>I220-BS!H11</f>
        <v>0</v>
      </c>
      <c r="J221" s="48"/>
      <c r="K221" s="48"/>
    </row>
    <row r="222" spans="1:11" ht="20.149999999999999" customHeight="1">
      <c r="A222" s="1" t="s">
        <v>29</v>
      </c>
      <c r="B222" s="1"/>
      <c r="C222" s="1"/>
      <c r="E222" s="97"/>
      <c r="F222" s="97"/>
      <c r="G222" s="97"/>
      <c r="H222" s="97"/>
      <c r="I222" s="97"/>
      <c r="J222" s="97"/>
      <c r="K222" s="97"/>
    </row>
    <row r="223" spans="1:11" ht="20.149999999999999" customHeight="1">
      <c r="A223" s="2" t="s">
        <v>45</v>
      </c>
      <c r="E223" s="19"/>
      <c r="F223" s="19"/>
      <c r="G223" s="19"/>
      <c r="H223" s="19"/>
      <c r="I223" s="19"/>
      <c r="J223" s="19"/>
      <c r="K223" s="19"/>
    </row>
    <row r="224" spans="1:11" s="128" customFormat="1" ht="20.149999999999999" customHeight="1">
      <c r="A224" s="128" t="s">
        <v>230</v>
      </c>
      <c r="E224" s="129">
        <v>8260</v>
      </c>
      <c r="F224" s="130"/>
      <c r="G224" s="130">
        <v>5967</v>
      </c>
      <c r="H224" s="130"/>
      <c r="I224" s="130">
        <v>2781</v>
      </c>
      <c r="J224" s="130"/>
      <c r="K224" s="130">
        <v>3416</v>
      </c>
    </row>
    <row r="225" spans="1:11" s="128" customFormat="1" ht="20.149999999999999" customHeight="1">
      <c r="A225" s="128" t="s">
        <v>180</v>
      </c>
      <c r="E225" s="129">
        <v>-3311</v>
      </c>
      <c r="F225" s="130"/>
      <c r="G225" s="130">
        <v>109349</v>
      </c>
      <c r="H225" s="130"/>
      <c r="I225" s="130">
        <v>-3311</v>
      </c>
      <c r="J225" s="130"/>
      <c r="K225" s="130">
        <v>92895</v>
      </c>
    </row>
    <row r="226" spans="1:11" s="128" customFormat="1" ht="20.149999999999999" customHeight="1">
      <c r="A226" s="2" t="s">
        <v>224</v>
      </c>
      <c r="E226" s="129">
        <v>14440</v>
      </c>
      <c r="F226" s="130"/>
      <c r="G226" s="130">
        <v>0</v>
      </c>
      <c r="H226" s="130"/>
      <c r="I226" s="130">
        <v>14440</v>
      </c>
      <c r="J226" s="130"/>
      <c r="K226" s="130">
        <v>0</v>
      </c>
    </row>
    <row r="227" spans="1:11" s="128" customFormat="1" ht="20.149999999999999" customHeight="1">
      <c r="A227" s="2" t="s">
        <v>225</v>
      </c>
      <c r="E227" s="129">
        <v>1095</v>
      </c>
      <c r="F227" s="130"/>
      <c r="G227" s="130">
        <v>0</v>
      </c>
      <c r="H227" s="130"/>
      <c r="I227" s="130">
        <v>1095</v>
      </c>
      <c r="J227" s="130"/>
      <c r="K227" s="130">
        <v>0</v>
      </c>
    </row>
    <row r="229" spans="1:11" ht="20.149999999999999" customHeight="1">
      <c r="A229" s="2" t="s">
        <v>171</v>
      </c>
    </row>
  </sheetData>
  <pageMargins left="0.98425196850393704" right="0.23622047244094491" top="0.63" bottom="0.19685039370078741" header="0.19685039370078741" footer="0.19685039370078741"/>
  <pageSetup paperSize="9" scale="78" orientation="portrait" r:id="rId1"/>
  <headerFooter alignWithMargins="0"/>
  <rowBreaks count="5" manualBreakCount="5">
    <brk id="40" max="16383" man="1"/>
    <brk id="65" max="10" man="1"/>
    <brk id="105" max="10" man="1"/>
    <brk id="130" max="16383" man="1"/>
    <brk id="1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showGridLines="0" view="pageBreakPreview" topLeftCell="N13" zoomScale="85" zoomScaleNormal="55" zoomScaleSheetLayoutView="85" workbookViewId="0">
      <selection activeCell="A2" sqref="A2"/>
    </sheetView>
  </sheetViews>
  <sheetFormatPr defaultColWidth="9.09765625" defaultRowHeight="19" customHeight="1"/>
  <cols>
    <col min="1" max="1" width="27.3984375" style="62" customWidth="1"/>
    <col min="2" max="2" width="1.69921875" style="62" customWidth="1"/>
    <col min="3" max="3" width="13.296875" style="62" customWidth="1"/>
    <col min="4" max="4" width="0.8984375" style="59" customWidth="1"/>
    <col min="5" max="5" width="13.296875" style="62" customWidth="1"/>
    <col min="6" max="6" width="0.8984375" style="59" customWidth="1"/>
    <col min="7" max="7" width="13.296875" style="59" customWidth="1"/>
    <col min="8" max="8" width="0.8984375" style="59" customWidth="1"/>
    <col min="9" max="9" width="13.296875" style="59" customWidth="1"/>
    <col min="10" max="10" width="0.8984375" style="59" customWidth="1"/>
    <col min="11" max="11" width="13.296875" style="62" customWidth="1"/>
    <col min="12" max="12" width="0.8984375" style="59" customWidth="1"/>
    <col min="13" max="13" width="13.296875" style="59" customWidth="1"/>
    <col min="14" max="14" width="0.8984375" style="59" customWidth="1"/>
    <col min="15" max="15" width="15.8984375" style="62" customWidth="1"/>
    <col min="16" max="16" width="0.8984375" style="59" customWidth="1"/>
    <col min="17" max="17" width="16" style="59" bestFit="1" customWidth="1"/>
    <col min="18" max="18" width="0.8984375" style="59" customWidth="1"/>
    <col min="19" max="19" width="13.296875" style="59" customWidth="1"/>
    <col min="20" max="20" width="0.8984375" style="59" customWidth="1"/>
    <col min="21" max="21" width="13.296875" style="59" customWidth="1"/>
    <col min="22" max="22" width="0.8984375" style="59" customWidth="1"/>
    <col min="23" max="23" width="13.296875" style="59" customWidth="1"/>
    <col min="24" max="24" width="0.8984375" style="59" customWidth="1"/>
    <col min="25" max="25" width="13.296875" style="62" customWidth="1"/>
    <col min="26" max="26" width="0.8984375" style="59" customWidth="1"/>
    <col min="27" max="27" width="13.296875" style="62" customWidth="1"/>
    <col min="28" max="28" width="1.69921875" style="62" customWidth="1"/>
    <col min="29" max="30" width="9.09765625" style="62"/>
    <col min="31" max="16384" width="9.09765625" style="81"/>
  </cols>
  <sheetData>
    <row r="1" spans="1:30" ht="19" customHeight="1">
      <c r="A1" s="81"/>
      <c r="B1" s="54"/>
      <c r="C1" s="54"/>
      <c r="D1" s="54"/>
      <c r="E1" s="143"/>
      <c r="F1" s="143"/>
      <c r="G1" s="143"/>
      <c r="H1" s="54"/>
      <c r="I1" s="55"/>
      <c r="J1" s="54"/>
      <c r="K1" s="55"/>
      <c r="L1" s="54"/>
      <c r="M1" s="54"/>
      <c r="N1" s="54"/>
      <c r="O1" s="56"/>
      <c r="P1" s="54"/>
      <c r="Q1" s="55"/>
      <c r="R1" s="54"/>
      <c r="S1" s="54"/>
      <c r="T1" s="54"/>
      <c r="U1" s="54"/>
      <c r="V1" s="54"/>
      <c r="W1" s="54"/>
      <c r="X1" s="54"/>
      <c r="Y1" s="54"/>
      <c r="Z1" s="54"/>
      <c r="AA1" s="92" t="s">
        <v>90</v>
      </c>
      <c r="AB1" s="54"/>
      <c r="AC1" s="54"/>
      <c r="AD1" s="54"/>
    </row>
    <row r="2" spans="1:30" ht="19" customHeight="1">
      <c r="A2" s="54" t="s">
        <v>64</v>
      </c>
      <c r="B2" s="54"/>
      <c r="C2" s="54"/>
      <c r="D2" s="54"/>
      <c r="E2" s="140"/>
      <c r="F2" s="140"/>
      <c r="G2" s="140"/>
      <c r="H2" s="54"/>
      <c r="I2" s="55"/>
      <c r="J2" s="54"/>
      <c r="K2" s="55"/>
      <c r="L2" s="54"/>
      <c r="M2" s="54"/>
      <c r="N2" s="54"/>
      <c r="O2" s="56"/>
      <c r="P2" s="54"/>
      <c r="Q2" s="55"/>
      <c r="R2" s="54"/>
      <c r="S2" s="54"/>
      <c r="T2" s="54"/>
      <c r="U2" s="54"/>
      <c r="V2" s="54"/>
      <c r="W2" s="54"/>
      <c r="X2" s="54"/>
      <c r="Y2" s="54"/>
      <c r="Z2" s="54"/>
      <c r="AA2" s="92"/>
      <c r="AB2" s="54"/>
      <c r="AC2" s="54"/>
      <c r="AD2" s="54"/>
    </row>
    <row r="3" spans="1:30" s="79" customFormat="1" ht="19" customHeight="1">
      <c r="A3" s="54" t="s">
        <v>27</v>
      </c>
      <c r="B3" s="54"/>
      <c r="C3" s="54"/>
      <c r="D3" s="54"/>
      <c r="E3" s="54"/>
      <c r="F3" s="91"/>
      <c r="G3" s="91"/>
      <c r="H3" s="54"/>
      <c r="I3" s="55"/>
      <c r="J3" s="54"/>
      <c r="K3" s="54"/>
      <c r="L3" s="54"/>
      <c r="M3" s="54"/>
      <c r="N3" s="54"/>
      <c r="O3" s="56"/>
      <c r="P3" s="54"/>
      <c r="Q3" s="57"/>
      <c r="R3" s="54"/>
      <c r="S3" s="54"/>
      <c r="T3" s="54"/>
      <c r="U3" s="57"/>
      <c r="V3" s="54"/>
      <c r="W3" s="54"/>
      <c r="X3" s="54"/>
      <c r="Y3" s="54"/>
      <c r="Z3" s="54"/>
      <c r="AA3" s="54"/>
      <c r="AB3" s="54"/>
      <c r="AC3" s="54"/>
      <c r="AD3" s="54"/>
    </row>
    <row r="4" spans="1:30" s="79" customFormat="1" ht="19" customHeight="1">
      <c r="A4" s="54" t="s">
        <v>196</v>
      </c>
      <c r="B4" s="54"/>
      <c r="C4" s="54"/>
      <c r="D4" s="54"/>
      <c r="E4" s="58"/>
      <c r="F4" s="91"/>
      <c r="G4" s="91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7"/>
      <c r="V4" s="54"/>
      <c r="W4" s="54"/>
      <c r="X4" s="54"/>
      <c r="Y4" s="54"/>
      <c r="Z4" s="54"/>
      <c r="AA4" s="54"/>
      <c r="AB4" s="54"/>
      <c r="AC4" s="54"/>
      <c r="AD4" s="54"/>
    </row>
    <row r="5" spans="1:30" s="79" customFormat="1" ht="19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60"/>
      <c r="L5" s="59"/>
      <c r="M5" s="59"/>
      <c r="N5" s="59"/>
      <c r="O5" s="59"/>
      <c r="P5" s="59"/>
      <c r="Q5" s="60"/>
      <c r="R5" s="59"/>
      <c r="S5" s="59"/>
      <c r="T5" s="59"/>
      <c r="U5" s="59"/>
      <c r="V5" s="59"/>
      <c r="W5" s="59"/>
      <c r="X5" s="59"/>
      <c r="Y5" s="59"/>
      <c r="Z5" s="59"/>
      <c r="AA5" s="61" t="s">
        <v>143</v>
      </c>
      <c r="AB5" s="59"/>
      <c r="AC5" s="59"/>
      <c r="AD5" s="59"/>
    </row>
    <row r="6" spans="1:30" s="80" customFormat="1" ht="19" customHeight="1">
      <c r="A6" s="62"/>
      <c r="B6" s="62"/>
      <c r="C6" s="144" t="s">
        <v>0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63"/>
      <c r="AC6" s="62"/>
      <c r="AD6" s="62"/>
    </row>
    <row r="7" spans="1:30" ht="19" customHeight="1">
      <c r="C7" s="145" t="s">
        <v>112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64"/>
      <c r="Z7" s="64"/>
      <c r="AA7" s="64"/>
      <c r="AB7" s="63"/>
    </row>
    <row r="8" spans="1:30" ht="19" customHeight="1">
      <c r="C8" s="63"/>
      <c r="D8" s="63"/>
      <c r="E8" s="63"/>
      <c r="F8" s="63"/>
      <c r="G8" s="63"/>
      <c r="H8" s="63"/>
      <c r="I8" s="63"/>
      <c r="J8" s="63"/>
      <c r="K8" s="63"/>
      <c r="L8" s="63"/>
      <c r="M8" s="145" t="s">
        <v>72</v>
      </c>
      <c r="N8" s="145"/>
      <c r="O8" s="145"/>
      <c r="P8" s="145"/>
      <c r="Q8" s="145"/>
      <c r="R8" s="145"/>
      <c r="S8" s="145"/>
      <c r="T8" s="145"/>
      <c r="U8" s="145"/>
      <c r="V8" s="63"/>
      <c r="W8" s="63"/>
      <c r="X8" s="64"/>
      <c r="Z8" s="64"/>
      <c r="AA8" s="64"/>
      <c r="AB8" s="63"/>
    </row>
    <row r="9" spans="1:30" ht="19" customHeight="1">
      <c r="C9" s="63"/>
      <c r="D9" s="63"/>
      <c r="E9" s="63"/>
      <c r="F9" s="63"/>
      <c r="G9" s="63"/>
      <c r="H9" s="63"/>
      <c r="I9" s="63"/>
      <c r="J9" s="63"/>
      <c r="K9" s="63"/>
      <c r="L9" s="63"/>
      <c r="M9" s="145" t="s">
        <v>91</v>
      </c>
      <c r="N9" s="145"/>
      <c r="O9" s="145"/>
      <c r="P9" s="145"/>
      <c r="Q9" s="145"/>
      <c r="R9" s="63"/>
      <c r="S9" s="63"/>
      <c r="T9" s="63"/>
      <c r="U9" s="63"/>
      <c r="V9" s="63"/>
      <c r="W9" s="63"/>
      <c r="X9" s="64"/>
      <c r="Y9" s="81"/>
      <c r="Z9" s="64"/>
      <c r="AA9" s="64"/>
      <c r="AB9" s="63"/>
    </row>
    <row r="10" spans="1:30" ht="19" customHeight="1"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 t="s">
        <v>118</v>
      </c>
      <c r="N10" s="63"/>
      <c r="O10" s="81"/>
      <c r="P10" s="63"/>
      <c r="Q10" s="81"/>
      <c r="R10" s="63"/>
      <c r="S10" s="63" t="s">
        <v>113</v>
      </c>
      <c r="T10" s="63"/>
      <c r="U10" s="63"/>
      <c r="V10" s="63"/>
      <c r="W10" s="63"/>
      <c r="X10" s="64"/>
      <c r="Y10" s="65" t="s">
        <v>87</v>
      </c>
      <c r="Z10" s="64"/>
      <c r="AA10" s="64"/>
      <c r="AB10" s="63"/>
    </row>
    <row r="11" spans="1:30" ht="19" customHeight="1"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 t="s">
        <v>119</v>
      </c>
      <c r="N11" s="63"/>
      <c r="O11" s="81"/>
      <c r="P11" s="63"/>
      <c r="Q11" s="63" t="s">
        <v>113</v>
      </c>
      <c r="R11" s="63"/>
      <c r="S11" s="63" t="s">
        <v>136</v>
      </c>
      <c r="T11" s="63"/>
      <c r="U11" s="63" t="s">
        <v>20</v>
      </c>
      <c r="V11" s="63"/>
      <c r="W11" s="66" t="s">
        <v>20</v>
      </c>
      <c r="X11" s="63"/>
      <c r="Y11" s="65" t="s">
        <v>88</v>
      </c>
      <c r="Z11" s="63"/>
      <c r="AA11" s="63"/>
    </row>
    <row r="12" spans="1:30" ht="19" customHeight="1">
      <c r="A12" s="65"/>
      <c r="B12" s="65"/>
      <c r="C12" s="63" t="s">
        <v>22</v>
      </c>
      <c r="D12" s="63"/>
      <c r="E12" s="65" t="s">
        <v>61</v>
      </c>
      <c r="F12" s="63"/>
      <c r="G12" s="63" t="s">
        <v>113</v>
      </c>
      <c r="H12" s="63"/>
      <c r="I12" s="67"/>
      <c r="J12" s="67" t="s">
        <v>18</v>
      </c>
      <c r="K12" s="67"/>
      <c r="L12" s="63"/>
      <c r="M12" s="63" t="s">
        <v>120</v>
      </c>
      <c r="N12" s="63"/>
      <c r="O12" s="65" t="s">
        <v>113</v>
      </c>
      <c r="P12" s="63"/>
      <c r="Q12" s="63" t="s">
        <v>147</v>
      </c>
      <c r="R12" s="63"/>
      <c r="S12" s="63" t="s">
        <v>114</v>
      </c>
      <c r="T12" s="63"/>
      <c r="U12" s="63" t="s">
        <v>83</v>
      </c>
      <c r="V12" s="63"/>
      <c r="W12" s="66" t="s">
        <v>8</v>
      </c>
      <c r="X12" s="63"/>
      <c r="Y12" s="65" t="s">
        <v>89</v>
      </c>
      <c r="Z12" s="63"/>
      <c r="AA12" s="65" t="s">
        <v>124</v>
      </c>
      <c r="AB12" s="65"/>
      <c r="AC12" s="65"/>
      <c r="AD12" s="65"/>
    </row>
    <row r="13" spans="1:30" s="93" customFormat="1" ht="18.75" customHeight="1">
      <c r="A13" s="65"/>
      <c r="B13" s="63"/>
      <c r="C13" s="67" t="s">
        <v>19</v>
      </c>
      <c r="D13" s="63"/>
      <c r="E13" s="67" t="s">
        <v>62</v>
      </c>
      <c r="F13" s="63"/>
      <c r="G13" s="67" t="s">
        <v>157</v>
      </c>
      <c r="H13" s="63"/>
      <c r="I13" s="67" t="s">
        <v>146</v>
      </c>
      <c r="J13" s="63"/>
      <c r="K13" s="67" t="s">
        <v>23</v>
      </c>
      <c r="L13" s="63"/>
      <c r="M13" s="67" t="s">
        <v>121</v>
      </c>
      <c r="N13" s="63"/>
      <c r="O13" s="67" t="s">
        <v>147</v>
      </c>
      <c r="P13" s="63"/>
      <c r="Q13" s="67" t="s">
        <v>85</v>
      </c>
      <c r="R13" s="63"/>
      <c r="S13" s="67" t="s">
        <v>115</v>
      </c>
      <c r="T13" s="63"/>
      <c r="U13" s="67" t="s">
        <v>84</v>
      </c>
      <c r="V13" s="63"/>
      <c r="W13" s="68" t="s">
        <v>86</v>
      </c>
      <c r="X13" s="63"/>
      <c r="Y13" s="67" t="s">
        <v>85</v>
      </c>
      <c r="Z13" s="63"/>
      <c r="AA13" s="67" t="s">
        <v>125</v>
      </c>
      <c r="AB13" s="65"/>
      <c r="AC13" s="65"/>
      <c r="AD13" s="65"/>
    </row>
    <row r="14" spans="1:30" s="93" customFormat="1" ht="19" customHeight="1">
      <c r="A14" s="69" t="s">
        <v>166</v>
      </c>
      <c r="B14" s="59"/>
      <c r="C14" s="60">
        <v>323400</v>
      </c>
      <c r="D14" s="60"/>
      <c r="E14" s="60">
        <v>50281</v>
      </c>
      <c r="F14" s="60"/>
      <c r="G14" s="60">
        <v>37552</v>
      </c>
      <c r="H14" s="60"/>
      <c r="I14" s="60">
        <v>32340</v>
      </c>
      <c r="J14" s="60"/>
      <c r="K14" s="60">
        <v>479014</v>
      </c>
      <c r="L14" s="60"/>
      <c r="M14" s="60">
        <v>-212</v>
      </c>
      <c r="N14" s="60"/>
      <c r="O14" s="60">
        <v>119352</v>
      </c>
      <c r="P14" s="60"/>
      <c r="Q14" s="60">
        <v>41755</v>
      </c>
      <c r="R14" s="60"/>
      <c r="S14" s="60">
        <v>502</v>
      </c>
      <c r="T14" s="60"/>
      <c r="U14" s="60">
        <f>SUM(M14:S14)</f>
        <v>161397</v>
      </c>
      <c r="V14" s="60"/>
      <c r="W14" s="60">
        <f>SUM(C14:K14)+U14</f>
        <v>1083984</v>
      </c>
      <c r="X14" s="60"/>
      <c r="Y14" s="60">
        <v>1579</v>
      </c>
      <c r="Z14" s="60"/>
      <c r="AA14" s="60">
        <f>SUM(W14:Y14)</f>
        <v>1085563</v>
      </c>
      <c r="AB14" s="59"/>
      <c r="AC14" s="59"/>
      <c r="AD14" s="59"/>
    </row>
    <row r="15" spans="1:30" s="93" customFormat="1" ht="19" customHeight="1">
      <c r="A15" s="59" t="s">
        <v>73</v>
      </c>
      <c r="B15" s="59"/>
      <c r="C15" s="60">
        <v>0</v>
      </c>
      <c r="D15" s="60"/>
      <c r="E15" s="60">
        <v>0</v>
      </c>
      <c r="F15" s="60"/>
      <c r="G15" s="60">
        <v>0</v>
      </c>
      <c r="H15" s="60"/>
      <c r="I15" s="60">
        <v>0</v>
      </c>
      <c r="J15" s="60"/>
      <c r="K15" s="60">
        <f>PL!G96</f>
        <v>103910</v>
      </c>
      <c r="L15" s="60"/>
      <c r="M15" s="60">
        <v>0</v>
      </c>
      <c r="N15" s="60"/>
      <c r="O15" s="60">
        <v>0</v>
      </c>
      <c r="P15" s="60"/>
      <c r="Q15" s="60">
        <v>0</v>
      </c>
      <c r="R15" s="60"/>
      <c r="S15" s="60">
        <v>0</v>
      </c>
      <c r="T15" s="60"/>
      <c r="U15" s="60">
        <f>SUM(M15:S15)</f>
        <v>0</v>
      </c>
      <c r="V15" s="60"/>
      <c r="W15" s="60">
        <f>SUM(C15:K15)+U15</f>
        <v>103910</v>
      </c>
      <c r="X15" s="60"/>
      <c r="Y15" s="60">
        <f>PL!G126</f>
        <v>328</v>
      </c>
      <c r="Z15" s="60"/>
      <c r="AA15" s="60">
        <f>SUM(W15:Y15)</f>
        <v>104238</v>
      </c>
      <c r="AB15" s="59"/>
      <c r="AC15" s="59"/>
      <c r="AD15" s="59"/>
    </row>
    <row r="16" spans="1:30" s="93" customFormat="1" ht="19" customHeight="1">
      <c r="A16" s="59" t="s">
        <v>135</v>
      </c>
      <c r="B16" s="59"/>
      <c r="C16" s="76">
        <v>0</v>
      </c>
      <c r="D16" s="60"/>
      <c r="E16" s="76">
        <v>0</v>
      </c>
      <c r="F16" s="60"/>
      <c r="G16" s="76">
        <v>0</v>
      </c>
      <c r="H16" s="60"/>
      <c r="I16" s="76">
        <v>0</v>
      </c>
      <c r="J16" s="60"/>
      <c r="K16" s="76">
        <v>0</v>
      </c>
      <c r="L16" s="60"/>
      <c r="M16" s="60">
        <f>SUM(PL!G119)</f>
        <v>503</v>
      </c>
      <c r="N16" s="60"/>
      <c r="O16" s="76">
        <v>0</v>
      </c>
      <c r="P16" s="60"/>
      <c r="Q16" s="76">
        <v>0</v>
      </c>
      <c r="R16" s="60"/>
      <c r="S16" s="76">
        <v>0</v>
      </c>
      <c r="T16" s="60"/>
      <c r="U16" s="76">
        <f t="shared" ref="U16" si="0">SUM(M16:S16)</f>
        <v>503</v>
      </c>
      <c r="V16" s="60"/>
      <c r="W16" s="76">
        <f t="shared" ref="W16" si="1">SUM(C16:K16)+U16</f>
        <v>503</v>
      </c>
      <c r="X16" s="60"/>
      <c r="Y16" s="76">
        <v>0</v>
      </c>
      <c r="Z16" s="60"/>
      <c r="AA16" s="60">
        <f>SUM(W16:Y16)</f>
        <v>503</v>
      </c>
      <c r="AB16" s="59"/>
      <c r="AC16" s="59"/>
      <c r="AD16" s="59"/>
    </row>
    <row r="17" spans="1:30" s="93" customFormat="1" ht="18.649999999999999" customHeight="1">
      <c r="A17" s="59" t="s">
        <v>97</v>
      </c>
      <c r="B17" s="59"/>
      <c r="C17" s="127">
        <f>SUM(C15:C16)</f>
        <v>0</v>
      </c>
      <c r="D17" s="60"/>
      <c r="E17" s="127">
        <f>SUM(E15:E16)</f>
        <v>0</v>
      </c>
      <c r="F17" s="60"/>
      <c r="G17" s="127">
        <f>SUM(G15:G16)</f>
        <v>0</v>
      </c>
      <c r="H17" s="60"/>
      <c r="I17" s="127">
        <f>SUM(I15:I16)</f>
        <v>0</v>
      </c>
      <c r="J17" s="60"/>
      <c r="K17" s="127">
        <f>SUM(K15:K16)</f>
        <v>103910</v>
      </c>
      <c r="L17" s="60"/>
      <c r="M17" s="127">
        <f>SUM(M15:M16)</f>
        <v>503</v>
      </c>
      <c r="N17" s="60"/>
      <c r="O17" s="127">
        <f>SUM(O15:O16)</f>
        <v>0</v>
      </c>
      <c r="P17" s="60"/>
      <c r="Q17" s="127">
        <f>SUM(Q15:Q16)</f>
        <v>0</v>
      </c>
      <c r="R17" s="60"/>
      <c r="S17" s="127">
        <f>SUM(S15:S16)</f>
        <v>0</v>
      </c>
      <c r="T17" s="60"/>
      <c r="U17" s="127">
        <f>SUM(U15:U16)</f>
        <v>503</v>
      </c>
      <c r="V17" s="60"/>
      <c r="W17" s="127">
        <f>SUM(W15:W16)</f>
        <v>104413</v>
      </c>
      <c r="X17" s="60"/>
      <c r="Y17" s="127">
        <f>SUM(Y15:Y16)</f>
        <v>328</v>
      </c>
      <c r="Z17" s="60"/>
      <c r="AA17" s="127">
        <f>SUM(AA15:AA16)</f>
        <v>104741</v>
      </c>
      <c r="AB17" s="59"/>
      <c r="AC17" s="59"/>
      <c r="AD17" s="59"/>
    </row>
    <row r="18" spans="1:30" s="134" customFormat="1" ht="19" customHeight="1">
      <c r="A18" s="131" t="s">
        <v>190</v>
      </c>
      <c r="B18" s="132"/>
      <c r="C18" s="133">
        <v>0</v>
      </c>
      <c r="D18" s="133"/>
      <c r="E18" s="133">
        <v>0</v>
      </c>
      <c r="F18" s="133"/>
      <c r="G18" s="133">
        <v>0</v>
      </c>
      <c r="H18" s="133"/>
      <c r="I18" s="133">
        <v>0</v>
      </c>
      <c r="J18" s="133"/>
      <c r="K18" s="133">
        <v>-64680</v>
      </c>
      <c r="L18" s="133"/>
      <c r="M18" s="133">
        <v>0</v>
      </c>
      <c r="N18" s="133"/>
      <c r="O18" s="133">
        <v>0</v>
      </c>
      <c r="P18" s="133"/>
      <c r="Q18" s="133">
        <v>0</v>
      </c>
      <c r="R18" s="133"/>
      <c r="S18" s="133">
        <v>0</v>
      </c>
      <c r="T18" s="133"/>
      <c r="U18" s="133">
        <f>SUM(M18:S18)</f>
        <v>0</v>
      </c>
      <c r="V18" s="133"/>
      <c r="W18" s="133">
        <f>SUM(C18:K18)</f>
        <v>-64680</v>
      </c>
      <c r="X18" s="133"/>
      <c r="Y18" s="133">
        <v>0</v>
      </c>
      <c r="Z18" s="133"/>
      <c r="AA18" s="133">
        <f>SUM(W18:Y18)</f>
        <v>-64680</v>
      </c>
      <c r="AB18" s="131"/>
      <c r="AC18" s="131"/>
      <c r="AD18" s="131"/>
    </row>
    <row r="19" spans="1:30" ht="19" customHeight="1">
      <c r="A19" s="62" t="s">
        <v>164</v>
      </c>
      <c r="B19" s="70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</row>
    <row r="20" spans="1:30" ht="19" customHeight="1">
      <c r="A20" s="62" t="s">
        <v>229</v>
      </c>
      <c r="B20" s="70"/>
      <c r="C20" s="76">
        <v>0</v>
      </c>
      <c r="D20" s="71"/>
      <c r="E20" s="76">
        <v>0</v>
      </c>
      <c r="F20" s="71"/>
      <c r="G20" s="76">
        <v>0</v>
      </c>
      <c r="H20" s="71"/>
      <c r="I20" s="76">
        <v>0</v>
      </c>
      <c r="J20" s="71"/>
      <c r="K20" s="76">
        <v>0</v>
      </c>
      <c r="L20" s="71"/>
      <c r="M20" s="76">
        <v>0</v>
      </c>
      <c r="N20" s="71"/>
      <c r="O20" s="76">
        <v>0</v>
      </c>
      <c r="P20" s="71"/>
      <c r="Q20" s="76">
        <v>0</v>
      </c>
      <c r="R20" s="71"/>
      <c r="S20" s="76">
        <v>0</v>
      </c>
      <c r="T20" s="71"/>
      <c r="U20" s="76">
        <v>0</v>
      </c>
      <c r="V20" s="71"/>
      <c r="W20" s="76">
        <v>0</v>
      </c>
      <c r="X20" s="71"/>
      <c r="Y20" s="76">
        <v>-106</v>
      </c>
      <c r="Z20" s="71"/>
      <c r="AA20" s="76">
        <f>SUM(W20:Y20)</f>
        <v>-106</v>
      </c>
    </row>
    <row r="21" spans="1:30" ht="19" customHeight="1" thickBot="1">
      <c r="A21" s="69" t="s">
        <v>204</v>
      </c>
      <c r="B21" s="70"/>
      <c r="C21" s="77">
        <f>SUM(C14:C14,C17:C20)</f>
        <v>323400</v>
      </c>
      <c r="D21" s="60"/>
      <c r="E21" s="77">
        <f>SUM(E14:E14,E17:E20)</f>
        <v>50281</v>
      </c>
      <c r="F21" s="60"/>
      <c r="G21" s="77">
        <f>SUM(G14:G14,G17:G20)</f>
        <v>37552</v>
      </c>
      <c r="H21" s="60"/>
      <c r="I21" s="77">
        <f>SUM(I14:I14,I17:I20)</f>
        <v>32340</v>
      </c>
      <c r="J21" s="60"/>
      <c r="K21" s="77">
        <f>SUM(K14:K14,K17:K20)</f>
        <v>518244</v>
      </c>
      <c r="L21" s="60"/>
      <c r="M21" s="77">
        <f>SUM(M14:M14,M17:M20)</f>
        <v>291</v>
      </c>
      <c r="N21" s="60"/>
      <c r="O21" s="77">
        <f>SUM(O14:O14,O17:O20)</f>
        <v>119352</v>
      </c>
      <c r="P21" s="60"/>
      <c r="Q21" s="77">
        <f>SUM(Q14:Q14,Q17:Q20)</f>
        <v>41755</v>
      </c>
      <c r="R21" s="60"/>
      <c r="S21" s="77">
        <f>SUM(S14:S14,S17:S20)</f>
        <v>502</v>
      </c>
      <c r="T21" s="60"/>
      <c r="U21" s="77">
        <f>SUM(U14:U14,U17:U20)</f>
        <v>161900</v>
      </c>
      <c r="V21" s="60"/>
      <c r="W21" s="77">
        <f>SUM(W14:W14,W17:W20)</f>
        <v>1123717</v>
      </c>
      <c r="X21" s="60"/>
      <c r="Y21" s="77">
        <f>SUM(Y14:Y14,Y17:Y20)</f>
        <v>1801</v>
      </c>
      <c r="Z21" s="60"/>
      <c r="AA21" s="77">
        <f>SUM(AA14:AA14,AA17:AA20)</f>
        <v>1125518</v>
      </c>
      <c r="AB21" s="59"/>
      <c r="AC21" s="59"/>
      <c r="AD21" s="59"/>
    </row>
    <row r="22" spans="1:30" ht="19" customHeight="1" thickTop="1">
      <c r="A22" s="54"/>
      <c r="B22" s="7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59"/>
      <c r="AC22" s="59"/>
      <c r="AD22" s="59"/>
    </row>
    <row r="23" spans="1:30" ht="19" customHeight="1">
      <c r="A23" s="69" t="s">
        <v>172</v>
      </c>
      <c r="B23" s="59"/>
      <c r="C23" s="60">
        <f>SUM(C21)</f>
        <v>323400</v>
      </c>
      <c r="D23" s="60"/>
      <c r="E23" s="60">
        <f>SUM(E21)</f>
        <v>50281</v>
      </c>
      <c r="F23" s="60"/>
      <c r="G23" s="60">
        <f>SUM(G21)</f>
        <v>37552</v>
      </c>
      <c r="H23" s="60"/>
      <c r="I23" s="60">
        <f>SUM(I21)</f>
        <v>32340</v>
      </c>
      <c r="J23" s="60"/>
      <c r="K23" s="60">
        <v>524265</v>
      </c>
      <c r="L23" s="60"/>
      <c r="M23" s="60">
        <v>254</v>
      </c>
      <c r="N23" s="60"/>
      <c r="O23" s="60">
        <v>132044</v>
      </c>
      <c r="P23" s="60"/>
      <c r="Q23" s="60">
        <v>43471</v>
      </c>
      <c r="R23" s="60"/>
      <c r="S23" s="60">
        <f>SUM(S21)</f>
        <v>502</v>
      </c>
      <c r="T23" s="60"/>
      <c r="U23" s="60">
        <f>SUM(M23:S23)</f>
        <v>176271</v>
      </c>
      <c r="V23" s="60"/>
      <c r="W23" s="60">
        <f>SUM(C23:K23)+U23</f>
        <v>1144109</v>
      </c>
      <c r="X23" s="60"/>
      <c r="Y23" s="60">
        <v>1549</v>
      </c>
      <c r="Z23" s="60"/>
      <c r="AA23" s="60">
        <f>SUM(W23:Y23)</f>
        <v>1145658</v>
      </c>
      <c r="AB23" s="60"/>
      <c r="AC23" s="59"/>
      <c r="AD23" s="59"/>
    </row>
    <row r="24" spans="1:30" ht="19" customHeight="1">
      <c r="A24" s="81" t="s">
        <v>73</v>
      </c>
      <c r="B24" s="59"/>
      <c r="C24" s="60">
        <v>0</v>
      </c>
      <c r="D24" s="60"/>
      <c r="E24" s="60">
        <v>0</v>
      </c>
      <c r="F24" s="60"/>
      <c r="G24" s="60">
        <v>0</v>
      </c>
      <c r="H24" s="60"/>
      <c r="I24" s="60">
        <v>0</v>
      </c>
      <c r="J24" s="60"/>
      <c r="K24" s="60">
        <f>PL!E96</f>
        <v>92473</v>
      </c>
      <c r="L24" s="60"/>
      <c r="M24" s="60">
        <v>0</v>
      </c>
      <c r="N24" s="60"/>
      <c r="O24" s="60">
        <v>0</v>
      </c>
      <c r="P24" s="60"/>
      <c r="Q24" s="60">
        <v>0</v>
      </c>
      <c r="R24" s="60"/>
      <c r="S24" s="60">
        <v>0</v>
      </c>
      <c r="T24" s="60"/>
      <c r="U24" s="60">
        <f t="shared" ref="U24:U25" si="2">SUM(M24:S24)</f>
        <v>0</v>
      </c>
      <c r="V24" s="60"/>
      <c r="W24" s="60">
        <f>SUM(C24:K24)+U24</f>
        <v>92473</v>
      </c>
      <c r="X24" s="60"/>
      <c r="Y24" s="60">
        <f>PL!E126</f>
        <v>333</v>
      </c>
      <c r="Z24" s="60"/>
      <c r="AA24" s="60">
        <f t="shared" ref="AA24:AA25" si="3">SUM(W24:Y24)</f>
        <v>92806</v>
      </c>
      <c r="AB24" s="60"/>
      <c r="AC24" s="59"/>
      <c r="AD24" s="59"/>
    </row>
    <row r="25" spans="1:30" ht="19" customHeight="1">
      <c r="A25" s="59" t="s">
        <v>135</v>
      </c>
      <c r="B25" s="59"/>
      <c r="C25" s="60">
        <v>0</v>
      </c>
      <c r="D25" s="60"/>
      <c r="E25" s="60">
        <v>0</v>
      </c>
      <c r="F25" s="60"/>
      <c r="G25" s="60">
        <v>0</v>
      </c>
      <c r="H25" s="60"/>
      <c r="I25" s="60">
        <v>0</v>
      </c>
      <c r="J25" s="60"/>
      <c r="K25" s="60">
        <v>0</v>
      </c>
      <c r="L25" s="60"/>
      <c r="M25" s="60">
        <f>SUM(PL!E119)</f>
        <v>702</v>
      </c>
      <c r="N25" s="60"/>
      <c r="O25" s="60">
        <v>0</v>
      </c>
      <c r="P25" s="60"/>
      <c r="Q25" s="60">
        <v>0</v>
      </c>
      <c r="R25" s="60"/>
      <c r="S25" s="60">
        <v>0</v>
      </c>
      <c r="T25" s="60"/>
      <c r="U25" s="60">
        <f t="shared" si="2"/>
        <v>702</v>
      </c>
      <c r="V25" s="60"/>
      <c r="W25" s="60">
        <f t="shared" ref="W25" si="4">SUM(C25:K25)+U25</f>
        <v>702</v>
      </c>
      <c r="X25" s="60"/>
      <c r="Y25" s="60">
        <v>0</v>
      </c>
      <c r="Z25" s="60"/>
      <c r="AA25" s="76">
        <f t="shared" si="3"/>
        <v>702</v>
      </c>
      <c r="AB25" s="60"/>
      <c r="AC25" s="59"/>
      <c r="AD25" s="59"/>
    </row>
    <row r="26" spans="1:30" ht="19" customHeight="1">
      <c r="A26" s="62" t="s">
        <v>97</v>
      </c>
      <c r="B26" s="70"/>
      <c r="C26" s="127">
        <f>SUM(C24:C25)</f>
        <v>0</v>
      </c>
      <c r="D26" s="60"/>
      <c r="E26" s="127">
        <f>SUM(E24:E25)</f>
        <v>0</v>
      </c>
      <c r="F26" s="60"/>
      <c r="G26" s="127">
        <f>SUM(G24:G25)</f>
        <v>0</v>
      </c>
      <c r="H26" s="60"/>
      <c r="I26" s="127">
        <f>SUM(I24:I25)</f>
        <v>0</v>
      </c>
      <c r="J26" s="60"/>
      <c r="K26" s="127">
        <f>SUM(K24:K25)</f>
        <v>92473</v>
      </c>
      <c r="L26" s="60"/>
      <c r="M26" s="127">
        <f>SUM(M24:M25)</f>
        <v>702</v>
      </c>
      <c r="N26" s="60"/>
      <c r="O26" s="127">
        <f>SUM(O24:O25)</f>
        <v>0</v>
      </c>
      <c r="P26" s="60"/>
      <c r="Q26" s="127">
        <f>SUM(Q24:Q25)</f>
        <v>0</v>
      </c>
      <c r="R26" s="60"/>
      <c r="S26" s="127">
        <f>SUM(S24:S25)</f>
        <v>0</v>
      </c>
      <c r="T26" s="60"/>
      <c r="U26" s="127">
        <f>SUM(U24:U25)</f>
        <v>702</v>
      </c>
      <c r="V26" s="60"/>
      <c r="W26" s="127">
        <f>SUM(W24:W25)</f>
        <v>93175</v>
      </c>
      <c r="X26" s="60"/>
      <c r="Y26" s="127">
        <f>SUM(Y24:Y25)</f>
        <v>333</v>
      </c>
      <c r="Z26" s="60"/>
      <c r="AA26" s="127">
        <f>SUM(AA24:AA25)</f>
        <v>93508</v>
      </c>
    </row>
    <row r="27" spans="1:30" ht="19" customHeight="1">
      <c r="A27" s="62" t="s">
        <v>190</v>
      </c>
      <c r="B27" s="70"/>
      <c r="C27" s="60">
        <v>0</v>
      </c>
      <c r="D27" s="60"/>
      <c r="E27" s="60">
        <v>0</v>
      </c>
      <c r="F27" s="60"/>
      <c r="G27" s="60">
        <v>0</v>
      </c>
      <c r="H27" s="60"/>
      <c r="I27" s="60">
        <v>0</v>
      </c>
      <c r="J27" s="60"/>
      <c r="K27" s="60">
        <v>-64680</v>
      </c>
      <c r="L27" s="60"/>
      <c r="M27" s="133">
        <v>0</v>
      </c>
      <c r="N27" s="133"/>
      <c r="O27" s="133">
        <v>0</v>
      </c>
      <c r="P27" s="133"/>
      <c r="Q27" s="133">
        <v>0</v>
      </c>
      <c r="R27" s="133"/>
      <c r="S27" s="133">
        <v>0</v>
      </c>
      <c r="T27" s="133"/>
      <c r="U27" s="133">
        <f>SUM(M27:S27)</f>
        <v>0</v>
      </c>
      <c r="V27" s="133"/>
      <c r="W27" s="133">
        <f>SUM(C27:K27)</f>
        <v>-64680</v>
      </c>
      <c r="X27" s="133"/>
      <c r="Y27" s="133">
        <v>-220</v>
      </c>
      <c r="Z27" s="133"/>
      <c r="AA27" s="133">
        <f>SUM(W27:Y27)</f>
        <v>-64900</v>
      </c>
    </row>
    <row r="28" spans="1:30" ht="19" customHeight="1">
      <c r="A28" s="62" t="s">
        <v>164</v>
      </c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</row>
    <row r="29" spans="1:30" ht="19" customHeight="1">
      <c r="A29" s="62" t="s">
        <v>189</v>
      </c>
      <c r="B29" s="70"/>
      <c r="C29" s="76">
        <v>0</v>
      </c>
      <c r="D29" s="71"/>
      <c r="E29" s="76">
        <v>0</v>
      </c>
      <c r="F29" s="71"/>
      <c r="G29" s="76">
        <v>0</v>
      </c>
      <c r="H29" s="71"/>
      <c r="I29" s="76">
        <v>0</v>
      </c>
      <c r="J29" s="71"/>
      <c r="K29" s="76">
        <v>0</v>
      </c>
      <c r="L29" s="71"/>
      <c r="M29" s="76">
        <v>0</v>
      </c>
      <c r="N29" s="71"/>
      <c r="O29" s="76">
        <v>0</v>
      </c>
      <c r="P29" s="71"/>
      <c r="Q29" s="76">
        <v>0</v>
      </c>
      <c r="R29" s="71"/>
      <c r="S29" s="76">
        <v>0</v>
      </c>
      <c r="T29" s="71"/>
      <c r="U29" s="76">
        <v>0</v>
      </c>
      <c r="V29" s="71"/>
      <c r="W29" s="76">
        <v>0</v>
      </c>
      <c r="X29" s="71"/>
      <c r="Y29" s="76">
        <v>3</v>
      </c>
      <c r="Z29" s="71"/>
      <c r="AA29" s="76">
        <f>SUM(W29:Y29)</f>
        <v>3</v>
      </c>
    </row>
    <row r="30" spans="1:30" ht="19" customHeight="1" thickBot="1">
      <c r="A30" s="54" t="s">
        <v>205</v>
      </c>
      <c r="B30" s="70"/>
      <c r="C30" s="88">
        <f>SUM(C23:C23)+SUM(C26:C29)</f>
        <v>323400</v>
      </c>
      <c r="D30" s="60"/>
      <c r="E30" s="88">
        <f>SUM(E23:E23)+SUM(E26:E29)</f>
        <v>50281</v>
      </c>
      <c r="F30" s="60"/>
      <c r="G30" s="88">
        <f>SUM(G23:G23)+SUM(G26:G29)</f>
        <v>37552</v>
      </c>
      <c r="H30" s="60"/>
      <c r="I30" s="88">
        <f>SUM(I23:I23)+SUM(I26:I29)</f>
        <v>32340</v>
      </c>
      <c r="J30" s="60"/>
      <c r="K30" s="88">
        <f>SUM(K23:K23)+SUM(K26:K29)</f>
        <v>552058</v>
      </c>
      <c r="L30" s="60"/>
      <c r="M30" s="88">
        <f>SUM(M23:M23)+SUM(M26:M29)</f>
        <v>956</v>
      </c>
      <c r="N30" s="60"/>
      <c r="O30" s="88">
        <f>SUM(O23:O23)+SUM(O26:O29)</f>
        <v>132044</v>
      </c>
      <c r="P30" s="60"/>
      <c r="Q30" s="88">
        <f>SUM(Q23:Q23)+SUM(Q26:Q29)</f>
        <v>43471</v>
      </c>
      <c r="R30" s="60"/>
      <c r="S30" s="88">
        <f>SUM(S23:S23)+SUM(S26:S29)</f>
        <v>502</v>
      </c>
      <c r="T30" s="60"/>
      <c r="U30" s="88">
        <f>SUM(U23:U23)+SUM(U26:U29)</f>
        <v>176973</v>
      </c>
      <c r="V30" s="60"/>
      <c r="W30" s="88">
        <f>SUM(W23:W23)+SUM(W26:W29)</f>
        <v>1172604</v>
      </c>
      <c r="X30" s="60"/>
      <c r="Y30" s="88">
        <f>SUM(Y23:Y23)+SUM(Y26:Y29)</f>
        <v>1665</v>
      </c>
      <c r="Z30" s="60"/>
      <c r="AA30" s="77">
        <f>SUM(AA23:AA23)+SUM(AA26:AA29)</f>
        <v>1174269</v>
      </c>
    </row>
    <row r="31" spans="1:30" s="72" customFormat="1" ht="19" customHeight="1" thickTop="1">
      <c r="C31" s="123">
        <f>SUM(C23-BS!F78)</f>
        <v>0</v>
      </c>
      <c r="D31" s="73"/>
      <c r="E31" s="123">
        <f>SUM(E23-BS!F79)</f>
        <v>0</v>
      </c>
      <c r="F31" s="73"/>
      <c r="G31" s="123">
        <f>SUM(G23-BS!F80)</f>
        <v>0</v>
      </c>
      <c r="H31" s="73"/>
      <c r="I31" s="123">
        <f>SUM(I23-BS!F82)</f>
        <v>0</v>
      </c>
      <c r="J31" s="73"/>
      <c r="K31" s="123">
        <f>SUM(K23-BS!F83)</f>
        <v>0</v>
      </c>
      <c r="L31" s="73"/>
      <c r="M31" s="73"/>
      <c r="N31" s="73"/>
      <c r="O31" s="73"/>
      <c r="P31" s="73"/>
      <c r="Q31" s="73"/>
      <c r="R31" s="73"/>
      <c r="S31" s="73"/>
      <c r="T31" s="73"/>
      <c r="U31" s="123">
        <f>SUM(U23-BS!F84)</f>
        <v>0</v>
      </c>
      <c r="V31" s="73"/>
      <c r="W31" s="123">
        <f>SUM(W23-BS!F85)</f>
        <v>0</v>
      </c>
      <c r="X31" s="73"/>
      <c r="Y31" s="123">
        <f>SUM(Y23-BS!F87)</f>
        <v>0</v>
      </c>
      <c r="Z31" s="73"/>
      <c r="AA31" s="123">
        <f>SUM(AA23-BS!F88)</f>
        <v>0</v>
      </c>
    </row>
    <row r="32" spans="1:30" ht="19" customHeight="1">
      <c r="C32" s="73">
        <f>SUM(C30-BS!D78)</f>
        <v>0</v>
      </c>
      <c r="D32" s="73"/>
      <c r="E32" s="73">
        <f>E30-BS!D79</f>
        <v>0</v>
      </c>
      <c r="F32" s="73"/>
      <c r="G32" s="73">
        <f>G30-BS!D80</f>
        <v>0</v>
      </c>
      <c r="H32" s="73"/>
      <c r="I32" s="73">
        <f>I30-BS!D82</f>
        <v>0</v>
      </c>
      <c r="J32" s="73"/>
      <c r="K32" s="73">
        <f>K30-BS!D83</f>
        <v>0</v>
      </c>
      <c r="L32" s="73"/>
      <c r="M32" s="73"/>
      <c r="N32" s="73"/>
      <c r="O32" s="73"/>
      <c r="P32" s="73"/>
      <c r="Q32" s="73"/>
      <c r="R32" s="73"/>
      <c r="S32" s="73"/>
      <c r="T32" s="73"/>
      <c r="U32" s="73">
        <f>U30-BS!D84</f>
        <v>0</v>
      </c>
      <c r="V32" s="73"/>
      <c r="W32" s="73">
        <f>W30-BS!D85</f>
        <v>0</v>
      </c>
      <c r="X32" s="73"/>
      <c r="Y32" s="73">
        <f>Y30-BS!D87</f>
        <v>0</v>
      </c>
      <c r="Z32" s="73"/>
      <c r="AA32" s="73">
        <f>AA30-BS!D88</f>
        <v>0</v>
      </c>
      <c r="AB32" s="72"/>
    </row>
    <row r="33" spans="1:27" ht="19" customHeight="1">
      <c r="A33" s="62" t="s">
        <v>171</v>
      </c>
      <c r="C33" s="74"/>
      <c r="E33" s="74"/>
      <c r="G33" s="75"/>
      <c r="I33" s="75"/>
      <c r="K33" s="74"/>
      <c r="M33" s="74"/>
      <c r="O33" s="74"/>
      <c r="Q33" s="75"/>
      <c r="U33" s="75"/>
      <c r="Y33" s="74"/>
      <c r="AA33" s="74"/>
    </row>
    <row r="34" spans="1:27" ht="19" customHeight="1">
      <c r="C34" s="73"/>
      <c r="D34" s="96"/>
      <c r="E34" s="73"/>
      <c r="F34" s="96"/>
      <c r="G34" s="96"/>
      <c r="H34" s="96"/>
      <c r="I34" s="96"/>
      <c r="J34" s="96"/>
      <c r="K34" s="73"/>
      <c r="L34" s="96"/>
      <c r="M34" s="96"/>
      <c r="N34" s="96"/>
      <c r="O34" s="73"/>
      <c r="P34" s="96"/>
      <c r="Q34" s="96"/>
      <c r="R34" s="96"/>
      <c r="S34" s="96"/>
      <c r="T34" s="96"/>
      <c r="U34" s="96"/>
      <c r="V34" s="96"/>
      <c r="W34" s="96"/>
      <c r="X34" s="96"/>
      <c r="Y34" s="73"/>
      <c r="Z34" s="96"/>
      <c r="AA34" s="73"/>
    </row>
    <row r="36" spans="1:27" ht="19" customHeight="1">
      <c r="K36" s="71"/>
    </row>
    <row r="37" spans="1:27" ht="19" customHeight="1">
      <c r="K37" s="71"/>
    </row>
  </sheetData>
  <mergeCells count="5">
    <mergeCell ref="E1:G1"/>
    <mergeCell ref="C6:AA6"/>
    <mergeCell ref="C7:W7"/>
    <mergeCell ref="M8:U8"/>
    <mergeCell ref="M9:Q9"/>
  </mergeCells>
  <pageMargins left="0.44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9"/>
  <sheetViews>
    <sheetView showGridLines="0" tabSelected="1" view="pageBreakPreview" zoomScale="80" zoomScaleNormal="80" zoomScaleSheetLayoutView="80" workbookViewId="0">
      <selection activeCell="A8" sqref="A8"/>
    </sheetView>
  </sheetViews>
  <sheetFormatPr defaultColWidth="9.09765625" defaultRowHeight="19" customHeight="1"/>
  <cols>
    <col min="1" max="1" width="36.3984375" style="33" customWidth="1"/>
    <col min="2" max="2" width="1.69921875" style="31" customWidth="1"/>
    <col min="3" max="3" width="12.69921875" style="33" customWidth="1"/>
    <col min="4" max="4" width="1.69921875" style="31" customWidth="1"/>
    <col min="5" max="5" width="12.69921875" style="33" customWidth="1"/>
    <col min="6" max="6" width="1.69921875" style="31" customWidth="1"/>
    <col min="7" max="7" width="14.296875" style="31" bestFit="1" customWidth="1"/>
    <col min="8" max="8" width="1.69921875" style="31" customWidth="1"/>
    <col min="9" max="9" width="12.69921875" style="33" customWidth="1"/>
    <col min="10" max="10" width="1.69921875" style="31" customWidth="1"/>
    <col min="11" max="11" width="13.296875" style="33" customWidth="1"/>
    <col min="12" max="12" width="1.69921875" style="31" customWidth="1"/>
    <col min="13" max="13" width="12.69921875" style="33" customWidth="1"/>
    <col min="14" max="14" width="1.69921875" style="31" customWidth="1"/>
    <col min="15" max="15" width="10.69921875" style="33" customWidth="1"/>
    <col min="16" max="16" width="11.09765625" style="33" bestFit="1" customWidth="1"/>
    <col min="17" max="17" width="9.8984375" style="33" bestFit="1" customWidth="1"/>
    <col min="18" max="18" width="9.59765625" style="33" bestFit="1" customWidth="1"/>
    <col min="19" max="253" width="9.09765625" style="33"/>
    <col min="254" max="16384" width="9.09765625" style="3"/>
  </cols>
  <sheetData>
    <row r="1" spans="1:253" ht="19" customHeight="1">
      <c r="A1" s="3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94" t="s">
        <v>90</v>
      </c>
      <c r="N1" s="30"/>
      <c r="O1" s="30"/>
      <c r="P1" s="30"/>
      <c r="Q1" s="30"/>
      <c r="R1" s="30"/>
      <c r="S1" s="30"/>
      <c r="T1" s="30"/>
      <c r="U1" s="30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</row>
    <row r="2" spans="1:253" ht="19" customHeight="1">
      <c r="A2" s="29" t="s">
        <v>64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94"/>
      <c r="N2" s="30"/>
      <c r="O2" s="30"/>
      <c r="P2" s="30"/>
      <c r="Q2" s="30"/>
      <c r="R2" s="30"/>
      <c r="S2" s="30"/>
      <c r="T2" s="30"/>
      <c r="U2" s="30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</row>
    <row r="3" spans="1:253" s="8" customFormat="1" ht="19" customHeight="1">
      <c r="A3" s="29" t="s">
        <v>63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</row>
    <row r="4" spans="1:253" s="8" customFormat="1" ht="19" customHeight="1">
      <c r="A4" s="29" t="s">
        <v>196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</row>
    <row r="5" spans="1:253" s="8" customFormat="1" ht="19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2" t="s">
        <v>143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</row>
    <row r="6" spans="1:253" s="4" customFormat="1" ht="19" customHeight="1">
      <c r="A6" s="33"/>
      <c r="B6" s="31"/>
      <c r="C6" s="146" t="s">
        <v>30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31"/>
      <c r="O6" s="33"/>
      <c r="P6" s="31"/>
      <c r="Q6" s="31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</row>
    <row r="7" spans="1:253" ht="19" customHeight="1">
      <c r="C7" s="34"/>
      <c r="D7" s="34"/>
      <c r="E7" s="34"/>
      <c r="F7" s="34"/>
      <c r="G7" s="34"/>
      <c r="H7" s="34"/>
      <c r="I7" s="34"/>
      <c r="J7" s="34"/>
      <c r="K7" s="35" t="s">
        <v>139</v>
      </c>
      <c r="L7" s="34"/>
      <c r="M7" s="34"/>
      <c r="P7" s="31"/>
      <c r="Q7" s="31"/>
    </row>
    <row r="8" spans="1:253" ht="19" customHeight="1">
      <c r="C8" s="35"/>
      <c r="D8" s="35"/>
      <c r="E8" s="35"/>
      <c r="F8" s="35"/>
      <c r="G8" s="35"/>
      <c r="H8" s="35"/>
      <c r="I8" s="35"/>
      <c r="J8" s="35"/>
      <c r="K8" s="35" t="s">
        <v>8</v>
      </c>
      <c r="L8" s="35"/>
      <c r="M8" s="35"/>
      <c r="P8" s="31"/>
      <c r="Q8" s="31"/>
    </row>
    <row r="9" spans="1:253" ht="19" customHeight="1">
      <c r="C9" s="35"/>
      <c r="D9" s="35"/>
      <c r="E9" s="35"/>
      <c r="F9" s="35"/>
      <c r="G9" s="35"/>
      <c r="H9" s="35"/>
      <c r="I9" s="35"/>
      <c r="J9" s="35"/>
      <c r="K9" s="36" t="s">
        <v>92</v>
      </c>
      <c r="M9" s="35"/>
      <c r="P9" s="31"/>
      <c r="Q9" s="41"/>
      <c r="R9" s="40"/>
    </row>
    <row r="10" spans="1:253" ht="19" customHeight="1">
      <c r="C10" s="35"/>
      <c r="D10" s="35"/>
      <c r="E10" s="35"/>
      <c r="F10" s="35"/>
      <c r="G10" s="35"/>
      <c r="H10" s="35"/>
      <c r="I10" s="35"/>
      <c r="J10" s="35"/>
      <c r="K10" s="37" t="s">
        <v>93</v>
      </c>
      <c r="L10" s="35"/>
      <c r="M10" s="35"/>
      <c r="P10" s="31"/>
      <c r="Q10" s="31"/>
    </row>
    <row r="11" spans="1:253" ht="19" customHeight="1">
      <c r="A11" s="38"/>
      <c r="B11" s="38"/>
      <c r="C11" s="35" t="s">
        <v>22</v>
      </c>
      <c r="D11" s="35"/>
      <c r="E11" s="38" t="s">
        <v>61</v>
      </c>
      <c r="F11" s="35"/>
      <c r="G11" s="37"/>
      <c r="H11" s="37" t="s">
        <v>18</v>
      </c>
      <c r="I11" s="37"/>
      <c r="J11" s="35"/>
      <c r="K11" s="38" t="s">
        <v>140</v>
      </c>
      <c r="L11" s="35"/>
      <c r="M11" s="38" t="s">
        <v>124</v>
      </c>
      <c r="N11" s="38"/>
      <c r="O11" s="38"/>
      <c r="P11" s="38"/>
      <c r="Q11" s="46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</row>
    <row r="12" spans="1:253" s="27" customFormat="1" ht="19" customHeight="1">
      <c r="A12" s="38"/>
      <c r="B12" s="38"/>
      <c r="C12" s="37" t="s">
        <v>19</v>
      </c>
      <c r="D12" s="35"/>
      <c r="E12" s="37" t="s">
        <v>62</v>
      </c>
      <c r="F12" s="35"/>
      <c r="G12" s="37" t="s">
        <v>146</v>
      </c>
      <c r="H12" s="35"/>
      <c r="I12" s="37" t="s">
        <v>23</v>
      </c>
      <c r="J12" s="35"/>
      <c r="K12" s="37" t="s">
        <v>148</v>
      </c>
      <c r="L12" s="35"/>
      <c r="M12" s="37" t="s">
        <v>125</v>
      </c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</row>
    <row r="13" spans="1:253" s="27" customFormat="1" ht="19" customHeight="1">
      <c r="A13" s="39" t="s">
        <v>166</v>
      </c>
      <c r="B13" s="31"/>
      <c r="C13" s="40">
        <v>323400</v>
      </c>
      <c r="D13" s="41"/>
      <c r="E13" s="40">
        <v>50281</v>
      </c>
      <c r="F13" s="41"/>
      <c r="G13" s="40">
        <v>32340</v>
      </c>
      <c r="H13" s="41"/>
      <c r="I13" s="40">
        <v>273693</v>
      </c>
      <c r="J13" s="41"/>
      <c r="K13" s="40">
        <v>119352</v>
      </c>
      <c r="L13" s="41"/>
      <c r="M13" s="40">
        <f>SUM(C13:K13)</f>
        <v>799066</v>
      </c>
      <c r="N13" s="31"/>
      <c r="O13" s="34"/>
      <c r="P13" s="95"/>
      <c r="Q13" s="31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</row>
    <row r="14" spans="1:253" s="27" customFormat="1" ht="19" customHeight="1">
      <c r="A14" s="31" t="s">
        <v>73</v>
      </c>
      <c r="B14" s="31"/>
      <c r="C14" s="53">
        <v>0</v>
      </c>
      <c r="D14" s="41"/>
      <c r="E14" s="53">
        <v>0</v>
      </c>
      <c r="F14" s="41"/>
      <c r="G14" s="53">
        <v>0</v>
      </c>
      <c r="H14" s="41"/>
      <c r="I14" s="53">
        <f>SUM(PL!K93)</f>
        <v>23567</v>
      </c>
      <c r="J14" s="41"/>
      <c r="K14" s="53">
        <v>0</v>
      </c>
      <c r="L14" s="41"/>
      <c r="M14" s="53">
        <f>SUM(C14:K14)</f>
        <v>23567</v>
      </c>
      <c r="N14" s="31"/>
      <c r="O14" s="34"/>
      <c r="P14" s="95"/>
      <c r="Q14" s="31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</row>
    <row r="15" spans="1:253" s="27" customFormat="1" ht="19" customHeight="1">
      <c r="A15" s="33" t="s">
        <v>97</v>
      </c>
      <c r="B15" s="42"/>
      <c r="C15" s="43">
        <f>SUM(C14:C14)</f>
        <v>0</v>
      </c>
      <c r="D15" s="44"/>
      <c r="E15" s="43">
        <f>SUM(E14:E14)</f>
        <v>0</v>
      </c>
      <c r="F15" s="44"/>
      <c r="G15" s="43">
        <f>SUM(G14:G14)</f>
        <v>0</v>
      </c>
      <c r="H15" s="41"/>
      <c r="I15" s="40">
        <f>SUM(I14:I14)</f>
        <v>23567</v>
      </c>
      <c r="J15" s="44"/>
      <c r="K15" s="43">
        <f>SUM(K14:K14)</f>
        <v>0</v>
      </c>
      <c r="L15" s="44"/>
      <c r="M15" s="40">
        <f>SUM(M14:M14)</f>
        <v>23567</v>
      </c>
      <c r="N15" s="31"/>
      <c r="O15" s="31"/>
      <c r="P15" s="31"/>
      <c r="Q15" s="31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</row>
    <row r="16" spans="1:253" s="27" customFormat="1" ht="19" customHeight="1">
      <c r="A16" s="33" t="s">
        <v>190</v>
      </c>
      <c r="B16" s="42"/>
      <c r="C16" s="43">
        <v>0</v>
      </c>
      <c r="D16" s="44"/>
      <c r="E16" s="43">
        <v>0</v>
      </c>
      <c r="F16" s="44"/>
      <c r="G16" s="43">
        <v>0</v>
      </c>
      <c r="H16" s="41"/>
      <c r="I16" s="40">
        <v>-64680</v>
      </c>
      <c r="J16" s="44"/>
      <c r="K16" s="43">
        <v>0</v>
      </c>
      <c r="L16" s="44"/>
      <c r="M16" s="40">
        <f>SUM(C16:K16)</f>
        <v>-64680</v>
      </c>
      <c r="N16" s="31"/>
      <c r="O16" s="31"/>
      <c r="P16" s="31"/>
      <c r="Q16" s="31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</row>
    <row r="17" spans="1:253" s="27" customFormat="1" ht="19" customHeight="1" thickBot="1">
      <c r="A17" s="39" t="s">
        <v>204</v>
      </c>
      <c r="B17" s="42"/>
      <c r="C17" s="45">
        <f>SUM(C13,C15:C16)</f>
        <v>323400</v>
      </c>
      <c r="D17" s="41"/>
      <c r="E17" s="45">
        <f>SUM(E13,E15:E16)</f>
        <v>50281</v>
      </c>
      <c r="F17" s="41"/>
      <c r="G17" s="45">
        <f>SUM(G13,G15:G16)</f>
        <v>32340</v>
      </c>
      <c r="H17" s="41"/>
      <c r="I17" s="45">
        <f>SUM(I13,I15:I16)</f>
        <v>232580</v>
      </c>
      <c r="J17" s="41"/>
      <c r="K17" s="45">
        <f>SUM(K13,K15:K16)</f>
        <v>119352</v>
      </c>
      <c r="L17" s="41"/>
      <c r="M17" s="45">
        <f>SUM(M13,M15:M16)</f>
        <v>757953</v>
      </c>
      <c r="N17" s="31"/>
      <c r="O17" s="31"/>
      <c r="P17" s="31"/>
      <c r="Q17" s="31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</row>
    <row r="18" spans="1:253" ht="19" customHeight="1" thickTop="1">
      <c r="A18" s="29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O18" s="34"/>
      <c r="P18" s="89"/>
      <c r="Q18" s="31"/>
    </row>
    <row r="19" spans="1:253" ht="19" customHeight="1">
      <c r="A19" s="39" t="s">
        <v>172</v>
      </c>
      <c r="C19" s="40">
        <v>323400</v>
      </c>
      <c r="D19" s="41"/>
      <c r="E19" s="40">
        <v>50281</v>
      </c>
      <c r="F19" s="41"/>
      <c r="G19" s="40">
        <v>32340</v>
      </c>
      <c r="H19" s="41"/>
      <c r="I19" s="40">
        <v>463414</v>
      </c>
      <c r="J19" s="41"/>
      <c r="K19" s="40">
        <v>132044</v>
      </c>
      <c r="L19" s="41"/>
      <c r="M19" s="40">
        <f>SUM(C19:K19)</f>
        <v>1001479</v>
      </c>
      <c r="O19" s="34"/>
      <c r="P19" s="89"/>
      <c r="Q19" s="31"/>
    </row>
    <row r="20" spans="1:253" ht="19" customHeight="1">
      <c r="A20" s="31" t="s">
        <v>73</v>
      </c>
      <c r="C20" s="53">
        <v>0</v>
      </c>
      <c r="D20" s="41"/>
      <c r="E20" s="53">
        <v>0</v>
      </c>
      <c r="F20" s="41"/>
      <c r="G20" s="53">
        <v>0</v>
      </c>
      <c r="H20" s="41"/>
      <c r="I20" s="53">
        <f>SUM(PL!I93)</f>
        <v>63536</v>
      </c>
      <c r="J20" s="41"/>
      <c r="K20" s="53">
        <v>0</v>
      </c>
      <c r="L20" s="41"/>
      <c r="M20" s="53">
        <f t="shared" ref="M20" si="0">SUM(C20:K20)</f>
        <v>63536</v>
      </c>
      <c r="O20" s="34"/>
      <c r="P20" s="89"/>
      <c r="Q20" s="31"/>
    </row>
    <row r="21" spans="1:253" ht="19" customHeight="1">
      <c r="A21" s="33" t="s">
        <v>97</v>
      </c>
      <c r="C21" s="43">
        <f>SUM(C20:C20)</f>
        <v>0</v>
      </c>
      <c r="D21" s="44"/>
      <c r="E21" s="43">
        <f>SUM(E20:E20)</f>
        <v>0</v>
      </c>
      <c r="F21" s="44"/>
      <c r="G21" s="43">
        <f>SUM(G20:G20)</f>
        <v>0</v>
      </c>
      <c r="H21" s="41"/>
      <c r="I21" s="40">
        <f>SUM(I20:I20)</f>
        <v>63536</v>
      </c>
      <c r="J21" s="44"/>
      <c r="K21" s="43">
        <f>SUM(K20:K20)</f>
        <v>0</v>
      </c>
      <c r="L21" s="44"/>
      <c r="M21" s="40">
        <f>SUM(M20:M20)</f>
        <v>63536</v>
      </c>
      <c r="O21" s="34"/>
      <c r="P21" s="90"/>
      <c r="Q21" s="31"/>
    </row>
    <row r="22" spans="1:253" ht="19" customHeight="1">
      <c r="A22" s="33" t="s">
        <v>190</v>
      </c>
      <c r="C22" s="43">
        <v>0</v>
      </c>
      <c r="D22" s="44"/>
      <c r="E22" s="43">
        <v>0</v>
      </c>
      <c r="F22" s="44"/>
      <c r="G22" s="43">
        <v>0</v>
      </c>
      <c r="H22" s="41"/>
      <c r="I22" s="40">
        <v>-64680</v>
      </c>
      <c r="J22" s="44"/>
      <c r="K22" s="43">
        <v>0</v>
      </c>
      <c r="L22" s="44"/>
      <c r="M22" s="40">
        <f>SUM(C22:K22)</f>
        <v>-64680</v>
      </c>
      <c r="O22" s="34"/>
      <c r="P22" s="90"/>
      <c r="Q22" s="31"/>
    </row>
    <row r="23" spans="1:253" ht="19" customHeight="1" thickBot="1">
      <c r="A23" s="29" t="s">
        <v>205</v>
      </c>
      <c r="C23" s="45">
        <f>SUM(C19,C21:C22)</f>
        <v>323400</v>
      </c>
      <c r="D23" s="41"/>
      <c r="E23" s="45">
        <f>SUM(E19,E21:E22)</f>
        <v>50281</v>
      </c>
      <c r="F23" s="41"/>
      <c r="G23" s="45">
        <f>SUM(G19,G21:G22)</f>
        <v>32340</v>
      </c>
      <c r="H23" s="41"/>
      <c r="I23" s="45">
        <f>SUM(I19,I21:I22)</f>
        <v>462270</v>
      </c>
      <c r="J23" s="41"/>
      <c r="K23" s="45">
        <f>SUM(K19,K21:K22)</f>
        <v>132044</v>
      </c>
      <c r="L23" s="41"/>
      <c r="M23" s="45">
        <f>SUM(M19,M21:M22)</f>
        <v>1000335</v>
      </c>
      <c r="O23" s="34"/>
      <c r="P23" s="89"/>
      <c r="Q23" s="31"/>
    </row>
    <row r="24" spans="1:253" ht="19" customHeight="1" thickTop="1">
      <c r="C24" s="48">
        <f>SUM(C19-BS!J78)</f>
        <v>0</v>
      </c>
      <c r="D24" s="49"/>
      <c r="E24" s="124">
        <f>SUM(E19-BS!J79)</f>
        <v>0</v>
      </c>
      <c r="F24" s="125"/>
      <c r="G24" s="124">
        <f>+G19-BS!J82</f>
        <v>0</v>
      </c>
      <c r="H24" s="125"/>
      <c r="I24" s="124">
        <f>+I19-BS!J83</f>
        <v>0</v>
      </c>
      <c r="J24" s="125"/>
      <c r="K24" s="124">
        <f>+K19-BS!J84</f>
        <v>0</v>
      </c>
      <c r="L24" s="125"/>
      <c r="M24" s="124">
        <f>+M19-BS!J85</f>
        <v>0</v>
      </c>
      <c r="O24" s="31"/>
      <c r="P24" s="31"/>
      <c r="Q24" s="31"/>
    </row>
    <row r="25" spans="1:253" ht="19" customHeight="1">
      <c r="C25" s="48">
        <f>SUM(C23-BS!H78)</f>
        <v>0</v>
      </c>
      <c r="D25" s="49"/>
      <c r="E25" s="48">
        <f>+E23-BS!H79</f>
        <v>0</v>
      </c>
      <c r="F25" s="49"/>
      <c r="G25" s="49">
        <f>+G23-BS!H82</f>
        <v>0</v>
      </c>
      <c r="H25" s="49"/>
      <c r="I25" s="48">
        <f>+I23-BS!H83</f>
        <v>0</v>
      </c>
      <c r="J25" s="49"/>
      <c r="K25" s="48">
        <f>+K23-BS!H84</f>
        <v>0</v>
      </c>
      <c r="L25" s="49"/>
      <c r="M25" s="48">
        <f>+M23-BS!H85</f>
        <v>0</v>
      </c>
      <c r="O25" s="31"/>
      <c r="P25" s="31"/>
      <c r="Q25" s="31"/>
    </row>
    <row r="26" spans="1:253" ht="19" customHeight="1">
      <c r="A26" s="33" t="s">
        <v>171</v>
      </c>
    </row>
    <row r="28" spans="1:253" ht="19" customHeight="1">
      <c r="C28" s="135"/>
      <c r="D28" s="136"/>
      <c r="E28" s="135"/>
      <c r="F28" s="136"/>
      <c r="G28" s="136"/>
      <c r="H28" s="136"/>
      <c r="I28" s="135"/>
      <c r="J28" s="136"/>
      <c r="K28" s="135"/>
      <c r="L28" s="136"/>
      <c r="M28" s="135"/>
    </row>
    <row r="29" spans="1:253" ht="19" customHeight="1">
      <c r="A29" s="47"/>
    </row>
  </sheetData>
  <mergeCells count="1">
    <mergeCell ref="C6:M6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0" ma:contentTypeDescription="สร้างเอกสารใหม่" ma:contentTypeScope="" ma:versionID="64597a6fff9c48984443b053551affb4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25b38c6230e892ab587ff71512a7c80a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C6364D-68F1-4CB1-9641-4407DEED339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e9415498-f930-45c6-b614-8802e1f6182f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683ce54-f6cf-412a-a92f-fc2988c3cb10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10E363A-9EB7-4985-B219-38151C29D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638A45-D4F2-4C0A-A9C3-4AAB28E8B6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SCSEงบการเงินรวม</vt:lpstr>
      <vt:lpstr>SCSEงบการเงินเฉพาะ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2021-11-01T02:08:20Z</cp:lastPrinted>
  <dcterms:created xsi:type="dcterms:W3CDTF">1998-07-31T12:10:43Z</dcterms:created>
  <dcterms:modified xsi:type="dcterms:W3CDTF">2021-11-11T07:49:08Z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