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4\Q3_64\"/>
    </mc:Choice>
  </mc:AlternateContent>
  <bookViews>
    <workbookView xWindow="-60" yWindow="150" windowWidth="11640" windowHeight="12500" tabRatio="831" firstSheet="2" activeTab="3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9" i="6" l="1"/>
  <c r="G49" i="6"/>
  <c r="E49" i="6"/>
  <c r="C49" i="6"/>
  <c r="M48" i="6"/>
  <c r="K48" i="6"/>
  <c r="I48" i="6"/>
  <c r="G48" i="6"/>
  <c r="E48" i="6"/>
  <c r="C48" i="6"/>
  <c r="K47" i="6"/>
  <c r="G47" i="6"/>
  <c r="E47" i="6"/>
  <c r="C47" i="6"/>
  <c r="K46" i="6"/>
  <c r="G46" i="6"/>
  <c r="E46" i="6"/>
  <c r="C46" i="6"/>
  <c r="M45" i="6"/>
  <c r="K45" i="6"/>
  <c r="I45" i="6"/>
  <c r="G45" i="6"/>
  <c r="E45" i="6"/>
  <c r="C45" i="6"/>
  <c r="K43" i="6"/>
  <c r="G43" i="6"/>
  <c r="E43" i="6"/>
  <c r="C43" i="6"/>
  <c r="M42" i="6"/>
  <c r="K42" i="6"/>
  <c r="I42" i="6"/>
  <c r="G42" i="6"/>
  <c r="E42" i="6"/>
  <c r="C42" i="6"/>
  <c r="K41" i="6"/>
  <c r="G41" i="6"/>
  <c r="E41" i="6"/>
  <c r="C41" i="6"/>
  <c r="K40" i="6"/>
  <c r="G40" i="6"/>
  <c r="E40" i="6"/>
  <c r="C40" i="6"/>
  <c r="M39" i="6"/>
  <c r="K39" i="6"/>
  <c r="I39" i="6"/>
  <c r="G39" i="6"/>
  <c r="E39" i="6"/>
  <c r="C39" i="6"/>
  <c r="AA67" i="5"/>
  <c r="Y67" i="5"/>
  <c r="W67" i="5"/>
  <c r="U67" i="5"/>
  <c r="S67" i="5"/>
  <c r="Q67" i="5"/>
  <c r="O67" i="5"/>
  <c r="M67" i="5"/>
  <c r="K67" i="5"/>
  <c r="I67" i="5"/>
  <c r="G67" i="5"/>
  <c r="E67" i="5"/>
  <c r="C67" i="5"/>
  <c r="S68" i="5"/>
  <c r="Q68" i="5"/>
  <c r="O68" i="5"/>
  <c r="I68" i="5"/>
  <c r="G68" i="5"/>
  <c r="E68" i="5"/>
  <c r="C68" i="5"/>
  <c r="AA65" i="5"/>
  <c r="Y65" i="5"/>
  <c r="W65" i="5"/>
  <c r="U65" i="5"/>
  <c r="S65" i="5"/>
  <c r="Q65" i="5"/>
  <c r="O65" i="5"/>
  <c r="M65" i="5"/>
  <c r="K65" i="5"/>
  <c r="I65" i="5"/>
  <c r="G65" i="5"/>
  <c r="E65" i="5"/>
  <c r="C65" i="5"/>
  <c r="S64" i="5"/>
  <c r="Q64" i="5"/>
  <c r="O64" i="5"/>
  <c r="I64" i="5"/>
  <c r="G64" i="5"/>
  <c r="E64" i="5"/>
  <c r="C64" i="5"/>
  <c r="Y63" i="5"/>
  <c r="S63" i="5"/>
  <c r="Q63" i="5"/>
  <c r="O63" i="5"/>
  <c r="K63" i="5"/>
  <c r="I63" i="5"/>
  <c r="G63" i="5"/>
  <c r="E63" i="5"/>
  <c r="C63" i="5"/>
  <c r="U62" i="5"/>
  <c r="S62" i="5"/>
  <c r="Q62" i="5"/>
  <c r="O62" i="5"/>
  <c r="M62" i="5"/>
  <c r="I62" i="5"/>
  <c r="G62" i="5"/>
  <c r="E62" i="5"/>
  <c r="C62" i="5"/>
  <c r="AA61" i="5"/>
  <c r="Y61" i="5"/>
  <c r="W61" i="5"/>
  <c r="U61" i="5"/>
  <c r="S61" i="5"/>
  <c r="Q61" i="5"/>
  <c r="O61" i="5"/>
  <c r="M61" i="5"/>
  <c r="K61" i="5"/>
  <c r="I61" i="5"/>
  <c r="G61" i="5"/>
  <c r="E61" i="5"/>
  <c r="C61" i="5"/>
  <c r="S59" i="5"/>
  <c r="Q59" i="5"/>
  <c r="O59" i="5"/>
  <c r="I59" i="5"/>
  <c r="G59" i="5"/>
  <c r="E59" i="5"/>
  <c r="C59" i="5"/>
  <c r="AA58" i="5"/>
  <c r="Y58" i="5"/>
  <c r="W58" i="5"/>
  <c r="U58" i="5"/>
  <c r="S58" i="5"/>
  <c r="Q58" i="5"/>
  <c r="O58" i="5"/>
  <c r="M58" i="5"/>
  <c r="K58" i="5"/>
  <c r="I58" i="5"/>
  <c r="G58" i="5"/>
  <c r="E58" i="5"/>
  <c r="C58" i="5"/>
  <c r="AA56" i="5"/>
  <c r="Y56" i="5"/>
  <c r="W56" i="5"/>
  <c r="U56" i="5"/>
  <c r="S56" i="5"/>
  <c r="Q56" i="5"/>
  <c r="O56" i="5"/>
  <c r="M56" i="5"/>
  <c r="K56" i="5"/>
  <c r="I56" i="5"/>
  <c r="G56" i="5"/>
  <c r="E56" i="5"/>
  <c r="C56" i="5"/>
  <c r="S55" i="5"/>
  <c r="Q55" i="5"/>
  <c r="O55" i="5"/>
  <c r="I55" i="5"/>
  <c r="G55" i="5"/>
  <c r="E55" i="5"/>
  <c r="C55" i="5"/>
  <c r="Y54" i="5"/>
  <c r="S54" i="5"/>
  <c r="Q54" i="5"/>
  <c r="O54" i="5"/>
  <c r="K54" i="5"/>
  <c r="I54" i="5"/>
  <c r="G54" i="5"/>
  <c r="E54" i="5"/>
  <c r="C54" i="5"/>
  <c r="U53" i="5"/>
  <c r="S53" i="5"/>
  <c r="Q53" i="5"/>
  <c r="O53" i="5"/>
  <c r="M53" i="5"/>
  <c r="I53" i="5"/>
  <c r="G53" i="5"/>
  <c r="E53" i="5"/>
  <c r="C53" i="5"/>
  <c r="AA52" i="5"/>
  <c r="Y52" i="5"/>
  <c r="W52" i="5"/>
  <c r="U52" i="5"/>
  <c r="S52" i="5"/>
  <c r="Q52" i="5"/>
  <c r="O52" i="5"/>
  <c r="M52" i="5"/>
  <c r="K52" i="5"/>
  <c r="I52" i="5"/>
  <c r="G52" i="5"/>
  <c r="E52" i="5"/>
  <c r="C52" i="5"/>
  <c r="R216" i="8"/>
  <c r="P216" i="8"/>
  <c r="N216" i="8"/>
  <c r="L216" i="8"/>
  <c r="R206" i="8"/>
  <c r="P206" i="8"/>
  <c r="N206" i="8"/>
  <c r="L206" i="8"/>
  <c r="L126" i="8"/>
  <c r="R120" i="8"/>
  <c r="P120" i="8"/>
  <c r="N120" i="8"/>
  <c r="L120" i="8"/>
  <c r="R86" i="8"/>
  <c r="P86" i="8"/>
  <c r="N86" i="8"/>
  <c r="L86" i="8"/>
  <c r="R79" i="8"/>
  <c r="P79" i="8"/>
  <c r="N79" i="8"/>
  <c r="L79" i="8"/>
  <c r="L62" i="8"/>
  <c r="R56" i="8"/>
  <c r="P56" i="8"/>
  <c r="N56" i="8"/>
  <c r="L56" i="8"/>
  <c r="R21" i="8"/>
  <c r="P21" i="8"/>
  <c r="N21" i="8"/>
  <c r="L21" i="8"/>
  <c r="R14" i="8"/>
  <c r="P14" i="8"/>
  <c r="N14" i="8"/>
  <c r="L14" i="8"/>
  <c r="S86" i="3"/>
  <c r="S85" i="3"/>
  <c r="S84" i="3"/>
  <c r="S83" i="3"/>
  <c r="S82" i="3"/>
  <c r="S81" i="3"/>
  <c r="S80" i="3"/>
  <c r="S78" i="3"/>
  <c r="S77" i="3"/>
  <c r="S76" i="3"/>
  <c r="S74" i="3"/>
  <c r="S58" i="3"/>
  <c r="S57" i="3"/>
  <c r="S56" i="3"/>
  <c r="S55" i="3"/>
  <c r="S54" i="3"/>
  <c r="S53" i="3"/>
  <c r="S52" i="3"/>
  <c r="S50" i="3"/>
  <c r="S49" i="3"/>
  <c r="S48" i="3"/>
  <c r="S47" i="3"/>
  <c r="S46" i="3"/>
  <c r="S45" i="3"/>
  <c r="S44" i="3"/>
  <c r="S30" i="3"/>
  <c r="S29" i="3"/>
  <c r="S28" i="3"/>
  <c r="S27" i="3"/>
  <c r="S26" i="3"/>
  <c r="S25" i="3"/>
  <c r="S24" i="3"/>
  <c r="S23" i="3"/>
  <c r="S22" i="3"/>
  <c r="S21" i="3"/>
  <c r="S20" i="3"/>
  <c r="S19" i="3"/>
  <c r="S17" i="3"/>
  <c r="S16" i="3"/>
  <c r="S15" i="3"/>
  <c r="S14" i="3"/>
  <c r="S13" i="3"/>
  <c r="S12" i="3"/>
  <c r="S11" i="3"/>
  <c r="Q86" i="3"/>
  <c r="Q85" i="3"/>
  <c r="Q84" i="3"/>
  <c r="Q83" i="3"/>
  <c r="Q82" i="3"/>
  <c r="Q81" i="3"/>
  <c r="Q80" i="3"/>
  <c r="Q78" i="3"/>
  <c r="Q77" i="3"/>
  <c r="Q76" i="3"/>
  <c r="Q74" i="3"/>
  <c r="Q58" i="3"/>
  <c r="Q57" i="3"/>
  <c r="Q56" i="3"/>
  <c r="Q55" i="3"/>
  <c r="Q54" i="3"/>
  <c r="Q53" i="3"/>
  <c r="Q52" i="3"/>
  <c r="Q50" i="3"/>
  <c r="Q49" i="3"/>
  <c r="Q48" i="3"/>
  <c r="Q47" i="3"/>
  <c r="Q46" i="3"/>
  <c r="Q45" i="3"/>
  <c r="Q44" i="3"/>
  <c r="Q30" i="3"/>
  <c r="Q29" i="3"/>
  <c r="Q28" i="3"/>
  <c r="Q27" i="3"/>
  <c r="Q26" i="3"/>
  <c r="Q25" i="3"/>
  <c r="Q24" i="3"/>
  <c r="Q23" i="3"/>
  <c r="Q22" i="3"/>
  <c r="Q21" i="3"/>
  <c r="Q20" i="3"/>
  <c r="Q19" i="3"/>
  <c r="Q17" i="3"/>
  <c r="Q16" i="3"/>
  <c r="Q15" i="3"/>
  <c r="Q14" i="3"/>
  <c r="Q13" i="3"/>
  <c r="Q12" i="3"/>
  <c r="Q11" i="3"/>
  <c r="O86" i="3"/>
  <c r="O85" i="3"/>
  <c r="O84" i="3"/>
  <c r="O83" i="3"/>
  <c r="O82" i="3"/>
  <c r="O81" i="3"/>
  <c r="O80" i="3"/>
  <c r="O78" i="3"/>
  <c r="O77" i="3"/>
  <c r="O76" i="3"/>
  <c r="O74" i="3"/>
  <c r="O58" i="3"/>
  <c r="O57" i="3"/>
  <c r="O56" i="3"/>
  <c r="O55" i="3"/>
  <c r="O54" i="3"/>
  <c r="O53" i="3"/>
  <c r="O52" i="3"/>
  <c r="O50" i="3"/>
  <c r="O49" i="3"/>
  <c r="O48" i="3"/>
  <c r="O47" i="3"/>
  <c r="O46" i="3"/>
  <c r="O45" i="3"/>
  <c r="O44" i="3"/>
  <c r="O30" i="3"/>
  <c r="O29" i="3"/>
  <c r="O28" i="3"/>
  <c r="O27" i="3"/>
  <c r="O26" i="3"/>
  <c r="O25" i="3"/>
  <c r="O24" i="3"/>
  <c r="O23" i="3"/>
  <c r="O22" i="3"/>
  <c r="O21" i="3"/>
  <c r="O20" i="3"/>
  <c r="O19" i="3"/>
  <c r="O17" i="3"/>
  <c r="O16" i="3"/>
  <c r="O15" i="3"/>
  <c r="O14" i="3"/>
  <c r="O13" i="3"/>
  <c r="O12" i="3"/>
  <c r="O11" i="3"/>
  <c r="M85" i="3"/>
  <c r="M84" i="3"/>
  <c r="M82" i="3"/>
  <c r="M81" i="3"/>
  <c r="M80" i="3"/>
  <c r="M78" i="3"/>
  <c r="M77" i="3"/>
  <c r="M76" i="3"/>
  <c r="M74" i="3"/>
  <c r="M56" i="3"/>
  <c r="M55" i="3"/>
  <c r="M54" i="3"/>
  <c r="M53" i="3"/>
  <c r="M52" i="3"/>
  <c r="M49" i="3"/>
  <c r="M48" i="3"/>
  <c r="M47" i="3"/>
  <c r="M46" i="3"/>
  <c r="M45" i="3"/>
  <c r="M44" i="3"/>
  <c r="M28" i="3"/>
  <c r="M27" i="3"/>
  <c r="M26" i="3"/>
  <c r="M25" i="3"/>
  <c r="M24" i="3"/>
  <c r="M23" i="3"/>
  <c r="M22" i="3"/>
  <c r="M21" i="3"/>
  <c r="M20" i="3"/>
  <c r="M19" i="3"/>
  <c r="M16" i="3"/>
  <c r="M15" i="3"/>
  <c r="M14" i="3"/>
  <c r="M13" i="3"/>
  <c r="M12" i="3"/>
  <c r="M11" i="3"/>
  <c r="R83" i="3"/>
  <c r="R85" i="3" s="1"/>
  <c r="P83" i="3"/>
  <c r="P85" i="3" s="1"/>
  <c r="N83" i="3"/>
  <c r="N85" i="3" s="1"/>
  <c r="L83" i="3"/>
  <c r="L85" i="3" s="1"/>
  <c r="R57" i="3"/>
  <c r="P57" i="3"/>
  <c r="N57" i="3"/>
  <c r="L57" i="3"/>
  <c r="R50" i="3"/>
  <c r="P50" i="3"/>
  <c r="N50" i="3"/>
  <c r="L50" i="3"/>
  <c r="L58" i="3" s="1"/>
  <c r="L86" i="3" s="1"/>
  <c r="R29" i="3"/>
  <c r="P29" i="3"/>
  <c r="N29" i="3"/>
  <c r="L29" i="3"/>
  <c r="R17" i="3"/>
  <c r="P17" i="3"/>
  <c r="N17" i="3"/>
  <c r="L17" i="3"/>
  <c r="L30" i="3" s="1"/>
  <c r="N22" i="8" l="1"/>
  <c r="N24" i="8" s="1"/>
  <c r="N26" i="8" s="1"/>
  <c r="N31" i="8" s="1"/>
  <c r="P22" i="8"/>
  <c r="P24" i="8" s="1"/>
  <c r="P26" i="8" s="1"/>
  <c r="P29" i="8" s="1"/>
  <c r="P35" i="8" s="1"/>
  <c r="R22" i="8"/>
  <c r="R24" i="8" s="1"/>
  <c r="R26" i="8" s="1"/>
  <c r="R29" i="8" s="1"/>
  <c r="R35" i="8" s="1"/>
  <c r="L87" i="8"/>
  <c r="L89" i="8" s="1"/>
  <c r="L138" i="8" s="1"/>
  <c r="L164" i="8" s="1"/>
  <c r="L177" i="8" s="1"/>
  <c r="L179" i="8" s="1"/>
  <c r="L217" i="8" s="1"/>
  <c r="L220" i="8" s="1"/>
  <c r="N87" i="8"/>
  <c r="N89" i="8" s="1"/>
  <c r="N138" i="8" s="1"/>
  <c r="N164" i="8" s="1"/>
  <c r="N177" i="8" s="1"/>
  <c r="N179" i="8" s="1"/>
  <c r="N217" i="8" s="1"/>
  <c r="N220" i="8" s="1"/>
  <c r="P87" i="8"/>
  <c r="P89" i="8" s="1"/>
  <c r="P91" i="8" s="1"/>
  <c r="L22" i="8"/>
  <c r="L24" i="8" s="1"/>
  <c r="L26" i="8" s="1"/>
  <c r="L29" i="8" s="1"/>
  <c r="L35" i="8" s="1"/>
  <c r="R87" i="8"/>
  <c r="R89" i="8" s="1"/>
  <c r="R91" i="8" s="1"/>
  <c r="R94" i="8" s="1"/>
  <c r="N58" i="3"/>
  <c r="N86" i="3" s="1"/>
  <c r="P58" i="3"/>
  <c r="P86" i="3" s="1"/>
  <c r="R58" i="3"/>
  <c r="R86" i="3" s="1"/>
  <c r="L87" i="3"/>
  <c r="N30" i="3"/>
  <c r="P30" i="3"/>
  <c r="R30" i="3"/>
  <c r="L31" i="8" l="1"/>
  <c r="N91" i="8"/>
  <c r="N113" i="8" s="1"/>
  <c r="N122" i="8" s="1"/>
  <c r="N127" i="8" s="1"/>
  <c r="N125" i="8" s="1"/>
  <c r="R138" i="8"/>
  <c r="R164" i="8" s="1"/>
  <c r="R177" i="8" s="1"/>
  <c r="R179" i="8" s="1"/>
  <c r="R217" i="8" s="1"/>
  <c r="R220" i="8" s="1"/>
  <c r="L49" i="8"/>
  <c r="L58" i="8" s="1"/>
  <c r="L63" i="8" s="1"/>
  <c r="L61" i="8" s="1"/>
  <c r="N49" i="8"/>
  <c r="N58" i="8" s="1"/>
  <c r="N63" i="8" s="1"/>
  <c r="N61" i="8" s="1"/>
  <c r="N29" i="8"/>
  <c r="N35" i="8" s="1"/>
  <c r="L91" i="8"/>
  <c r="L96" i="8" s="1"/>
  <c r="P49" i="8"/>
  <c r="P58" i="8" s="1"/>
  <c r="P61" i="8" s="1"/>
  <c r="R58" i="8"/>
  <c r="R61" i="8" s="1"/>
  <c r="P138" i="8"/>
  <c r="P164" i="8" s="1"/>
  <c r="P177" i="8" s="1"/>
  <c r="P179" i="8" s="1"/>
  <c r="P217" i="8" s="1"/>
  <c r="P220" i="8" s="1"/>
  <c r="P113" i="8"/>
  <c r="P122" i="8" s="1"/>
  <c r="P125" i="8" s="1"/>
  <c r="P94" i="8"/>
  <c r="P100" i="8" s="1"/>
  <c r="R122" i="8"/>
  <c r="R125" i="8" s="1"/>
  <c r="R100" i="8"/>
  <c r="P87" i="3"/>
  <c r="R87" i="3"/>
  <c r="N87" i="3"/>
  <c r="N96" i="8" l="1"/>
  <c r="N94" i="8"/>
  <c r="N100" i="8" s="1"/>
  <c r="L94" i="8"/>
  <c r="L100" i="8" s="1"/>
  <c r="L113" i="8"/>
  <c r="L122" i="8" s="1"/>
  <c r="L127" i="8" s="1"/>
  <c r="L125" i="8" s="1"/>
  <c r="U29" i="5" l="1"/>
  <c r="W29" i="5"/>
  <c r="AA29" i="5" s="1"/>
  <c r="S30" i="5"/>
  <c r="Q30" i="5"/>
  <c r="O30" i="5"/>
  <c r="I30" i="5"/>
  <c r="G30" i="5"/>
  <c r="E30" i="5"/>
  <c r="C30" i="5"/>
  <c r="D216" i="8"/>
  <c r="D206" i="8"/>
  <c r="J21" i="8"/>
  <c r="H21" i="8"/>
  <c r="F21" i="8"/>
  <c r="D21" i="8"/>
  <c r="M22" i="6" l="1"/>
  <c r="M25" i="5"/>
  <c r="M63" i="5" s="1"/>
  <c r="J206" i="8"/>
  <c r="H206" i="8"/>
  <c r="F206" i="8"/>
  <c r="Y24" i="5"/>
  <c r="Y62" i="5" s="1"/>
  <c r="D57" i="3"/>
  <c r="M57" i="3" s="1"/>
  <c r="M16" i="6" l="1"/>
  <c r="Y15" i="5"/>
  <c r="Y53" i="5" s="1"/>
  <c r="J120" i="8"/>
  <c r="H120" i="8"/>
  <c r="F120" i="8"/>
  <c r="D120" i="8"/>
  <c r="M16" i="5"/>
  <c r="M54" i="5" s="1"/>
  <c r="W20" i="5"/>
  <c r="AA20" i="5" s="1"/>
  <c r="U20" i="5"/>
  <c r="W18" i="5"/>
  <c r="AA18" i="5" s="1"/>
  <c r="U18" i="5"/>
  <c r="J56" i="8" l="1"/>
  <c r="H56" i="8"/>
  <c r="F56" i="8"/>
  <c r="D56" i="8"/>
  <c r="J86" i="8" l="1"/>
  <c r="H86" i="8"/>
  <c r="F86" i="8"/>
  <c r="D86" i="8"/>
  <c r="J79" i="8"/>
  <c r="H79" i="8"/>
  <c r="F79" i="8"/>
  <c r="D79" i="8"/>
  <c r="H87" i="8" l="1"/>
  <c r="H89" i="8" s="1"/>
  <c r="J87" i="8"/>
  <c r="J89" i="8" s="1"/>
  <c r="J138" i="8" s="1"/>
  <c r="D87" i="8"/>
  <c r="D89" i="8" s="1"/>
  <c r="F87" i="8"/>
  <c r="F89" i="8" s="1"/>
  <c r="D91" i="8" l="1"/>
  <c r="D94" i="8" s="1"/>
  <c r="D100" i="8" s="1"/>
  <c r="D138" i="8"/>
  <c r="H91" i="8"/>
  <c r="H94" i="8" s="1"/>
  <c r="H100" i="8" s="1"/>
  <c r="H138" i="8"/>
  <c r="F91" i="8"/>
  <c r="F94" i="8" s="1"/>
  <c r="F138" i="8"/>
  <c r="J91" i="8"/>
  <c r="J113" i="8" s="1"/>
  <c r="J164" i="8"/>
  <c r="J177" i="8" s="1"/>
  <c r="F164" i="8" l="1"/>
  <c r="F177" i="8" s="1"/>
  <c r="K24" i="5"/>
  <c r="K62" i="5" s="1"/>
  <c r="D113" i="8"/>
  <c r="D122" i="8" s="1"/>
  <c r="D127" i="8" s="1"/>
  <c r="D125" i="8" s="1"/>
  <c r="D96" i="8"/>
  <c r="H113" i="8"/>
  <c r="H122" i="8" s="1"/>
  <c r="F96" i="8"/>
  <c r="J125" i="8"/>
  <c r="I14" i="6"/>
  <c r="I40" i="6" s="1"/>
  <c r="J122" i="8"/>
  <c r="F113" i="8"/>
  <c r="F122" i="8" s="1"/>
  <c r="F127" i="8" s="1"/>
  <c r="F125" i="8" s="1"/>
  <c r="J94" i="8"/>
  <c r="J100" i="8" s="1"/>
  <c r="F100" i="8"/>
  <c r="K15" i="5"/>
  <c r="K53" i="5" s="1"/>
  <c r="H125" i="8" l="1"/>
  <c r="I20" i="6"/>
  <c r="I46" i="6" s="1"/>
  <c r="U27" i="5"/>
  <c r="W27" i="5" s="1"/>
  <c r="AA27" i="5" l="1"/>
  <c r="J216" i="8"/>
  <c r="F216" i="8"/>
  <c r="J14" i="8"/>
  <c r="F14" i="8"/>
  <c r="J22" i="8" l="1"/>
  <c r="J24" i="8" s="1"/>
  <c r="J26" i="8" s="1"/>
  <c r="F22" i="8"/>
  <c r="F24" i="8" s="1"/>
  <c r="F26" i="8" s="1"/>
  <c r="J83" i="3" l="1"/>
  <c r="H83" i="3"/>
  <c r="F83" i="3"/>
  <c r="D83" i="3"/>
  <c r="M83" i="3" s="1"/>
  <c r="J57" i="3"/>
  <c r="H57" i="3"/>
  <c r="F57" i="3"/>
  <c r="J50" i="3"/>
  <c r="H50" i="3"/>
  <c r="F50" i="3"/>
  <c r="D50" i="3"/>
  <c r="M50" i="3" s="1"/>
  <c r="J29" i="3"/>
  <c r="H29" i="3"/>
  <c r="F29" i="3"/>
  <c r="D29" i="3"/>
  <c r="M29" i="3" s="1"/>
  <c r="J17" i="3"/>
  <c r="H17" i="3"/>
  <c r="F17" i="3"/>
  <c r="D17" i="3"/>
  <c r="M17" i="3" s="1"/>
  <c r="F58" i="3" l="1"/>
  <c r="F86" i="3" s="1"/>
  <c r="J30" i="3"/>
  <c r="J58" i="3"/>
  <c r="J86" i="3" s="1"/>
  <c r="D58" i="3"/>
  <c r="H58" i="3"/>
  <c r="H86" i="3" s="1"/>
  <c r="H30" i="3"/>
  <c r="D30" i="3"/>
  <c r="M30" i="3" s="1"/>
  <c r="F30" i="3"/>
  <c r="D85" i="3"/>
  <c r="F85" i="3"/>
  <c r="H85" i="3"/>
  <c r="J85" i="3"/>
  <c r="D86" i="3" l="1"/>
  <c r="M58" i="3"/>
  <c r="J87" i="3"/>
  <c r="H87" i="3"/>
  <c r="F87" i="3"/>
  <c r="H14" i="8"/>
  <c r="D14" i="8"/>
  <c r="D87" i="3" l="1"/>
  <c r="M86" i="3"/>
  <c r="D22" i="8"/>
  <c r="D24" i="8" s="1"/>
  <c r="D26" i="8" s="1"/>
  <c r="H22" i="8"/>
  <c r="H24" i="8" s="1"/>
  <c r="H26" i="8" s="1"/>
  <c r="K31" i="5" l="1"/>
  <c r="U23" i="5"/>
  <c r="U14" i="5"/>
  <c r="W14" i="5" s="1"/>
  <c r="U31" i="5" l="1"/>
  <c r="W23" i="5"/>
  <c r="D49" i="8"/>
  <c r="H49" i="8"/>
  <c r="AA23" i="5" l="1"/>
  <c r="W31" i="5"/>
  <c r="K21" i="6"/>
  <c r="K23" i="6" s="1"/>
  <c r="G21" i="6"/>
  <c r="E21" i="6"/>
  <c r="C21" i="6"/>
  <c r="H216" i="8"/>
  <c r="D58" i="8" l="1"/>
  <c r="D63" i="8" s="1"/>
  <c r="D61" i="8" s="1"/>
  <c r="U25" i="5"/>
  <c r="U63" i="5" s="1"/>
  <c r="H58" i="8"/>
  <c r="D164" i="8"/>
  <c r="D177" i="8" s="1"/>
  <c r="F49" i="8"/>
  <c r="F58" i="8" s="1"/>
  <c r="F63" i="8" s="1"/>
  <c r="F61" i="8" s="1"/>
  <c r="H164" i="8"/>
  <c r="H177" i="8" s="1"/>
  <c r="H179" i="8" l="1"/>
  <c r="H217" i="8" s="1"/>
  <c r="H29" i="8"/>
  <c r="H35" i="8" s="1"/>
  <c r="J49" i="8"/>
  <c r="F29" i="8"/>
  <c r="F31" i="8"/>
  <c r="G24" i="6"/>
  <c r="E24" i="6"/>
  <c r="J179" i="8" l="1"/>
  <c r="F179" i="8"/>
  <c r="D179" i="8"/>
  <c r="D217" i="8" s="1"/>
  <c r="F35" i="8"/>
  <c r="J61" i="8"/>
  <c r="I15" i="6"/>
  <c r="D29" i="8"/>
  <c r="D35" i="8" s="1"/>
  <c r="D31" i="8"/>
  <c r="J29" i="8"/>
  <c r="J35" i="8" s="1"/>
  <c r="I21" i="6"/>
  <c r="J58" i="8"/>
  <c r="I31" i="5"/>
  <c r="G31" i="5"/>
  <c r="E31" i="5"/>
  <c r="I23" i="6" l="1"/>
  <c r="I49" i="6" s="1"/>
  <c r="I47" i="6"/>
  <c r="I17" i="6"/>
  <c r="I43" i="6" s="1"/>
  <c r="I41" i="6"/>
  <c r="J217" i="8"/>
  <c r="J220" i="8" s="1"/>
  <c r="F217" i="8"/>
  <c r="H61" i="8"/>
  <c r="C31" i="5"/>
  <c r="C26" i="5"/>
  <c r="F220" i="8" l="1"/>
  <c r="K24" i="6"/>
  <c r="I24" i="6"/>
  <c r="Y31" i="5" l="1"/>
  <c r="Y17" i="5" l="1"/>
  <c r="S17" i="5"/>
  <c r="S21" i="5" s="1"/>
  <c r="Q17" i="5"/>
  <c r="Q21" i="5" s="1"/>
  <c r="O17" i="5"/>
  <c r="O21" i="5" s="1"/>
  <c r="U16" i="5"/>
  <c r="U54" i="5" s="1"/>
  <c r="U24" i="5"/>
  <c r="Y26" i="5"/>
  <c r="K25" i="6"/>
  <c r="G23" i="6"/>
  <c r="G25" i="6" s="1"/>
  <c r="E23" i="6"/>
  <c r="E25" i="6" s="1"/>
  <c r="C23" i="6"/>
  <c r="C25" i="6" s="1"/>
  <c r="K15" i="6"/>
  <c r="K17" i="6" s="1"/>
  <c r="G15" i="6"/>
  <c r="G17" i="6" s="1"/>
  <c r="E15" i="6"/>
  <c r="E17" i="6" s="1"/>
  <c r="C15" i="6"/>
  <c r="C17" i="6" s="1"/>
  <c r="I26" i="5"/>
  <c r="G26" i="5"/>
  <c r="E26" i="5"/>
  <c r="C32" i="5"/>
  <c r="S26" i="5"/>
  <c r="Q26" i="5"/>
  <c r="O26" i="5"/>
  <c r="U15" i="5"/>
  <c r="AA14" i="5"/>
  <c r="I17" i="5"/>
  <c r="I21" i="5" s="1"/>
  <c r="G17" i="5"/>
  <c r="G21" i="5" s="1"/>
  <c r="E17" i="5"/>
  <c r="E21" i="5" s="1"/>
  <c r="C17" i="5"/>
  <c r="C21" i="5" s="1"/>
  <c r="M19" i="6"/>
  <c r="M13" i="6"/>
  <c r="J30" i="5"/>
  <c r="C24" i="6"/>
  <c r="Y30" i="5" l="1"/>
  <c r="Y68" i="5" s="1"/>
  <c r="Y64" i="5"/>
  <c r="Y21" i="5"/>
  <c r="Y59" i="5" s="1"/>
  <c r="Y55" i="5"/>
  <c r="I32" i="5"/>
  <c r="G32" i="5"/>
  <c r="E32" i="5"/>
  <c r="Y32" i="5"/>
  <c r="M24" i="6"/>
  <c r="M17" i="5"/>
  <c r="H220" i="8"/>
  <c r="H221" i="8" s="1"/>
  <c r="D220" i="8"/>
  <c r="D221" i="8" s="1"/>
  <c r="W25" i="5"/>
  <c r="W63" i="5" s="1"/>
  <c r="U26" i="5"/>
  <c r="W16" i="5"/>
  <c r="U17" i="5"/>
  <c r="M26" i="5"/>
  <c r="U30" i="5" l="1"/>
  <c r="U68" i="5" s="1"/>
  <c r="U64" i="5"/>
  <c r="M21" i="5"/>
  <c r="M59" i="5" s="1"/>
  <c r="M55" i="5"/>
  <c r="U21" i="5"/>
  <c r="U59" i="5" s="1"/>
  <c r="U55" i="5"/>
  <c r="AA16" i="5"/>
  <c r="AA54" i="5" s="1"/>
  <c r="W54" i="5"/>
  <c r="M30" i="5"/>
  <c r="M68" i="5" s="1"/>
  <c r="M64" i="5"/>
  <c r="U32" i="5"/>
  <c r="AA31" i="5"/>
  <c r="AA25" i="5"/>
  <c r="AA63" i="5" s="1"/>
  <c r="M20" i="6" l="1"/>
  <c r="K26" i="5"/>
  <c r="W24" i="5"/>
  <c r="W62" i="5" s="1"/>
  <c r="K30" i="5" l="1"/>
  <c r="K68" i="5" s="1"/>
  <c r="K64" i="5"/>
  <c r="M21" i="6"/>
  <c r="M46" i="6"/>
  <c r="I25" i="6"/>
  <c r="K17" i="5"/>
  <c r="W15" i="5"/>
  <c r="AA24" i="5"/>
  <c r="W26" i="5"/>
  <c r="M14" i="6"/>
  <c r="K32" i="5" l="1"/>
  <c r="K21" i="5"/>
  <c r="K59" i="5" s="1"/>
  <c r="K55" i="5"/>
  <c r="W30" i="5"/>
  <c r="W68" i="5" s="1"/>
  <c r="W64" i="5"/>
  <c r="M23" i="6"/>
  <c r="M47" i="6"/>
  <c r="M15" i="6"/>
  <c r="M40" i="6"/>
  <c r="AA26" i="5"/>
  <c r="AA62" i="5"/>
  <c r="AA15" i="5"/>
  <c r="W53" i="5"/>
  <c r="W17" i="5"/>
  <c r="W32" i="5" l="1"/>
  <c r="AA30" i="5"/>
  <c r="AA64" i="5"/>
  <c r="M49" i="6"/>
  <c r="M25" i="6"/>
  <c r="W21" i="5"/>
  <c r="W59" i="5" s="1"/>
  <c r="W55" i="5"/>
  <c r="AA17" i="5"/>
  <c r="AA53" i="5"/>
  <c r="M17" i="6"/>
  <c r="M43" i="6" s="1"/>
  <c r="M41" i="6"/>
  <c r="AA68" i="5" l="1"/>
  <c r="AA32" i="5"/>
  <c r="AA21" i="5"/>
  <c r="AA59" i="5" s="1"/>
  <c r="AA55" i="5"/>
</calcChain>
</file>

<file path=xl/sharedStrings.xml><?xml version="1.0" encoding="utf-8"?>
<sst xmlns="http://schemas.openxmlformats.org/spreadsheetml/2006/main" count="484" uniqueCount="252">
  <si>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</si>
  <si>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</si>
  <si>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</si>
  <si>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</si>
  <si>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</si>
  <si>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</si>
  <si>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</si>
  <si>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</si>
  <si>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</si>
  <si>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</si>
  <si>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</si>
  <si>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</si>
  <si>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</si>
  <si>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</si>
  <si>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</si>
  <si>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</si>
  <si>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</si>
  <si>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</si>
  <si>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</si>
  <si>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</si>
  <si>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</si>
  <si>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</si>
  <si>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</si>
  <si>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</si>
  <si>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</si>
  <si>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</si>
  <si>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</si>
  <si>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</si>
  <si>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</si>
  <si>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</si>
  <si>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</si>
  <si>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</si>
  <si>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</si>
  <si>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</si>
  <si>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</si>
  <si>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</si>
  <si>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</si>
  <si>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</si>
  <si>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</si>
  <si>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</si>
  <si>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</si>
  <si>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</si>
  <si>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</si>
  <si>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</si>
  <si>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</si>
  <si>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</si>
  <si>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</si>
  <si>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</si>
  <si>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</si>
  <si>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</si>
  <si>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</si>
  <si>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</si>
  <si>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</si>
  <si>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</si>
  <si>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</si>
  <si>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</si>
  <si>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</si>
  <si>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</si>
  <si>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</si>
  <si>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</si>
  <si>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</si>
  <si>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</si>
  <si>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</si>
  <si>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</si>
  <si>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</si>
  <si>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</si>
  <si>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</si>
  <si>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</si>
  <si>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</si>
  <si>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 xml:space="preserve">   Profit attributable to equity holders of the Company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</si>
  <si>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</si>
  <si>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</si>
  <si>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</si>
  <si>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</si>
  <si>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</si>
  <si>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</si>
  <si>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</si>
  <si>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</si>
  <si>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</si>
  <si>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</si>
  <si>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</si>
  <si>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</si>
  <si>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</si>
  <si>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</si>
  <si>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</si>
  <si>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</si>
  <si>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</si>
  <si>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</si>
  <si>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</si>
  <si>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</si>
  <si>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</si>
  <si>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</si>
  <si>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</si>
  <si>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</si>
  <si>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</si>
  <si>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</si>
  <si>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</si>
  <si>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</si>
  <si>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</si>
  <si>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</si>
  <si>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</si>
  <si>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</si>
  <si>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</si>
  <si>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</si>
  <si>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</si>
  <si>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</si>
  <si>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</si>
  <si>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</si>
  <si>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</si>
  <si>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</si>
  <si>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</si>
  <si>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</si>
  <si>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</si>
  <si>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</si>
  <si>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</si>
  <si>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</si>
  <si>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</si>
  <si>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</si>
  <si>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</si>
  <si>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</si>
  <si>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</si>
  <si>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</si>
  <si>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</si>
  <si>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</si>
  <si>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</si>
  <si>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>Profit from operating activities before changes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</si>
  <si>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</si>
  <si>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</si>
  <si>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</si>
  <si>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</si>
  <si>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</si>
  <si>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</si>
  <si>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</si>
  <si>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</si>
  <si>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</si>
  <si>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</si>
  <si>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</si>
  <si>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</si>
  <si>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</si>
  <si>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</si>
  <si>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</si>
  <si>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</si>
  <si>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</si>
  <si>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</si>
  <si>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</si>
  <si>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</si>
  <si>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</si>
  <si>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</si>
  <si>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</si>
  <si>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</si>
  <si>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</si>
  <si>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</si>
  <si>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</si>
  <si>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</si>
  <si>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</si>
  <si>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</si>
  <si>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</si>
  <si>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</si>
  <si>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</si>
  <si>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</si>
  <si>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</si>
  <si>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</si>
  <si>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</si>
  <si>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</si>
  <si>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</si>
  <si>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</si>
  <si>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</si>
  <si>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</si>
  <si>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</si>
  <si>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>Balance as at 1 January 2020</t>
  </si>
  <si>
    <t>Acquisition of stud swine and raising cost</t>
  </si>
  <si>
    <t xml:space="preserve">Increase (decrease) in bank overdrafts and short-term loans </t>
  </si>
  <si>
    <t>The accompanying notes to interim financial statements are an integral part of the financial statements.</t>
  </si>
  <si>
    <t>31 December 2020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</si>
  <si>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</si>
  <si>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</si>
  <si>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</si>
  <si>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</si>
  <si>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Balance as at 1 January 2021</t>
  </si>
  <si>
    <t>3, 4</t>
  </si>
  <si>
    <t>3, 13</t>
  </si>
  <si>
    <t>Proceeds from sales of investment properties</t>
  </si>
  <si>
    <t xml:space="preserve">   Lease liabilities</t>
  </si>
  <si>
    <t>Profit before tax expense</t>
  </si>
  <si>
    <t>Gain on changes in fair value less cost to sale of biological assets</t>
  </si>
  <si>
    <t>Loss on change in fair value less cost to sale of biological assets</t>
  </si>
  <si>
    <t xml:space="preserve">   provided by (paid from) operating activities:</t>
  </si>
  <si>
    <t xml:space="preserve">   Amortisation of deferred rental expense (reversal)</t>
  </si>
  <si>
    <t xml:space="preserve">   Long-term employee benefit expense</t>
  </si>
  <si>
    <t>Increase in restricted bank deposits</t>
  </si>
  <si>
    <t>Cash receipt from long-term loans</t>
  </si>
  <si>
    <t>Decrease in loans to subsidiaries</t>
  </si>
  <si>
    <t>Acquisition of investment properties</t>
  </si>
  <si>
    <t>Dividends paid (Note 20)</t>
  </si>
  <si>
    <t>Increase in equity attributable to non - controlling</t>
  </si>
  <si>
    <t xml:space="preserve">   interests of the subsidiaries</t>
  </si>
  <si>
    <t>Net cash flows used in investing activities</t>
  </si>
  <si>
    <t>Short-term loans to subsidiary</t>
  </si>
  <si>
    <t>As at 30 September 2021</t>
  </si>
  <si>
    <t>30 September 2021</t>
  </si>
  <si>
    <t>For the three-month period ended 30 September 2021</t>
  </si>
  <si>
    <t>Income tax expenses</t>
  </si>
  <si>
    <t>For the nine-month period ended 30 September 2021</t>
  </si>
  <si>
    <t>Adjustments to reconcile profit before tax expense to net cash</t>
  </si>
  <si>
    <t xml:space="preserve">   Gain on sales of equipment and computer software</t>
  </si>
  <si>
    <t xml:space="preserve">   Write-off of building, equipment and computer software  </t>
  </si>
  <si>
    <t xml:space="preserve">   Gain on changes in fair value of interest rate exchanges</t>
  </si>
  <si>
    <t>Operating assets (increase) decrease</t>
  </si>
  <si>
    <t>Balance as at 30 September 2020</t>
  </si>
  <si>
    <t>Balance as at 30 September 2021</t>
  </si>
  <si>
    <t xml:space="preserve">   Reversal of allowance for expected credit losses of trade</t>
  </si>
  <si>
    <t xml:space="preserve">      and other receivables</t>
  </si>
  <si>
    <t xml:space="preserve">   Reduction of inventories to present at net realisable value</t>
  </si>
  <si>
    <t xml:space="preserve">   Reversal of allowance for doubtful account of loan to unrelated company</t>
  </si>
  <si>
    <t xml:space="preserve">   Loss on impairment of equipment</t>
  </si>
  <si>
    <t xml:space="preserve">   Loss (gain) on sales of investment property</t>
  </si>
  <si>
    <t xml:space="preserve">   Finance cost</t>
  </si>
  <si>
    <t xml:space="preserve">   Dividend income from subsidairy</t>
  </si>
  <si>
    <t xml:space="preserve">   Unrealised gain on exchange</t>
  </si>
  <si>
    <t xml:space="preserve">   Loan to unrelated party</t>
  </si>
  <si>
    <t xml:space="preserve">   Cash paid for long-term employee benefit</t>
  </si>
  <si>
    <t>Decrease in investment in subsidiary</t>
  </si>
  <si>
    <t>Return investments to shareholders</t>
  </si>
  <si>
    <t>Acquisition of building and equipment</t>
  </si>
  <si>
    <t>Cash received from dividend income from subsidiary</t>
  </si>
  <si>
    <t>Cash paid under lease agreements</t>
  </si>
  <si>
    <t>Cash paid for dividend</t>
  </si>
  <si>
    <t xml:space="preserve">   Transfer investment properties to property, plant and equipment</t>
  </si>
  <si>
    <t xml:space="preserve">   Transfer right-of-use assets to property, plant and equipment</t>
  </si>
  <si>
    <t xml:space="preserve">   Loss (gain) on changes in fair value less cost to sell of biological assets</t>
  </si>
  <si>
    <t>Dividend income</t>
  </si>
  <si>
    <t xml:space="preserve">   Payable from acquisition of equipment and computer software</t>
  </si>
  <si>
    <t>Proceeds from increase in share capital of a subsidiary</t>
  </si>
  <si>
    <t>(หน่วย: พันบาท)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</si>
  <si>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</si>
  <si>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</si>
  <si>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</si>
  <si>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</si>
  <si>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</si>
  <si>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</si>
  <si>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</si>
  <si>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กรรมการ</t>
  </si>
  <si>
    <t xml:space="preserve"> (ยังไม่ได้ตรวจสอบ แต่สอบทานแล้ว)</t>
  </si>
  <si>
    <t>(หน่วย: บาท)</t>
  </si>
  <si>
    <t>Decrease in equity attributable to non - controlling</t>
  </si>
  <si>
    <t>Operating profit</t>
  </si>
  <si>
    <t>Profit before tax</t>
  </si>
  <si>
    <t>Net decrease in cash and cash equivalents</t>
  </si>
  <si>
    <t xml:space="preserve">   Transfer-out of long-term employee benefit</t>
  </si>
  <si>
    <t>Cash paid for capital increase in subsidiary</t>
  </si>
  <si>
    <t>Cash paid for advance on right-of-use assets</t>
  </si>
  <si>
    <t xml:space="preserve">   Gain on write-off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</si>
</sst>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00000_);_(* \(#,##0.000000000\);_(* &quot;-&quot;_);_(@_)"/>
  </numFmts>
  <fonts count="25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dotted">
        <color indexed="64"/>
      </bottom>
      <diagonal/>
    </border>
  </borders>
  <cellStyleXfs count="38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188" fontId="14" fillId="0" borderId="0" applyFont="0" applyFill="0" applyBorder="0" applyAlignment="0" applyProtection="0"/>
    <xf numFmtId="0" fontId="14" fillId="0" borderId="0"/>
    <xf numFmtId="188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60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8" fillId="0" borderId="5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187" fontId="8" fillId="0" borderId="3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Alignment="1">
      <alignment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0" xfId="0" applyNumberFormat="1" applyFont="1" applyFill="1" applyAlignment="1">
      <alignment horizontal="right" vertical="center"/>
    </xf>
    <xf numFmtId="187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187" fontId="8" fillId="0" borderId="6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87" fontId="11" fillId="0" borderId="3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187" fontId="11" fillId="0" borderId="4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187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Border="1" applyAlignment="1">
      <alignment vertical="center"/>
    </xf>
    <xf numFmtId="187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7" fontId="16" fillId="0" borderId="0" xfId="0" applyNumberFormat="1" applyFont="1" applyFill="1" applyBorder="1" applyAlignment="1">
      <alignment horizontal="right" vertical="center"/>
    </xf>
    <xf numFmtId="187" fontId="16" fillId="0" borderId="0" xfId="0" applyNumberFormat="1" applyFont="1" applyFill="1" applyBorder="1" applyAlignment="1">
      <alignment horizontal="center" vertical="center"/>
    </xf>
    <xf numFmtId="188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187" fontId="16" fillId="0" borderId="5" xfId="0" applyNumberFormat="1" applyFont="1" applyFill="1" applyBorder="1" applyAlignment="1">
      <alignment vertical="center"/>
    </xf>
    <xf numFmtId="188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187" fontId="8" fillId="0" borderId="3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94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94" fontId="8" fillId="0" borderId="0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94" fontId="8" fillId="0" borderId="0" xfId="0" applyNumberFormat="1" applyFont="1" applyFill="1" applyAlignment="1">
      <alignment horizontal="centerContinuous" vertical="center"/>
    </xf>
    <xf numFmtId="195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95" fontId="11" fillId="0" borderId="0" xfId="0" applyNumberFormat="1" applyFont="1" applyFill="1" applyAlignment="1">
      <alignment vertical="center"/>
    </xf>
    <xf numFmtId="194" fontId="16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196" fontId="8" fillId="0" borderId="0" xfId="11" applyNumberFormat="1" applyFont="1" applyFill="1" applyAlignment="1">
      <alignment vertical="center"/>
    </xf>
    <xf numFmtId="194" fontId="8" fillId="0" borderId="0" xfId="11" applyNumberFormat="1" applyFont="1" applyFill="1" applyAlignment="1">
      <alignment vertical="center"/>
    </xf>
    <xf numFmtId="187" fontId="8" fillId="0" borderId="7" xfId="0" applyNumberFormat="1" applyFont="1" applyFill="1" applyBorder="1" applyAlignment="1">
      <alignment horizontal="right" vertical="center"/>
    </xf>
    <xf numFmtId="187" fontId="15" fillId="0" borderId="0" xfId="0" applyNumberFormat="1" applyFont="1" applyFill="1" applyBorder="1" applyAlignment="1">
      <alignment vertical="center"/>
    </xf>
    <xf numFmtId="187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94" fontId="8" fillId="0" borderId="0" xfId="11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3" xfId="0" applyNumberFormat="1" applyFont="1" applyFill="1" applyBorder="1" applyAlignment="1">
      <alignment horizontal="right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187" fontId="2" fillId="0" borderId="3" xfId="0" applyNumberFormat="1" applyFont="1" applyFill="1" applyBorder="1" applyAlignment="1">
      <alignment vertical="center"/>
    </xf>
    <xf numFmtId="187" fontId="2" fillId="0" borderId="6" xfId="0" applyNumberFormat="1" applyFont="1" applyFill="1" applyBorder="1" applyAlignment="1">
      <alignment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Alignment="1">
      <alignment vertical="center"/>
    </xf>
    <xf numFmtId="191" fontId="18" fillId="0" borderId="0" xfId="12" applyNumberFormat="1" applyFont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/>
    </xf>
    <xf numFmtId="194" fontId="2" fillId="0" borderId="0" xfId="13" applyNumberFormat="1" applyFont="1" applyFill="1" applyAlignment="1">
      <alignment vertical="center"/>
    </xf>
    <xf numFmtId="188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1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Border="1" applyAlignment="1">
      <alignment horizontal="lef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8" fillId="0" borderId="3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8" applyNumberFormat="1" applyFont="1" applyFill="1" applyAlignment="1">
      <alignment vertical="center"/>
    </xf>
    <xf numFmtId="187" fontId="8" fillId="0" borderId="0" xfId="18" applyNumberFormat="1" applyFont="1" applyFill="1" applyBorder="1" applyAlignment="1">
      <alignment vertical="center"/>
    </xf>
    <xf numFmtId="187" fontId="8" fillId="0" borderId="3" xfId="18" applyNumberFormat="1" applyFont="1" applyFill="1" applyBorder="1" applyAlignment="1">
      <alignment vertical="center"/>
    </xf>
    <xf numFmtId="187" fontId="8" fillId="0" borderId="3" xfId="20" applyNumberFormat="1" applyFont="1" applyFill="1" applyBorder="1" applyAlignment="1">
      <alignment vertical="center"/>
    </xf>
    <xf numFmtId="187" fontId="8" fillId="0" borderId="0" xfId="20" applyNumberFormat="1" applyFont="1" applyFill="1" applyBorder="1" applyAlignment="1">
      <alignment vertical="center"/>
    </xf>
    <xf numFmtId="187" fontId="8" fillId="0" borderId="3" xfId="21" applyNumberFormat="1" applyFont="1" applyFill="1" applyBorder="1" applyAlignment="1">
      <alignment vertical="center"/>
    </xf>
    <xf numFmtId="187" fontId="8" fillId="0" borderId="0" xfId="21" applyNumberFormat="1" applyFont="1" applyFill="1" applyAlignment="1">
      <alignment vertical="center"/>
    </xf>
    <xf numFmtId="187" fontId="8" fillId="0" borderId="3" xfId="23" applyNumberFormat="1" applyFont="1" applyFill="1" applyBorder="1" applyAlignment="1">
      <alignment vertical="center"/>
    </xf>
    <xf numFmtId="187" fontId="8" fillId="0" borderId="0" xfId="23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187" fontId="8" fillId="0" borderId="0" xfId="26" applyNumberFormat="1" applyFont="1" applyFill="1" applyAlignment="1">
      <alignment vertical="center"/>
    </xf>
    <xf numFmtId="187" fontId="8" fillId="0" borderId="0" xfId="26" applyNumberFormat="1" applyFont="1" applyFill="1" applyAlignment="1">
      <alignment horizontal="right" vertical="center"/>
    </xf>
    <xf numFmtId="187" fontId="8" fillId="0" borderId="0" xfId="26" applyNumberFormat="1" applyFont="1" applyFill="1" applyBorder="1" applyAlignment="1">
      <alignment vertical="center"/>
    </xf>
    <xf numFmtId="187" fontId="8" fillId="0" borderId="0" xfId="28" applyNumberFormat="1" applyFont="1" applyFill="1" applyAlignment="1">
      <alignment vertical="center"/>
    </xf>
    <xf numFmtId="187" fontId="8" fillId="0" borderId="0" xfId="28" applyNumberFormat="1" applyFont="1" applyFill="1" applyBorder="1" applyAlignment="1">
      <alignment horizontal="right" vertical="center"/>
    </xf>
    <xf numFmtId="187" fontId="8" fillId="0" borderId="0" xfId="28" applyNumberFormat="1" applyFont="1" applyFill="1" applyAlignment="1">
      <alignment horizontal="center" vertical="center"/>
    </xf>
    <xf numFmtId="187" fontId="8" fillId="0" borderId="3" xfId="28" applyNumberFormat="1" applyFont="1" applyFill="1" applyBorder="1" applyAlignment="1">
      <alignment vertical="center"/>
    </xf>
    <xf numFmtId="187" fontId="8" fillId="0" borderId="3" xfId="29" applyNumberFormat="1" applyFont="1" applyFill="1" applyBorder="1" applyAlignment="1">
      <alignment vertical="center"/>
    </xf>
    <xf numFmtId="187" fontId="8" fillId="0" borderId="0" xfId="29" applyNumberFormat="1" applyFont="1" applyFill="1" applyAlignment="1">
      <alignment vertical="center"/>
    </xf>
    <xf numFmtId="187" fontId="8" fillId="0" borderId="0" xfId="30" applyNumberFormat="1" applyFont="1" applyFill="1" applyBorder="1" applyAlignment="1">
      <alignment vertical="center"/>
    </xf>
    <xf numFmtId="187" fontId="8" fillId="0" borderId="0" xfId="30" applyNumberFormat="1" applyFont="1" applyFill="1" applyBorder="1" applyAlignment="1">
      <alignment horizontal="right" vertical="center"/>
    </xf>
    <xf numFmtId="187" fontId="8" fillId="0" borderId="3" xfId="30" applyNumberFormat="1" applyFont="1" applyFill="1" applyBorder="1" applyAlignment="1">
      <alignment vertical="center"/>
    </xf>
    <xf numFmtId="187" fontId="8" fillId="0" borderId="0" xfId="30" applyNumberFormat="1" applyFont="1" applyFill="1" applyAlignment="1">
      <alignment vertical="center"/>
    </xf>
    <xf numFmtId="187" fontId="8" fillId="0" borderId="0" xfId="31" applyNumberFormat="1" applyFont="1" applyFill="1" applyBorder="1" applyAlignment="1">
      <alignment horizontal="right" vertical="center"/>
    </xf>
    <xf numFmtId="187" fontId="8" fillId="0" borderId="0" xfId="31" applyNumberFormat="1" applyFont="1" applyFill="1" applyBorder="1" applyAlignment="1">
      <alignment vertical="center"/>
    </xf>
    <xf numFmtId="37" fontId="8" fillId="0" borderId="0" xfId="31" applyNumberFormat="1" applyFont="1" applyFill="1" applyAlignment="1">
      <alignment vertical="center"/>
    </xf>
    <xf numFmtId="187" fontId="8" fillId="0" borderId="0" xfId="31" applyNumberFormat="1" applyFont="1" applyFill="1" applyAlignment="1">
      <alignment vertical="center"/>
    </xf>
    <xf numFmtId="187" fontId="8" fillId="0" borderId="0" xfId="32" applyNumberFormat="1" applyFont="1" applyFill="1" applyBorder="1" applyAlignment="1">
      <alignment horizontal="right" vertical="center"/>
    </xf>
    <xf numFmtId="37" fontId="8" fillId="0" borderId="3" xfId="32" applyNumberFormat="1" applyFont="1" applyFill="1" applyBorder="1" applyAlignment="1">
      <alignment vertical="center"/>
    </xf>
    <xf numFmtId="187" fontId="8" fillId="0" borderId="0" xfId="32" applyNumberFormat="1" applyFont="1" applyFill="1" applyAlignment="1">
      <alignment vertical="center"/>
    </xf>
    <xf numFmtId="187" fontId="8" fillId="0" borderId="0" xfId="33" applyNumberFormat="1" applyFont="1" applyFill="1" applyAlignment="1">
      <alignment horizontal="right" vertical="center"/>
    </xf>
    <xf numFmtId="187" fontId="8" fillId="0" borderId="3" xfId="22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94" fontId="16" fillId="0" borderId="0" xfId="1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88" fontId="8" fillId="0" borderId="4" xfId="0" applyNumberFormat="1" applyFont="1" applyFill="1" applyBorder="1" applyAlignment="1">
      <alignment vertical="center"/>
    </xf>
    <xf numFmtId="187" fontId="8" fillId="0" borderId="0" xfId="23" applyNumberFormat="1" applyFont="1" applyFill="1" applyBorder="1" applyAlignment="1">
      <alignment vertical="center"/>
    </xf>
    <xf numFmtId="187" fontId="11" fillId="0" borderId="6" xfId="0" applyNumberFormat="1" applyFont="1" applyFill="1" applyBorder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center" vertical="center"/>
    </xf>
    <xf numFmtId="0" fontId="16" fillId="0" borderId="0" xfId="34" applyFont="1" applyFill="1" applyBorder="1" applyAlignment="1">
      <alignment vertical="center"/>
    </xf>
    <xf numFmtId="187" fontId="8" fillId="0" borderId="3" xfId="26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3" fillId="0" borderId="3" xfId="0" applyNumberFormat="1" applyFont="1" applyBorder="1" applyAlignment="1">
      <alignment vertical="center"/>
    </xf>
    <xf numFmtId="187" fontId="23" fillId="0" borderId="6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3" fillId="0" borderId="0" xfId="0" applyNumberFormat="1" applyFont="1" applyAlignment="1">
      <alignment horizontal="right" vertical="center"/>
    </xf>
    <xf numFmtId="187" fontId="23" fillId="0" borderId="3" xfId="0" applyNumberFormat="1" applyFont="1" applyBorder="1" applyAlignment="1">
      <alignment horizontal="right" vertical="center"/>
    </xf>
    <xf numFmtId="187" fontId="23" fillId="0" borderId="6" xfId="0" applyNumberFormat="1" applyFont="1" applyBorder="1" applyAlignment="1">
      <alignment horizontal="right" vertical="center"/>
    </xf>
    <xf numFmtId="187" fontId="23" fillId="0" borderId="4" xfId="0" applyNumberFormat="1" applyFont="1" applyBorder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187" fontId="23" fillId="0" borderId="3" xfId="0" applyNumberFormat="1" applyFont="1" applyBorder="1" applyAlignment="1">
      <alignment horizontal="center" vertical="center"/>
    </xf>
    <xf numFmtId="188" fontId="23" fillId="0" borderId="0" xfId="13" applyFont="1" applyFill="1" applyAlignment="1">
      <alignment vertical="center"/>
    </xf>
    <xf numFmtId="194" fontId="23" fillId="0" borderId="0" xfId="13" applyNumberFormat="1" applyFont="1" applyFill="1" applyAlignment="1">
      <alignment vertical="center"/>
    </xf>
    <xf numFmtId="37" fontId="22" fillId="0" borderId="10" xfId="0" applyNumberFormat="1" applyFont="1" applyBorder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1" fillId="0" borderId="3" xfId="0" applyNumberFormat="1" applyFont="1" applyBorder="1" applyAlignment="1">
      <alignment horizontal="center" vertical="center"/>
    </xf>
    <xf numFmtId="187" fontId="22" fillId="0" borderId="0" xfId="0" applyNumberFormat="1" applyFont="1" applyAlignment="1">
      <alignment vertical="center"/>
    </xf>
    <xf numFmtId="187" fontId="22" fillId="4" borderId="0" xfId="0" applyNumberFormat="1" applyFont="1" applyFill="1" applyAlignment="1">
      <alignment vertical="center"/>
    </xf>
    <xf numFmtId="187" fontId="22" fillId="0" borderId="3" xfId="0" applyNumberFormat="1" applyFont="1" applyBorder="1" applyAlignment="1">
      <alignment vertical="center"/>
    </xf>
    <xf numFmtId="187" fontId="22" fillId="0" borderId="4" xfId="0" applyNumberFormat="1" applyFont="1" applyBorder="1" applyAlignment="1">
      <alignment vertical="center"/>
    </xf>
    <xf numFmtId="187" fontId="22" fillId="0" borderId="5" xfId="0" applyNumberFormat="1" applyFont="1" applyBorder="1" applyAlignment="1">
      <alignment vertical="center"/>
    </xf>
    <xf numFmtId="188" fontId="22" fillId="0" borderId="4" xfId="0" applyNumberFormat="1" applyFont="1" applyBorder="1" applyAlignment="1">
      <alignment vertical="center"/>
    </xf>
    <xf numFmtId="187" fontId="22" fillId="4" borderId="3" xfId="0" applyNumberFormat="1" applyFont="1" applyFill="1" applyBorder="1" applyAlignment="1">
      <alignment vertical="center"/>
    </xf>
    <xf numFmtId="187" fontId="22" fillId="0" borderId="6" xfId="0" applyNumberFormat="1" applyFont="1" applyBorder="1" applyAlignment="1">
      <alignment vertical="center"/>
    </xf>
    <xf numFmtId="197" fontId="22" fillId="0" borderId="0" xfId="0" applyNumberFormat="1" applyFont="1" applyAlignment="1">
      <alignment vertical="center"/>
    </xf>
    <xf numFmtId="187" fontId="22" fillId="0" borderId="0" xfId="0" applyNumberFormat="1" applyFont="1" applyAlignment="1">
      <alignment horizontal="right" vertical="center"/>
    </xf>
    <xf numFmtId="187" fontId="22" fillId="0" borderId="7" xfId="0" applyNumberFormat="1" applyFont="1" applyBorder="1" applyAlignment="1">
      <alignment horizontal="right" vertical="center"/>
    </xf>
    <xf numFmtId="187" fontId="22" fillId="0" borderId="0" xfId="0" applyNumberFormat="1" applyFont="1" applyAlignment="1">
      <alignment horizontal="center" vertical="center"/>
    </xf>
    <xf numFmtId="187" fontId="22" fillId="0" borderId="3" xfId="0" applyNumberFormat="1" applyFont="1" applyBorder="1" applyAlignment="1">
      <alignment horizontal="right" vertical="center"/>
    </xf>
    <xf numFmtId="187" fontId="22" fillId="0" borderId="6" xfId="0" applyNumberFormat="1" applyFont="1" applyBorder="1" applyAlignment="1">
      <alignment horizontal="right" vertical="center"/>
    </xf>
    <xf numFmtId="37" fontId="22" fillId="0" borderId="3" xfId="0" applyNumberFormat="1" applyFont="1" applyBorder="1" applyAlignment="1">
      <alignment vertical="center"/>
    </xf>
    <xf numFmtId="187" fontId="22" fillId="0" borderId="4" xfId="0" applyNumberFormat="1" applyFont="1" applyBorder="1" applyAlignment="1">
      <alignment horizontal="right" vertical="center"/>
    </xf>
    <xf numFmtId="196" fontId="22" fillId="0" borderId="0" xfId="15" applyNumberFormat="1" applyFont="1" applyFill="1" applyAlignment="1">
      <alignment vertical="center"/>
    </xf>
    <xf numFmtId="187" fontId="22" fillId="0" borderId="0" xfId="0" applyNumberFormat="1" applyFont="1" applyBorder="1" applyAlignment="1">
      <alignment horizontal="right" vertical="center"/>
    </xf>
    <xf numFmtId="37" fontId="22" fillId="0" borderId="3" xfId="0" applyNumberFormat="1" applyFont="1" applyBorder="1" applyAlignment="1">
      <alignment horizontal="center" vertical="center"/>
    </xf>
    <xf numFmtId="187" fontId="24" fillId="0" borderId="0" xfId="10" applyNumberFormat="1" applyFont="1" applyFill="1" applyBorder="1" applyAlignment="1">
      <alignment vertical="center"/>
    </xf>
    <xf numFmtId="187" fontId="24" fillId="0" borderId="0" xfId="10" applyNumberFormat="1" applyFont="1" applyFill="1" applyAlignment="1">
      <alignment vertical="center"/>
    </xf>
    <xf numFmtId="187" fontId="24" fillId="0" borderId="3" xfId="10" applyNumberFormat="1" applyFont="1" applyFill="1" applyBorder="1" applyAlignment="1">
      <alignment vertical="center"/>
    </xf>
    <xf numFmtId="187" fontId="24" fillId="0" borderId="4" xfId="10" applyNumberFormat="1" applyFont="1" applyFill="1" applyBorder="1" applyAlignment="1">
      <alignment vertical="center"/>
    </xf>
    <xf numFmtId="187" fontId="24" fillId="0" borderId="5" xfId="10" applyNumberFormat="1" applyFont="1" applyFill="1" applyBorder="1" applyAlignment="1">
      <alignment vertical="center"/>
    </xf>
    <xf numFmtId="187" fontId="24" fillId="0" borderId="7" xfId="10" applyNumberFormat="1" applyFont="1" applyFill="1" applyBorder="1" applyAlignment="1">
      <alignment vertical="center"/>
    </xf>
    <xf numFmtId="187" fontId="24" fillId="0" borderId="0" xfId="10" applyNumberFormat="1" applyFont="1" applyBorder="1" applyAlignment="1">
      <alignment vertical="center"/>
    </xf>
    <xf numFmtId="187" fontId="22" fillId="0" borderId="0" xfId="10" applyNumberFormat="1" applyFont="1" applyFill="1" applyAlignment="1">
      <alignment vertical="center"/>
    </xf>
    <xf numFmtId="187" fontId="22" fillId="0" borderId="0" xfId="10" applyNumberFormat="1" applyFont="1" applyFill="1" applyBorder="1" applyAlignment="1">
      <alignment vertical="center"/>
    </xf>
    <xf numFmtId="187" fontId="22" fillId="0" borderId="0" xfId="10" applyNumberFormat="1" applyFont="1" applyFill="1" applyAlignment="1">
      <alignment horizontal="right" vertical="center"/>
    </xf>
    <xf numFmtId="187" fontId="22" fillId="0" borderId="0" xfId="10" applyNumberFormat="1" applyFont="1" applyFill="1" applyBorder="1" applyAlignment="1">
      <alignment horizontal="right" vertical="center"/>
    </xf>
    <xf numFmtId="187" fontId="22" fillId="0" borderId="5" xfId="10" applyNumberFormat="1" applyFont="1" applyFill="1" applyBorder="1" applyAlignment="1">
      <alignment vertical="center"/>
    </xf>
    <xf numFmtId="187" fontId="22" fillId="0" borderId="3" xfId="10" applyNumberFormat="1" applyFont="1" applyFill="1" applyBorder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1" fillId="0" borderId="3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8">
    <cellStyle name="Comma" xfId="11" builtinId="3"/>
    <cellStyle name="Comma 2" xfId="13"/>
    <cellStyle name="Comma 3" xfId="15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0" xfId="23"/>
    <cellStyle name="Normal 11" xfId="24"/>
    <cellStyle name="Normal 12" xfId="25"/>
    <cellStyle name="Normal 13" xfId="26"/>
    <cellStyle name="Normal 14" xfId="27"/>
    <cellStyle name="Normal 15" xfId="28"/>
    <cellStyle name="Normal 16" xfId="29"/>
    <cellStyle name="Normal 17" xfId="30"/>
    <cellStyle name="Normal 18" xfId="31"/>
    <cellStyle name="Normal 19" xfId="32"/>
    <cellStyle name="Normal 2" xfId="10"/>
    <cellStyle name="Normal 2 6" xfId="16"/>
    <cellStyle name="Normal 20" xfId="33"/>
    <cellStyle name="Normal 21" xfId="34"/>
    <cellStyle name="Normal 22" xfId="35"/>
    <cellStyle name="Normal 23" xfId="36"/>
    <cellStyle name="Normal 3" xfId="12"/>
    <cellStyle name="Normal 4" xfId="14"/>
    <cellStyle name="Normal 5" xfId="19"/>
    <cellStyle name="Normal 50 2" xfId="17"/>
    <cellStyle name="Normal 52" xfId="37"/>
    <cellStyle name="Normal 6" xfId="18"/>
    <cellStyle name="Normal 7" xfId="20"/>
    <cellStyle name="Normal 8" xfId="21"/>
    <cellStyle name="Normal 9" xfId="22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showGridLines="0" view="pageBreakPreview" topLeftCell="A40" zoomScale="80" zoomScaleNormal="80" zoomScaleSheetLayoutView="80" workbookViewId="0">
      <selection activeCell="A53" sqref="A53"/>
    </sheetView>
  </sheetViews>
  <sheetFormatPr defaultColWidth="9.09765625" defaultRowHeight="20.5" customHeight="1"/>
  <cols>
    <col min="1" max="1" width="44.09765625" style="129" customWidth="1"/>
    <col min="2" max="2" width="6" style="130" customWidth="1"/>
    <col min="3" max="3" width="1.69921875" style="129" customWidth="1"/>
    <col min="4" max="4" width="16" style="129" customWidth="1"/>
    <col min="5" max="5" width="1.69921875" style="129" customWidth="1"/>
    <col min="6" max="6" width="17" style="129" customWidth="1"/>
    <col min="7" max="7" width="1.69921875" style="129" customWidth="1"/>
    <col min="8" max="8" width="17" style="129" customWidth="1"/>
    <col min="9" max="9" width="1.69921875" style="129" customWidth="1"/>
    <col min="10" max="10" width="18.8984375" style="129" customWidth="1"/>
    <col min="11" max="11" width="0" style="129" hidden="1" customWidth="1"/>
    <col min="12" max="12" width="14.59765625" style="198" hidden="1" customWidth="1"/>
    <col min="13" max="13" width="8.59765625" style="198" hidden="1" customWidth="1"/>
    <col min="14" max="14" width="14.59765625" style="198" hidden="1" customWidth="1"/>
    <col min="15" max="15" width="8.59765625" style="198" hidden="1" customWidth="1"/>
    <col min="16" max="16" width="14.59765625" style="198" hidden="1" customWidth="1"/>
    <col min="17" max="17" width="8.59765625" style="198" hidden="1" customWidth="1"/>
    <col min="18" max="18" width="14.59765625" style="198" hidden="1" customWidth="1"/>
    <col min="19" max="19" width="8.59765625" style="198" hidden="1" customWidth="1"/>
    <col min="20" max="16384" width="9.09765625" style="129"/>
  </cols>
  <sheetData>
    <row r="1" spans="1:19" s="127" customFormat="1" ht="20.5" customHeight="1">
      <c r="A1" s="127" t="s">
        <v>113</v>
      </c>
      <c r="B1" s="128"/>
      <c r="L1" s="197"/>
      <c r="M1" s="197"/>
      <c r="N1" s="197"/>
      <c r="O1" s="197"/>
      <c r="P1" s="197"/>
      <c r="Q1" s="197"/>
      <c r="R1" s="197"/>
      <c r="S1" s="197"/>
    </row>
    <row r="2" spans="1:19" s="127" customFormat="1" ht="20.5" customHeight="1">
      <c r="A2" s="127" t="s">
        <v>116</v>
      </c>
      <c r="B2" s="128"/>
      <c r="L2" s="197"/>
      <c r="M2" s="197"/>
      <c r="N2" s="197"/>
      <c r="O2" s="197"/>
      <c r="P2" s="197"/>
      <c r="Q2" s="197"/>
      <c r="R2" s="197"/>
      <c r="S2" s="197"/>
    </row>
    <row r="3" spans="1:19" s="127" customFormat="1" ht="20.5" customHeight="1">
      <c r="A3" s="127" t="s">
        <v>198</v>
      </c>
      <c r="B3" s="128"/>
      <c r="L3" s="197"/>
      <c r="M3" s="197"/>
      <c r="N3" s="197"/>
      <c r="O3" s="197"/>
      <c r="P3" s="197"/>
      <c r="Q3" s="197"/>
      <c r="R3" s="197"/>
      <c r="S3" s="197"/>
    </row>
    <row r="4" spans="1:19" ht="20.5" customHeight="1">
      <c r="C4" s="147"/>
      <c r="J4" s="131" t="s">
        <v>145</v>
      </c>
      <c r="R4" s="199" t="s">
        <v>233</v>
      </c>
    </row>
    <row r="5" spans="1:19" s="127" customFormat="1" ht="20.5" customHeight="1">
      <c r="B5" s="132"/>
      <c r="D5" s="255" t="s">
        <v>45</v>
      </c>
      <c r="E5" s="255"/>
      <c r="F5" s="255"/>
      <c r="G5" s="133"/>
      <c r="H5" s="255" t="s">
        <v>20</v>
      </c>
      <c r="I5" s="255"/>
      <c r="J5" s="255"/>
      <c r="L5" s="252" t="s">
        <v>234</v>
      </c>
      <c r="M5" s="252"/>
      <c r="N5" s="252"/>
      <c r="O5" s="200"/>
      <c r="P5" s="252" t="s">
        <v>235</v>
      </c>
      <c r="Q5" s="252"/>
      <c r="R5" s="252"/>
    </row>
    <row r="6" spans="1:19" ht="20.5" customHeight="1">
      <c r="B6" s="134" t="s">
        <v>0</v>
      </c>
      <c r="D6" s="135" t="s">
        <v>199</v>
      </c>
      <c r="E6" s="136"/>
      <c r="F6" s="135" t="s">
        <v>173</v>
      </c>
      <c r="G6" s="136"/>
      <c r="H6" s="135" t="s">
        <v>199</v>
      </c>
      <c r="I6" s="136"/>
      <c r="J6" s="135" t="s">
        <v>173</v>
      </c>
      <c r="L6" s="201" t="s">
        <v>236</v>
      </c>
      <c r="M6" s="202"/>
      <c r="N6" s="201" t="s">
        <v>237</v>
      </c>
      <c r="O6" s="202"/>
      <c r="P6" s="201" t="s">
        <v>236</v>
      </c>
      <c r="Q6" s="202"/>
      <c r="R6" s="201" t="s">
        <v>237</v>
      </c>
      <c r="S6" s="202"/>
    </row>
    <row r="7" spans="1:19" ht="20.5" customHeight="1">
      <c r="B7" s="137"/>
      <c r="D7" s="136" t="s">
        <v>52</v>
      </c>
      <c r="E7" s="136"/>
      <c r="F7" s="136" t="s">
        <v>53</v>
      </c>
      <c r="G7" s="136"/>
      <c r="H7" s="136" t="s">
        <v>52</v>
      </c>
      <c r="I7" s="136"/>
      <c r="J7" s="136" t="s">
        <v>53</v>
      </c>
      <c r="L7" s="202" t="s">
        <v>238</v>
      </c>
      <c r="M7" s="202"/>
      <c r="N7" s="202" t="s">
        <v>239</v>
      </c>
      <c r="O7" s="202"/>
      <c r="P7" s="202" t="s">
        <v>238</v>
      </c>
      <c r="Q7" s="202"/>
      <c r="R7" s="202" t="s">
        <v>239</v>
      </c>
      <c r="S7" s="202"/>
    </row>
    <row r="8" spans="1:19" ht="20.5" customHeight="1">
      <c r="B8" s="137"/>
      <c r="D8" s="136" t="s">
        <v>54</v>
      </c>
      <c r="E8" s="136"/>
      <c r="F8" s="136"/>
      <c r="G8" s="136"/>
      <c r="H8" s="136" t="s">
        <v>54</v>
      </c>
      <c r="I8" s="136"/>
      <c r="J8" s="136"/>
      <c r="L8" s="202" t="s">
        <v>240</v>
      </c>
      <c r="M8" s="202"/>
      <c r="N8" s="202"/>
      <c r="O8" s="202"/>
      <c r="P8" s="202" t="s">
        <v>240</v>
      </c>
      <c r="Q8" s="202"/>
      <c r="R8" s="202"/>
      <c r="S8" s="202"/>
    </row>
    <row r="9" spans="1:19" s="112" customFormat="1" ht="21.75" customHeight="1">
      <c r="A9" s="110" t="s">
        <v>23</v>
      </c>
      <c r="B9" s="111"/>
      <c r="F9" s="113"/>
      <c r="J9" s="113"/>
      <c r="L9" s="203"/>
      <c r="M9" s="203"/>
      <c r="N9" s="203"/>
      <c r="O9" s="203"/>
      <c r="P9" s="203"/>
      <c r="Q9" s="203"/>
      <c r="R9" s="203"/>
      <c r="S9" s="203"/>
    </row>
    <row r="10" spans="1:19" s="112" customFormat="1" ht="21.75" customHeight="1">
      <c r="A10" s="110" t="s">
        <v>9</v>
      </c>
      <c r="B10" s="111"/>
      <c r="L10" s="203"/>
      <c r="M10" s="203"/>
      <c r="N10" s="203"/>
      <c r="O10" s="203"/>
      <c r="P10" s="203"/>
      <c r="Q10" s="203"/>
      <c r="R10" s="203"/>
      <c r="S10" s="203"/>
    </row>
    <row r="11" spans="1:19" s="112" customFormat="1" ht="21.75" customHeight="1">
      <c r="A11" s="114" t="s">
        <v>24</v>
      </c>
      <c r="B11" s="148"/>
      <c r="C11" s="149"/>
      <c r="D11" s="104">
        <v>106149</v>
      </c>
      <c r="E11" s="104"/>
      <c r="F11" s="104">
        <v>160841</v>
      </c>
      <c r="G11" s="104"/>
      <c r="H11" s="104">
        <v>45334</v>
      </c>
      <c r="I11" s="104"/>
      <c r="J11" s="104">
        <v>59526</v>
      </c>
      <c r="L11" s="204">
        <v>106149</v>
      </c>
      <c r="M11" s="204" t="b">
        <f t="shared" ref="M11:M17" si="0">L11=D11</f>
        <v>1</v>
      </c>
      <c r="N11" s="204">
        <v>160841</v>
      </c>
      <c r="O11" s="204" t="b">
        <f t="shared" ref="O11:O17" si="1">N11=F11</f>
        <v>1</v>
      </c>
      <c r="P11" s="204">
        <v>45334</v>
      </c>
      <c r="Q11" s="204" t="b">
        <f t="shared" ref="Q11:Q17" si="2">P11=H11</f>
        <v>1</v>
      </c>
      <c r="R11" s="204">
        <v>59526</v>
      </c>
      <c r="S11" s="204" t="b">
        <f t="shared" ref="S11:S17" si="3">R11=J11</f>
        <v>1</v>
      </c>
    </row>
    <row r="12" spans="1:19" s="112" customFormat="1" ht="21.75" customHeight="1">
      <c r="A12" s="114" t="s">
        <v>91</v>
      </c>
      <c r="B12" s="148" t="s">
        <v>179</v>
      </c>
      <c r="C12" s="149"/>
      <c r="D12" s="104">
        <v>440438</v>
      </c>
      <c r="E12" s="104"/>
      <c r="F12" s="104">
        <v>417413</v>
      </c>
      <c r="G12" s="104"/>
      <c r="H12" s="104">
        <v>339799</v>
      </c>
      <c r="I12" s="104"/>
      <c r="J12" s="104">
        <v>326285</v>
      </c>
      <c r="L12" s="204">
        <v>440438</v>
      </c>
      <c r="M12" s="204" t="b">
        <f t="shared" si="0"/>
        <v>1</v>
      </c>
      <c r="N12" s="204">
        <v>417413</v>
      </c>
      <c r="O12" s="204" t="b">
        <f t="shared" si="1"/>
        <v>1</v>
      </c>
      <c r="P12" s="204">
        <v>339799</v>
      </c>
      <c r="Q12" s="204" t="b">
        <f t="shared" si="2"/>
        <v>1</v>
      </c>
      <c r="R12" s="204">
        <v>326285</v>
      </c>
      <c r="S12" s="204" t="b">
        <f t="shared" si="3"/>
        <v>1</v>
      </c>
    </row>
    <row r="13" spans="1:19" s="112" customFormat="1" ht="21.75" customHeight="1">
      <c r="A13" s="114" t="s">
        <v>197</v>
      </c>
      <c r="B13" s="148">
        <v>3</v>
      </c>
      <c r="C13" s="149"/>
      <c r="D13" s="104">
        <v>0</v>
      </c>
      <c r="E13" s="104"/>
      <c r="F13" s="104">
        <v>0</v>
      </c>
      <c r="G13" s="104"/>
      <c r="H13" s="104">
        <v>20000</v>
      </c>
      <c r="I13" s="104"/>
      <c r="J13" s="104">
        <v>80000</v>
      </c>
      <c r="L13" s="204">
        <v>0</v>
      </c>
      <c r="M13" s="204" t="b">
        <f t="shared" si="0"/>
        <v>1</v>
      </c>
      <c r="N13" s="204">
        <v>0</v>
      </c>
      <c r="O13" s="204" t="b">
        <f t="shared" si="1"/>
        <v>1</v>
      </c>
      <c r="P13" s="204">
        <v>20000</v>
      </c>
      <c r="Q13" s="204" t="b">
        <f t="shared" si="2"/>
        <v>1</v>
      </c>
      <c r="R13" s="204">
        <v>80000</v>
      </c>
      <c r="S13" s="204" t="b">
        <f t="shared" si="3"/>
        <v>1</v>
      </c>
    </row>
    <row r="14" spans="1:19" s="112" customFormat="1" ht="21.75" customHeight="1">
      <c r="A14" s="114" t="s">
        <v>92</v>
      </c>
      <c r="B14" s="148">
        <v>5</v>
      </c>
      <c r="C14" s="149"/>
      <c r="D14" s="107">
        <v>249611</v>
      </c>
      <c r="E14" s="104"/>
      <c r="F14" s="107">
        <v>217334</v>
      </c>
      <c r="G14" s="104"/>
      <c r="H14" s="107">
        <v>148982</v>
      </c>
      <c r="I14" s="104"/>
      <c r="J14" s="107">
        <v>120872</v>
      </c>
      <c r="L14" s="204">
        <v>249611</v>
      </c>
      <c r="M14" s="204" t="b">
        <f t="shared" si="0"/>
        <v>1</v>
      </c>
      <c r="N14" s="204">
        <v>217334</v>
      </c>
      <c r="O14" s="204" t="b">
        <f t="shared" si="1"/>
        <v>1</v>
      </c>
      <c r="P14" s="204">
        <v>148982</v>
      </c>
      <c r="Q14" s="204" t="b">
        <f t="shared" si="2"/>
        <v>1</v>
      </c>
      <c r="R14" s="204">
        <v>120872</v>
      </c>
      <c r="S14" s="204" t="b">
        <f t="shared" si="3"/>
        <v>1</v>
      </c>
    </row>
    <row r="15" spans="1:19" s="112" customFormat="1" ht="21.75" customHeight="1">
      <c r="A15" s="114" t="s">
        <v>137</v>
      </c>
      <c r="B15" s="148">
        <v>10</v>
      </c>
      <c r="C15" s="149"/>
      <c r="D15" s="107">
        <v>75696</v>
      </c>
      <c r="E15" s="104"/>
      <c r="F15" s="107">
        <v>67821</v>
      </c>
      <c r="G15" s="104"/>
      <c r="H15" s="107">
        <v>0</v>
      </c>
      <c r="I15" s="104"/>
      <c r="J15" s="107">
        <v>0</v>
      </c>
      <c r="L15" s="204">
        <v>75696</v>
      </c>
      <c r="M15" s="204" t="b">
        <f t="shared" si="0"/>
        <v>1</v>
      </c>
      <c r="N15" s="204">
        <v>67821</v>
      </c>
      <c r="O15" s="204" t="b">
        <f t="shared" si="1"/>
        <v>1</v>
      </c>
      <c r="P15" s="204">
        <v>0</v>
      </c>
      <c r="Q15" s="204" t="b">
        <f t="shared" si="2"/>
        <v>1</v>
      </c>
      <c r="R15" s="204">
        <v>0</v>
      </c>
      <c r="S15" s="204" t="b">
        <f t="shared" si="3"/>
        <v>1</v>
      </c>
    </row>
    <row r="16" spans="1:19" s="112" customFormat="1" ht="21.75" customHeight="1">
      <c r="A16" s="114" t="s">
        <v>25</v>
      </c>
      <c r="B16" s="148"/>
      <c r="C16" s="149"/>
      <c r="D16" s="116">
        <v>18032</v>
      </c>
      <c r="E16" s="104"/>
      <c r="F16" s="116">
        <v>21837</v>
      </c>
      <c r="G16" s="104"/>
      <c r="H16" s="116">
        <v>13048</v>
      </c>
      <c r="I16" s="104"/>
      <c r="J16" s="116">
        <v>10729</v>
      </c>
      <c r="L16" s="205">
        <v>18032</v>
      </c>
      <c r="M16" s="204" t="b">
        <f t="shared" si="0"/>
        <v>1</v>
      </c>
      <c r="N16" s="205">
        <v>21837</v>
      </c>
      <c r="O16" s="204" t="b">
        <f t="shared" si="1"/>
        <v>1</v>
      </c>
      <c r="P16" s="205">
        <v>13048</v>
      </c>
      <c r="Q16" s="204" t="b">
        <f t="shared" si="2"/>
        <v>1</v>
      </c>
      <c r="R16" s="205">
        <v>10729</v>
      </c>
      <c r="S16" s="204" t="b">
        <f t="shared" si="3"/>
        <v>1</v>
      </c>
    </row>
    <row r="17" spans="1:19" s="112" customFormat="1" ht="21.75" customHeight="1">
      <c r="A17" s="110" t="s">
        <v>10</v>
      </c>
      <c r="B17" s="115"/>
      <c r="C17" s="114"/>
      <c r="D17" s="117">
        <f>SUM(D11:D16)</f>
        <v>889926</v>
      </c>
      <c r="E17" s="104"/>
      <c r="F17" s="117">
        <f>SUM(F11:F16)</f>
        <v>885246</v>
      </c>
      <c r="G17" s="104"/>
      <c r="H17" s="117">
        <f>SUM(H11:H16)</f>
        <v>567163</v>
      </c>
      <c r="I17" s="104"/>
      <c r="J17" s="117">
        <f>SUM(J11:J16)</f>
        <v>597412</v>
      </c>
      <c r="L17" s="206">
        <f>SUM(L11:L16)</f>
        <v>889926</v>
      </c>
      <c r="M17" s="204" t="b">
        <f t="shared" si="0"/>
        <v>1</v>
      </c>
      <c r="N17" s="206">
        <f>SUM(N11:N16)</f>
        <v>885246</v>
      </c>
      <c r="O17" s="204" t="b">
        <f t="shared" si="1"/>
        <v>1</v>
      </c>
      <c r="P17" s="206">
        <f>SUM(P11:P16)</f>
        <v>567163</v>
      </c>
      <c r="Q17" s="204" t="b">
        <f t="shared" si="2"/>
        <v>1</v>
      </c>
      <c r="R17" s="206">
        <f>SUM(R11:R16)</f>
        <v>597412</v>
      </c>
      <c r="S17" s="204" t="b">
        <f t="shared" si="3"/>
        <v>1</v>
      </c>
    </row>
    <row r="18" spans="1:19" s="112" customFormat="1" ht="21.75" customHeight="1">
      <c r="A18" s="110" t="s">
        <v>11</v>
      </c>
      <c r="B18" s="115"/>
      <c r="C18" s="114"/>
      <c r="D18" s="107"/>
      <c r="E18" s="104"/>
      <c r="F18" s="107"/>
      <c r="G18" s="104"/>
      <c r="H18" s="107"/>
      <c r="I18" s="104"/>
      <c r="J18" s="107"/>
      <c r="L18" s="204"/>
      <c r="M18" s="204"/>
      <c r="N18" s="204"/>
      <c r="O18" s="204"/>
      <c r="P18" s="204"/>
      <c r="Q18" s="204"/>
      <c r="R18" s="204"/>
      <c r="S18" s="204"/>
    </row>
    <row r="19" spans="1:19" s="112" customFormat="1" ht="21.75" customHeight="1">
      <c r="A19" s="114" t="s">
        <v>165</v>
      </c>
      <c r="B19" s="148"/>
      <c r="C19" s="149"/>
      <c r="D19" s="104">
        <v>1510</v>
      </c>
      <c r="E19" s="104"/>
      <c r="F19" s="104">
        <v>1505</v>
      </c>
      <c r="G19" s="104"/>
      <c r="H19" s="108">
        <v>0</v>
      </c>
      <c r="I19" s="104"/>
      <c r="J19" s="108">
        <v>0</v>
      </c>
      <c r="L19" s="204">
        <v>1510</v>
      </c>
      <c r="M19" s="204" t="b">
        <f t="shared" ref="M19:S30" si="4">L19=D19</f>
        <v>1</v>
      </c>
      <c r="N19" s="204">
        <v>1505</v>
      </c>
      <c r="O19" s="204" t="b">
        <f t="shared" si="4"/>
        <v>1</v>
      </c>
      <c r="P19" s="207">
        <v>0</v>
      </c>
      <c r="Q19" s="204" t="b">
        <f t="shared" si="4"/>
        <v>1</v>
      </c>
      <c r="R19" s="207">
        <v>0</v>
      </c>
      <c r="S19" s="204" t="b">
        <f t="shared" si="4"/>
        <v>1</v>
      </c>
    </row>
    <row r="20" spans="1:19" s="112" customFormat="1" ht="21.75" customHeight="1">
      <c r="A20" s="114" t="s">
        <v>166</v>
      </c>
      <c r="B20" s="148">
        <v>3</v>
      </c>
      <c r="C20" s="149"/>
      <c r="D20" s="104">
        <v>0</v>
      </c>
      <c r="E20" s="104"/>
      <c r="F20" s="104">
        <v>0</v>
      </c>
      <c r="G20" s="104"/>
      <c r="H20" s="108">
        <v>83000</v>
      </c>
      <c r="I20" s="104"/>
      <c r="J20" s="108">
        <v>83000</v>
      </c>
      <c r="L20" s="204">
        <v>0</v>
      </c>
      <c r="M20" s="204" t="b">
        <f t="shared" si="4"/>
        <v>1</v>
      </c>
      <c r="N20" s="204">
        <v>0</v>
      </c>
      <c r="O20" s="204" t="b">
        <f t="shared" si="4"/>
        <v>1</v>
      </c>
      <c r="P20" s="207">
        <v>83000</v>
      </c>
      <c r="Q20" s="204" t="b">
        <f t="shared" si="4"/>
        <v>1</v>
      </c>
      <c r="R20" s="207">
        <v>83000</v>
      </c>
      <c r="S20" s="204" t="b">
        <f t="shared" si="4"/>
        <v>1</v>
      </c>
    </row>
    <row r="21" spans="1:19" s="112" customFormat="1" ht="21.75" customHeight="1">
      <c r="A21" s="114" t="s">
        <v>93</v>
      </c>
      <c r="B21" s="148">
        <v>6</v>
      </c>
      <c r="C21" s="149"/>
      <c r="D21" s="108">
        <v>0</v>
      </c>
      <c r="E21" s="104"/>
      <c r="F21" s="108">
        <v>0</v>
      </c>
      <c r="G21" s="104"/>
      <c r="H21" s="104">
        <v>536612</v>
      </c>
      <c r="I21" s="104"/>
      <c r="J21" s="104">
        <v>456616</v>
      </c>
      <c r="L21" s="207">
        <v>0</v>
      </c>
      <c r="M21" s="204" t="b">
        <f t="shared" si="4"/>
        <v>1</v>
      </c>
      <c r="N21" s="207">
        <v>0</v>
      </c>
      <c r="O21" s="204" t="b">
        <f t="shared" si="4"/>
        <v>1</v>
      </c>
      <c r="P21" s="204">
        <v>536612</v>
      </c>
      <c r="Q21" s="204" t="b">
        <f t="shared" si="4"/>
        <v>1</v>
      </c>
      <c r="R21" s="204">
        <v>456616</v>
      </c>
      <c r="S21" s="204" t="b">
        <f t="shared" si="4"/>
        <v>1</v>
      </c>
    </row>
    <row r="22" spans="1:19" s="112" customFormat="1" ht="21.75" customHeight="1">
      <c r="A22" s="114" t="s">
        <v>94</v>
      </c>
      <c r="B22" s="148">
        <v>7</v>
      </c>
      <c r="C22" s="149"/>
      <c r="D22" s="105">
        <v>622963</v>
      </c>
      <c r="E22" s="104"/>
      <c r="F22" s="105">
        <v>637186</v>
      </c>
      <c r="G22" s="104"/>
      <c r="H22" s="105">
        <v>358791</v>
      </c>
      <c r="I22" s="104"/>
      <c r="J22" s="105">
        <v>371242</v>
      </c>
      <c r="L22" s="208">
        <v>622963</v>
      </c>
      <c r="M22" s="204" t="b">
        <f t="shared" si="4"/>
        <v>1</v>
      </c>
      <c r="N22" s="208">
        <v>637186</v>
      </c>
      <c r="O22" s="204" t="b">
        <f t="shared" si="4"/>
        <v>1</v>
      </c>
      <c r="P22" s="208">
        <v>358791</v>
      </c>
      <c r="Q22" s="204" t="b">
        <f t="shared" si="4"/>
        <v>1</v>
      </c>
      <c r="R22" s="208">
        <v>371242</v>
      </c>
      <c r="S22" s="204" t="b">
        <f t="shared" si="4"/>
        <v>1</v>
      </c>
    </row>
    <row r="23" spans="1:19" s="112" customFormat="1" ht="21.75" customHeight="1">
      <c r="A23" s="114" t="s">
        <v>95</v>
      </c>
      <c r="B23" s="148">
        <v>8</v>
      </c>
      <c r="C23" s="149"/>
      <c r="D23" s="105">
        <v>1069689</v>
      </c>
      <c r="E23" s="104"/>
      <c r="F23" s="105">
        <v>984567</v>
      </c>
      <c r="G23" s="104"/>
      <c r="H23" s="108">
        <v>503142</v>
      </c>
      <c r="I23" s="104"/>
      <c r="J23" s="108">
        <v>461831</v>
      </c>
      <c r="L23" s="208">
        <v>1069689</v>
      </c>
      <c r="M23" s="204" t="b">
        <f t="shared" si="4"/>
        <v>1</v>
      </c>
      <c r="N23" s="208">
        <v>984567</v>
      </c>
      <c r="O23" s="204" t="b">
        <f t="shared" si="4"/>
        <v>1</v>
      </c>
      <c r="P23" s="207">
        <v>503142</v>
      </c>
      <c r="Q23" s="204" t="b">
        <f t="shared" si="4"/>
        <v>1</v>
      </c>
      <c r="R23" s="207">
        <v>461831</v>
      </c>
      <c r="S23" s="204" t="b">
        <f t="shared" si="4"/>
        <v>1</v>
      </c>
    </row>
    <row r="24" spans="1:19" s="112" customFormat="1" ht="21.75" customHeight="1">
      <c r="A24" s="114" t="s">
        <v>174</v>
      </c>
      <c r="B24" s="148">
        <v>9</v>
      </c>
      <c r="C24" s="149"/>
      <c r="D24" s="105">
        <v>104734</v>
      </c>
      <c r="E24" s="104"/>
      <c r="F24" s="105">
        <v>116014</v>
      </c>
      <c r="G24" s="104"/>
      <c r="H24" s="108">
        <v>87899</v>
      </c>
      <c r="I24" s="104"/>
      <c r="J24" s="108">
        <v>96843</v>
      </c>
      <c r="L24" s="208">
        <v>104734</v>
      </c>
      <c r="M24" s="204" t="b">
        <f t="shared" si="4"/>
        <v>1</v>
      </c>
      <c r="N24" s="208">
        <v>116014</v>
      </c>
      <c r="O24" s="204" t="b">
        <f t="shared" si="4"/>
        <v>1</v>
      </c>
      <c r="P24" s="207">
        <v>87899</v>
      </c>
      <c r="Q24" s="204" t="b">
        <f t="shared" si="4"/>
        <v>1</v>
      </c>
      <c r="R24" s="207">
        <v>96843</v>
      </c>
      <c r="S24" s="204" t="b">
        <f t="shared" si="4"/>
        <v>1</v>
      </c>
    </row>
    <row r="25" spans="1:19" s="112" customFormat="1" ht="21.75" customHeight="1">
      <c r="A25" s="114" t="s">
        <v>138</v>
      </c>
      <c r="B25" s="148">
        <v>10</v>
      </c>
      <c r="C25" s="149"/>
      <c r="D25" s="105">
        <v>9838</v>
      </c>
      <c r="E25" s="104"/>
      <c r="F25" s="105">
        <v>9440</v>
      </c>
      <c r="G25" s="104"/>
      <c r="H25" s="108">
        <v>0</v>
      </c>
      <c r="I25" s="104"/>
      <c r="J25" s="108">
        <v>0</v>
      </c>
      <c r="L25" s="208">
        <v>9838</v>
      </c>
      <c r="M25" s="204" t="b">
        <f t="shared" si="4"/>
        <v>1</v>
      </c>
      <c r="N25" s="208">
        <v>9440</v>
      </c>
      <c r="O25" s="204" t="b">
        <f t="shared" si="4"/>
        <v>1</v>
      </c>
      <c r="P25" s="207">
        <v>0</v>
      </c>
      <c r="Q25" s="204" t="b">
        <f t="shared" si="4"/>
        <v>1</v>
      </c>
      <c r="R25" s="207">
        <v>0</v>
      </c>
      <c r="S25" s="204" t="b">
        <f t="shared" si="4"/>
        <v>1</v>
      </c>
    </row>
    <row r="26" spans="1:19" s="112" customFormat="1" ht="21.75" customHeight="1">
      <c r="A26" s="114" t="s">
        <v>96</v>
      </c>
      <c r="B26" s="148">
        <v>11</v>
      </c>
      <c r="C26" s="149"/>
      <c r="D26" s="105">
        <v>9782</v>
      </c>
      <c r="E26" s="104"/>
      <c r="F26" s="105">
        <v>10864</v>
      </c>
      <c r="G26" s="104"/>
      <c r="H26" s="104">
        <v>6591</v>
      </c>
      <c r="I26" s="104"/>
      <c r="J26" s="104">
        <v>7569</v>
      </c>
      <c r="L26" s="208">
        <v>9782</v>
      </c>
      <c r="M26" s="204" t="b">
        <f t="shared" si="4"/>
        <v>1</v>
      </c>
      <c r="N26" s="208">
        <v>10864</v>
      </c>
      <c r="O26" s="204" t="b">
        <f t="shared" si="4"/>
        <v>1</v>
      </c>
      <c r="P26" s="204">
        <v>6591</v>
      </c>
      <c r="Q26" s="204" t="b">
        <f t="shared" si="4"/>
        <v>1</v>
      </c>
      <c r="R26" s="204">
        <v>7569</v>
      </c>
      <c r="S26" s="204" t="b">
        <f t="shared" si="4"/>
        <v>1</v>
      </c>
    </row>
    <row r="27" spans="1:19" s="112" customFormat="1" ht="21.75" customHeight="1">
      <c r="A27" s="114" t="s">
        <v>104</v>
      </c>
      <c r="B27" s="148"/>
      <c r="C27" s="149"/>
      <c r="D27" s="105">
        <v>328</v>
      </c>
      <c r="E27" s="104"/>
      <c r="F27" s="105">
        <v>328</v>
      </c>
      <c r="G27" s="104"/>
      <c r="H27" s="104">
        <v>0</v>
      </c>
      <c r="I27" s="104"/>
      <c r="J27" s="104">
        <v>0</v>
      </c>
      <c r="L27" s="208">
        <v>328</v>
      </c>
      <c r="M27" s="204" t="b">
        <f t="shared" si="4"/>
        <v>1</v>
      </c>
      <c r="N27" s="208">
        <v>328</v>
      </c>
      <c r="O27" s="204" t="b">
        <f t="shared" si="4"/>
        <v>1</v>
      </c>
      <c r="P27" s="204">
        <v>0</v>
      </c>
      <c r="Q27" s="204" t="b">
        <f t="shared" si="4"/>
        <v>1</v>
      </c>
      <c r="R27" s="204">
        <v>0</v>
      </c>
      <c r="S27" s="204" t="b">
        <f t="shared" si="4"/>
        <v>1</v>
      </c>
    </row>
    <row r="28" spans="1:19" s="112" customFormat="1" ht="21.75" customHeight="1">
      <c r="A28" s="114" t="s">
        <v>26</v>
      </c>
      <c r="B28" s="148"/>
      <c r="C28" s="149"/>
      <c r="D28" s="109">
        <v>9424</v>
      </c>
      <c r="E28" s="107"/>
      <c r="F28" s="109">
        <v>9370</v>
      </c>
      <c r="G28" s="107"/>
      <c r="H28" s="116">
        <v>7254</v>
      </c>
      <c r="I28" s="107"/>
      <c r="J28" s="116">
        <v>6895</v>
      </c>
      <c r="L28" s="209">
        <v>9424</v>
      </c>
      <c r="M28" s="204" t="b">
        <f t="shared" si="4"/>
        <v>1</v>
      </c>
      <c r="N28" s="209">
        <v>9370</v>
      </c>
      <c r="O28" s="204" t="b">
        <f t="shared" si="4"/>
        <v>1</v>
      </c>
      <c r="P28" s="205">
        <v>7254</v>
      </c>
      <c r="Q28" s="204" t="b">
        <f t="shared" si="4"/>
        <v>1</v>
      </c>
      <c r="R28" s="205">
        <v>6895</v>
      </c>
      <c r="S28" s="204" t="b">
        <f t="shared" si="4"/>
        <v>1</v>
      </c>
    </row>
    <row r="29" spans="1:19" s="112" customFormat="1" ht="21.75" customHeight="1">
      <c r="A29" s="110" t="s">
        <v>12</v>
      </c>
      <c r="B29" s="115"/>
      <c r="C29" s="114"/>
      <c r="D29" s="118">
        <f>SUM(D19:D28)</f>
        <v>1828268</v>
      </c>
      <c r="E29" s="107"/>
      <c r="F29" s="118">
        <f>SUM(F19:F28)</f>
        <v>1769274</v>
      </c>
      <c r="G29" s="107"/>
      <c r="H29" s="118">
        <f>SUM(H19:H28)</f>
        <v>1583289</v>
      </c>
      <c r="I29" s="107"/>
      <c r="J29" s="118">
        <f>SUM(J19:J28)</f>
        <v>1483996</v>
      </c>
      <c r="L29" s="210">
        <f>SUM(L19:L28)</f>
        <v>1828268</v>
      </c>
      <c r="M29" s="204" t="b">
        <f t="shared" si="4"/>
        <v>1</v>
      </c>
      <c r="N29" s="210">
        <f>SUM(N19:N28)</f>
        <v>1769274</v>
      </c>
      <c r="O29" s="204" t="b">
        <f t="shared" si="4"/>
        <v>1</v>
      </c>
      <c r="P29" s="210">
        <f>SUM(P19:P28)</f>
        <v>1583289</v>
      </c>
      <c r="Q29" s="204" t="b">
        <f t="shared" si="4"/>
        <v>1</v>
      </c>
      <c r="R29" s="210">
        <f>SUM(R19:R28)</f>
        <v>1483996</v>
      </c>
      <c r="S29" s="204" t="b">
        <f t="shared" si="4"/>
        <v>1</v>
      </c>
    </row>
    <row r="30" spans="1:19" s="112" customFormat="1" ht="21.75" customHeight="1" thickBot="1">
      <c r="A30" s="110" t="s">
        <v>21</v>
      </c>
      <c r="B30" s="115"/>
      <c r="C30" s="114"/>
      <c r="D30" s="119">
        <f>SUM(D17,D29)</f>
        <v>2718194</v>
      </c>
      <c r="E30" s="104"/>
      <c r="F30" s="119">
        <f>SUM(F17,F29)</f>
        <v>2654520</v>
      </c>
      <c r="G30" s="104"/>
      <c r="H30" s="119">
        <f>SUM(H17,H29)</f>
        <v>2150452</v>
      </c>
      <c r="I30" s="104"/>
      <c r="J30" s="119">
        <f>SUM(J17,J29)</f>
        <v>2081408</v>
      </c>
      <c r="L30" s="211">
        <f>SUM(L17,L29)</f>
        <v>2718194</v>
      </c>
      <c r="M30" s="204" t="b">
        <f t="shared" si="4"/>
        <v>1</v>
      </c>
      <c r="N30" s="211">
        <f>SUM(N17,N29)</f>
        <v>2654520</v>
      </c>
      <c r="O30" s="204" t="b">
        <f t="shared" si="4"/>
        <v>1</v>
      </c>
      <c r="P30" s="211">
        <f>SUM(P17,P29)</f>
        <v>2150452</v>
      </c>
      <c r="Q30" s="204" t="b">
        <f t="shared" si="4"/>
        <v>1</v>
      </c>
      <c r="R30" s="211">
        <f>SUM(R17,R29)</f>
        <v>2081408</v>
      </c>
      <c r="S30" s="204" t="b">
        <f t="shared" si="4"/>
        <v>1</v>
      </c>
    </row>
    <row r="31" spans="1:19" ht="20.5" customHeight="1" thickTop="1">
      <c r="B31" s="138"/>
      <c r="C31" s="138"/>
    </row>
    <row r="32" spans="1:19" ht="20.5" customHeight="1">
      <c r="A32" s="129" t="s">
        <v>172</v>
      </c>
      <c r="B32" s="138"/>
      <c r="C32" s="138"/>
      <c r="D32" s="138"/>
      <c r="E32" s="138"/>
      <c r="F32" s="138"/>
      <c r="G32" s="138"/>
      <c r="H32" s="138"/>
      <c r="I32" s="138"/>
      <c r="J32" s="138"/>
    </row>
    <row r="33" spans="1:19" s="127" customFormat="1" ht="20.5" customHeight="1">
      <c r="A33" s="127" t="s">
        <v>113</v>
      </c>
      <c r="B33" s="128"/>
      <c r="L33" s="198"/>
      <c r="M33" s="198"/>
      <c r="N33" s="198"/>
      <c r="O33" s="198"/>
      <c r="P33" s="198"/>
      <c r="Q33" s="198"/>
      <c r="R33" s="198"/>
      <c r="S33" s="198"/>
    </row>
    <row r="34" spans="1:19" s="127" customFormat="1" ht="20.5" customHeight="1">
      <c r="A34" s="127" t="s">
        <v>117</v>
      </c>
      <c r="B34" s="128"/>
      <c r="L34" s="197"/>
      <c r="M34" s="197"/>
      <c r="N34" s="197"/>
      <c r="O34" s="197"/>
      <c r="P34" s="197"/>
      <c r="Q34" s="197"/>
      <c r="R34" s="197"/>
      <c r="S34" s="197"/>
    </row>
    <row r="35" spans="1:19" s="127" customFormat="1" ht="20.5" customHeight="1">
      <c r="A35" s="127" t="s">
        <v>198</v>
      </c>
      <c r="B35" s="128"/>
      <c r="L35" s="197"/>
      <c r="M35" s="197"/>
      <c r="N35" s="197"/>
      <c r="O35" s="197"/>
      <c r="P35" s="197"/>
      <c r="Q35" s="197"/>
      <c r="R35" s="197"/>
      <c r="S35" s="197"/>
    </row>
    <row r="36" spans="1:19" ht="20.5" customHeight="1">
      <c r="C36" s="147"/>
      <c r="J36" s="131" t="s">
        <v>145</v>
      </c>
      <c r="L36" s="197"/>
      <c r="M36" s="197"/>
      <c r="N36" s="197"/>
      <c r="O36" s="197"/>
      <c r="P36" s="197"/>
      <c r="Q36" s="197"/>
      <c r="R36" s="197"/>
      <c r="S36" s="197"/>
    </row>
    <row r="37" spans="1:19" s="127" customFormat="1" ht="20.5" customHeight="1">
      <c r="B37" s="132"/>
      <c r="D37" s="255" t="s">
        <v>45</v>
      </c>
      <c r="E37" s="255"/>
      <c r="F37" s="255"/>
      <c r="G37" s="133"/>
      <c r="H37" s="255" t="s">
        <v>20</v>
      </c>
      <c r="I37" s="255"/>
      <c r="J37" s="255"/>
      <c r="L37" s="198"/>
      <c r="M37" s="198"/>
      <c r="N37" s="198"/>
      <c r="O37" s="198"/>
      <c r="P37" s="198"/>
      <c r="Q37" s="198"/>
      <c r="R37" s="199" t="s">
        <v>233</v>
      </c>
      <c r="S37" s="198"/>
    </row>
    <row r="38" spans="1:19" ht="20.5" customHeight="1">
      <c r="B38" s="134" t="s">
        <v>0</v>
      </c>
      <c r="D38" s="135" t="s">
        <v>199</v>
      </c>
      <c r="E38" s="136"/>
      <c r="F38" s="135" t="s">
        <v>173</v>
      </c>
      <c r="G38" s="136"/>
      <c r="H38" s="135" t="s">
        <v>199</v>
      </c>
      <c r="I38" s="136"/>
      <c r="J38" s="135" t="s">
        <v>173</v>
      </c>
      <c r="L38" s="252" t="s">
        <v>234</v>
      </c>
      <c r="M38" s="252"/>
      <c r="N38" s="252"/>
      <c r="O38" s="200"/>
      <c r="P38" s="252" t="s">
        <v>235</v>
      </c>
      <c r="Q38" s="252"/>
      <c r="R38" s="252"/>
      <c r="S38" s="129"/>
    </row>
    <row r="39" spans="1:19" ht="20.5" customHeight="1">
      <c r="B39" s="137"/>
      <c r="D39" s="136" t="s">
        <v>52</v>
      </c>
      <c r="E39" s="136"/>
      <c r="F39" s="136" t="s">
        <v>53</v>
      </c>
      <c r="G39" s="136"/>
      <c r="H39" s="136" t="s">
        <v>52</v>
      </c>
      <c r="I39" s="136"/>
      <c r="J39" s="136" t="s">
        <v>53</v>
      </c>
      <c r="L39" s="201" t="s">
        <v>236</v>
      </c>
      <c r="M39" s="202"/>
      <c r="N39" s="201" t="s">
        <v>237</v>
      </c>
      <c r="O39" s="202"/>
      <c r="P39" s="201" t="s">
        <v>236</v>
      </c>
      <c r="Q39" s="202"/>
      <c r="R39" s="201" t="s">
        <v>237</v>
      </c>
      <c r="S39" s="202"/>
    </row>
    <row r="40" spans="1:19" ht="20.5" customHeight="1">
      <c r="B40" s="137"/>
      <c r="D40" s="136" t="s">
        <v>54</v>
      </c>
      <c r="E40" s="136"/>
      <c r="F40" s="136"/>
      <c r="G40" s="136"/>
      <c r="H40" s="136" t="s">
        <v>54</v>
      </c>
      <c r="I40" s="136"/>
      <c r="J40" s="136"/>
      <c r="L40" s="202" t="s">
        <v>238</v>
      </c>
      <c r="M40" s="202"/>
      <c r="N40" s="202" t="s">
        <v>239</v>
      </c>
      <c r="O40" s="202"/>
      <c r="P40" s="202" t="s">
        <v>238</v>
      </c>
      <c r="Q40" s="202"/>
      <c r="R40" s="202" t="s">
        <v>239</v>
      </c>
      <c r="S40" s="202"/>
    </row>
    <row r="41" spans="1:19" s="112" customFormat="1" ht="21.75" customHeight="1">
      <c r="A41" s="110" t="s">
        <v>38</v>
      </c>
      <c r="B41" s="111"/>
      <c r="F41" s="113"/>
      <c r="J41" s="113"/>
      <c r="L41" s="202" t="s">
        <v>240</v>
      </c>
      <c r="M41" s="202"/>
      <c r="N41" s="202"/>
      <c r="O41" s="202"/>
      <c r="P41" s="202" t="s">
        <v>240</v>
      </c>
      <c r="Q41" s="202"/>
      <c r="R41" s="202"/>
      <c r="S41" s="202"/>
    </row>
    <row r="42" spans="1:19" s="112" customFormat="1" ht="21.75" customHeight="1">
      <c r="A42" s="110" t="s">
        <v>13</v>
      </c>
      <c r="B42" s="111"/>
      <c r="L42" s="212"/>
      <c r="M42" s="212"/>
      <c r="N42" s="212"/>
      <c r="O42" s="212"/>
      <c r="P42" s="212"/>
      <c r="Q42" s="212"/>
      <c r="R42" s="212"/>
      <c r="S42" s="212"/>
    </row>
    <row r="43" spans="1:19" s="112" customFormat="1" ht="21.75" customHeight="1">
      <c r="A43" s="114" t="s">
        <v>114</v>
      </c>
      <c r="B43" s="111"/>
      <c r="L43" s="203"/>
      <c r="M43" s="203"/>
      <c r="N43" s="203"/>
      <c r="O43" s="203"/>
      <c r="P43" s="203"/>
      <c r="Q43" s="203"/>
      <c r="R43" s="203"/>
      <c r="S43" s="203"/>
    </row>
    <row r="44" spans="1:19" s="112" customFormat="1" ht="21.75" customHeight="1">
      <c r="A44" s="112" t="s">
        <v>115</v>
      </c>
      <c r="B44" s="148">
        <v>12</v>
      </c>
      <c r="C44" s="149"/>
      <c r="D44" s="104">
        <v>555000</v>
      </c>
      <c r="E44" s="104"/>
      <c r="F44" s="104">
        <v>421007</v>
      </c>
      <c r="G44" s="104"/>
      <c r="H44" s="104">
        <v>480000</v>
      </c>
      <c r="I44" s="104"/>
      <c r="J44" s="104">
        <v>361007</v>
      </c>
      <c r="L44" s="204">
        <v>555000</v>
      </c>
      <c r="M44" s="204" t="b">
        <f t="shared" ref="M44:S58" si="5">L44=D44</f>
        <v>1</v>
      </c>
      <c r="N44" s="204">
        <v>421007</v>
      </c>
      <c r="O44" s="204" t="b">
        <f t="shared" si="5"/>
        <v>1</v>
      </c>
      <c r="P44" s="204">
        <v>480000</v>
      </c>
      <c r="Q44" s="204" t="b">
        <f t="shared" si="5"/>
        <v>1</v>
      </c>
      <c r="R44" s="204">
        <v>361007</v>
      </c>
      <c r="S44" s="204" t="b">
        <f t="shared" si="5"/>
        <v>1</v>
      </c>
    </row>
    <row r="45" spans="1:19" s="112" customFormat="1" ht="21.75" customHeight="1">
      <c r="A45" s="114" t="s">
        <v>97</v>
      </c>
      <c r="B45" s="148" t="s">
        <v>180</v>
      </c>
      <c r="C45" s="149"/>
      <c r="D45" s="104">
        <v>288194</v>
      </c>
      <c r="E45" s="104"/>
      <c r="F45" s="104">
        <v>326209</v>
      </c>
      <c r="G45" s="104"/>
      <c r="H45" s="104">
        <v>191105</v>
      </c>
      <c r="I45" s="104"/>
      <c r="J45" s="104">
        <v>224670</v>
      </c>
      <c r="L45" s="208">
        <v>288218</v>
      </c>
      <c r="M45" s="204" t="b">
        <f t="shared" si="5"/>
        <v>0</v>
      </c>
      <c r="N45" s="208">
        <v>326209</v>
      </c>
      <c r="O45" s="204" t="b">
        <f t="shared" si="5"/>
        <v>1</v>
      </c>
      <c r="P45" s="204">
        <v>191105</v>
      </c>
      <c r="Q45" s="204" t="b">
        <f t="shared" si="5"/>
        <v>1</v>
      </c>
      <c r="R45" s="204">
        <v>224670</v>
      </c>
      <c r="S45" s="204" t="b">
        <f t="shared" si="5"/>
        <v>1</v>
      </c>
    </row>
    <row r="46" spans="1:19" s="112" customFormat="1" ht="21.75" customHeight="1">
      <c r="A46" s="120" t="s">
        <v>175</v>
      </c>
      <c r="B46" s="115">
        <v>14</v>
      </c>
      <c r="C46" s="114"/>
      <c r="D46" s="105">
        <v>10079</v>
      </c>
      <c r="E46" s="104"/>
      <c r="F46" s="105">
        <v>11258</v>
      </c>
      <c r="G46" s="104"/>
      <c r="H46" s="104">
        <v>8539</v>
      </c>
      <c r="I46" s="104"/>
      <c r="J46" s="104">
        <v>9219</v>
      </c>
      <c r="L46" s="208">
        <v>10079</v>
      </c>
      <c r="M46" s="204" t="b">
        <f t="shared" si="5"/>
        <v>1</v>
      </c>
      <c r="N46" s="208">
        <v>11258</v>
      </c>
      <c r="O46" s="204" t="b">
        <f t="shared" si="5"/>
        <v>1</v>
      </c>
      <c r="P46" s="204">
        <v>8539</v>
      </c>
      <c r="Q46" s="204" t="b">
        <f t="shared" si="5"/>
        <v>1</v>
      </c>
      <c r="R46" s="204">
        <v>9219</v>
      </c>
      <c r="S46" s="204" t="b">
        <f t="shared" si="5"/>
        <v>1</v>
      </c>
    </row>
    <row r="47" spans="1:19" s="112" customFormat="1" ht="21.75" customHeight="1">
      <c r="A47" s="120" t="s">
        <v>27</v>
      </c>
      <c r="B47" s="148">
        <v>15</v>
      </c>
      <c r="C47" s="149"/>
      <c r="D47" s="107">
        <v>108352</v>
      </c>
      <c r="E47" s="107"/>
      <c r="F47" s="107">
        <v>112983</v>
      </c>
      <c r="G47" s="107"/>
      <c r="H47" s="107">
        <v>56119</v>
      </c>
      <c r="I47" s="107"/>
      <c r="J47" s="107">
        <v>64121</v>
      </c>
      <c r="L47" s="208">
        <v>108352</v>
      </c>
      <c r="M47" s="204" t="b">
        <f t="shared" si="5"/>
        <v>1</v>
      </c>
      <c r="N47" s="208">
        <v>112983</v>
      </c>
      <c r="O47" s="204" t="b">
        <f t="shared" si="5"/>
        <v>1</v>
      </c>
      <c r="P47" s="204">
        <v>56119</v>
      </c>
      <c r="Q47" s="204" t="b">
        <f t="shared" si="5"/>
        <v>1</v>
      </c>
      <c r="R47" s="204">
        <v>64121</v>
      </c>
      <c r="S47" s="204" t="b">
        <f t="shared" si="5"/>
        <v>1</v>
      </c>
    </row>
    <row r="48" spans="1:19" s="112" customFormat="1" ht="21.75" customHeight="1">
      <c r="A48" s="120" t="s">
        <v>98</v>
      </c>
      <c r="B48" s="148"/>
      <c r="C48" s="149"/>
      <c r="D48" s="104">
        <v>7602</v>
      </c>
      <c r="E48" s="104"/>
      <c r="F48" s="104">
        <v>12068</v>
      </c>
      <c r="G48" s="104"/>
      <c r="H48" s="104">
        <v>3033</v>
      </c>
      <c r="I48" s="104"/>
      <c r="J48" s="104">
        <v>18</v>
      </c>
      <c r="L48" s="204">
        <v>7578</v>
      </c>
      <c r="M48" s="204" t="b">
        <f t="shared" si="5"/>
        <v>0</v>
      </c>
      <c r="N48" s="204">
        <v>12068</v>
      </c>
      <c r="O48" s="204" t="b">
        <f t="shared" si="5"/>
        <v>1</v>
      </c>
      <c r="P48" s="204">
        <v>3033</v>
      </c>
      <c r="Q48" s="204" t="b">
        <f t="shared" si="5"/>
        <v>1</v>
      </c>
      <c r="R48" s="204">
        <v>18</v>
      </c>
      <c r="S48" s="204" t="b">
        <f t="shared" si="5"/>
        <v>1</v>
      </c>
    </row>
    <row r="49" spans="1:19" s="112" customFormat="1" ht="21.75" customHeight="1">
      <c r="A49" s="114" t="s">
        <v>28</v>
      </c>
      <c r="B49" s="148"/>
      <c r="C49" s="149"/>
      <c r="D49" s="109">
        <v>24436</v>
      </c>
      <c r="E49" s="104"/>
      <c r="F49" s="109">
        <v>25260</v>
      </c>
      <c r="G49" s="104"/>
      <c r="H49" s="109">
        <v>16981</v>
      </c>
      <c r="I49" s="104"/>
      <c r="J49" s="109">
        <v>18711</v>
      </c>
      <c r="L49" s="209">
        <v>24436</v>
      </c>
      <c r="M49" s="204" t="b">
        <f t="shared" si="5"/>
        <v>1</v>
      </c>
      <c r="N49" s="209">
        <v>25260</v>
      </c>
      <c r="O49" s="204" t="b">
        <f t="shared" si="5"/>
        <v>1</v>
      </c>
      <c r="P49" s="209">
        <v>16981</v>
      </c>
      <c r="Q49" s="204" t="b">
        <f t="shared" si="5"/>
        <v>1</v>
      </c>
      <c r="R49" s="209">
        <v>18711</v>
      </c>
      <c r="S49" s="204" t="b">
        <f t="shared" si="5"/>
        <v>1</v>
      </c>
    </row>
    <row r="50" spans="1:19" s="112" customFormat="1" ht="21.75" customHeight="1">
      <c r="A50" s="110" t="s">
        <v>14</v>
      </c>
      <c r="B50" s="115"/>
      <c r="C50" s="114"/>
      <c r="D50" s="117">
        <f>SUM(D44:D49)</f>
        <v>993663</v>
      </c>
      <c r="E50" s="107"/>
      <c r="F50" s="117">
        <f>SUM(F44:F49)</f>
        <v>908785</v>
      </c>
      <c r="G50" s="107"/>
      <c r="H50" s="117">
        <f>SUM(H44:H49)</f>
        <v>755777</v>
      </c>
      <c r="I50" s="107"/>
      <c r="J50" s="117">
        <f>SUM(J44:J49)</f>
        <v>677746</v>
      </c>
      <c r="L50" s="206">
        <f>SUM(L44:L49)</f>
        <v>993663</v>
      </c>
      <c r="M50" s="204" t="b">
        <f t="shared" si="5"/>
        <v>1</v>
      </c>
      <c r="N50" s="206">
        <f>SUM(N44:N49)</f>
        <v>908785</v>
      </c>
      <c r="O50" s="204" t="b">
        <f t="shared" si="5"/>
        <v>1</v>
      </c>
      <c r="P50" s="206">
        <f>SUM(P44:P49)</f>
        <v>755777</v>
      </c>
      <c r="Q50" s="204" t="b">
        <f t="shared" si="5"/>
        <v>1</v>
      </c>
      <c r="R50" s="206">
        <f>SUM(R44:R49)</f>
        <v>677746</v>
      </c>
      <c r="S50" s="204" t="b">
        <f t="shared" si="5"/>
        <v>1</v>
      </c>
    </row>
    <row r="51" spans="1:19" s="112" customFormat="1" ht="21.75" customHeight="1">
      <c r="A51" s="110" t="s">
        <v>15</v>
      </c>
      <c r="B51" s="115"/>
      <c r="C51" s="114"/>
      <c r="D51" s="107"/>
      <c r="E51" s="107"/>
      <c r="F51" s="107"/>
      <c r="G51" s="107"/>
      <c r="H51" s="107"/>
      <c r="I51" s="107"/>
      <c r="J51" s="107"/>
      <c r="L51" s="204"/>
      <c r="M51" s="204"/>
      <c r="N51" s="204"/>
      <c r="O51" s="204"/>
      <c r="P51" s="204"/>
      <c r="Q51" s="204"/>
      <c r="R51" s="204"/>
      <c r="S51" s="204"/>
    </row>
    <row r="52" spans="1:19" s="112" customFormat="1" ht="21.75" customHeight="1">
      <c r="A52" s="120" t="s">
        <v>176</v>
      </c>
      <c r="B52" s="115">
        <v>14</v>
      </c>
      <c r="C52" s="114"/>
      <c r="D52" s="107">
        <v>94440</v>
      </c>
      <c r="E52" s="107"/>
      <c r="F52" s="107">
        <v>100531</v>
      </c>
      <c r="G52" s="107"/>
      <c r="H52" s="107">
        <v>79405</v>
      </c>
      <c r="I52" s="107"/>
      <c r="J52" s="107">
        <v>84509</v>
      </c>
      <c r="L52" s="204">
        <v>94440</v>
      </c>
      <c r="M52" s="204" t="b">
        <f t="shared" si="5"/>
        <v>1</v>
      </c>
      <c r="N52" s="204">
        <v>100531</v>
      </c>
      <c r="O52" s="204" t="b">
        <f t="shared" si="5"/>
        <v>1</v>
      </c>
      <c r="P52" s="204">
        <v>79405</v>
      </c>
      <c r="Q52" s="204" t="b">
        <f t="shared" si="5"/>
        <v>1</v>
      </c>
      <c r="R52" s="204">
        <v>84509</v>
      </c>
      <c r="S52" s="204" t="b">
        <f t="shared" si="5"/>
        <v>1</v>
      </c>
    </row>
    <row r="53" spans="1:19" s="114" customFormat="1" ht="21.75" customHeight="1">
      <c r="A53" s="114" t="s">
        <v>99</v>
      </c>
      <c r="B53" s="148">
        <v>15</v>
      </c>
      <c r="C53" s="149"/>
      <c r="D53" s="107">
        <v>333534</v>
      </c>
      <c r="E53" s="107"/>
      <c r="F53" s="107">
        <v>377672</v>
      </c>
      <c r="G53" s="107"/>
      <c r="H53" s="107">
        <v>234049</v>
      </c>
      <c r="I53" s="107"/>
      <c r="J53" s="107">
        <v>231196</v>
      </c>
      <c r="L53" s="204">
        <v>333534</v>
      </c>
      <c r="M53" s="204" t="b">
        <f t="shared" si="5"/>
        <v>1</v>
      </c>
      <c r="N53" s="204">
        <v>377672</v>
      </c>
      <c r="O53" s="204" t="b">
        <f t="shared" si="5"/>
        <v>1</v>
      </c>
      <c r="P53" s="204">
        <v>234049</v>
      </c>
      <c r="Q53" s="204" t="b">
        <f t="shared" si="5"/>
        <v>1</v>
      </c>
      <c r="R53" s="204">
        <v>231196</v>
      </c>
      <c r="S53" s="204" t="b">
        <f t="shared" si="5"/>
        <v>1</v>
      </c>
    </row>
    <row r="54" spans="1:19" s="114" customFormat="1" ht="21.75" customHeight="1">
      <c r="A54" s="114" t="s">
        <v>105</v>
      </c>
      <c r="B54" s="148"/>
      <c r="C54" s="149"/>
      <c r="D54" s="107">
        <v>21722</v>
      </c>
      <c r="E54" s="107"/>
      <c r="F54" s="107">
        <v>29311</v>
      </c>
      <c r="G54" s="107"/>
      <c r="H54" s="107">
        <v>13962</v>
      </c>
      <c r="I54" s="107"/>
      <c r="J54" s="107">
        <v>20640</v>
      </c>
      <c r="L54" s="204">
        <v>21722</v>
      </c>
      <c r="M54" s="204" t="b">
        <f t="shared" si="5"/>
        <v>1</v>
      </c>
      <c r="N54" s="204">
        <v>29311</v>
      </c>
      <c r="O54" s="204" t="b">
        <f t="shared" si="5"/>
        <v>1</v>
      </c>
      <c r="P54" s="204">
        <v>13962</v>
      </c>
      <c r="Q54" s="204" t="b">
        <f t="shared" si="5"/>
        <v>1</v>
      </c>
      <c r="R54" s="204">
        <v>20640</v>
      </c>
      <c r="S54" s="204" t="b">
        <f t="shared" si="5"/>
        <v>1</v>
      </c>
    </row>
    <row r="55" spans="1:19" s="114" customFormat="1" ht="21.75" customHeight="1">
      <c r="A55" s="114" t="s">
        <v>167</v>
      </c>
      <c r="B55" s="148"/>
      <c r="C55" s="149"/>
      <c r="D55" s="107">
        <v>98074</v>
      </c>
      <c r="E55" s="107"/>
      <c r="F55" s="107">
        <v>90826</v>
      </c>
      <c r="G55" s="107"/>
      <c r="H55" s="107">
        <v>64822</v>
      </c>
      <c r="I55" s="107"/>
      <c r="J55" s="107">
        <v>64654</v>
      </c>
      <c r="L55" s="204">
        <v>98074</v>
      </c>
      <c r="M55" s="204" t="b">
        <f t="shared" si="5"/>
        <v>1</v>
      </c>
      <c r="N55" s="204">
        <v>90826</v>
      </c>
      <c r="O55" s="204" t="b">
        <f t="shared" si="5"/>
        <v>1</v>
      </c>
      <c r="P55" s="204">
        <v>64822</v>
      </c>
      <c r="Q55" s="204" t="b">
        <f t="shared" si="5"/>
        <v>1</v>
      </c>
      <c r="R55" s="204">
        <v>64654</v>
      </c>
      <c r="S55" s="204" t="b">
        <f t="shared" si="5"/>
        <v>1</v>
      </c>
    </row>
    <row r="56" spans="1:19" s="114" customFormat="1" ht="21.75" customHeight="1">
      <c r="A56" s="114" t="s">
        <v>122</v>
      </c>
      <c r="B56" s="148"/>
      <c r="C56" s="149"/>
      <c r="D56" s="116">
        <v>2492</v>
      </c>
      <c r="E56" s="107"/>
      <c r="F56" s="116">
        <v>1737</v>
      </c>
      <c r="G56" s="107"/>
      <c r="H56" s="116">
        <v>2102</v>
      </c>
      <c r="I56" s="107"/>
      <c r="J56" s="116">
        <v>1184</v>
      </c>
      <c r="L56" s="205">
        <v>2492</v>
      </c>
      <c r="M56" s="204" t="b">
        <f t="shared" si="5"/>
        <v>1</v>
      </c>
      <c r="N56" s="205">
        <v>1737</v>
      </c>
      <c r="O56" s="204" t="b">
        <f t="shared" si="5"/>
        <v>1</v>
      </c>
      <c r="P56" s="205">
        <v>2102</v>
      </c>
      <c r="Q56" s="204" t="b">
        <f t="shared" si="5"/>
        <v>1</v>
      </c>
      <c r="R56" s="205">
        <v>1184</v>
      </c>
      <c r="S56" s="204" t="b">
        <f t="shared" si="5"/>
        <v>1</v>
      </c>
    </row>
    <row r="57" spans="1:19" s="112" customFormat="1" ht="21.75" customHeight="1">
      <c r="A57" s="110" t="s">
        <v>16</v>
      </c>
      <c r="B57" s="115"/>
      <c r="C57" s="114"/>
      <c r="D57" s="116">
        <f>SUM(D52:D56)</f>
        <v>550262</v>
      </c>
      <c r="E57" s="107"/>
      <c r="F57" s="116">
        <f>SUM(F52:F56)</f>
        <v>600077</v>
      </c>
      <c r="G57" s="107"/>
      <c r="H57" s="116">
        <f>SUM(H52:H56)</f>
        <v>394340</v>
      </c>
      <c r="I57" s="107"/>
      <c r="J57" s="116">
        <f>SUM(J52:J56)</f>
        <v>402183</v>
      </c>
      <c r="L57" s="205">
        <f>SUM(L52:L56)</f>
        <v>550262</v>
      </c>
      <c r="M57" s="204" t="b">
        <f t="shared" si="5"/>
        <v>1</v>
      </c>
      <c r="N57" s="205">
        <f>SUM(N52:N56)</f>
        <v>600077</v>
      </c>
      <c r="O57" s="204" t="b">
        <f t="shared" si="5"/>
        <v>1</v>
      </c>
      <c r="P57" s="205">
        <f>SUM(P52:P56)</f>
        <v>394340</v>
      </c>
      <c r="Q57" s="204" t="b">
        <f t="shared" si="5"/>
        <v>1</v>
      </c>
      <c r="R57" s="205">
        <f>SUM(R52:R56)</f>
        <v>402183</v>
      </c>
      <c r="S57" s="204" t="b">
        <f t="shared" si="5"/>
        <v>1</v>
      </c>
    </row>
    <row r="58" spans="1:19" s="112" customFormat="1" ht="21.75" customHeight="1">
      <c r="A58" s="110" t="s">
        <v>17</v>
      </c>
      <c r="B58" s="121"/>
      <c r="C58" s="121"/>
      <c r="D58" s="116">
        <f>SUM(D50,D57)</f>
        <v>1543925</v>
      </c>
      <c r="E58" s="104"/>
      <c r="F58" s="116">
        <f>SUM(F50,F57)</f>
        <v>1508862</v>
      </c>
      <c r="G58" s="104"/>
      <c r="H58" s="116">
        <f>SUM(H50,H57)</f>
        <v>1150117</v>
      </c>
      <c r="I58" s="104"/>
      <c r="J58" s="116">
        <f>SUM(J50,J57)</f>
        <v>1079929</v>
      </c>
      <c r="L58" s="205">
        <f>SUM(L50,L57)</f>
        <v>1543925</v>
      </c>
      <c r="M58" s="204" t="b">
        <f t="shared" si="5"/>
        <v>1</v>
      </c>
      <c r="N58" s="205">
        <f>SUM(N50,N57)</f>
        <v>1508862</v>
      </c>
      <c r="O58" s="204" t="b">
        <f t="shared" si="5"/>
        <v>1</v>
      </c>
      <c r="P58" s="205">
        <f>SUM(P50,P57)</f>
        <v>1150117</v>
      </c>
      <c r="Q58" s="204" t="b">
        <f t="shared" si="5"/>
        <v>1</v>
      </c>
      <c r="R58" s="205">
        <f>SUM(R50,R57)</f>
        <v>1079929</v>
      </c>
      <c r="S58" s="204" t="b">
        <f t="shared" si="5"/>
        <v>1</v>
      </c>
    </row>
    <row r="59" spans="1:19" ht="20.5" customHeight="1">
      <c r="L59" s="204"/>
      <c r="M59" s="204"/>
      <c r="N59" s="204"/>
      <c r="O59" s="204"/>
      <c r="P59" s="204"/>
      <c r="Q59" s="204"/>
      <c r="R59" s="204"/>
      <c r="S59" s="204"/>
    </row>
    <row r="60" spans="1:19" ht="20.5" customHeight="1">
      <c r="L60" s="204"/>
      <c r="M60" s="204"/>
      <c r="N60" s="204"/>
      <c r="O60" s="204"/>
      <c r="P60" s="204"/>
      <c r="Q60" s="204"/>
      <c r="R60" s="204"/>
      <c r="S60" s="204"/>
    </row>
    <row r="61" spans="1:19" ht="20.5" customHeight="1">
      <c r="A61" s="129" t="s">
        <v>172</v>
      </c>
      <c r="I61" s="138"/>
      <c r="J61" s="138"/>
    </row>
    <row r="62" spans="1:19" ht="20.5" customHeight="1">
      <c r="B62" s="138"/>
      <c r="C62" s="138"/>
      <c r="D62" s="138"/>
      <c r="E62" s="138"/>
      <c r="F62" s="138"/>
      <c r="G62" s="138"/>
      <c r="H62" s="138"/>
      <c r="I62" s="138"/>
      <c r="J62" s="138"/>
      <c r="L62" s="197"/>
      <c r="M62" s="197"/>
      <c r="N62" s="197"/>
      <c r="O62" s="197"/>
      <c r="P62" s="197"/>
      <c r="Q62" s="197"/>
      <c r="R62" s="197"/>
      <c r="S62" s="197"/>
    </row>
    <row r="63" spans="1:19" s="127" customFormat="1" ht="20.5" customHeight="1">
      <c r="A63" s="127" t="s">
        <v>113</v>
      </c>
      <c r="B63" s="128"/>
      <c r="L63" s="197"/>
      <c r="M63" s="197"/>
      <c r="N63" s="197"/>
      <c r="O63" s="197"/>
      <c r="P63" s="197"/>
      <c r="Q63" s="197"/>
      <c r="R63" s="197"/>
      <c r="S63" s="197"/>
    </row>
    <row r="64" spans="1:19" s="127" customFormat="1" ht="20.5" customHeight="1">
      <c r="A64" s="127" t="s">
        <v>117</v>
      </c>
      <c r="B64" s="128"/>
      <c r="L64" s="197"/>
      <c r="M64" s="197"/>
      <c r="N64" s="197"/>
      <c r="O64" s="197"/>
      <c r="P64" s="197"/>
      <c r="Q64" s="197"/>
      <c r="R64" s="197"/>
      <c r="S64" s="197"/>
    </row>
    <row r="65" spans="1:19" s="127" customFormat="1" ht="20.5" customHeight="1">
      <c r="A65" s="127" t="s">
        <v>198</v>
      </c>
      <c r="B65" s="128"/>
      <c r="L65" s="198"/>
      <c r="M65" s="198"/>
      <c r="N65" s="198"/>
      <c r="O65" s="198"/>
      <c r="P65" s="198"/>
      <c r="Q65" s="198"/>
      <c r="R65" s="199" t="s">
        <v>233</v>
      </c>
      <c r="S65" s="198"/>
    </row>
    <row r="66" spans="1:19" ht="20.5" customHeight="1">
      <c r="C66" s="147"/>
      <c r="J66" s="131" t="s">
        <v>145</v>
      </c>
      <c r="L66" s="252" t="s">
        <v>234</v>
      </c>
      <c r="M66" s="252"/>
      <c r="N66" s="252"/>
      <c r="O66" s="200"/>
      <c r="P66" s="252" t="s">
        <v>235</v>
      </c>
      <c r="Q66" s="252"/>
      <c r="R66" s="252"/>
      <c r="S66" s="129"/>
    </row>
    <row r="67" spans="1:19" s="127" customFormat="1" ht="20.5" customHeight="1">
      <c r="B67" s="132"/>
      <c r="D67" s="255" t="s">
        <v>45</v>
      </c>
      <c r="E67" s="255"/>
      <c r="F67" s="255"/>
      <c r="G67" s="133"/>
      <c r="H67" s="255" t="s">
        <v>20</v>
      </c>
      <c r="I67" s="255"/>
      <c r="J67" s="255"/>
      <c r="L67" s="201" t="s">
        <v>236</v>
      </c>
      <c r="M67" s="202"/>
      <c r="N67" s="201" t="s">
        <v>237</v>
      </c>
      <c r="O67" s="202"/>
      <c r="P67" s="201" t="s">
        <v>236</v>
      </c>
      <c r="Q67" s="202"/>
      <c r="R67" s="201" t="s">
        <v>237</v>
      </c>
      <c r="S67" s="202"/>
    </row>
    <row r="68" spans="1:19" ht="20.5" customHeight="1">
      <c r="B68" s="185"/>
      <c r="D68" s="135" t="s">
        <v>199</v>
      </c>
      <c r="E68" s="136"/>
      <c r="F68" s="135" t="s">
        <v>173</v>
      </c>
      <c r="G68" s="136"/>
      <c r="H68" s="135" t="s">
        <v>199</v>
      </c>
      <c r="I68" s="136"/>
      <c r="J68" s="135" t="s">
        <v>173</v>
      </c>
      <c r="L68" s="202" t="s">
        <v>238</v>
      </c>
      <c r="M68" s="202"/>
      <c r="N68" s="202" t="s">
        <v>239</v>
      </c>
      <c r="O68" s="202"/>
      <c r="P68" s="202" t="s">
        <v>238</v>
      </c>
      <c r="Q68" s="202"/>
      <c r="R68" s="202" t="s">
        <v>239</v>
      </c>
      <c r="S68" s="202"/>
    </row>
    <row r="69" spans="1:19" ht="20.5" customHeight="1">
      <c r="B69" s="137"/>
      <c r="D69" s="136" t="s">
        <v>52</v>
      </c>
      <c r="E69" s="136"/>
      <c r="F69" s="136" t="s">
        <v>53</v>
      </c>
      <c r="G69" s="136"/>
      <c r="H69" s="136" t="s">
        <v>52</v>
      </c>
      <c r="I69" s="136"/>
      <c r="J69" s="136" t="s">
        <v>53</v>
      </c>
      <c r="L69" s="202" t="s">
        <v>240</v>
      </c>
      <c r="M69" s="202"/>
      <c r="N69" s="202"/>
      <c r="O69" s="202"/>
      <c r="P69" s="202" t="s">
        <v>240</v>
      </c>
      <c r="Q69" s="202"/>
      <c r="R69" s="202"/>
      <c r="S69" s="202"/>
    </row>
    <row r="70" spans="1:19" ht="20.5" customHeight="1">
      <c r="B70" s="137"/>
      <c r="D70" s="136" t="s">
        <v>54</v>
      </c>
      <c r="E70" s="136"/>
      <c r="F70" s="136"/>
      <c r="G70" s="136"/>
      <c r="H70" s="136" t="s">
        <v>54</v>
      </c>
      <c r="I70" s="136"/>
      <c r="J70" s="136"/>
      <c r="L70" s="203"/>
      <c r="M70" s="203"/>
      <c r="N70" s="203"/>
      <c r="O70" s="203"/>
      <c r="P70" s="203"/>
      <c r="Q70" s="203"/>
      <c r="R70" s="203"/>
      <c r="S70" s="203"/>
    </row>
    <row r="71" spans="1:19" s="112" customFormat="1" ht="21.75" customHeight="1">
      <c r="A71" s="110" t="s">
        <v>18</v>
      </c>
      <c r="B71" s="122"/>
      <c r="C71" s="122"/>
      <c r="F71" s="113"/>
      <c r="J71" s="113"/>
      <c r="L71" s="203"/>
      <c r="M71" s="203"/>
      <c r="N71" s="203"/>
      <c r="O71" s="203"/>
      <c r="P71" s="203"/>
      <c r="Q71" s="203"/>
      <c r="R71" s="203"/>
      <c r="S71" s="203"/>
    </row>
    <row r="72" spans="1:19" s="112" customFormat="1" ht="21.75" customHeight="1">
      <c r="A72" s="114" t="s">
        <v>29</v>
      </c>
      <c r="B72" s="111"/>
      <c r="L72" s="203"/>
      <c r="M72" s="203"/>
      <c r="N72" s="203"/>
      <c r="O72" s="203"/>
      <c r="P72" s="203"/>
      <c r="Q72" s="203"/>
      <c r="R72" s="203"/>
      <c r="S72" s="203"/>
    </row>
    <row r="73" spans="1:19" s="112" customFormat="1" ht="21.75" customHeight="1">
      <c r="A73" s="114" t="s">
        <v>30</v>
      </c>
      <c r="B73" s="111"/>
      <c r="L73" s="203"/>
      <c r="M73" s="203"/>
      <c r="N73" s="203"/>
      <c r="O73" s="203"/>
      <c r="P73" s="203"/>
      <c r="Q73" s="203"/>
      <c r="R73" s="203"/>
      <c r="S73" s="203"/>
    </row>
    <row r="74" spans="1:19" s="112" customFormat="1" ht="21.75" customHeight="1" thickBot="1">
      <c r="A74" s="114" t="s">
        <v>177</v>
      </c>
      <c r="B74" s="111"/>
      <c r="D74" s="119">
        <v>323400</v>
      </c>
      <c r="E74" s="104"/>
      <c r="F74" s="119">
        <v>323400</v>
      </c>
      <c r="G74" s="104"/>
      <c r="H74" s="119">
        <v>323400</v>
      </c>
      <c r="I74" s="104"/>
      <c r="J74" s="119">
        <v>323400</v>
      </c>
      <c r="L74" s="211">
        <v>323400</v>
      </c>
      <c r="M74" s="204" t="b">
        <f t="shared" ref="M74:S74" si="6">L74=D74</f>
        <v>1</v>
      </c>
      <c r="N74" s="211">
        <v>323400</v>
      </c>
      <c r="O74" s="204" t="b">
        <f t="shared" si="6"/>
        <v>1</v>
      </c>
      <c r="P74" s="211">
        <v>323400</v>
      </c>
      <c r="Q74" s="204" t="b">
        <f t="shared" si="6"/>
        <v>1</v>
      </c>
      <c r="R74" s="211">
        <v>323400</v>
      </c>
      <c r="S74" s="204" t="b">
        <f t="shared" si="6"/>
        <v>1</v>
      </c>
    </row>
    <row r="75" spans="1:19" s="112" customFormat="1" ht="21.75" customHeight="1" thickTop="1">
      <c r="A75" s="114" t="s">
        <v>168</v>
      </c>
      <c r="B75" s="111"/>
      <c r="D75" s="107"/>
      <c r="E75" s="104"/>
      <c r="F75" s="107"/>
      <c r="G75" s="104"/>
      <c r="H75" s="107"/>
      <c r="I75" s="104"/>
      <c r="J75" s="107"/>
      <c r="L75" s="204"/>
      <c r="M75" s="204"/>
      <c r="N75" s="204"/>
      <c r="O75" s="204"/>
      <c r="P75" s="204"/>
      <c r="Q75" s="204"/>
      <c r="R75" s="204"/>
      <c r="S75" s="204"/>
    </row>
    <row r="76" spans="1:19" s="112" customFormat="1" ht="21.75" customHeight="1">
      <c r="A76" s="114" t="s">
        <v>177</v>
      </c>
      <c r="B76" s="111"/>
      <c r="D76" s="107">
        <v>323400</v>
      </c>
      <c r="E76" s="104"/>
      <c r="F76" s="107">
        <v>323400</v>
      </c>
      <c r="G76" s="107"/>
      <c r="H76" s="107">
        <v>323400</v>
      </c>
      <c r="I76" s="107"/>
      <c r="J76" s="107">
        <v>323400</v>
      </c>
      <c r="L76" s="204">
        <v>323400</v>
      </c>
      <c r="M76" s="204" t="b">
        <f t="shared" ref="M76:S86" si="7">L76=D76</f>
        <v>1</v>
      </c>
      <c r="N76" s="204">
        <v>323400</v>
      </c>
      <c r="O76" s="204" t="b">
        <f t="shared" si="7"/>
        <v>1</v>
      </c>
      <c r="P76" s="204">
        <v>323400</v>
      </c>
      <c r="Q76" s="204" t="b">
        <f t="shared" si="7"/>
        <v>1</v>
      </c>
      <c r="R76" s="204">
        <v>323400</v>
      </c>
      <c r="S76" s="204" t="b">
        <f t="shared" si="7"/>
        <v>1</v>
      </c>
    </row>
    <row r="77" spans="1:19" s="112" customFormat="1" ht="21.75" customHeight="1">
      <c r="A77" s="114" t="s">
        <v>47</v>
      </c>
      <c r="B77" s="111"/>
      <c r="D77" s="106">
        <v>50281</v>
      </c>
      <c r="E77" s="107"/>
      <c r="F77" s="106">
        <v>50281</v>
      </c>
      <c r="G77" s="107"/>
      <c r="H77" s="106">
        <v>50281</v>
      </c>
      <c r="I77" s="107"/>
      <c r="J77" s="106">
        <v>50281</v>
      </c>
      <c r="L77" s="208">
        <v>50281</v>
      </c>
      <c r="M77" s="204" t="b">
        <f t="shared" si="7"/>
        <v>1</v>
      </c>
      <c r="N77" s="208">
        <v>50281</v>
      </c>
      <c r="O77" s="204" t="b">
        <f t="shared" si="7"/>
        <v>1</v>
      </c>
      <c r="P77" s="208">
        <v>50281</v>
      </c>
      <c r="Q77" s="204" t="b">
        <f t="shared" si="7"/>
        <v>1</v>
      </c>
      <c r="R77" s="208">
        <v>50281</v>
      </c>
      <c r="S77" s="204" t="b">
        <f t="shared" si="7"/>
        <v>1</v>
      </c>
    </row>
    <row r="78" spans="1:19" s="112" customFormat="1" ht="21.75" customHeight="1">
      <c r="A78" s="114" t="s">
        <v>106</v>
      </c>
      <c r="B78" s="123"/>
      <c r="D78" s="106">
        <v>37552</v>
      </c>
      <c r="E78" s="107"/>
      <c r="F78" s="106">
        <v>37552</v>
      </c>
      <c r="G78" s="107"/>
      <c r="H78" s="106">
        <v>0</v>
      </c>
      <c r="I78" s="107"/>
      <c r="J78" s="106">
        <v>0</v>
      </c>
      <c r="L78" s="208">
        <v>37552</v>
      </c>
      <c r="M78" s="204" t="b">
        <f t="shared" si="7"/>
        <v>1</v>
      </c>
      <c r="N78" s="208">
        <v>37552</v>
      </c>
      <c r="O78" s="204" t="b">
        <f t="shared" si="7"/>
        <v>1</v>
      </c>
      <c r="P78" s="208">
        <v>0</v>
      </c>
      <c r="Q78" s="204" t="b">
        <f t="shared" si="7"/>
        <v>1</v>
      </c>
      <c r="R78" s="208">
        <v>0</v>
      </c>
      <c r="S78" s="204" t="b">
        <f t="shared" si="7"/>
        <v>1</v>
      </c>
    </row>
    <row r="79" spans="1:19" s="112" customFormat="1" ht="21.75" customHeight="1">
      <c r="A79" s="114" t="s">
        <v>4</v>
      </c>
      <c r="B79" s="111"/>
      <c r="D79" s="108"/>
      <c r="E79" s="104"/>
      <c r="F79" s="108"/>
      <c r="G79" s="104"/>
      <c r="H79" s="108"/>
      <c r="I79" s="104"/>
      <c r="J79" s="108"/>
      <c r="L79" s="207"/>
      <c r="M79" s="204"/>
      <c r="N79" s="207"/>
      <c r="O79" s="204"/>
      <c r="P79" s="207"/>
      <c r="Q79" s="204"/>
      <c r="R79" s="207"/>
      <c r="S79" s="204"/>
    </row>
    <row r="80" spans="1:19" s="112" customFormat="1" ht="21.75" customHeight="1">
      <c r="A80" s="114" t="s">
        <v>31</v>
      </c>
      <c r="B80" s="111"/>
      <c r="D80" s="104">
        <v>32340</v>
      </c>
      <c r="E80" s="104"/>
      <c r="F80" s="104">
        <v>32340</v>
      </c>
      <c r="G80" s="104"/>
      <c r="H80" s="104">
        <v>32340</v>
      </c>
      <c r="I80" s="104"/>
      <c r="J80" s="104">
        <v>32340</v>
      </c>
      <c r="L80" s="204">
        <v>32340</v>
      </c>
      <c r="M80" s="204" t="b">
        <f t="shared" si="7"/>
        <v>1</v>
      </c>
      <c r="N80" s="204">
        <v>32340</v>
      </c>
      <c r="O80" s="204" t="b">
        <f t="shared" si="7"/>
        <v>1</v>
      </c>
      <c r="P80" s="204">
        <v>32340</v>
      </c>
      <c r="Q80" s="204" t="b">
        <f t="shared" si="7"/>
        <v>1</v>
      </c>
      <c r="R80" s="204">
        <v>32340</v>
      </c>
      <c r="S80" s="204" t="b">
        <f t="shared" si="7"/>
        <v>1</v>
      </c>
    </row>
    <row r="81" spans="1:19" s="112" customFormat="1" ht="21.75" customHeight="1">
      <c r="A81" s="114" t="s">
        <v>32</v>
      </c>
      <c r="B81" s="111"/>
      <c r="D81" s="104">
        <v>552058</v>
      </c>
      <c r="E81" s="104"/>
      <c r="F81" s="104">
        <v>524265</v>
      </c>
      <c r="G81" s="104"/>
      <c r="H81" s="104">
        <v>462270</v>
      </c>
      <c r="I81" s="104"/>
      <c r="J81" s="104">
        <v>463414</v>
      </c>
      <c r="L81" s="204">
        <v>552058</v>
      </c>
      <c r="M81" s="204" t="b">
        <f t="shared" si="7"/>
        <v>1</v>
      </c>
      <c r="N81" s="204">
        <v>524265</v>
      </c>
      <c r="O81" s="204" t="b">
        <f t="shared" si="7"/>
        <v>1</v>
      </c>
      <c r="P81" s="204">
        <v>462270</v>
      </c>
      <c r="Q81" s="204" t="b">
        <f t="shared" si="7"/>
        <v>1</v>
      </c>
      <c r="R81" s="204">
        <v>463414</v>
      </c>
      <c r="S81" s="204" t="b">
        <f t="shared" si="7"/>
        <v>1</v>
      </c>
    </row>
    <row r="82" spans="1:19" s="112" customFormat="1" ht="21.75" customHeight="1">
      <c r="A82" s="114" t="s">
        <v>55</v>
      </c>
      <c r="B82" s="111"/>
      <c r="D82" s="116">
        <v>176973</v>
      </c>
      <c r="E82" s="104"/>
      <c r="F82" s="116">
        <v>176271</v>
      </c>
      <c r="G82" s="104"/>
      <c r="H82" s="116">
        <v>132044</v>
      </c>
      <c r="I82" s="104"/>
      <c r="J82" s="116">
        <v>132044</v>
      </c>
      <c r="L82" s="205">
        <v>176973</v>
      </c>
      <c r="M82" s="204" t="b">
        <f t="shared" si="7"/>
        <v>1</v>
      </c>
      <c r="N82" s="205">
        <v>176271</v>
      </c>
      <c r="O82" s="204" t="b">
        <f t="shared" si="7"/>
        <v>1</v>
      </c>
      <c r="P82" s="205">
        <v>132044</v>
      </c>
      <c r="Q82" s="204" t="b">
        <f t="shared" si="7"/>
        <v>1</v>
      </c>
      <c r="R82" s="205">
        <v>132044</v>
      </c>
      <c r="S82" s="204" t="b">
        <f t="shared" si="7"/>
        <v>1</v>
      </c>
    </row>
    <row r="83" spans="1:19" s="112" customFormat="1" ht="21.75" customHeight="1">
      <c r="A83" s="114" t="s">
        <v>100</v>
      </c>
      <c r="B83" s="111"/>
      <c r="D83" s="107">
        <f>SUM(D76:D82)</f>
        <v>1172604</v>
      </c>
      <c r="E83" s="104"/>
      <c r="F83" s="107">
        <f>SUM(F76:F82)</f>
        <v>1144109</v>
      </c>
      <c r="G83" s="104"/>
      <c r="H83" s="107">
        <f>SUM(H76:H82)</f>
        <v>1000335</v>
      </c>
      <c r="I83" s="104"/>
      <c r="J83" s="107">
        <f>SUM(J76:J82)</f>
        <v>1001479</v>
      </c>
      <c r="L83" s="204">
        <f>SUM(L76:L82)</f>
        <v>1172604</v>
      </c>
      <c r="M83" s="204" t="b">
        <f t="shared" si="7"/>
        <v>1</v>
      </c>
      <c r="N83" s="204">
        <f>SUM(N76:N82)</f>
        <v>1144109</v>
      </c>
      <c r="O83" s="204" t="b">
        <f t="shared" si="7"/>
        <v>1</v>
      </c>
      <c r="P83" s="204">
        <f>SUM(P76:P82)</f>
        <v>1000335</v>
      </c>
      <c r="Q83" s="204" t="b">
        <f t="shared" si="7"/>
        <v>1</v>
      </c>
      <c r="R83" s="204">
        <f>SUM(R76:R82)</f>
        <v>1001479</v>
      </c>
      <c r="S83" s="204" t="b">
        <f t="shared" si="7"/>
        <v>1</v>
      </c>
    </row>
    <row r="84" spans="1:19" s="112" customFormat="1" ht="21.75" customHeight="1">
      <c r="A84" s="114" t="s">
        <v>67</v>
      </c>
      <c r="B84" s="111"/>
      <c r="D84" s="116">
        <v>1665</v>
      </c>
      <c r="E84" s="104"/>
      <c r="F84" s="116">
        <v>1549</v>
      </c>
      <c r="G84" s="104"/>
      <c r="H84" s="124">
        <v>0</v>
      </c>
      <c r="I84" s="104"/>
      <c r="J84" s="124">
        <v>0</v>
      </c>
      <c r="L84" s="205">
        <v>1665</v>
      </c>
      <c r="M84" s="204" t="b">
        <f t="shared" si="7"/>
        <v>1</v>
      </c>
      <c r="N84" s="205">
        <v>1549</v>
      </c>
      <c r="O84" s="204" t="b">
        <f t="shared" si="7"/>
        <v>1</v>
      </c>
      <c r="P84" s="213">
        <v>0</v>
      </c>
      <c r="Q84" s="204" t="b">
        <f t="shared" si="7"/>
        <v>1</v>
      </c>
      <c r="R84" s="213">
        <v>0</v>
      </c>
      <c r="S84" s="204" t="b">
        <f t="shared" si="7"/>
        <v>1</v>
      </c>
    </row>
    <row r="85" spans="1:19" s="112" customFormat="1" ht="21.75" customHeight="1">
      <c r="A85" s="110" t="s">
        <v>19</v>
      </c>
      <c r="B85" s="111"/>
      <c r="D85" s="116">
        <f>SUM(D83:D84)</f>
        <v>1174269</v>
      </c>
      <c r="E85" s="104"/>
      <c r="F85" s="116">
        <f>SUM(F83:F84)</f>
        <v>1145658</v>
      </c>
      <c r="G85" s="104"/>
      <c r="H85" s="116">
        <f>SUM(H83:H84)</f>
        <v>1000335</v>
      </c>
      <c r="I85" s="104"/>
      <c r="J85" s="116">
        <f>SUM(J83:J84)</f>
        <v>1001479</v>
      </c>
      <c r="L85" s="205">
        <f>SUM(L83:L84)</f>
        <v>1174269</v>
      </c>
      <c r="M85" s="204" t="b">
        <f t="shared" si="7"/>
        <v>1</v>
      </c>
      <c r="N85" s="205">
        <f>SUM(N83:N84)</f>
        <v>1145658</v>
      </c>
      <c r="O85" s="204" t="b">
        <f t="shared" si="7"/>
        <v>1</v>
      </c>
      <c r="P85" s="205">
        <f>SUM(P83:P84)</f>
        <v>1000335</v>
      </c>
      <c r="Q85" s="204" t="b">
        <f t="shared" si="7"/>
        <v>1</v>
      </c>
      <c r="R85" s="205">
        <f>SUM(R83:R84)</f>
        <v>1001479</v>
      </c>
      <c r="S85" s="204" t="b">
        <f t="shared" si="7"/>
        <v>1</v>
      </c>
    </row>
    <row r="86" spans="1:19" s="112" customFormat="1" ht="21.75" customHeight="1" thickBot="1">
      <c r="A86" s="110" t="s">
        <v>22</v>
      </c>
      <c r="B86" s="111"/>
      <c r="D86" s="119">
        <f>SUM(D58+D84+D83)</f>
        <v>2718194</v>
      </c>
      <c r="E86" s="104"/>
      <c r="F86" s="119">
        <f>SUM(F58+F84+F83)</f>
        <v>2654520</v>
      </c>
      <c r="G86" s="104"/>
      <c r="H86" s="119">
        <f>SUM(H58+H84+H83)</f>
        <v>2150452</v>
      </c>
      <c r="I86" s="104"/>
      <c r="J86" s="119">
        <f>SUM(J58+J84+J83)</f>
        <v>2081408</v>
      </c>
      <c r="L86" s="211">
        <f>SUM(L58+L84+L83)</f>
        <v>2718194</v>
      </c>
      <c r="M86" s="204" t="b">
        <f t="shared" si="7"/>
        <v>1</v>
      </c>
      <c r="N86" s="211">
        <f>SUM(N58+N84+N83)</f>
        <v>2654520</v>
      </c>
      <c r="O86" s="204" t="b">
        <f t="shared" si="7"/>
        <v>1</v>
      </c>
      <c r="P86" s="211">
        <f>SUM(P58+P84+P83)</f>
        <v>2150452</v>
      </c>
      <c r="Q86" s="204" t="b">
        <f t="shared" si="7"/>
        <v>1</v>
      </c>
      <c r="R86" s="211">
        <f>SUM(R58+R84+R83)</f>
        <v>2081408</v>
      </c>
      <c r="S86" s="204" t="b">
        <f t="shared" si="7"/>
        <v>1</v>
      </c>
    </row>
    <row r="87" spans="1:19" s="112" customFormat="1" ht="21.75" customHeight="1" thickTop="1">
      <c r="B87" s="111"/>
      <c r="D87" s="125">
        <f>SUM(D30-D86)</f>
        <v>0</v>
      </c>
      <c r="E87" s="126"/>
      <c r="F87" s="125">
        <f>SUM(F30-F86)</f>
        <v>0</v>
      </c>
      <c r="G87" s="126"/>
      <c r="H87" s="125">
        <f>SUM(H30-H86)</f>
        <v>0</v>
      </c>
      <c r="I87" s="126"/>
      <c r="J87" s="125">
        <f>SUM(J30-J86)</f>
        <v>0</v>
      </c>
      <c r="L87" s="214">
        <f>SUM(L30-L86)</f>
        <v>0</v>
      </c>
      <c r="M87" s="214"/>
      <c r="N87" s="215">
        <f>SUM(N30-N86)</f>
        <v>0</v>
      </c>
      <c r="O87" s="214"/>
      <c r="P87" s="214">
        <f>SUM(P30-P86)</f>
        <v>0</v>
      </c>
      <c r="Q87" s="214"/>
      <c r="R87" s="215">
        <f>SUM(R30-R86)</f>
        <v>0</v>
      </c>
      <c r="S87" s="214"/>
    </row>
    <row r="88" spans="1:19" ht="20.5" customHeight="1">
      <c r="A88" s="139"/>
      <c r="B88" s="140"/>
      <c r="C88" s="139"/>
      <c r="D88" s="139"/>
      <c r="E88" s="139"/>
      <c r="F88" s="139"/>
      <c r="G88" s="139"/>
      <c r="H88" s="139"/>
      <c r="I88" s="139"/>
      <c r="J88" s="139"/>
    </row>
    <row r="89" spans="1:19" ht="20.5" customHeight="1">
      <c r="A89" s="129" t="s">
        <v>172</v>
      </c>
      <c r="B89" s="141"/>
      <c r="C89" s="141"/>
      <c r="D89" s="139"/>
      <c r="E89" s="139"/>
      <c r="F89" s="139"/>
      <c r="G89" s="139"/>
      <c r="H89" s="139"/>
      <c r="I89" s="139"/>
      <c r="J89" s="139"/>
    </row>
    <row r="90" spans="1:19" ht="20.5" customHeight="1">
      <c r="A90" s="139"/>
      <c r="B90" s="141"/>
      <c r="C90" s="141"/>
      <c r="D90" s="139"/>
      <c r="E90" s="139"/>
      <c r="F90" s="139"/>
      <c r="G90" s="139"/>
      <c r="H90" s="139"/>
      <c r="I90" s="139"/>
      <c r="J90" s="139"/>
    </row>
    <row r="91" spans="1:19" ht="20.5" customHeight="1">
      <c r="A91" s="139"/>
      <c r="B91" s="141"/>
      <c r="C91" s="141"/>
      <c r="D91" s="141"/>
      <c r="E91" s="141"/>
      <c r="F91" s="139"/>
      <c r="G91" s="141"/>
      <c r="H91" s="141"/>
      <c r="I91" s="141"/>
      <c r="J91" s="139"/>
    </row>
    <row r="92" spans="1:19" ht="20.5" customHeight="1">
      <c r="A92" s="146"/>
      <c r="B92" s="146"/>
      <c r="C92" s="146"/>
      <c r="D92" s="146"/>
      <c r="E92" s="142"/>
      <c r="F92" s="142"/>
      <c r="G92" s="142"/>
      <c r="H92" s="142"/>
      <c r="I92" s="142"/>
      <c r="J92" s="142"/>
      <c r="M92" s="216"/>
      <c r="N92" s="216"/>
      <c r="O92" s="216"/>
      <c r="P92" s="216"/>
      <c r="Q92" s="216"/>
      <c r="R92" s="216"/>
      <c r="S92" s="216"/>
    </row>
    <row r="93" spans="1:19" ht="20.5" customHeight="1">
      <c r="A93" s="143"/>
      <c r="B93" s="144"/>
      <c r="C93" s="141"/>
      <c r="D93" s="146"/>
      <c r="E93" s="141"/>
      <c r="F93" s="139"/>
      <c r="G93" s="141"/>
      <c r="H93" s="141"/>
      <c r="I93" s="141"/>
      <c r="J93" s="139"/>
    </row>
    <row r="94" spans="1:19" ht="20.5" customHeight="1">
      <c r="A94" s="253" t="s">
        <v>8</v>
      </c>
      <c r="B94" s="253"/>
      <c r="C94" s="139"/>
      <c r="D94" s="139"/>
      <c r="E94" s="254" t="s">
        <v>8</v>
      </c>
      <c r="F94" s="254"/>
      <c r="G94" s="254"/>
      <c r="H94" s="254"/>
      <c r="I94" s="254"/>
      <c r="J94" s="254"/>
      <c r="M94" s="251" t="s">
        <v>241</v>
      </c>
      <c r="N94" s="251"/>
      <c r="O94" s="251"/>
      <c r="P94" s="251"/>
      <c r="Q94" s="251"/>
      <c r="R94" s="251"/>
      <c r="S94" s="129"/>
    </row>
    <row r="95" spans="1:19" ht="20.5" customHeight="1">
      <c r="A95" s="146"/>
      <c r="B95" s="145"/>
      <c r="C95" s="139"/>
      <c r="D95" s="146"/>
      <c r="E95" s="146"/>
      <c r="F95" s="146"/>
      <c r="G95" s="146"/>
      <c r="H95" s="146"/>
      <c r="I95" s="146"/>
      <c r="J95" s="146"/>
      <c r="M95" s="217"/>
      <c r="N95" s="217"/>
      <c r="O95" s="217"/>
      <c r="P95" s="217"/>
      <c r="Q95" s="217"/>
      <c r="R95" s="217"/>
      <c r="S95" s="217"/>
    </row>
    <row r="96" spans="1:19" ht="20.5" customHeight="1">
      <c r="A96" s="139"/>
      <c r="B96" s="140"/>
      <c r="C96" s="139"/>
      <c r="D96" s="139"/>
      <c r="E96" s="139"/>
      <c r="F96" s="139"/>
      <c r="G96" s="139"/>
      <c r="H96" s="139"/>
      <c r="I96" s="139"/>
      <c r="J96" s="139"/>
    </row>
    <row r="97" spans="1:10" ht="20.5" customHeight="1">
      <c r="A97" s="139"/>
      <c r="B97" s="140"/>
      <c r="C97" s="139"/>
      <c r="D97" s="139"/>
      <c r="E97" s="139"/>
      <c r="F97" s="139"/>
      <c r="G97" s="139"/>
      <c r="H97" s="139"/>
      <c r="I97" s="139"/>
      <c r="J97" s="139"/>
    </row>
    <row r="98" spans="1:10" ht="20.5" customHeight="1">
      <c r="A98" s="139"/>
      <c r="B98" s="140"/>
      <c r="C98" s="139"/>
      <c r="D98" s="139"/>
      <c r="E98" s="139"/>
      <c r="F98" s="139"/>
      <c r="G98" s="139"/>
      <c r="H98" s="139"/>
      <c r="I98" s="139"/>
      <c r="J98" s="139"/>
    </row>
    <row r="99" spans="1:10" ht="20.5" customHeight="1">
      <c r="A99" s="139"/>
      <c r="B99" s="140"/>
      <c r="C99" s="139"/>
      <c r="D99" s="139"/>
      <c r="E99" s="139"/>
      <c r="F99" s="139"/>
      <c r="G99" s="139"/>
      <c r="H99" s="139"/>
      <c r="I99" s="139"/>
      <c r="J99" s="139"/>
    </row>
    <row r="100" spans="1:10" ht="20.5" customHeight="1">
      <c r="A100" s="139"/>
      <c r="B100" s="140"/>
      <c r="C100" s="139"/>
      <c r="D100" s="139"/>
      <c r="E100" s="139"/>
      <c r="F100" s="139"/>
      <c r="G100" s="139"/>
      <c r="H100" s="139"/>
      <c r="I100" s="139"/>
      <c r="J100" s="139"/>
    </row>
  </sheetData>
  <mergeCells count="15">
    <mergeCell ref="A94:B94"/>
    <mergeCell ref="E94:J94"/>
    <mergeCell ref="D5:F5"/>
    <mergeCell ref="D37:F37"/>
    <mergeCell ref="H37:J37"/>
    <mergeCell ref="D67:F67"/>
    <mergeCell ref="H67:J67"/>
    <mergeCell ref="H5:J5"/>
    <mergeCell ref="M94:R94"/>
    <mergeCell ref="L5:N5"/>
    <mergeCell ref="P5:R5"/>
    <mergeCell ref="L38:N38"/>
    <mergeCell ref="P38:R38"/>
    <mergeCell ref="L66:N66"/>
    <mergeCell ref="P66:R66"/>
  </mergeCells>
  <phoneticPr fontId="0" type="noConversion"/>
  <pageMargins left="0.82677165354330717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9"/>
  <sheetViews>
    <sheetView showGridLines="0" tabSelected="1" view="pageBreakPreview" topLeftCell="A149" zoomScale="90" zoomScaleNormal="100" zoomScaleSheetLayoutView="90" workbookViewId="0">
      <selection activeCell="A156" sqref="A156"/>
    </sheetView>
  </sheetViews>
  <sheetFormatPr defaultColWidth="9.09765625" defaultRowHeight="20.5" customHeight="1"/>
  <cols>
    <col min="1" max="1" width="51.3984375" style="9" customWidth="1"/>
    <col min="2" max="2" width="5.69921875" style="8" customWidth="1"/>
    <col min="3" max="3" width="1.296875" style="9" customWidth="1"/>
    <col min="4" max="4" width="11.69921875" style="9" customWidth="1"/>
    <col min="5" max="5" width="1.69921875" style="9" customWidth="1"/>
    <col min="6" max="6" width="11.69921875" style="9" customWidth="1"/>
    <col min="7" max="7" width="1.69921875" style="9" customWidth="1"/>
    <col min="8" max="8" width="11.69921875" style="9" customWidth="1"/>
    <col min="9" max="9" width="1.69921875" style="9" customWidth="1"/>
    <col min="10" max="10" width="11.69921875" style="9" customWidth="1"/>
    <col min="11" max="11" width="6.09765625" style="9" customWidth="1"/>
    <col min="12" max="12" width="13.69921875" style="198" hidden="1" customWidth="1"/>
    <col min="13" max="13" width="9.69921875" style="198" hidden="1" customWidth="1"/>
    <col min="14" max="14" width="13.69921875" style="198" hidden="1" customWidth="1"/>
    <col min="15" max="15" width="9.69921875" style="198" hidden="1" customWidth="1"/>
    <col min="16" max="16" width="13.69921875" style="198" hidden="1" customWidth="1"/>
    <col min="17" max="17" width="9.69921875" style="198" hidden="1" customWidth="1"/>
    <col min="18" max="18" width="13.69921875" style="198" hidden="1" customWidth="1"/>
    <col min="19" max="19" width="9.69921875" style="198" hidden="1" customWidth="1"/>
    <col min="20" max="16384" width="9.09765625" style="9"/>
  </cols>
  <sheetData>
    <row r="1" spans="1:19" ht="20.5" customHeight="1">
      <c r="J1" s="17" t="s">
        <v>56</v>
      </c>
      <c r="R1" s="199" t="s">
        <v>242</v>
      </c>
    </row>
    <row r="2" spans="1:19" s="14" customFormat="1" ht="18.75" customHeight="1">
      <c r="A2" s="14" t="s">
        <v>113</v>
      </c>
      <c r="B2" s="15"/>
      <c r="L2" s="197"/>
      <c r="M2" s="197"/>
      <c r="N2" s="197"/>
      <c r="O2" s="198"/>
      <c r="P2" s="197"/>
      <c r="Q2" s="198"/>
      <c r="R2" s="197"/>
      <c r="S2" s="198"/>
    </row>
    <row r="3" spans="1:19" s="14" customFormat="1" ht="18.75" customHeight="1">
      <c r="A3" s="14" t="s">
        <v>107</v>
      </c>
      <c r="B3" s="15"/>
      <c r="L3" s="197"/>
      <c r="M3" s="197"/>
      <c r="N3" s="197"/>
      <c r="O3" s="198"/>
      <c r="P3" s="197"/>
      <c r="Q3" s="198"/>
      <c r="R3" s="197"/>
      <c r="S3" s="198"/>
    </row>
    <row r="4" spans="1:19" s="14" customFormat="1" ht="18.75" customHeight="1">
      <c r="A4" s="14" t="s">
        <v>200</v>
      </c>
      <c r="B4" s="15"/>
      <c r="L4" s="197"/>
      <c r="M4" s="197"/>
      <c r="N4" s="197"/>
      <c r="O4" s="198"/>
      <c r="P4" s="197"/>
      <c r="Q4" s="198"/>
      <c r="R4" s="197"/>
      <c r="S4" s="198"/>
    </row>
    <row r="5" spans="1:19" ht="18.75" customHeight="1">
      <c r="C5" s="16"/>
      <c r="J5" s="17" t="s">
        <v>145</v>
      </c>
      <c r="R5" s="199" t="s">
        <v>233</v>
      </c>
    </row>
    <row r="6" spans="1:19" s="14" customFormat="1" ht="18.75" customHeight="1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  <c r="L6" s="218"/>
      <c r="M6" s="218" t="s">
        <v>234</v>
      </c>
      <c r="N6" s="218"/>
      <c r="O6" s="237" t="s">
        <v>234</v>
      </c>
      <c r="P6" s="218"/>
      <c r="Q6" s="237" t="s">
        <v>234</v>
      </c>
      <c r="R6" s="218"/>
      <c r="S6" s="237" t="s">
        <v>234</v>
      </c>
    </row>
    <row r="7" spans="1:19" ht="18.75" customHeight="1">
      <c r="B7" s="58" t="s">
        <v>0</v>
      </c>
      <c r="D7" s="59">
        <v>2021</v>
      </c>
      <c r="E7" s="21"/>
      <c r="F7" s="59">
        <v>2020</v>
      </c>
      <c r="G7" s="21"/>
      <c r="H7" s="59">
        <v>2021</v>
      </c>
      <c r="I7" s="21"/>
      <c r="J7" s="59">
        <v>2020</v>
      </c>
      <c r="L7" s="201">
        <v>2564</v>
      </c>
      <c r="M7" s="202"/>
      <c r="N7" s="201">
        <v>2563</v>
      </c>
      <c r="O7" s="202"/>
      <c r="P7" s="201">
        <v>2564</v>
      </c>
      <c r="Q7" s="202"/>
      <c r="R7" s="201">
        <v>2563</v>
      </c>
      <c r="S7" s="202"/>
    </row>
    <row r="8" spans="1:19" ht="18.75" customHeight="1">
      <c r="A8" s="14" t="s">
        <v>33</v>
      </c>
      <c r="F8" s="37"/>
      <c r="G8" s="7"/>
      <c r="H8" s="37"/>
      <c r="I8" s="7"/>
      <c r="J8" s="37"/>
      <c r="P8" s="217"/>
      <c r="R8" s="217"/>
    </row>
    <row r="9" spans="1:19" ht="18.75" customHeight="1">
      <c r="A9" s="9" t="s">
        <v>39</v>
      </c>
      <c r="B9" s="9"/>
      <c r="D9" s="150">
        <v>691098</v>
      </c>
      <c r="E9" s="150"/>
      <c r="F9" s="150">
        <v>666044</v>
      </c>
      <c r="G9" s="150"/>
      <c r="H9" s="150">
        <v>400779</v>
      </c>
      <c r="I9" s="150"/>
      <c r="J9" s="150">
        <v>364600</v>
      </c>
      <c r="L9" s="219">
        <v>691098</v>
      </c>
      <c r="M9" s="219" t="b">
        <v>1</v>
      </c>
      <c r="N9" s="219">
        <v>666044</v>
      </c>
      <c r="O9" s="219" t="b">
        <v>1</v>
      </c>
      <c r="P9" s="219">
        <v>400779</v>
      </c>
      <c r="Q9" s="219" t="b">
        <v>1</v>
      </c>
      <c r="R9" s="219">
        <v>364600</v>
      </c>
      <c r="S9" s="219" t="b">
        <v>1</v>
      </c>
    </row>
    <row r="10" spans="1:19" ht="18.75" customHeight="1">
      <c r="A10" s="9" t="s">
        <v>142</v>
      </c>
      <c r="B10" s="9"/>
      <c r="D10" s="150">
        <v>3492</v>
      </c>
      <c r="E10" s="150"/>
      <c r="F10" s="150">
        <v>3616</v>
      </c>
      <c r="G10" s="150"/>
      <c r="H10" s="150">
        <v>3492</v>
      </c>
      <c r="I10" s="150"/>
      <c r="J10" s="150">
        <v>3616</v>
      </c>
      <c r="L10" s="219">
        <v>3492</v>
      </c>
      <c r="M10" s="219" t="b">
        <v>1</v>
      </c>
      <c r="N10" s="219">
        <v>3616</v>
      </c>
      <c r="O10" s="219" t="b">
        <v>1</v>
      </c>
      <c r="P10" s="219">
        <v>3492</v>
      </c>
      <c r="Q10" s="219" t="b">
        <v>1</v>
      </c>
      <c r="R10" s="219">
        <v>3616</v>
      </c>
      <c r="S10" s="219" t="b">
        <v>1</v>
      </c>
    </row>
    <row r="11" spans="1:19" ht="18.75" customHeight="1">
      <c r="A11" s="9" t="s">
        <v>230</v>
      </c>
      <c r="B11" s="8">
        <v>3</v>
      </c>
      <c r="D11" s="150">
        <v>0</v>
      </c>
      <c r="E11" s="150"/>
      <c r="F11" s="150">
        <v>0</v>
      </c>
      <c r="G11" s="150"/>
      <c r="H11" s="150">
        <v>17035</v>
      </c>
      <c r="I11" s="150"/>
      <c r="J11" s="150">
        <v>0</v>
      </c>
      <c r="L11" s="220">
        <v>0</v>
      </c>
      <c r="M11" s="219" t="b">
        <v>1</v>
      </c>
      <c r="N11" s="220">
        <v>0</v>
      </c>
      <c r="O11" s="219" t="b">
        <v>1</v>
      </c>
      <c r="P11" s="220">
        <v>17035</v>
      </c>
      <c r="Q11" s="219" t="b">
        <v>1</v>
      </c>
      <c r="R11" s="220">
        <v>0</v>
      </c>
      <c r="S11" s="219" t="b">
        <v>1</v>
      </c>
    </row>
    <row r="12" spans="1:19" ht="18.75" customHeight="1">
      <c r="A12" s="9" t="s">
        <v>40</v>
      </c>
      <c r="B12" s="9"/>
      <c r="D12" s="150">
        <v>4747</v>
      </c>
      <c r="E12" s="150"/>
      <c r="F12" s="150">
        <v>7577</v>
      </c>
      <c r="G12" s="150"/>
      <c r="H12" s="150">
        <v>3974</v>
      </c>
      <c r="I12" s="150"/>
      <c r="J12" s="150">
        <v>6600</v>
      </c>
      <c r="L12" s="219">
        <v>4747</v>
      </c>
      <c r="M12" s="219" t="b">
        <v>1</v>
      </c>
      <c r="N12" s="219">
        <v>7577</v>
      </c>
      <c r="O12" s="219" t="b">
        <v>1</v>
      </c>
      <c r="P12" s="219">
        <v>3974</v>
      </c>
      <c r="Q12" s="219" t="b">
        <v>1</v>
      </c>
      <c r="R12" s="219">
        <v>6600</v>
      </c>
      <c r="S12" s="219" t="b">
        <v>1</v>
      </c>
    </row>
    <row r="13" spans="1:19" ht="18.75" customHeight="1">
      <c r="A13" s="9" t="s">
        <v>184</v>
      </c>
      <c r="D13" s="151">
        <v>0</v>
      </c>
      <c r="E13" s="152"/>
      <c r="F13" s="151">
        <v>7499</v>
      </c>
      <c r="G13" s="152"/>
      <c r="H13" s="151">
        <v>0</v>
      </c>
      <c r="I13" s="152"/>
      <c r="J13" s="151">
        <v>0</v>
      </c>
      <c r="L13" s="221">
        <v>0</v>
      </c>
      <c r="M13" s="219" t="b">
        <v>1</v>
      </c>
      <c r="N13" s="221">
        <v>7499</v>
      </c>
      <c r="O13" s="219" t="b">
        <v>1</v>
      </c>
      <c r="P13" s="221">
        <v>0</v>
      </c>
      <c r="Q13" s="219" t="b">
        <v>1</v>
      </c>
      <c r="R13" s="221">
        <v>0</v>
      </c>
      <c r="S13" s="219" t="b">
        <v>1</v>
      </c>
    </row>
    <row r="14" spans="1:19" ht="18.75" customHeight="1">
      <c r="A14" s="14" t="s">
        <v>34</v>
      </c>
      <c r="B14" s="14"/>
      <c r="D14" s="13">
        <f>SUM(D9:D13)</f>
        <v>699337</v>
      </c>
      <c r="E14" s="11"/>
      <c r="F14" s="13">
        <f>SUM(F9:F13)</f>
        <v>684736</v>
      </c>
      <c r="G14" s="11"/>
      <c r="H14" s="13">
        <f>SUM(H9:H13)</f>
        <v>425280</v>
      </c>
      <c r="I14" s="11"/>
      <c r="J14" s="13">
        <f>SUM(J9:J13)</f>
        <v>374816</v>
      </c>
      <c r="L14" s="221">
        <f>SUM(L9:L13)</f>
        <v>699337</v>
      </c>
      <c r="M14" s="219" t="b">
        <v>1</v>
      </c>
      <c r="N14" s="221">
        <f>SUM(N9:N13)</f>
        <v>684736</v>
      </c>
      <c r="O14" s="219" t="b">
        <v>1</v>
      </c>
      <c r="P14" s="221">
        <f>SUM(P9:P13)</f>
        <v>425280</v>
      </c>
      <c r="Q14" s="219" t="b">
        <v>1</v>
      </c>
      <c r="R14" s="221">
        <f>SUM(R9:R13)</f>
        <v>374816</v>
      </c>
      <c r="S14" s="219" t="b">
        <v>1</v>
      </c>
    </row>
    <row r="15" spans="1:19" ht="18.75" customHeight="1">
      <c r="A15" s="14" t="s">
        <v>35</v>
      </c>
      <c r="B15" s="14"/>
      <c r="D15" s="11"/>
      <c r="E15" s="11"/>
      <c r="F15" s="11"/>
      <c r="G15" s="11"/>
      <c r="H15" s="11"/>
      <c r="I15" s="11"/>
      <c r="J15" s="11"/>
      <c r="L15" s="219"/>
      <c r="M15" s="219"/>
      <c r="N15" s="219"/>
      <c r="O15" s="219"/>
      <c r="P15" s="219"/>
      <c r="Q15" s="219"/>
      <c r="R15" s="219"/>
      <c r="S15" s="219"/>
    </row>
    <row r="16" spans="1:19" ht="18.75" customHeight="1">
      <c r="A16" s="9" t="s">
        <v>41</v>
      </c>
      <c r="B16" s="9"/>
      <c r="D16" s="153">
        <v>508235</v>
      </c>
      <c r="E16" s="153"/>
      <c r="F16" s="153">
        <v>485866</v>
      </c>
      <c r="G16" s="153"/>
      <c r="H16" s="153">
        <v>283269</v>
      </c>
      <c r="I16" s="153"/>
      <c r="J16" s="153">
        <v>259914</v>
      </c>
      <c r="L16" s="219">
        <v>508235</v>
      </c>
      <c r="M16" s="219" t="b">
        <v>1</v>
      </c>
      <c r="N16" s="219">
        <v>485866</v>
      </c>
      <c r="O16" s="219" t="b">
        <v>1</v>
      </c>
      <c r="P16" s="219">
        <v>283269</v>
      </c>
      <c r="Q16" s="219" t="b">
        <v>1</v>
      </c>
      <c r="R16" s="219">
        <v>259914</v>
      </c>
      <c r="S16" s="219" t="b">
        <v>1</v>
      </c>
    </row>
    <row r="17" spans="1:19" ht="18.75" customHeight="1">
      <c r="A17" s="9" t="s">
        <v>143</v>
      </c>
      <c r="B17" s="9"/>
      <c r="D17" s="153">
        <v>5115</v>
      </c>
      <c r="E17" s="153"/>
      <c r="F17" s="153">
        <v>4938</v>
      </c>
      <c r="G17" s="153"/>
      <c r="H17" s="153">
        <v>5115</v>
      </c>
      <c r="I17" s="153"/>
      <c r="J17" s="153">
        <v>4938</v>
      </c>
      <c r="L17" s="219">
        <v>5115</v>
      </c>
      <c r="M17" s="219" t="b">
        <v>1</v>
      </c>
      <c r="N17" s="219">
        <v>4938</v>
      </c>
      <c r="O17" s="219" t="b">
        <v>1</v>
      </c>
      <c r="P17" s="219">
        <v>5115</v>
      </c>
      <c r="Q17" s="219" t="b">
        <v>1</v>
      </c>
      <c r="R17" s="219">
        <v>4938</v>
      </c>
      <c r="S17" s="219" t="b">
        <v>1</v>
      </c>
    </row>
    <row r="18" spans="1:19" ht="18.75" customHeight="1">
      <c r="A18" s="9" t="s">
        <v>164</v>
      </c>
      <c r="B18" s="9"/>
      <c r="D18" s="153">
        <v>66743</v>
      </c>
      <c r="E18" s="153"/>
      <c r="F18" s="153">
        <v>67604</v>
      </c>
      <c r="G18" s="153"/>
      <c r="H18" s="153">
        <v>44029</v>
      </c>
      <c r="I18" s="153"/>
      <c r="J18" s="153">
        <v>47127</v>
      </c>
      <c r="L18" s="219">
        <v>66743</v>
      </c>
      <c r="M18" s="219" t="b">
        <v>1</v>
      </c>
      <c r="N18" s="219">
        <v>67604</v>
      </c>
      <c r="O18" s="219" t="b">
        <v>1</v>
      </c>
      <c r="P18" s="219">
        <v>44029</v>
      </c>
      <c r="Q18" s="219" t="b">
        <v>1</v>
      </c>
      <c r="R18" s="219">
        <v>47127</v>
      </c>
      <c r="S18" s="219" t="b">
        <v>1</v>
      </c>
    </row>
    <row r="19" spans="1:19" ht="18.75" customHeight="1">
      <c r="A19" s="9" t="s">
        <v>49</v>
      </c>
      <c r="B19" s="9"/>
      <c r="D19" s="154">
        <v>80982</v>
      </c>
      <c r="E19" s="154"/>
      <c r="F19" s="154">
        <v>72657</v>
      </c>
      <c r="G19" s="154"/>
      <c r="H19" s="154">
        <v>54166</v>
      </c>
      <c r="I19" s="154"/>
      <c r="J19" s="154">
        <v>50627</v>
      </c>
      <c r="L19" s="219">
        <v>80982</v>
      </c>
      <c r="M19" s="219" t="b">
        <v>1</v>
      </c>
      <c r="N19" s="219">
        <v>72657</v>
      </c>
      <c r="O19" s="219" t="b">
        <v>1</v>
      </c>
      <c r="P19" s="219">
        <v>54166</v>
      </c>
      <c r="Q19" s="219" t="b">
        <v>1</v>
      </c>
      <c r="R19" s="219">
        <v>50627</v>
      </c>
      <c r="S19" s="219" t="b">
        <v>1</v>
      </c>
    </row>
    <row r="20" spans="1:19" ht="18.75" customHeight="1">
      <c r="A20" s="9" t="s">
        <v>185</v>
      </c>
      <c r="B20" s="196">
        <v>10</v>
      </c>
      <c r="D20" s="155">
        <v>18047</v>
      </c>
      <c r="E20" s="154"/>
      <c r="F20" s="155">
        <v>0</v>
      </c>
      <c r="G20" s="154"/>
      <c r="H20" s="155">
        <v>0</v>
      </c>
      <c r="I20" s="154"/>
      <c r="J20" s="155">
        <v>0</v>
      </c>
      <c r="L20" s="221">
        <v>18047</v>
      </c>
      <c r="M20" s="219" t="b">
        <v>1</v>
      </c>
      <c r="N20" s="221">
        <v>0</v>
      </c>
      <c r="O20" s="219" t="b">
        <v>1</v>
      </c>
      <c r="P20" s="221">
        <v>0</v>
      </c>
      <c r="Q20" s="219" t="b">
        <v>1</v>
      </c>
      <c r="R20" s="221">
        <v>0</v>
      </c>
      <c r="S20" s="219" t="b">
        <v>1</v>
      </c>
    </row>
    <row r="21" spans="1:19" ht="18.75" customHeight="1">
      <c r="A21" s="14" t="s">
        <v>36</v>
      </c>
      <c r="D21" s="13">
        <f>SUM(D16:D20)</f>
        <v>679122</v>
      </c>
      <c r="E21" s="11"/>
      <c r="F21" s="13">
        <f>SUM(F16:F20)</f>
        <v>631065</v>
      </c>
      <c r="G21" s="11"/>
      <c r="H21" s="13">
        <f>SUM(H16:H20)</f>
        <v>386579</v>
      </c>
      <c r="I21" s="11"/>
      <c r="J21" s="13">
        <f>SUM(J16:J20)</f>
        <v>362606</v>
      </c>
      <c r="L21" s="221">
        <f>SUM(L16:L20)</f>
        <v>679122</v>
      </c>
      <c r="M21" s="219" t="b">
        <v>1</v>
      </c>
      <c r="N21" s="221">
        <f>SUM(N16:N20)</f>
        <v>631065</v>
      </c>
      <c r="O21" s="219" t="b">
        <v>1</v>
      </c>
      <c r="P21" s="221">
        <f>SUM(P16:P20)</f>
        <v>386579</v>
      </c>
      <c r="Q21" s="219" t="b">
        <v>1</v>
      </c>
      <c r="R21" s="221">
        <f>SUM(R16:R20)</f>
        <v>362606</v>
      </c>
      <c r="S21" s="219" t="b">
        <v>1</v>
      </c>
    </row>
    <row r="22" spans="1:19" ht="18.75" customHeight="1">
      <c r="A22" s="1" t="s">
        <v>245</v>
      </c>
      <c r="D22" s="11">
        <f>D14-D21</f>
        <v>20215</v>
      </c>
      <c r="E22" s="11"/>
      <c r="F22" s="11">
        <f>F14-F21</f>
        <v>53671</v>
      </c>
      <c r="G22" s="11"/>
      <c r="H22" s="11">
        <f>H14-H21</f>
        <v>38701</v>
      </c>
      <c r="I22" s="11"/>
      <c r="J22" s="11">
        <f>J14-J21</f>
        <v>12210</v>
      </c>
      <c r="L22" s="219">
        <f>L14-L21</f>
        <v>20215</v>
      </c>
      <c r="M22" s="219" t="b">
        <v>1</v>
      </c>
      <c r="N22" s="219">
        <f>N14-N21</f>
        <v>53671</v>
      </c>
      <c r="O22" s="219" t="b">
        <v>1</v>
      </c>
      <c r="P22" s="219">
        <f>P14-P21</f>
        <v>38701</v>
      </c>
      <c r="Q22" s="219" t="b">
        <v>1</v>
      </c>
      <c r="R22" s="219">
        <f>R14-R21</f>
        <v>12210</v>
      </c>
      <c r="S22" s="219" t="b">
        <v>1</v>
      </c>
    </row>
    <row r="23" spans="1:19" ht="18.75" customHeight="1">
      <c r="A23" s="7" t="s">
        <v>50</v>
      </c>
      <c r="D23" s="156">
        <v>-7630</v>
      </c>
      <c r="E23" s="157"/>
      <c r="F23" s="156">
        <v>-7636</v>
      </c>
      <c r="G23" s="157"/>
      <c r="H23" s="156">
        <v>-5861</v>
      </c>
      <c r="I23" s="157"/>
      <c r="J23" s="156">
        <v>-5398</v>
      </c>
      <c r="L23" s="221">
        <v>-7630</v>
      </c>
      <c r="M23" s="219" t="b">
        <v>1</v>
      </c>
      <c r="N23" s="221">
        <v>-7636</v>
      </c>
      <c r="O23" s="219" t="b">
        <v>1</v>
      </c>
      <c r="P23" s="221">
        <v>-5861</v>
      </c>
      <c r="Q23" s="219" t="b">
        <v>1</v>
      </c>
      <c r="R23" s="221">
        <v>-5398</v>
      </c>
      <c r="S23" s="219" t="b">
        <v>1</v>
      </c>
    </row>
    <row r="24" spans="1:19" ht="18.75" customHeight="1">
      <c r="A24" s="187" t="s">
        <v>183</v>
      </c>
      <c r="D24" s="11">
        <f>SUM(D22:D23)</f>
        <v>12585</v>
      </c>
      <c r="E24" s="11"/>
      <c r="F24" s="11">
        <f>SUM(F22:F23)</f>
        <v>46035</v>
      </c>
      <c r="G24" s="11"/>
      <c r="H24" s="11">
        <f>SUM(H22:H23)</f>
        <v>32840</v>
      </c>
      <c r="I24" s="11"/>
      <c r="J24" s="11">
        <f>SUM(J22:J23)</f>
        <v>6812</v>
      </c>
      <c r="L24" s="219">
        <f>SUM(L22:L23)</f>
        <v>12585</v>
      </c>
      <c r="M24" s="219" t="b">
        <v>1</v>
      </c>
      <c r="N24" s="219">
        <f>SUM(N22:N23)</f>
        <v>46035</v>
      </c>
      <c r="O24" s="219" t="b">
        <v>1</v>
      </c>
      <c r="P24" s="219">
        <f>SUM(P22:P23)</f>
        <v>32840</v>
      </c>
      <c r="Q24" s="219" t="b">
        <v>1</v>
      </c>
      <c r="R24" s="219">
        <f>SUM(R22:R23)</f>
        <v>6812</v>
      </c>
      <c r="S24" s="219" t="b">
        <v>1</v>
      </c>
    </row>
    <row r="25" spans="1:19" ht="18.75" customHeight="1">
      <c r="A25" s="195" t="s">
        <v>201</v>
      </c>
      <c r="B25" s="8">
        <v>16</v>
      </c>
      <c r="D25" s="158">
        <v>-3687</v>
      </c>
      <c r="E25" s="159"/>
      <c r="F25" s="158">
        <v>-6532</v>
      </c>
      <c r="G25" s="159"/>
      <c r="H25" s="158">
        <v>-2891</v>
      </c>
      <c r="I25" s="159"/>
      <c r="J25" s="158">
        <v>-1119</v>
      </c>
      <c r="L25" s="221">
        <v>-3687</v>
      </c>
      <c r="M25" s="219" t="b">
        <v>1</v>
      </c>
      <c r="N25" s="221">
        <v>-6532</v>
      </c>
      <c r="O25" s="219" t="b">
        <v>1</v>
      </c>
      <c r="P25" s="221">
        <v>-2891</v>
      </c>
      <c r="Q25" s="219" t="b">
        <v>1</v>
      </c>
      <c r="R25" s="221">
        <v>-1119</v>
      </c>
      <c r="S25" s="219" t="b">
        <v>1</v>
      </c>
    </row>
    <row r="26" spans="1:19" ht="18.75" customHeight="1" thickBot="1">
      <c r="A26" s="14" t="s">
        <v>61</v>
      </c>
      <c r="D26" s="42">
        <f>SUM(D24:D25)</f>
        <v>8898</v>
      </c>
      <c r="E26" s="11"/>
      <c r="F26" s="42">
        <f>SUM(F24:F25)</f>
        <v>39503</v>
      </c>
      <c r="G26" s="11"/>
      <c r="H26" s="42">
        <f>SUM(H24:H25)</f>
        <v>29949</v>
      </c>
      <c r="I26" s="11"/>
      <c r="J26" s="42">
        <f>SUM(J24:J25)</f>
        <v>5693</v>
      </c>
      <c r="L26" s="222">
        <f>SUM(L24:L25)</f>
        <v>8898</v>
      </c>
      <c r="M26" s="219" t="b">
        <v>1</v>
      </c>
      <c r="N26" s="222">
        <f>SUM(N24:N25)</f>
        <v>39503</v>
      </c>
      <c r="O26" s="219" t="b">
        <v>1</v>
      </c>
      <c r="P26" s="222">
        <f>SUM(P24:P25)</f>
        <v>29949</v>
      </c>
      <c r="Q26" s="219" t="b">
        <v>1</v>
      </c>
      <c r="R26" s="222">
        <f>SUM(R24:R25)</f>
        <v>5693</v>
      </c>
      <c r="S26" s="219" t="b">
        <v>1</v>
      </c>
    </row>
    <row r="27" spans="1:19" ht="18.75" customHeight="1" thickTop="1">
      <c r="A27" s="23"/>
      <c r="C27" s="8"/>
      <c r="D27" s="39"/>
      <c r="E27" s="40"/>
      <c r="F27" s="39"/>
      <c r="G27" s="40"/>
      <c r="H27" s="40"/>
      <c r="I27" s="40"/>
      <c r="J27" s="40"/>
      <c r="L27" s="219"/>
      <c r="M27" s="219"/>
      <c r="N27" s="219"/>
      <c r="O27" s="219"/>
      <c r="P27" s="219"/>
      <c r="Q27" s="219"/>
      <c r="R27" s="219"/>
      <c r="S27" s="219"/>
    </row>
    <row r="28" spans="1:19" ht="18.75" customHeight="1">
      <c r="A28" s="14" t="s">
        <v>68</v>
      </c>
      <c r="C28" s="8"/>
      <c r="D28" s="39"/>
      <c r="E28" s="41"/>
      <c r="F28" s="39"/>
      <c r="G28" s="41"/>
      <c r="H28" s="39"/>
      <c r="I28" s="41"/>
      <c r="J28" s="39"/>
      <c r="L28" s="219"/>
      <c r="M28" s="219"/>
      <c r="N28" s="219"/>
      <c r="O28" s="219"/>
      <c r="P28" s="219"/>
      <c r="Q28" s="219"/>
      <c r="R28" s="219"/>
      <c r="S28" s="219"/>
    </row>
    <row r="29" spans="1:19" ht="18.75" customHeight="1" thickBot="1">
      <c r="A29" s="9" t="s">
        <v>66</v>
      </c>
      <c r="C29" s="8"/>
      <c r="D29" s="12">
        <f>D26-D30</f>
        <v>8813</v>
      </c>
      <c r="E29" s="11"/>
      <c r="F29" s="12">
        <f>F26-F30</f>
        <v>39408</v>
      </c>
      <c r="G29" s="11"/>
      <c r="H29" s="42">
        <f>SUM(H26)</f>
        <v>29949</v>
      </c>
      <c r="I29" s="11"/>
      <c r="J29" s="42">
        <f>SUM(J26)</f>
        <v>5693</v>
      </c>
      <c r="L29" s="219">
        <f>L26-L30</f>
        <v>8813</v>
      </c>
      <c r="M29" s="219" t="b">
        <v>1</v>
      </c>
      <c r="N29" s="219">
        <f>N26-N30</f>
        <v>39408</v>
      </c>
      <c r="O29" s="219" t="b">
        <v>1</v>
      </c>
      <c r="P29" s="222">
        <f>SUM(P26)</f>
        <v>29949</v>
      </c>
      <c r="Q29" s="219" t="b">
        <v>1</v>
      </c>
      <c r="R29" s="222">
        <f>SUM(R26)</f>
        <v>5693</v>
      </c>
      <c r="S29" s="219" t="b">
        <v>1</v>
      </c>
    </row>
    <row r="30" spans="1:19" ht="18.75" customHeight="1" thickTop="1">
      <c r="A30" s="9" t="s">
        <v>67</v>
      </c>
      <c r="C30" s="8"/>
      <c r="D30" s="184">
        <v>85</v>
      </c>
      <c r="E30" s="11"/>
      <c r="F30" s="184">
        <v>95</v>
      </c>
      <c r="G30" s="11"/>
      <c r="H30" s="29"/>
      <c r="I30" s="12"/>
      <c r="J30" s="29"/>
      <c r="L30" s="219">
        <v>85</v>
      </c>
      <c r="M30" s="219" t="b">
        <v>1</v>
      </c>
      <c r="N30" s="219">
        <v>95</v>
      </c>
      <c r="O30" s="219" t="b">
        <v>1</v>
      </c>
      <c r="P30" s="219"/>
      <c r="Q30" s="219"/>
      <c r="R30" s="219"/>
      <c r="S30" s="219"/>
    </row>
    <row r="31" spans="1:19" ht="18.75" customHeight="1" thickBot="1">
      <c r="A31" s="23"/>
      <c r="C31" s="8"/>
      <c r="D31" s="42">
        <f>D26</f>
        <v>8898</v>
      </c>
      <c r="E31" s="11"/>
      <c r="F31" s="42">
        <f>F26</f>
        <v>39503</v>
      </c>
      <c r="G31" s="11"/>
      <c r="H31" s="12"/>
      <c r="I31" s="12"/>
      <c r="J31" s="12"/>
      <c r="L31" s="223">
        <f>L26</f>
        <v>8898</v>
      </c>
      <c r="M31" s="219" t="b">
        <v>1</v>
      </c>
      <c r="N31" s="223">
        <f>N26</f>
        <v>39503</v>
      </c>
      <c r="O31" s="219" t="b">
        <v>1</v>
      </c>
      <c r="P31" s="219"/>
      <c r="Q31" s="219"/>
      <c r="R31" s="219"/>
      <c r="S31" s="219"/>
    </row>
    <row r="32" spans="1:19" ht="18.75" customHeight="1" thickTop="1">
      <c r="C32" s="8"/>
      <c r="D32" s="12"/>
      <c r="E32" s="11"/>
      <c r="F32" s="12"/>
      <c r="G32" s="11"/>
      <c r="H32" s="12"/>
      <c r="I32" s="11"/>
      <c r="J32" s="17" t="s">
        <v>162</v>
      </c>
      <c r="R32" s="199" t="s">
        <v>243</v>
      </c>
    </row>
    <row r="33" spans="1:19" ht="18.75" customHeight="1">
      <c r="A33" s="14" t="s">
        <v>132</v>
      </c>
      <c r="B33" s="8">
        <v>17</v>
      </c>
    </row>
    <row r="34" spans="1:19" ht="18.75" customHeight="1">
      <c r="A34" s="9" t="s">
        <v>37</v>
      </c>
    </row>
    <row r="35" spans="1:19" ht="18.75" customHeight="1" thickBot="1">
      <c r="A35" s="9" t="s">
        <v>69</v>
      </c>
      <c r="D35" s="188">
        <f>D29/323400</f>
        <v>2.7251082251082252E-2</v>
      </c>
      <c r="E35" s="43"/>
      <c r="F35" s="188">
        <f>F29/323400</f>
        <v>0.12185528756957328</v>
      </c>
      <c r="G35" s="43"/>
      <c r="H35" s="188">
        <f>H29/323400</f>
        <v>9.2606679035250467E-2</v>
      </c>
      <c r="I35" s="43"/>
      <c r="J35" s="188">
        <f>J29/323400</f>
        <v>1.7603586889301175E-2</v>
      </c>
      <c r="L35" s="224">
        <f>L29/323400</f>
        <v>2.7251082251082252E-2</v>
      </c>
      <c r="M35" s="219" t="b">
        <v>1</v>
      </c>
      <c r="N35" s="224">
        <f>N29/323400</f>
        <v>0.12185528756957328</v>
      </c>
      <c r="O35" s="219" t="b">
        <v>1</v>
      </c>
      <c r="P35" s="224">
        <f>P29/323400</f>
        <v>9.2606679035250467E-2</v>
      </c>
      <c r="Q35" s="219" t="b">
        <v>1</v>
      </c>
      <c r="R35" s="224">
        <f>R29/323400</f>
        <v>1.7603586889301175E-2</v>
      </c>
      <c r="S35" s="219" t="b">
        <v>1</v>
      </c>
    </row>
    <row r="36" spans="1:19" ht="18.75" customHeight="1" thickTop="1">
      <c r="D36" s="44"/>
      <c r="E36" s="43"/>
      <c r="F36" s="44"/>
      <c r="G36" s="43"/>
      <c r="H36" s="44"/>
      <c r="I36" s="43"/>
      <c r="J36" s="44"/>
    </row>
    <row r="37" spans="1:19" ht="18.75" customHeight="1">
      <c r="D37" s="44"/>
      <c r="E37" s="43"/>
      <c r="F37" s="44"/>
      <c r="G37" s="43"/>
      <c r="H37" s="44"/>
      <c r="I37" s="43"/>
      <c r="J37" s="44"/>
    </row>
    <row r="38" spans="1:19" ht="18.75" customHeight="1">
      <c r="D38" s="44"/>
      <c r="E38" s="43"/>
      <c r="F38" s="44"/>
      <c r="G38" s="43"/>
      <c r="H38" s="44"/>
      <c r="I38" s="43"/>
      <c r="J38" s="44"/>
      <c r="K38" s="7"/>
    </row>
    <row r="39" spans="1:19" ht="18.75" customHeight="1">
      <c r="A39" s="9" t="s">
        <v>172</v>
      </c>
      <c r="K39" s="7"/>
    </row>
    <row r="40" spans="1:19" ht="18.75" customHeight="1">
      <c r="K40" s="7"/>
    </row>
    <row r="41" spans="1:19" ht="18.75" customHeight="1">
      <c r="C41" s="16"/>
      <c r="J41" s="17" t="s">
        <v>56</v>
      </c>
      <c r="R41" s="199" t="s">
        <v>242</v>
      </c>
    </row>
    <row r="42" spans="1:19" s="39" customFormat="1" ht="22" customHeight="1">
      <c r="A42" s="14" t="s">
        <v>113</v>
      </c>
      <c r="C42" s="86"/>
      <c r="E42" s="87"/>
      <c r="F42" s="88"/>
      <c r="G42" s="87"/>
      <c r="H42" s="88"/>
      <c r="I42" s="87"/>
      <c r="J42" s="87"/>
      <c r="L42" s="197"/>
      <c r="M42" s="197"/>
      <c r="N42" s="197"/>
      <c r="O42" s="198"/>
      <c r="P42" s="197"/>
      <c r="Q42" s="198"/>
      <c r="R42" s="197"/>
      <c r="S42" s="198"/>
    </row>
    <row r="43" spans="1:19" s="39" customFormat="1" ht="22" customHeight="1">
      <c r="A43" s="14" t="s">
        <v>108</v>
      </c>
      <c r="C43" s="86"/>
      <c r="E43" s="87"/>
      <c r="F43" s="88"/>
      <c r="G43" s="87"/>
      <c r="H43" s="88"/>
      <c r="I43" s="87"/>
      <c r="J43" s="87"/>
      <c r="L43" s="197"/>
      <c r="M43" s="197"/>
      <c r="N43" s="197"/>
      <c r="O43" s="198"/>
      <c r="P43" s="197"/>
      <c r="Q43" s="198"/>
      <c r="R43" s="197"/>
      <c r="S43" s="198"/>
    </row>
    <row r="44" spans="1:19" s="39" customFormat="1" ht="22" customHeight="1">
      <c r="A44" s="14" t="s">
        <v>200</v>
      </c>
      <c r="C44" s="86"/>
      <c r="E44" s="87"/>
      <c r="F44" s="88"/>
      <c r="G44" s="87"/>
      <c r="H44" s="88"/>
      <c r="I44" s="87"/>
      <c r="J44" s="87"/>
      <c r="L44" s="197"/>
      <c r="M44" s="197"/>
      <c r="N44" s="197"/>
      <c r="O44" s="198"/>
      <c r="P44" s="197"/>
      <c r="Q44" s="198"/>
      <c r="R44" s="197"/>
      <c r="S44" s="198"/>
    </row>
    <row r="45" spans="1:19" s="39" customFormat="1" ht="22" customHeight="1">
      <c r="A45" s="89"/>
      <c r="C45" s="90"/>
      <c r="D45" s="91"/>
      <c r="E45" s="91"/>
      <c r="F45" s="91"/>
      <c r="G45" s="91"/>
      <c r="H45" s="91"/>
      <c r="I45" s="91"/>
      <c r="J45" s="17" t="s">
        <v>145</v>
      </c>
      <c r="L45" s="198"/>
      <c r="M45" s="198"/>
      <c r="N45" s="198"/>
      <c r="O45" s="198"/>
      <c r="P45" s="198"/>
      <c r="Q45" s="198"/>
      <c r="R45" s="199" t="s">
        <v>233</v>
      </c>
      <c r="S45" s="198"/>
    </row>
    <row r="46" spans="1:19" s="39" customFormat="1" ht="22" customHeight="1">
      <c r="A46" s="89"/>
      <c r="C46" s="89"/>
      <c r="D46" s="18"/>
      <c r="E46" s="18" t="s">
        <v>45</v>
      </c>
      <c r="F46" s="18"/>
      <c r="G46" s="19"/>
      <c r="H46" s="18"/>
      <c r="I46" s="18" t="s">
        <v>20</v>
      </c>
      <c r="J46" s="18"/>
      <c r="L46" s="218"/>
      <c r="M46" s="218" t="s">
        <v>234</v>
      </c>
      <c r="N46" s="218"/>
      <c r="O46" s="237" t="s">
        <v>234</v>
      </c>
      <c r="P46" s="218"/>
      <c r="Q46" s="237" t="s">
        <v>234</v>
      </c>
      <c r="R46" s="218"/>
      <c r="S46" s="237" t="s">
        <v>234</v>
      </c>
    </row>
    <row r="47" spans="1:19" s="39" customFormat="1" ht="22" customHeight="1">
      <c r="A47" s="89"/>
      <c r="B47" s="37"/>
      <c r="D47" s="59">
        <v>2021</v>
      </c>
      <c r="E47" s="21"/>
      <c r="F47" s="59">
        <v>2020</v>
      </c>
      <c r="G47" s="21"/>
      <c r="H47" s="59">
        <v>2021</v>
      </c>
      <c r="I47" s="21"/>
      <c r="J47" s="59">
        <v>2020</v>
      </c>
      <c r="L47" s="201">
        <v>2564</v>
      </c>
      <c r="M47" s="202"/>
      <c r="N47" s="201">
        <v>2563</v>
      </c>
      <c r="O47" s="202"/>
      <c r="P47" s="201">
        <v>2564</v>
      </c>
      <c r="Q47" s="202"/>
      <c r="R47" s="201">
        <v>2563</v>
      </c>
      <c r="S47" s="202"/>
    </row>
    <row r="48" spans="1:19" s="39" customFormat="1" ht="22" customHeight="1">
      <c r="A48" s="89"/>
      <c r="B48" s="37"/>
      <c r="D48" s="61"/>
      <c r="E48" s="61"/>
      <c r="F48" s="61"/>
      <c r="G48" s="21"/>
      <c r="H48" s="61"/>
      <c r="I48" s="21"/>
      <c r="J48" s="61"/>
      <c r="L48" s="202"/>
      <c r="M48" s="202"/>
      <c r="N48" s="202"/>
      <c r="O48" s="202"/>
      <c r="P48" s="202"/>
      <c r="Q48" s="202"/>
      <c r="R48" s="202"/>
      <c r="S48" s="202"/>
    </row>
    <row r="49" spans="1:19" s="39" customFormat="1" ht="22" customHeight="1">
      <c r="A49" s="14" t="s">
        <v>61</v>
      </c>
      <c r="C49" s="92"/>
      <c r="D49" s="48">
        <f>SUM(D26)</f>
        <v>8898</v>
      </c>
      <c r="E49" s="49"/>
      <c r="F49" s="48">
        <f>SUM(F26)</f>
        <v>39503</v>
      </c>
      <c r="G49" s="50"/>
      <c r="H49" s="48">
        <f>SUM(H26)</f>
        <v>29949</v>
      </c>
      <c r="I49" s="51"/>
      <c r="J49" s="48">
        <f>SUM(J26)</f>
        <v>5693</v>
      </c>
      <c r="L49" s="221">
        <f>L26</f>
        <v>8898</v>
      </c>
      <c r="M49" s="219" t="b">
        <v>1</v>
      </c>
      <c r="N49" s="221">
        <f>N26</f>
        <v>39503</v>
      </c>
      <c r="O49" s="219" t="b">
        <v>1</v>
      </c>
      <c r="P49" s="221">
        <f>P26</f>
        <v>29949</v>
      </c>
      <c r="Q49" s="219" t="b">
        <v>1</v>
      </c>
      <c r="R49" s="225">
        <v>5693</v>
      </c>
      <c r="S49" s="219" t="b">
        <v>1</v>
      </c>
    </row>
    <row r="50" spans="1:19" s="39" customFormat="1" ht="22" customHeight="1">
      <c r="A50" s="93"/>
      <c r="C50" s="94"/>
      <c r="D50" s="51"/>
      <c r="E50" s="52"/>
      <c r="F50" s="51"/>
      <c r="G50" s="51"/>
      <c r="H50" s="52"/>
      <c r="I50" s="51"/>
      <c r="J50" s="52"/>
      <c r="L50" s="219"/>
      <c r="M50" s="219"/>
      <c r="N50" s="219"/>
      <c r="O50" s="219"/>
      <c r="P50" s="219"/>
      <c r="Q50" s="219"/>
      <c r="R50" s="219"/>
      <c r="S50" s="219"/>
    </row>
    <row r="51" spans="1:19" s="39" customFormat="1" ht="22" customHeight="1">
      <c r="A51" s="14" t="s">
        <v>62</v>
      </c>
      <c r="C51" s="92"/>
      <c r="D51" s="54"/>
      <c r="E51" s="57"/>
      <c r="F51" s="54"/>
      <c r="G51" s="54"/>
      <c r="H51" s="57"/>
      <c r="I51" s="55"/>
      <c r="J51" s="57"/>
      <c r="L51" s="219"/>
      <c r="M51" s="219"/>
      <c r="N51" s="219"/>
      <c r="O51" s="219"/>
      <c r="P51" s="219"/>
      <c r="Q51" s="219"/>
      <c r="R51" s="219"/>
      <c r="S51" s="219"/>
    </row>
    <row r="52" spans="1:19" s="39" customFormat="1" ht="22" customHeight="1">
      <c r="A52" s="102" t="s">
        <v>135</v>
      </c>
      <c r="C52" s="92"/>
      <c r="D52" s="54"/>
      <c r="E52" s="57"/>
      <c r="F52" s="54"/>
      <c r="G52" s="54"/>
      <c r="H52" s="57"/>
      <c r="I52" s="55"/>
      <c r="J52" s="57"/>
      <c r="L52" s="219"/>
      <c r="M52" s="219"/>
      <c r="N52" s="219"/>
      <c r="O52" s="219"/>
      <c r="P52" s="219"/>
      <c r="Q52" s="219"/>
      <c r="R52" s="219"/>
      <c r="S52" s="219"/>
    </row>
    <row r="53" spans="1:19" s="39" customFormat="1" ht="22" customHeight="1">
      <c r="A53" s="102" t="s">
        <v>136</v>
      </c>
      <c r="C53" s="92"/>
      <c r="D53" s="54"/>
      <c r="E53" s="57"/>
      <c r="F53" s="54"/>
      <c r="G53" s="54"/>
      <c r="H53" s="57"/>
      <c r="I53" s="55"/>
      <c r="J53" s="57"/>
      <c r="L53" s="219"/>
      <c r="M53" s="219"/>
      <c r="N53" s="219"/>
      <c r="O53" s="219"/>
      <c r="P53" s="219"/>
      <c r="Q53" s="219"/>
      <c r="R53" s="219"/>
      <c r="S53" s="219"/>
    </row>
    <row r="54" spans="1:19" s="39" customFormat="1" ht="22" customHeight="1">
      <c r="A54" s="82" t="s">
        <v>131</v>
      </c>
      <c r="C54" s="92"/>
      <c r="D54" s="54"/>
      <c r="E54" s="57"/>
      <c r="F54" s="54"/>
      <c r="G54" s="54"/>
      <c r="H54" s="57"/>
      <c r="I54" s="55"/>
      <c r="J54" s="57"/>
      <c r="L54" s="219"/>
      <c r="M54" s="219"/>
      <c r="N54" s="219"/>
      <c r="O54" s="219"/>
      <c r="P54" s="219"/>
      <c r="Q54" s="219"/>
      <c r="R54" s="219"/>
      <c r="S54" s="219"/>
    </row>
    <row r="55" spans="1:19" s="39" customFormat="1" ht="22" customHeight="1">
      <c r="A55" s="82" t="s">
        <v>133</v>
      </c>
      <c r="C55" s="94"/>
      <c r="D55" s="189">
        <v>307</v>
      </c>
      <c r="E55" s="189"/>
      <c r="F55" s="189">
        <v>325</v>
      </c>
      <c r="G55" s="189"/>
      <c r="H55" s="189">
        <v>0</v>
      </c>
      <c r="I55" s="189"/>
      <c r="J55" s="189">
        <v>0</v>
      </c>
      <c r="L55" s="219">
        <v>307</v>
      </c>
      <c r="M55" s="219" t="b">
        <v>1</v>
      </c>
      <c r="N55" s="219">
        <v>325</v>
      </c>
      <c r="O55" s="219" t="b">
        <v>1</v>
      </c>
      <c r="P55" s="219">
        <v>0</v>
      </c>
      <c r="Q55" s="219" t="b">
        <v>1</v>
      </c>
      <c r="R55" s="219">
        <v>0</v>
      </c>
      <c r="S55" s="219" t="b">
        <v>1</v>
      </c>
    </row>
    <row r="56" spans="1:19" s="39" customFormat="1" ht="22" customHeight="1">
      <c r="A56" s="14" t="s">
        <v>63</v>
      </c>
      <c r="C56" s="94"/>
      <c r="D56" s="190">
        <f>SUM(D55)</f>
        <v>307</v>
      </c>
      <c r="E56" s="53"/>
      <c r="F56" s="190">
        <f>SUM(F55)</f>
        <v>325</v>
      </c>
      <c r="G56" s="55"/>
      <c r="H56" s="190">
        <f>SUM(H55)</f>
        <v>0</v>
      </c>
      <c r="I56" s="55"/>
      <c r="J56" s="190">
        <f>SUM(J55)</f>
        <v>0</v>
      </c>
      <c r="L56" s="226">
        <f>SUM(L55)</f>
        <v>307</v>
      </c>
      <c r="M56" s="219" t="b">
        <v>1</v>
      </c>
      <c r="N56" s="226">
        <f>SUM(N55)</f>
        <v>325</v>
      </c>
      <c r="O56" s="219" t="b">
        <v>1</v>
      </c>
      <c r="P56" s="226">
        <f>SUM(P55)</f>
        <v>0</v>
      </c>
      <c r="Q56" s="219" t="b">
        <v>1</v>
      </c>
      <c r="R56" s="226">
        <f>SUM(R55)</f>
        <v>0</v>
      </c>
      <c r="S56" s="219" t="b">
        <v>1</v>
      </c>
    </row>
    <row r="57" spans="1:19" s="39" customFormat="1" ht="22" customHeight="1">
      <c r="A57" s="93"/>
      <c r="C57" s="94"/>
      <c r="D57" s="51"/>
      <c r="E57" s="53"/>
      <c r="F57" s="51"/>
      <c r="G57" s="55"/>
      <c r="H57" s="52"/>
      <c r="I57" s="55"/>
      <c r="J57" s="52"/>
      <c r="L57" s="219"/>
      <c r="M57" s="219"/>
      <c r="N57" s="219"/>
      <c r="O57" s="219"/>
      <c r="P57" s="219"/>
      <c r="Q57" s="219"/>
      <c r="R57" s="219"/>
      <c r="S57" s="219"/>
    </row>
    <row r="58" spans="1:19" s="39" customFormat="1" ht="22" customHeight="1" thickBot="1">
      <c r="A58" s="14" t="s">
        <v>64</v>
      </c>
      <c r="C58" s="92"/>
      <c r="D58" s="56">
        <f>SUM(D49,D56)</f>
        <v>9205</v>
      </c>
      <c r="E58" s="52"/>
      <c r="F58" s="56">
        <f>SUM(F49,F56)</f>
        <v>39828</v>
      </c>
      <c r="G58" s="51"/>
      <c r="H58" s="56">
        <f>SUM(H49,H56)</f>
        <v>29949</v>
      </c>
      <c r="I58" s="51"/>
      <c r="J58" s="56">
        <f>SUM(J49,J56)</f>
        <v>5693</v>
      </c>
      <c r="L58" s="222">
        <f>L49+L56</f>
        <v>9205</v>
      </c>
      <c r="M58" s="219" t="b">
        <v>1</v>
      </c>
      <c r="N58" s="222">
        <f>N49+N56</f>
        <v>39828</v>
      </c>
      <c r="O58" s="219" t="b">
        <v>1</v>
      </c>
      <c r="P58" s="222">
        <f>P49+P56</f>
        <v>29949</v>
      </c>
      <c r="Q58" s="219" t="b">
        <v>1</v>
      </c>
      <c r="R58" s="222">
        <f>R29</f>
        <v>5693</v>
      </c>
      <c r="S58" s="219" t="b">
        <v>1</v>
      </c>
    </row>
    <row r="59" spans="1:19" s="39" customFormat="1" ht="22" customHeight="1" thickTop="1">
      <c r="A59" s="93"/>
      <c r="C59" s="94"/>
      <c r="D59" s="51"/>
      <c r="E59" s="52"/>
      <c r="F59" s="51"/>
      <c r="G59" s="51"/>
      <c r="H59" s="52"/>
      <c r="I59" s="51"/>
      <c r="J59" s="52"/>
      <c r="L59" s="219"/>
      <c r="M59" s="219"/>
      <c r="N59" s="219"/>
      <c r="O59" s="219"/>
      <c r="P59" s="219"/>
      <c r="Q59" s="219"/>
      <c r="R59" s="219"/>
      <c r="S59" s="219"/>
    </row>
    <row r="60" spans="1:19" s="39" customFormat="1" ht="22" customHeight="1">
      <c r="A60" s="14" t="s">
        <v>65</v>
      </c>
      <c r="C60" s="94"/>
      <c r="D60" s="51"/>
      <c r="E60" s="52"/>
      <c r="F60" s="51"/>
      <c r="G60" s="51"/>
      <c r="H60" s="52"/>
      <c r="I60" s="51"/>
      <c r="J60" s="52"/>
      <c r="L60" s="219"/>
      <c r="M60" s="219"/>
      <c r="N60" s="219"/>
      <c r="O60" s="219"/>
      <c r="P60" s="219"/>
      <c r="Q60" s="219"/>
      <c r="R60" s="219"/>
      <c r="S60" s="219"/>
    </row>
    <row r="61" spans="1:19" s="39" customFormat="1" ht="22" customHeight="1" thickBot="1">
      <c r="A61" s="9" t="s">
        <v>66</v>
      </c>
      <c r="C61" s="94"/>
      <c r="D61" s="162">
        <f>D63-D62</f>
        <v>9120</v>
      </c>
      <c r="E61" s="11"/>
      <c r="F61" s="162">
        <f>F63-F62</f>
        <v>39733</v>
      </c>
      <c r="G61" s="51"/>
      <c r="H61" s="56">
        <f>H49</f>
        <v>29949</v>
      </c>
      <c r="I61" s="51"/>
      <c r="J61" s="56">
        <f>J49</f>
        <v>5693</v>
      </c>
      <c r="L61" s="219">
        <f>L63-L62</f>
        <v>9120</v>
      </c>
      <c r="M61" s="219" t="b">
        <v>1</v>
      </c>
      <c r="N61" s="219">
        <f>N63-N62</f>
        <v>39733</v>
      </c>
      <c r="O61" s="219" t="b">
        <v>1</v>
      </c>
      <c r="P61" s="222">
        <f>SUM(P58)</f>
        <v>29949</v>
      </c>
      <c r="Q61" s="219" t="b">
        <v>1</v>
      </c>
      <c r="R61" s="222">
        <f>SUM(R58)</f>
        <v>5693</v>
      </c>
      <c r="S61" s="219" t="b">
        <v>1</v>
      </c>
    </row>
    <row r="62" spans="1:19" s="39" customFormat="1" ht="22" customHeight="1" thickTop="1">
      <c r="A62" s="9" t="s">
        <v>67</v>
      </c>
      <c r="C62" s="94"/>
      <c r="D62" s="162">
        <v>85</v>
      </c>
      <c r="E62" s="11"/>
      <c r="F62" s="162">
        <v>95</v>
      </c>
      <c r="G62" s="51"/>
      <c r="H62" s="53"/>
      <c r="I62" s="55"/>
      <c r="J62" s="55"/>
      <c r="L62" s="219">
        <f>L30</f>
        <v>85</v>
      </c>
      <c r="M62" s="219" t="b">
        <v>1</v>
      </c>
      <c r="N62" s="219">
        <v>95</v>
      </c>
      <c r="O62" s="219" t="b">
        <v>1</v>
      </c>
      <c r="P62" s="219"/>
      <c r="Q62" s="219"/>
      <c r="R62" s="219"/>
      <c r="S62" s="219"/>
    </row>
    <row r="63" spans="1:19" s="39" customFormat="1" ht="22" customHeight="1" thickBot="1">
      <c r="A63" s="93"/>
      <c r="C63" s="94"/>
      <c r="D63" s="60">
        <f>SUM(D58)</f>
        <v>9205</v>
      </c>
      <c r="E63" s="52"/>
      <c r="F63" s="60">
        <f>SUM(F58)</f>
        <v>39828</v>
      </c>
      <c r="G63" s="50"/>
      <c r="H63" s="57"/>
      <c r="I63" s="55"/>
      <c r="J63" s="57"/>
      <c r="L63" s="223">
        <f>L58</f>
        <v>9205</v>
      </c>
      <c r="M63" s="219" t="b">
        <v>1</v>
      </c>
      <c r="N63" s="223">
        <f>N58</f>
        <v>39828</v>
      </c>
      <c r="O63" s="219" t="b">
        <v>1</v>
      </c>
      <c r="P63" s="227"/>
      <c r="Q63" s="219"/>
      <c r="R63" s="219"/>
      <c r="S63" s="219"/>
    </row>
    <row r="64" spans="1:19" s="39" customFormat="1" ht="22" customHeight="1" thickTop="1">
      <c r="A64" s="89"/>
      <c r="C64" s="86"/>
      <c r="E64" s="87"/>
      <c r="F64" s="88"/>
      <c r="G64" s="87"/>
      <c r="H64" s="88"/>
      <c r="I64" s="87"/>
      <c r="J64" s="87"/>
      <c r="L64" s="219"/>
      <c r="M64" s="219"/>
      <c r="N64" s="219"/>
      <c r="O64" s="219"/>
      <c r="P64" s="227"/>
      <c r="Q64" s="219"/>
      <c r="R64" s="219"/>
      <c r="S64" s="219"/>
    </row>
    <row r="65" spans="1:19" s="39" customFormat="1" ht="22" customHeight="1">
      <c r="A65" s="9" t="s">
        <v>172</v>
      </c>
      <c r="C65" s="86"/>
      <c r="E65" s="87"/>
      <c r="F65" s="88"/>
      <c r="G65" s="87"/>
      <c r="H65" s="88"/>
      <c r="I65" s="87"/>
      <c r="J65" s="87"/>
      <c r="L65" s="219"/>
      <c r="M65" s="219"/>
      <c r="N65" s="219"/>
      <c r="O65" s="219"/>
      <c r="P65" s="219"/>
      <c r="Q65" s="219"/>
      <c r="R65" s="219"/>
      <c r="S65" s="219"/>
    </row>
    <row r="66" spans="1:19" ht="20.5" customHeight="1">
      <c r="J66" s="17" t="s">
        <v>56</v>
      </c>
      <c r="L66" s="219"/>
      <c r="M66" s="219"/>
      <c r="N66" s="219"/>
      <c r="O66" s="219"/>
      <c r="P66" s="219"/>
      <c r="Q66" s="219"/>
      <c r="R66" s="219"/>
      <c r="S66" s="219"/>
    </row>
    <row r="67" spans="1:19" s="14" customFormat="1" ht="18.75" customHeight="1">
      <c r="A67" s="14" t="s">
        <v>113</v>
      </c>
      <c r="B67" s="15"/>
      <c r="L67" s="198"/>
      <c r="M67" s="198"/>
      <c r="N67" s="198"/>
      <c r="O67" s="198"/>
      <c r="P67" s="198"/>
      <c r="Q67" s="198"/>
      <c r="R67" s="199" t="s">
        <v>242</v>
      </c>
      <c r="S67" s="198"/>
    </row>
    <row r="68" spans="1:19" s="14" customFormat="1" ht="18.75" customHeight="1">
      <c r="A68" s="14" t="s">
        <v>107</v>
      </c>
      <c r="B68" s="15"/>
      <c r="L68" s="197"/>
      <c r="M68" s="197"/>
      <c r="N68" s="197"/>
      <c r="O68" s="198"/>
      <c r="P68" s="197"/>
      <c r="Q68" s="198"/>
      <c r="R68" s="197"/>
      <c r="S68" s="198"/>
    </row>
    <row r="69" spans="1:19" s="14" customFormat="1" ht="18.75" customHeight="1">
      <c r="A69" s="14" t="s">
        <v>202</v>
      </c>
      <c r="B69" s="15"/>
      <c r="L69" s="197"/>
      <c r="M69" s="197"/>
      <c r="N69" s="197"/>
      <c r="O69" s="198"/>
      <c r="P69" s="197"/>
      <c r="Q69" s="198"/>
      <c r="R69" s="197"/>
      <c r="S69" s="198"/>
    </row>
    <row r="70" spans="1:19" ht="18.75" customHeight="1">
      <c r="C70" s="16"/>
      <c r="J70" s="17" t="s">
        <v>145</v>
      </c>
      <c r="R70" s="199" t="s">
        <v>233</v>
      </c>
    </row>
    <row r="71" spans="1:19" s="14" customFormat="1" ht="18.75" customHeight="1">
      <c r="A71" s="9"/>
      <c r="B71" s="8"/>
      <c r="C71" s="9"/>
      <c r="D71" s="18"/>
      <c r="E71" s="18" t="s">
        <v>45</v>
      </c>
      <c r="F71" s="18"/>
      <c r="G71" s="19"/>
      <c r="H71" s="18"/>
      <c r="I71" s="18" t="s">
        <v>20</v>
      </c>
      <c r="J71" s="18"/>
      <c r="L71" s="218"/>
      <c r="M71" s="218" t="s">
        <v>234</v>
      </c>
      <c r="N71" s="218"/>
      <c r="O71" s="237" t="s">
        <v>234</v>
      </c>
      <c r="P71" s="218"/>
      <c r="Q71" s="237" t="s">
        <v>234</v>
      </c>
      <c r="R71" s="218"/>
      <c r="S71" s="237" t="s">
        <v>234</v>
      </c>
    </row>
    <row r="72" spans="1:19" ht="18.75" customHeight="1">
      <c r="B72" s="58" t="s">
        <v>0</v>
      </c>
      <c r="D72" s="59">
        <v>2021</v>
      </c>
      <c r="E72" s="21"/>
      <c r="F72" s="59">
        <v>2020</v>
      </c>
      <c r="G72" s="21"/>
      <c r="H72" s="59">
        <v>2021</v>
      </c>
      <c r="I72" s="21"/>
      <c r="J72" s="59">
        <v>2020</v>
      </c>
      <c r="L72" s="201">
        <v>2564</v>
      </c>
      <c r="M72" s="202"/>
      <c r="N72" s="201">
        <v>2563</v>
      </c>
      <c r="O72" s="202"/>
      <c r="P72" s="201">
        <v>2564</v>
      </c>
      <c r="Q72" s="202"/>
      <c r="R72" s="201">
        <v>2563</v>
      </c>
      <c r="S72" s="202"/>
    </row>
    <row r="73" spans="1:19" ht="18.75" customHeight="1">
      <c r="A73" s="14" t="s">
        <v>33</v>
      </c>
      <c r="F73" s="37"/>
      <c r="G73" s="7"/>
      <c r="H73" s="37"/>
      <c r="I73" s="7"/>
      <c r="J73" s="37"/>
      <c r="P73" s="217"/>
      <c r="R73" s="217"/>
    </row>
    <row r="74" spans="1:19" ht="18.75" customHeight="1">
      <c r="A74" s="9" t="s">
        <v>39</v>
      </c>
      <c r="B74" s="9"/>
      <c r="D74" s="150">
        <v>2038126</v>
      </c>
      <c r="E74" s="150"/>
      <c r="F74" s="150">
        <v>2075388</v>
      </c>
      <c r="G74" s="150"/>
      <c r="H74" s="150">
        <v>1155852</v>
      </c>
      <c r="I74" s="150"/>
      <c r="J74" s="150">
        <v>1187982</v>
      </c>
      <c r="L74" s="219">
        <v>2038126</v>
      </c>
      <c r="M74" s="219" t="b">
        <v>1</v>
      </c>
      <c r="N74" s="219">
        <v>2075388</v>
      </c>
      <c r="O74" s="219" t="b">
        <v>1</v>
      </c>
      <c r="P74" s="219">
        <v>1155852</v>
      </c>
      <c r="Q74" s="219" t="b">
        <v>1</v>
      </c>
      <c r="R74" s="219">
        <v>1187982</v>
      </c>
      <c r="S74" s="219" t="b">
        <v>1</v>
      </c>
    </row>
    <row r="75" spans="1:19" ht="18.75" customHeight="1">
      <c r="A75" s="9" t="s">
        <v>142</v>
      </c>
      <c r="B75" s="9"/>
      <c r="D75" s="150">
        <v>9613</v>
      </c>
      <c r="E75" s="150"/>
      <c r="F75" s="150">
        <v>7821</v>
      </c>
      <c r="G75" s="150"/>
      <c r="H75" s="150">
        <v>9613</v>
      </c>
      <c r="I75" s="150"/>
      <c r="J75" s="150">
        <v>7821</v>
      </c>
      <c r="L75" s="219">
        <v>9613</v>
      </c>
      <c r="M75" s="219" t="b">
        <v>1</v>
      </c>
      <c r="N75" s="219">
        <v>7821</v>
      </c>
      <c r="O75" s="219" t="b">
        <v>1</v>
      </c>
      <c r="P75" s="219">
        <v>9613</v>
      </c>
      <c r="Q75" s="219" t="b">
        <v>1</v>
      </c>
      <c r="R75" s="219">
        <v>7821</v>
      </c>
      <c r="S75" s="219" t="b">
        <v>1</v>
      </c>
    </row>
    <row r="76" spans="1:19" ht="18.75" customHeight="1">
      <c r="A76" s="9" t="s">
        <v>230</v>
      </c>
      <c r="B76" s="8">
        <v>3</v>
      </c>
      <c r="D76" s="150">
        <v>0</v>
      </c>
      <c r="E76" s="150"/>
      <c r="F76" s="150">
        <v>0</v>
      </c>
      <c r="G76" s="150"/>
      <c r="H76" s="150">
        <v>32610</v>
      </c>
      <c r="I76" s="150"/>
      <c r="J76" s="150">
        <v>0</v>
      </c>
      <c r="L76" s="219">
        <v>0</v>
      </c>
      <c r="M76" s="219" t="b">
        <v>1</v>
      </c>
      <c r="N76" s="219">
        <v>0</v>
      </c>
      <c r="O76" s="219" t="b">
        <v>1</v>
      </c>
      <c r="P76" s="219">
        <v>32610</v>
      </c>
      <c r="Q76" s="219" t="b">
        <v>1</v>
      </c>
      <c r="R76" s="219">
        <v>0</v>
      </c>
      <c r="S76" s="219" t="b">
        <v>1</v>
      </c>
    </row>
    <row r="77" spans="1:19" ht="18.75" customHeight="1">
      <c r="A77" s="9" t="s">
        <v>40</v>
      </c>
      <c r="B77" s="9"/>
      <c r="D77" s="150">
        <v>16430</v>
      </c>
      <c r="E77" s="150"/>
      <c r="F77" s="150">
        <v>14923</v>
      </c>
      <c r="G77" s="150"/>
      <c r="H77" s="150">
        <v>12373</v>
      </c>
      <c r="I77" s="150"/>
      <c r="J77" s="150">
        <v>15562</v>
      </c>
      <c r="L77" s="219">
        <v>16430</v>
      </c>
      <c r="M77" s="219" t="b">
        <v>1</v>
      </c>
      <c r="N77" s="219">
        <v>14923</v>
      </c>
      <c r="O77" s="219" t="b">
        <v>1</v>
      </c>
      <c r="P77" s="219">
        <v>12373</v>
      </c>
      <c r="Q77" s="219" t="b">
        <v>1</v>
      </c>
      <c r="R77" s="219">
        <v>15562</v>
      </c>
      <c r="S77" s="219" t="b">
        <v>1</v>
      </c>
    </row>
    <row r="78" spans="1:19" ht="18.75" customHeight="1">
      <c r="A78" s="9" t="s">
        <v>184</v>
      </c>
      <c r="D78" s="151">
        <v>0</v>
      </c>
      <c r="E78" s="152"/>
      <c r="F78" s="151">
        <v>7207</v>
      </c>
      <c r="G78" s="152"/>
      <c r="H78" s="151">
        <v>0</v>
      </c>
      <c r="I78" s="152"/>
      <c r="J78" s="151">
        <v>0</v>
      </c>
      <c r="L78" s="221">
        <v>0</v>
      </c>
      <c r="M78" s="219" t="b">
        <v>1</v>
      </c>
      <c r="N78" s="221">
        <v>7207</v>
      </c>
      <c r="O78" s="219" t="b">
        <v>1</v>
      </c>
      <c r="P78" s="221">
        <v>0</v>
      </c>
      <c r="Q78" s="219" t="b">
        <v>1</v>
      </c>
      <c r="R78" s="221">
        <v>0</v>
      </c>
      <c r="S78" s="219" t="b">
        <v>1</v>
      </c>
    </row>
    <row r="79" spans="1:19" ht="18.75" customHeight="1">
      <c r="A79" s="14" t="s">
        <v>34</v>
      </c>
      <c r="B79" s="14"/>
      <c r="D79" s="13">
        <f>SUM(D74:D78)</f>
        <v>2064169</v>
      </c>
      <c r="E79" s="11"/>
      <c r="F79" s="13">
        <f>SUM(F74:F78)</f>
        <v>2105339</v>
      </c>
      <c r="G79" s="11"/>
      <c r="H79" s="13">
        <f>SUM(H74:H78)</f>
        <v>1210448</v>
      </c>
      <c r="I79" s="11"/>
      <c r="J79" s="13">
        <f>SUM(J74:J78)</f>
        <v>1211365</v>
      </c>
      <c r="L79" s="221">
        <f>SUM(L74:L78)</f>
        <v>2064169</v>
      </c>
      <c r="M79" s="219" t="b">
        <v>1</v>
      </c>
      <c r="N79" s="221">
        <f>SUM(N74:N78)</f>
        <v>2105339</v>
      </c>
      <c r="O79" s="219" t="b">
        <v>1</v>
      </c>
      <c r="P79" s="221">
        <f>SUM(P74:P78)</f>
        <v>1210448</v>
      </c>
      <c r="Q79" s="219" t="b">
        <v>1</v>
      </c>
      <c r="R79" s="221">
        <f>SUM(R74:R78)</f>
        <v>1211365</v>
      </c>
      <c r="S79" s="219" t="b">
        <v>1</v>
      </c>
    </row>
    <row r="80" spans="1:19" ht="18.75" customHeight="1">
      <c r="A80" s="14" t="s">
        <v>35</v>
      </c>
      <c r="B80" s="14"/>
      <c r="D80" s="11"/>
      <c r="E80" s="11"/>
      <c r="F80" s="11"/>
      <c r="G80" s="11"/>
      <c r="H80" s="11"/>
      <c r="I80" s="11"/>
      <c r="J80" s="11"/>
      <c r="L80" s="219"/>
      <c r="M80" s="219"/>
      <c r="N80" s="219"/>
      <c r="O80" s="219"/>
      <c r="P80" s="219"/>
      <c r="Q80" s="219"/>
      <c r="R80" s="219"/>
      <c r="S80" s="219"/>
    </row>
    <row r="81" spans="1:19" ht="18.75" customHeight="1">
      <c r="A81" s="9" t="s">
        <v>41</v>
      </c>
      <c r="B81" s="9"/>
      <c r="D81" s="153">
        <v>1505868</v>
      </c>
      <c r="E81" s="153"/>
      <c r="F81" s="153">
        <v>1518079</v>
      </c>
      <c r="G81" s="153"/>
      <c r="H81" s="153">
        <v>838624</v>
      </c>
      <c r="I81" s="153"/>
      <c r="J81" s="153">
        <v>846022</v>
      </c>
      <c r="L81" s="219">
        <v>1505868</v>
      </c>
      <c r="M81" s="219" t="b">
        <v>1</v>
      </c>
      <c r="N81" s="219">
        <v>1518079</v>
      </c>
      <c r="O81" s="219" t="b">
        <v>1</v>
      </c>
      <c r="P81" s="219">
        <v>838624</v>
      </c>
      <c r="Q81" s="219" t="b">
        <v>1</v>
      </c>
      <c r="R81" s="219">
        <v>846022</v>
      </c>
      <c r="S81" s="219" t="b">
        <v>1</v>
      </c>
    </row>
    <row r="82" spans="1:19" ht="18.75" customHeight="1">
      <c r="A82" s="9" t="s">
        <v>143</v>
      </c>
      <c r="B82" s="9"/>
      <c r="D82" s="153">
        <v>16282</v>
      </c>
      <c r="E82" s="153"/>
      <c r="F82" s="153">
        <v>12920</v>
      </c>
      <c r="G82" s="153"/>
      <c r="H82" s="153">
        <v>16282</v>
      </c>
      <c r="I82" s="153"/>
      <c r="J82" s="153">
        <v>12920</v>
      </c>
      <c r="L82" s="219">
        <v>16282</v>
      </c>
      <c r="M82" s="219" t="b">
        <v>1</v>
      </c>
      <c r="N82" s="219">
        <v>12920</v>
      </c>
      <c r="O82" s="219" t="b">
        <v>1</v>
      </c>
      <c r="P82" s="219">
        <v>16282</v>
      </c>
      <c r="Q82" s="219" t="b">
        <v>1</v>
      </c>
      <c r="R82" s="219">
        <v>12920</v>
      </c>
      <c r="S82" s="219" t="b">
        <v>1</v>
      </c>
    </row>
    <row r="83" spans="1:19" ht="18.75" customHeight="1">
      <c r="A83" s="9" t="s">
        <v>164</v>
      </c>
      <c r="B83" s="9"/>
      <c r="D83" s="153">
        <v>171268</v>
      </c>
      <c r="E83" s="153"/>
      <c r="F83" s="153">
        <v>202525</v>
      </c>
      <c r="G83" s="153"/>
      <c r="H83" s="153">
        <v>109355</v>
      </c>
      <c r="I83" s="153"/>
      <c r="J83" s="153">
        <v>143882</v>
      </c>
      <c r="L83" s="219">
        <v>171268</v>
      </c>
      <c r="M83" s="219" t="b">
        <v>1</v>
      </c>
      <c r="N83" s="219">
        <v>202525</v>
      </c>
      <c r="O83" s="219" t="b">
        <v>1</v>
      </c>
      <c r="P83" s="219">
        <v>109355</v>
      </c>
      <c r="Q83" s="219" t="b">
        <v>1</v>
      </c>
      <c r="R83" s="219">
        <v>143882</v>
      </c>
      <c r="S83" s="219" t="b">
        <v>1</v>
      </c>
    </row>
    <row r="84" spans="1:19" ht="18.75" customHeight="1">
      <c r="A84" s="9" t="s">
        <v>49</v>
      </c>
      <c r="B84" s="9"/>
      <c r="D84" s="154">
        <v>238591</v>
      </c>
      <c r="E84" s="154"/>
      <c r="F84" s="154">
        <v>223486</v>
      </c>
      <c r="G84" s="154"/>
      <c r="H84" s="154">
        <v>164824</v>
      </c>
      <c r="I84" s="154"/>
      <c r="J84" s="154">
        <v>162842</v>
      </c>
      <c r="L84" s="219">
        <v>238591</v>
      </c>
      <c r="M84" s="219" t="b">
        <v>1</v>
      </c>
      <c r="N84" s="219">
        <v>223486</v>
      </c>
      <c r="O84" s="219" t="b">
        <v>1</v>
      </c>
      <c r="P84" s="219">
        <v>164824</v>
      </c>
      <c r="Q84" s="219" t="b">
        <v>1</v>
      </c>
      <c r="R84" s="219">
        <v>162842</v>
      </c>
      <c r="S84" s="219" t="b">
        <v>1</v>
      </c>
    </row>
    <row r="85" spans="1:19" ht="18.75" customHeight="1">
      <c r="A85" s="9" t="s">
        <v>185</v>
      </c>
      <c r="B85" s="8">
        <v>10</v>
      </c>
      <c r="D85" s="155">
        <v>3112</v>
      </c>
      <c r="E85" s="154"/>
      <c r="F85" s="155">
        <v>0</v>
      </c>
      <c r="G85" s="154"/>
      <c r="H85" s="155">
        <v>0</v>
      </c>
      <c r="I85" s="154"/>
      <c r="J85" s="155">
        <v>0</v>
      </c>
      <c r="L85" s="221">
        <v>3112</v>
      </c>
      <c r="M85" s="219" t="b">
        <v>1</v>
      </c>
      <c r="N85" s="221">
        <v>0</v>
      </c>
      <c r="O85" s="219" t="b">
        <v>1</v>
      </c>
      <c r="P85" s="221">
        <v>0</v>
      </c>
      <c r="Q85" s="219" t="b">
        <v>1</v>
      </c>
      <c r="R85" s="221">
        <v>0</v>
      </c>
      <c r="S85" s="219" t="b">
        <v>1</v>
      </c>
    </row>
    <row r="86" spans="1:19" ht="18.75" customHeight="1">
      <c r="A86" s="14" t="s">
        <v>36</v>
      </c>
      <c r="D86" s="13">
        <f>SUM(D81:D85)</f>
        <v>1935121</v>
      </c>
      <c r="E86" s="11"/>
      <c r="F86" s="13">
        <f>SUM(F81:F85)</f>
        <v>1957010</v>
      </c>
      <c r="G86" s="11"/>
      <c r="H86" s="13">
        <f>SUM(H81:H85)</f>
        <v>1129085</v>
      </c>
      <c r="I86" s="11"/>
      <c r="J86" s="13">
        <f>SUM(J81:J85)</f>
        <v>1165666</v>
      </c>
      <c r="L86" s="221">
        <f>SUM(L81:L85)</f>
        <v>1935121</v>
      </c>
      <c r="M86" s="219" t="b">
        <v>1</v>
      </c>
      <c r="N86" s="221">
        <f>SUM(N81:N85)</f>
        <v>1957010</v>
      </c>
      <c r="O86" s="219" t="b">
        <v>1</v>
      </c>
      <c r="P86" s="221">
        <f>SUM(P81:P85)</f>
        <v>1129085</v>
      </c>
      <c r="Q86" s="219" t="b">
        <v>1</v>
      </c>
      <c r="R86" s="221">
        <f>SUM(R81:R85)</f>
        <v>1165666</v>
      </c>
      <c r="S86" s="219" t="b">
        <v>1</v>
      </c>
    </row>
    <row r="87" spans="1:19" ht="18.75" customHeight="1">
      <c r="A87" s="1" t="s">
        <v>245</v>
      </c>
      <c r="D87" s="11">
        <f>D79-D86</f>
        <v>129048</v>
      </c>
      <c r="E87" s="11"/>
      <c r="F87" s="11">
        <f>F79-F86</f>
        <v>148329</v>
      </c>
      <c r="G87" s="11"/>
      <c r="H87" s="11">
        <f>H79-H86</f>
        <v>81363</v>
      </c>
      <c r="I87" s="11"/>
      <c r="J87" s="11">
        <f>J79-J86</f>
        <v>45699</v>
      </c>
      <c r="L87" s="219">
        <f>L79-L86</f>
        <v>129048</v>
      </c>
      <c r="M87" s="219" t="b">
        <v>1</v>
      </c>
      <c r="N87" s="219">
        <f>N79-N86</f>
        <v>148329</v>
      </c>
      <c r="O87" s="219" t="b">
        <v>1</v>
      </c>
      <c r="P87" s="219">
        <f>P79-P86</f>
        <v>81363</v>
      </c>
      <c r="Q87" s="219" t="b">
        <v>1</v>
      </c>
      <c r="R87" s="219">
        <f>R79-R86</f>
        <v>45699</v>
      </c>
      <c r="S87" s="219" t="b">
        <v>1</v>
      </c>
    </row>
    <row r="88" spans="1:19" ht="18.75" customHeight="1">
      <c r="A88" s="7" t="s">
        <v>50</v>
      </c>
      <c r="D88" s="156">
        <v>-22912</v>
      </c>
      <c r="E88" s="157"/>
      <c r="F88" s="156">
        <v>-25010</v>
      </c>
      <c r="G88" s="157"/>
      <c r="H88" s="156">
        <v>-17034</v>
      </c>
      <c r="I88" s="157"/>
      <c r="J88" s="156">
        <v>-17730</v>
      </c>
      <c r="L88" s="221">
        <v>-22912</v>
      </c>
      <c r="M88" s="219" t="b">
        <v>1</v>
      </c>
      <c r="N88" s="221">
        <v>-25010</v>
      </c>
      <c r="O88" s="219" t="b">
        <v>1</v>
      </c>
      <c r="P88" s="221">
        <v>-17034</v>
      </c>
      <c r="Q88" s="219" t="b">
        <v>1</v>
      </c>
      <c r="R88" s="221">
        <v>-17730</v>
      </c>
      <c r="S88" s="219" t="b">
        <v>1</v>
      </c>
    </row>
    <row r="89" spans="1:19" ht="18.75" customHeight="1">
      <c r="A89" s="187" t="s">
        <v>183</v>
      </c>
      <c r="D89" s="11">
        <f>SUM(D87:D88)</f>
        <v>106136</v>
      </c>
      <c r="E89" s="11"/>
      <c r="F89" s="11">
        <f>SUM(F87:F88)</f>
        <v>123319</v>
      </c>
      <c r="G89" s="11"/>
      <c r="H89" s="11">
        <f>SUM(H87:H88)</f>
        <v>64329</v>
      </c>
      <c r="I89" s="11"/>
      <c r="J89" s="11">
        <f>SUM(J87:J88)</f>
        <v>27969</v>
      </c>
      <c r="L89" s="219">
        <f>SUM(L87:L88)</f>
        <v>106136</v>
      </c>
      <c r="M89" s="219" t="b">
        <v>1</v>
      </c>
      <c r="N89" s="219">
        <f>SUM(N87:N88)</f>
        <v>123319</v>
      </c>
      <c r="O89" s="219" t="b">
        <v>1</v>
      </c>
      <c r="P89" s="219">
        <f>SUM(P87:P88)</f>
        <v>64329</v>
      </c>
      <c r="Q89" s="219" t="b">
        <v>1</v>
      </c>
      <c r="R89" s="219">
        <f>SUM(R87:R88)</f>
        <v>27969</v>
      </c>
      <c r="S89" s="219" t="b">
        <v>1</v>
      </c>
    </row>
    <row r="90" spans="1:19" ht="18.75" customHeight="1">
      <c r="A90" s="195" t="s">
        <v>201</v>
      </c>
      <c r="B90" s="8">
        <v>16</v>
      </c>
      <c r="D90" s="158">
        <v>-13330</v>
      </c>
      <c r="E90" s="159"/>
      <c r="F90" s="158">
        <v>-19081</v>
      </c>
      <c r="G90" s="159"/>
      <c r="H90" s="158">
        <v>-793</v>
      </c>
      <c r="I90" s="159"/>
      <c r="J90" s="158">
        <v>-4402</v>
      </c>
      <c r="L90" s="221">
        <v>-13330</v>
      </c>
      <c r="M90" s="219" t="b">
        <v>1</v>
      </c>
      <c r="N90" s="221">
        <v>-19081</v>
      </c>
      <c r="O90" s="219" t="b">
        <v>1</v>
      </c>
      <c r="P90" s="221">
        <v>-793</v>
      </c>
      <c r="Q90" s="219" t="b">
        <v>1</v>
      </c>
      <c r="R90" s="221">
        <v>-4402</v>
      </c>
      <c r="S90" s="219" t="b">
        <v>1</v>
      </c>
    </row>
    <row r="91" spans="1:19" ht="18.75" customHeight="1" thickBot="1">
      <c r="A91" s="14" t="s">
        <v>61</v>
      </c>
      <c r="D91" s="42">
        <f>SUM(D89:D90)</f>
        <v>92806</v>
      </c>
      <c r="E91" s="11"/>
      <c r="F91" s="42">
        <f>SUM(F89:F90)</f>
        <v>104238</v>
      </c>
      <c r="G91" s="11"/>
      <c r="H91" s="42">
        <f>SUM(H89:H90)</f>
        <v>63536</v>
      </c>
      <c r="I91" s="11"/>
      <c r="J91" s="42">
        <f>SUM(J89:J90)</f>
        <v>23567</v>
      </c>
      <c r="L91" s="222">
        <f>SUM(L89:L90)</f>
        <v>92806</v>
      </c>
      <c r="M91" s="219" t="b">
        <v>1</v>
      </c>
      <c r="N91" s="222">
        <f>SUM(N89:N90)</f>
        <v>104238</v>
      </c>
      <c r="O91" s="219" t="b">
        <v>1</v>
      </c>
      <c r="P91" s="222">
        <f>SUM(P89:P90)</f>
        <v>63536</v>
      </c>
      <c r="Q91" s="219" t="b">
        <v>1</v>
      </c>
      <c r="R91" s="222">
        <f>SUM(R89:R90)</f>
        <v>23567</v>
      </c>
      <c r="S91" s="219" t="b">
        <v>1</v>
      </c>
    </row>
    <row r="92" spans="1:19" ht="18.75" customHeight="1" thickTop="1">
      <c r="A92" s="23"/>
      <c r="C92" s="8"/>
      <c r="D92" s="39"/>
      <c r="E92" s="40"/>
      <c r="F92" s="39"/>
      <c r="G92" s="40"/>
      <c r="H92" s="40"/>
      <c r="I92" s="40"/>
      <c r="J92" s="40"/>
      <c r="L92" s="219"/>
      <c r="M92" s="219"/>
      <c r="N92" s="219"/>
      <c r="O92" s="219"/>
      <c r="P92" s="219"/>
      <c r="Q92" s="219"/>
      <c r="R92" s="219"/>
      <c r="S92" s="219"/>
    </row>
    <row r="93" spans="1:19" ht="18.75" customHeight="1">
      <c r="A93" s="14" t="s">
        <v>68</v>
      </c>
      <c r="C93" s="8"/>
      <c r="D93" s="39"/>
      <c r="E93" s="41"/>
      <c r="F93" s="39"/>
      <c r="G93" s="41"/>
      <c r="H93" s="39"/>
      <c r="I93" s="41"/>
      <c r="J93" s="39"/>
      <c r="L93" s="219"/>
      <c r="M93" s="219"/>
      <c r="N93" s="219"/>
      <c r="O93" s="219"/>
      <c r="P93" s="219"/>
      <c r="Q93" s="219"/>
      <c r="R93" s="219"/>
      <c r="S93" s="219"/>
    </row>
    <row r="94" spans="1:19" ht="18.75" customHeight="1" thickBot="1">
      <c r="A94" s="9" t="s">
        <v>66</v>
      </c>
      <c r="C94" s="8"/>
      <c r="D94" s="12">
        <f>D91-D95</f>
        <v>92473</v>
      </c>
      <c r="E94" s="11"/>
      <c r="F94" s="12">
        <f>F91-F95</f>
        <v>103910</v>
      </c>
      <c r="G94" s="11"/>
      <c r="H94" s="42">
        <f>SUM(H91)</f>
        <v>63536</v>
      </c>
      <c r="I94" s="11"/>
      <c r="J94" s="42">
        <f>SUM(J91)</f>
        <v>23567</v>
      </c>
      <c r="L94" s="219">
        <f>L91-L95</f>
        <v>92473</v>
      </c>
      <c r="M94" s="219" t="b">
        <v>1</v>
      </c>
      <c r="N94" s="219">
        <f>N91-N95</f>
        <v>103910</v>
      </c>
      <c r="O94" s="219" t="b">
        <v>1</v>
      </c>
      <c r="P94" s="222">
        <f>SUM(P91)</f>
        <v>63536</v>
      </c>
      <c r="Q94" s="219" t="b">
        <v>1</v>
      </c>
      <c r="R94" s="222">
        <f>SUM(R91)</f>
        <v>23567</v>
      </c>
      <c r="S94" s="219" t="b">
        <v>1</v>
      </c>
    </row>
    <row r="95" spans="1:19" ht="18.75" customHeight="1" thickTop="1">
      <c r="A95" s="9" t="s">
        <v>67</v>
      </c>
      <c r="C95" s="8"/>
      <c r="D95" s="184">
        <v>333</v>
      </c>
      <c r="E95" s="11"/>
      <c r="F95" s="184">
        <v>328</v>
      </c>
      <c r="G95" s="11"/>
      <c r="H95" s="29"/>
      <c r="I95" s="12"/>
      <c r="J95" s="29"/>
      <c r="L95" s="219">
        <v>333</v>
      </c>
      <c r="M95" s="219" t="b">
        <v>1</v>
      </c>
      <c r="N95" s="219">
        <v>328</v>
      </c>
      <c r="O95" s="219" t="b">
        <v>1</v>
      </c>
      <c r="P95" s="219"/>
      <c r="Q95" s="219"/>
      <c r="R95" s="219"/>
      <c r="S95" s="219"/>
    </row>
    <row r="96" spans="1:19" ht="18.75" customHeight="1" thickBot="1">
      <c r="A96" s="23"/>
      <c r="C96" s="8"/>
      <c r="D96" s="42">
        <f>D91</f>
        <v>92806</v>
      </c>
      <c r="E96" s="11"/>
      <c r="F96" s="42">
        <f>F91</f>
        <v>104238</v>
      </c>
      <c r="G96" s="11"/>
      <c r="H96" s="12"/>
      <c r="I96" s="12"/>
      <c r="J96" s="12"/>
      <c r="L96" s="223">
        <f>L91</f>
        <v>92806</v>
      </c>
      <c r="M96" s="219" t="b">
        <v>1</v>
      </c>
      <c r="N96" s="223">
        <f>N91</f>
        <v>104238</v>
      </c>
      <c r="O96" s="219" t="b">
        <v>1</v>
      </c>
      <c r="P96" s="219"/>
      <c r="Q96" s="219"/>
      <c r="R96" s="219"/>
      <c r="S96" s="219"/>
    </row>
    <row r="97" spans="1:19" ht="18.75" customHeight="1" thickTop="1">
      <c r="C97" s="8"/>
      <c r="D97" s="12"/>
      <c r="E97" s="11"/>
      <c r="F97" s="12"/>
      <c r="G97" s="11"/>
      <c r="H97" s="12"/>
      <c r="I97" s="11"/>
      <c r="J97" s="17" t="s">
        <v>162</v>
      </c>
      <c r="R97" s="199" t="s">
        <v>243</v>
      </c>
    </row>
    <row r="98" spans="1:19" ht="18.75" customHeight="1">
      <c r="A98" s="14" t="s">
        <v>132</v>
      </c>
      <c r="B98" s="8">
        <v>17</v>
      </c>
    </row>
    <row r="99" spans="1:19" ht="18.75" customHeight="1">
      <c r="A99" s="9" t="s">
        <v>37</v>
      </c>
    </row>
    <row r="100" spans="1:19" ht="18.75" customHeight="1" thickBot="1">
      <c r="A100" s="9" t="s">
        <v>69</v>
      </c>
      <c r="D100" s="188">
        <f>D94/323400</f>
        <v>0.2859400123685838</v>
      </c>
      <c r="E100" s="43"/>
      <c r="F100" s="188">
        <f>F94/323400</f>
        <v>0.32130488559059989</v>
      </c>
      <c r="G100" s="43"/>
      <c r="H100" s="188">
        <f>H94/323400</f>
        <v>0.19646258503401359</v>
      </c>
      <c r="I100" s="43"/>
      <c r="J100" s="188">
        <f>J94/323400</f>
        <v>7.2872603586889295E-2</v>
      </c>
      <c r="L100" s="224">
        <f>L94/323400</f>
        <v>0.2859400123685838</v>
      </c>
      <c r="M100" s="219" t="b">
        <v>1</v>
      </c>
      <c r="N100" s="224">
        <f>N94/323400</f>
        <v>0.32130488559059989</v>
      </c>
      <c r="O100" s="219" t="b">
        <v>1</v>
      </c>
      <c r="P100" s="224">
        <f>P94/323400</f>
        <v>0.19646258503401359</v>
      </c>
      <c r="Q100" s="219" t="b">
        <v>1</v>
      </c>
      <c r="R100" s="224">
        <f>R94/323400</f>
        <v>7.2872603586889295E-2</v>
      </c>
      <c r="S100" s="219" t="b">
        <v>1</v>
      </c>
    </row>
    <row r="101" spans="1:19" ht="18.75" customHeight="1" thickTop="1">
      <c r="D101" s="44"/>
      <c r="E101" s="43"/>
      <c r="F101" s="44"/>
      <c r="G101" s="43"/>
      <c r="H101" s="44"/>
      <c r="I101" s="43"/>
      <c r="J101" s="44"/>
    </row>
    <row r="102" spans="1:19" ht="18.75" customHeight="1">
      <c r="D102" s="44"/>
      <c r="E102" s="43"/>
      <c r="F102" s="44"/>
      <c r="G102" s="43"/>
      <c r="H102" s="44"/>
      <c r="I102" s="43"/>
      <c r="J102" s="44"/>
    </row>
    <row r="103" spans="1:19" ht="18.75" customHeight="1">
      <c r="D103" s="44"/>
      <c r="E103" s="43"/>
      <c r="F103" s="44"/>
      <c r="G103" s="43"/>
      <c r="H103" s="44"/>
      <c r="I103" s="43"/>
      <c r="J103" s="44"/>
      <c r="K103" s="7"/>
    </row>
    <row r="104" spans="1:19" ht="18.75" customHeight="1">
      <c r="A104" s="9" t="s">
        <v>172</v>
      </c>
      <c r="K104" s="7"/>
    </row>
    <row r="105" spans="1:19" ht="18.75" customHeight="1">
      <c r="C105" s="16"/>
      <c r="J105" s="17" t="s">
        <v>56</v>
      </c>
      <c r="R105" s="199" t="s">
        <v>242</v>
      </c>
    </row>
    <row r="106" spans="1:19" s="39" customFormat="1" ht="22" customHeight="1">
      <c r="A106" s="14" t="s">
        <v>113</v>
      </c>
      <c r="C106" s="86"/>
      <c r="E106" s="87"/>
      <c r="F106" s="88"/>
      <c r="G106" s="87"/>
      <c r="H106" s="88"/>
      <c r="I106" s="87"/>
      <c r="J106" s="87"/>
      <c r="L106" s="197"/>
      <c r="M106" s="197"/>
      <c r="N106" s="197"/>
      <c r="O106" s="198"/>
      <c r="P106" s="197"/>
      <c r="Q106" s="198"/>
      <c r="R106" s="197"/>
      <c r="S106" s="198"/>
    </row>
    <row r="107" spans="1:19" s="39" customFormat="1" ht="22" customHeight="1">
      <c r="A107" s="14" t="s">
        <v>108</v>
      </c>
      <c r="C107" s="86"/>
      <c r="E107" s="87"/>
      <c r="F107" s="88"/>
      <c r="G107" s="87"/>
      <c r="H107" s="88"/>
      <c r="I107" s="87"/>
      <c r="J107" s="87"/>
      <c r="L107" s="197"/>
      <c r="M107" s="197"/>
      <c r="N107" s="197"/>
      <c r="O107" s="198"/>
      <c r="P107" s="197"/>
      <c r="Q107" s="198"/>
      <c r="R107" s="197"/>
      <c r="S107" s="198"/>
    </row>
    <row r="108" spans="1:19" s="39" customFormat="1" ht="22" customHeight="1">
      <c r="A108" s="14" t="s">
        <v>202</v>
      </c>
      <c r="C108" s="86"/>
      <c r="E108" s="87"/>
      <c r="F108" s="88"/>
      <c r="G108" s="87"/>
      <c r="H108" s="88"/>
      <c r="I108" s="87"/>
      <c r="J108" s="87"/>
      <c r="L108" s="197"/>
      <c r="M108" s="197"/>
      <c r="N108" s="197"/>
      <c r="O108" s="198"/>
      <c r="P108" s="197"/>
      <c r="Q108" s="198"/>
      <c r="R108" s="197"/>
      <c r="S108" s="198"/>
    </row>
    <row r="109" spans="1:19" s="39" customFormat="1" ht="22" customHeight="1">
      <c r="A109" s="89"/>
      <c r="C109" s="90"/>
      <c r="D109" s="91"/>
      <c r="E109" s="91"/>
      <c r="F109" s="91"/>
      <c r="G109" s="91"/>
      <c r="H109" s="91"/>
      <c r="I109" s="91"/>
      <c r="J109" s="17" t="s">
        <v>145</v>
      </c>
      <c r="L109" s="198"/>
      <c r="M109" s="198"/>
      <c r="N109" s="198"/>
      <c r="O109" s="198"/>
      <c r="P109" s="198"/>
      <c r="Q109" s="198"/>
      <c r="R109" s="199" t="s">
        <v>233</v>
      </c>
      <c r="S109" s="198"/>
    </row>
    <row r="110" spans="1:19" s="39" customFormat="1" ht="22" customHeight="1">
      <c r="A110" s="89"/>
      <c r="C110" s="89"/>
      <c r="D110" s="18"/>
      <c r="E110" s="18" t="s">
        <v>45</v>
      </c>
      <c r="F110" s="18"/>
      <c r="G110" s="19"/>
      <c r="H110" s="18"/>
      <c r="I110" s="18" t="s">
        <v>20</v>
      </c>
      <c r="J110" s="18"/>
      <c r="L110" s="218"/>
      <c r="M110" s="218" t="s">
        <v>234</v>
      </c>
      <c r="N110" s="218"/>
      <c r="O110" s="237" t="s">
        <v>234</v>
      </c>
      <c r="P110" s="218"/>
      <c r="Q110" s="237" t="s">
        <v>234</v>
      </c>
      <c r="R110" s="218"/>
      <c r="S110" s="237" t="s">
        <v>234</v>
      </c>
    </row>
    <row r="111" spans="1:19" s="39" customFormat="1" ht="22" customHeight="1">
      <c r="A111" s="89"/>
      <c r="B111" s="37"/>
      <c r="D111" s="59">
        <v>2021</v>
      </c>
      <c r="E111" s="21"/>
      <c r="F111" s="59">
        <v>2020</v>
      </c>
      <c r="G111" s="21"/>
      <c r="H111" s="59">
        <v>2021</v>
      </c>
      <c r="I111" s="21"/>
      <c r="J111" s="59">
        <v>2020</v>
      </c>
      <c r="L111" s="201">
        <v>2564</v>
      </c>
      <c r="M111" s="202"/>
      <c r="N111" s="201">
        <v>2563</v>
      </c>
      <c r="O111" s="202"/>
      <c r="P111" s="201">
        <v>2564</v>
      </c>
      <c r="Q111" s="202"/>
      <c r="R111" s="201">
        <v>2563</v>
      </c>
      <c r="S111" s="202"/>
    </row>
    <row r="112" spans="1:19" s="39" customFormat="1" ht="22" customHeight="1">
      <c r="A112" s="89"/>
      <c r="B112" s="37"/>
      <c r="D112" s="61"/>
      <c r="E112" s="61"/>
      <c r="F112" s="61"/>
      <c r="G112" s="21"/>
      <c r="H112" s="61"/>
      <c r="I112" s="21"/>
      <c r="J112" s="61"/>
      <c r="L112" s="202"/>
      <c r="M112" s="202"/>
      <c r="N112" s="202"/>
      <c r="O112" s="202"/>
      <c r="P112" s="202"/>
      <c r="Q112" s="202"/>
      <c r="R112" s="202"/>
      <c r="S112" s="202"/>
    </row>
    <row r="113" spans="1:19" s="39" customFormat="1" ht="22" customHeight="1">
      <c r="A113" s="14" t="s">
        <v>61</v>
      </c>
      <c r="C113" s="92"/>
      <c r="D113" s="48">
        <f>SUM(D91)</f>
        <v>92806</v>
      </c>
      <c r="E113" s="49"/>
      <c r="F113" s="48">
        <f>SUM(F91)</f>
        <v>104238</v>
      </c>
      <c r="G113" s="50"/>
      <c r="H113" s="48">
        <f>SUM(H91)</f>
        <v>63536</v>
      </c>
      <c r="I113" s="51"/>
      <c r="J113" s="48">
        <f>SUM(J91)</f>
        <v>23567</v>
      </c>
      <c r="L113" s="221">
        <f>L91</f>
        <v>92806</v>
      </c>
      <c r="M113" s="219" t="b">
        <v>1</v>
      </c>
      <c r="N113" s="221">
        <f>N91</f>
        <v>104238</v>
      </c>
      <c r="O113" s="219" t="b">
        <v>1</v>
      </c>
      <c r="P113" s="221">
        <f>P91</f>
        <v>63536</v>
      </c>
      <c r="Q113" s="219" t="b">
        <v>1</v>
      </c>
      <c r="R113" s="225">
        <v>23567</v>
      </c>
      <c r="S113" s="219" t="b">
        <v>1</v>
      </c>
    </row>
    <row r="114" spans="1:19" s="39" customFormat="1" ht="22" customHeight="1">
      <c r="A114" s="93"/>
      <c r="C114" s="94"/>
      <c r="D114" s="51"/>
      <c r="E114" s="52"/>
      <c r="F114" s="51"/>
      <c r="G114" s="51"/>
      <c r="H114" s="52"/>
      <c r="I114" s="51"/>
      <c r="J114" s="52"/>
      <c r="L114" s="219"/>
      <c r="M114" s="219"/>
      <c r="N114" s="219"/>
      <c r="O114" s="219"/>
      <c r="P114" s="219"/>
      <c r="Q114" s="219"/>
      <c r="R114" s="219"/>
      <c r="S114" s="219"/>
    </row>
    <row r="115" spans="1:19" s="39" customFormat="1" ht="22" customHeight="1">
      <c r="A115" s="14" t="s">
        <v>62</v>
      </c>
      <c r="C115" s="92"/>
      <c r="D115" s="54"/>
      <c r="E115" s="57"/>
      <c r="F115" s="54"/>
      <c r="G115" s="54"/>
      <c r="H115" s="57"/>
      <c r="I115" s="55"/>
      <c r="J115" s="57"/>
      <c r="L115" s="219"/>
      <c r="M115" s="219"/>
      <c r="N115" s="219"/>
      <c r="O115" s="219"/>
      <c r="P115" s="219"/>
      <c r="Q115" s="219"/>
      <c r="R115" s="219"/>
      <c r="S115" s="219"/>
    </row>
    <row r="116" spans="1:19" s="39" customFormat="1" ht="22" customHeight="1">
      <c r="A116" s="102" t="s">
        <v>135</v>
      </c>
      <c r="C116" s="92"/>
      <c r="D116" s="54"/>
      <c r="E116" s="57"/>
      <c r="F116" s="54"/>
      <c r="G116" s="54"/>
      <c r="H116" s="57"/>
      <c r="I116" s="55"/>
      <c r="J116" s="57"/>
      <c r="L116" s="219"/>
      <c r="M116" s="219"/>
      <c r="N116" s="219"/>
      <c r="O116" s="219"/>
      <c r="P116" s="219"/>
      <c r="Q116" s="219"/>
      <c r="R116" s="219"/>
      <c r="S116" s="219"/>
    </row>
    <row r="117" spans="1:19" s="39" customFormat="1" ht="22" customHeight="1">
      <c r="A117" s="102" t="s">
        <v>136</v>
      </c>
      <c r="C117" s="92"/>
      <c r="D117" s="54"/>
      <c r="E117" s="57"/>
      <c r="F117" s="54"/>
      <c r="G117" s="54"/>
      <c r="H117" s="57"/>
      <c r="I117" s="55"/>
      <c r="J117" s="57"/>
      <c r="L117" s="219"/>
      <c r="M117" s="219"/>
      <c r="N117" s="219"/>
      <c r="O117" s="219"/>
      <c r="P117" s="219"/>
      <c r="Q117" s="219"/>
      <c r="R117" s="219"/>
      <c r="S117" s="219"/>
    </row>
    <row r="118" spans="1:19" s="39" customFormat="1" ht="22" customHeight="1">
      <c r="A118" s="82" t="s">
        <v>131</v>
      </c>
      <c r="C118" s="92"/>
      <c r="D118" s="54"/>
      <c r="E118" s="57"/>
      <c r="F118" s="54"/>
      <c r="G118" s="54"/>
      <c r="H118" s="57"/>
      <c r="I118" s="55"/>
      <c r="J118" s="57"/>
      <c r="L118" s="219"/>
      <c r="M118" s="219"/>
      <c r="N118" s="219"/>
      <c r="O118" s="219"/>
      <c r="P118" s="219"/>
      <c r="Q118" s="219"/>
      <c r="R118" s="219"/>
      <c r="S118" s="219"/>
    </row>
    <row r="119" spans="1:19" s="39" customFormat="1" ht="22" customHeight="1">
      <c r="A119" s="82" t="s">
        <v>133</v>
      </c>
      <c r="C119" s="94"/>
      <c r="D119" s="160">
        <v>702</v>
      </c>
      <c r="E119" s="161"/>
      <c r="F119" s="160">
        <v>503</v>
      </c>
      <c r="G119" s="161"/>
      <c r="H119" s="160">
        <v>0</v>
      </c>
      <c r="I119" s="161"/>
      <c r="J119" s="160">
        <v>0</v>
      </c>
      <c r="L119" s="219">
        <v>702</v>
      </c>
      <c r="M119" s="219" t="b">
        <v>1</v>
      </c>
      <c r="N119" s="219">
        <v>503</v>
      </c>
      <c r="O119" s="219" t="b">
        <v>1</v>
      </c>
      <c r="P119" s="219">
        <v>0</v>
      </c>
      <c r="Q119" s="219" t="b">
        <v>1</v>
      </c>
      <c r="R119" s="219">
        <v>0</v>
      </c>
      <c r="S119" s="219" t="b">
        <v>1</v>
      </c>
    </row>
    <row r="120" spans="1:19" s="39" customFormat="1" ht="22" customHeight="1">
      <c r="A120" s="14" t="s">
        <v>63</v>
      </c>
      <c r="C120" s="94"/>
      <c r="D120" s="48">
        <f>SUM(D119)</f>
        <v>702</v>
      </c>
      <c r="E120" s="53"/>
      <c r="F120" s="48">
        <f>SUM(F119)</f>
        <v>503</v>
      </c>
      <c r="G120" s="55"/>
      <c r="H120" s="48">
        <f>SUM(H119)</f>
        <v>0</v>
      </c>
      <c r="I120" s="55"/>
      <c r="J120" s="48">
        <f>SUM(J119)</f>
        <v>0</v>
      </c>
      <c r="L120" s="226">
        <f>SUM(L119)</f>
        <v>702</v>
      </c>
      <c r="M120" s="219" t="b">
        <v>1</v>
      </c>
      <c r="N120" s="226">
        <f>SUM(N119)</f>
        <v>503</v>
      </c>
      <c r="O120" s="219" t="b">
        <v>1</v>
      </c>
      <c r="P120" s="226">
        <f>SUM(P119)</f>
        <v>0</v>
      </c>
      <c r="Q120" s="219" t="b">
        <v>1</v>
      </c>
      <c r="R120" s="226">
        <f>SUM(R119)</f>
        <v>0</v>
      </c>
      <c r="S120" s="219" t="b">
        <v>1</v>
      </c>
    </row>
    <row r="121" spans="1:19" s="39" customFormat="1" ht="22" customHeight="1">
      <c r="A121" s="93"/>
      <c r="C121" s="94"/>
      <c r="D121" s="51"/>
      <c r="E121" s="53"/>
      <c r="F121" s="51"/>
      <c r="G121" s="55"/>
      <c r="H121" s="52"/>
      <c r="I121" s="55"/>
      <c r="J121" s="52"/>
      <c r="L121" s="219"/>
      <c r="M121" s="219"/>
      <c r="N121" s="219"/>
      <c r="O121" s="219"/>
      <c r="P121" s="219"/>
      <c r="Q121" s="219"/>
      <c r="R121" s="219"/>
      <c r="S121" s="219"/>
    </row>
    <row r="122" spans="1:19" s="39" customFormat="1" ht="22" customHeight="1" thickBot="1">
      <c r="A122" s="14" t="s">
        <v>64</v>
      </c>
      <c r="C122" s="92"/>
      <c r="D122" s="56">
        <f>SUM(D113,D120)</f>
        <v>93508</v>
      </c>
      <c r="E122" s="52"/>
      <c r="F122" s="56">
        <f>SUM(F113,F120)</f>
        <v>104741</v>
      </c>
      <c r="G122" s="51"/>
      <c r="H122" s="56">
        <f>SUM(H113,H120)</f>
        <v>63536</v>
      </c>
      <c r="I122" s="51"/>
      <c r="J122" s="56">
        <f>SUM(J113,J120)</f>
        <v>23567</v>
      </c>
      <c r="L122" s="222">
        <f>L113+L120</f>
        <v>93508</v>
      </c>
      <c r="M122" s="219" t="b">
        <v>1</v>
      </c>
      <c r="N122" s="222">
        <f>N113+N120</f>
        <v>104741</v>
      </c>
      <c r="O122" s="219" t="b">
        <v>1</v>
      </c>
      <c r="P122" s="222">
        <f>P113+P120</f>
        <v>63536</v>
      </c>
      <c r="Q122" s="219" t="b">
        <v>1</v>
      </c>
      <c r="R122" s="222">
        <f>R94</f>
        <v>23567</v>
      </c>
      <c r="S122" s="219" t="b">
        <v>1</v>
      </c>
    </row>
    <row r="123" spans="1:19" s="39" customFormat="1" ht="22" customHeight="1" thickTop="1">
      <c r="A123" s="93"/>
      <c r="C123" s="94"/>
      <c r="D123" s="51"/>
      <c r="E123" s="52"/>
      <c r="F123" s="51"/>
      <c r="G123" s="51"/>
      <c r="H123" s="52"/>
      <c r="I123" s="51"/>
      <c r="J123" s="52"/>
      <c r="L123" s="219"/>
      <c r="M123" s="219"/>
      <c r="N123" s="219"/>
      <c r="O123" s="219"/>
      <c r="P123" s="219"/>
      <c r="Q123" s="219"/>
      <c r="R123" s="219"/>
      <c r="S123" s="219"/>
    </row>
    <row r="124" spans="1:19" s="39" customFormat="1" ht="22" customHeight="1">
      <c r="A124" s="14" t="s">
        <v>65</v>
      </c>
      <c r="C124" s="94"/>
      <c r="D124" s="51"/>
      <c r="E124" s="52"/>
      <c r="F124" s="51"/>
      <c r="G124" s="51"/>
      <c r="H124" s="52"/>
      <c r="I124" s="51"/>
      <c r="J124" s="52"/>
      <c r="L124" s="219"/>
      <c r="M124" s="219"/>
      <c r="N124" s="219"/>
      <c r="O124" s="219"/>
      <c r="P124" s="219"/>
      <c r="Q124" s="219"/>
      <c r="R124" s="219"/>
      <c r="S124" s="219"/>
    </row>
    <row r="125" spans="1:19" s="39" customFormat="1" ht="22" customHeight="1" thickBot="1">
      <c r="A125" s="9" t="s">
        <v>66</v>
      </c>
      <c r="C125" s="94"/>
      <c r="D125" s="162">
        <f>D127-D126</f>
        <v>93175</v>
      </c>
      <c r="E125" s="11"/>
      <c r="F125" s="162">
        <f>F127-F126</f>
        <v>104413</v>
      </c>
      <c r="G125" s="51"/>
      <c r="H125" s="56">
        <f>H113</f>
        <v>63536</v>
      </c>
      <c r="I125" s="51"/>
      <c r="J125" s="56">
        <f>J113</f>
        <v>23567</v>
      </c>
      <c r="L125" s="219">
        <f>L127-L126</f>
        <v>93175</v>
      </c>
      <c r="M125" s="219" t="b">
        <v>1</v>
      </c>
      <c r="N125" s="219">
        <f>N127-N126</f>
        <v>104413</v>
      </c>
      <c r="O125" s="219" t="b">
        <v>1</v>
      </c>
      <c r="P125" s="222">
        <f>SUM(P122)</f>
        <v>63536</v>
      </c>
      <c r="Q125" s="219" t="b">
        <v>1</v>
      </c>
      <c r="R125" s="222">
        <f>SUM(R122)</f>
        <v>23567</v>
      </c>
      <c r="S125" s="219" t="b">
        <v>1</v>
      </c>
    </row>
    <row r="126" spans="1:19" s="39" customFormat="1" ht="22" customHeight="1" thickTop="1">
      <c r="A126" s="9" t="s">
        <v>67</v>
      </c>
      <c r="C126" s="94"/>
      <c r="D126" s="162">
        <v>333</v>
      </c>
      <c r="E126" s="11"/>
      <c r="F126" s="162">
        <v>328</v>
      </c>
      <c r="G126" s="51"/>
      <c r="H126" s="53"/>
      <c r="I126" s="55"/>
      <c r="J126" s="55"/>
      <c r="L126" s="219">
        <f>L95</f>
        <v>333</v>
      </c>
      <c r="M126" s="219" t="b">
        <v>1</v>
      </c>
      <c r="N126" s="219">
        <v>328</v>
      </c>
      <c r="O126" s="219" t="b">
        <v>1</v>
      </c>
      <c r="P126" s="219"/>
      <c r="Q126" s="219"/>
      <c r="R126" s="219"/>
      <c r="S126" s="219"/>
    </row>
    <row r="127" spans="1:19" s="39" customFormat="1" ht="22" customHeight="1" thickBot="1">
      <c r="A127" s="93"/>
      <c r="C127" s="94"/>
      <c r="D127" s="60">
        <f>SUM(D122)</f>
        <v>93508</v>
      </c>
      <c r="E127" s="52"/>
      <c r="F127" s="60">
        <f>SUM(F122)</f>
        <v>104741</v>
      </c>
      <c r="G127" s="50"/>
      <c r="H127" s="57"/>
      <c r="I127" s="55"/>
      <c r="J127" s="57"/>
      <c r="L127" s="223">
        <f>L122</f>
        <v>93508</v>
      </c>
      <c r="M127" s="219" t="b">
        <v>1</v>
      </c>
      <c r="N127" s="223">
        <f>N122</f>
        <v>104741</v>
      </c>
      <c r="O127" s="219" t="b">
        <v>1</v>
      </c>
      <c r="P127" s="227"/>
      <c r="Q127" s="219"/>
      <c r="R127" s="219"/>
      <c r="S127" s="219"/>
    </row>
    <row r="128" spans="1:19" s="39" customFormat="1" ht="22" customHeight="1" thickTop="1">
      <c r="A128" s="89"/>
      <c r="C128" s="86"/>
      <c r="E128" s="87"/>
      <c r="F128" s="88"/>
      <c r="G128" s="87"/>
      <c r="H128" s="88"/>
      <c r="I128" s="87"/>
      <c r="J128" s="87"/>
      <c r="L128" s="219"/>
      <c r="M128" s="219"/>
      <c r="N128" s="219"/>
      <c r="O128" s="219"/>
      <c r="P128" s="227"/>
      <c r="Q128" s="219"/>
      <c r="R128" s="219"/>
      <c r="S128" s="219"/>
    </row>
    <row r="129" spans="1:19" s="39" customFormat="1" ht="22" customHeight="1">
      <c r="A129" s="9" t="s">
        <v>172</v>
      </c>
      <c r="C129" s="86"/>
      <c r="E129" s="87"/>
      <c r="F129" s="88"/>
      <c r="G129" s="87"/>
      <c r="H129" s="88"/>
      <c r="I129" s="87"/>
      <c r="J129" s="87"/>
      <c r="L129" s="219"/>
      <c r="M129" s="219"/>
      <c r="N129" s="219"/>
      <c r="O129" s="219"/>
      <c r="P129" s="219"/>
      <c r="Q129" s="219"/>
      <c r="R129" s="219"/>
      <c r="S129" s="219"/>
    </row>
    <row r="130" spans="1:19" ht="17.25" customHeight="1">
      <c r="C130" s="16"/>
      <c r="J130" s="17" t="s">
        <v>56</v>
      </c>
      <c r="R130" s="199" t="s">
        <v>242</v>
      </c>
    </row>
    <row r="131" spans="1:19" ht="17.25" customHeight="1">
      <c r="A131" s="14" t="s">
        <v>113</v>
      </c>
      <c r="B131" s="15"/>
      <c r="C131" s="14"/>
      <c r="D131" s="14"/>
      <c r="E131" s="14"/>
      <c r="F131" s="14"/>
      <c r="G131" s="14"/>
      <c r="H131" s="14"/>
      <c r="I131" s="14"/>
      <c r="J131" s="14"/>
      <c r="L131" s="197"/>
      <c r="M131" s="197"/>
      <c r="N131" s="197"/>
      <c r="P131" s="197"/>
      <c r="R131" s="197"/>
    </row>
    <row r="132" spans="1:19" ht="17.25" customHeight="1">
      <c r="A132" s="14" t="s">
        <v>109</v>
      </c>
      <c r="B132" s="15"/>
      <c r="C132" s="14"/>
      <c r="D132" s="14"/>
      <c r="E132" s="14"/>
      <c r="F132" s="14"/>
      <c r="G132" s="14"/>
      <c r="H132" s="14"/>
      <c r="I132" s="14"/>
      <c r="J132" s="14"/>
      <c r="L132" s="197"/>
      <c r="M132" s="197"/>
      <c r="N132" s="197"/>
      <c r="P132" s="197"/>
      <c r="R132" s="197"/>
    </row>
    <row r="133" spans="1:19" s="14" customFormat="1" ht="17.25" customHeight="1">
      <c r="A133" s="14" t="s">
        <v>202</v>
      </c>
      <c r="B133" s="15"/>
      <c r="L133" s="197"/>
      <c r="M133" s="197"/>
      <c r="N133" s="197"/>
      <c r="O133" s="198"/>
      <c r="P133" s="197"/>
      <c r="Q133" s="198"/>
      <c r="R133" s="197"/>
      <c r="S133" s="198"/>
    </row>
    <row r="134" spans="1:19" s="14" customFormat="1" ht="17.25" customHeight="1">
      <c r="A134" s="9"/>
      <c r="B134" s="8"/>
      <c r="C134" s="16"/>
      <c r="D134" s="9"/>
      <c r="E134" s="9"/>
      <c r="F134" s="9"/>
      <c r="G134" s="9"/>
      <c r="H134" s="9"/>
      <c r="I134" s="9"/>
      <c r="J134" s="17" t="s">
        <v>145</v>
      </c>
      <c r="L134" s="198"/>
      <c r="M134" s="198"/>
      <c r="N134" s="198"/>
      <c r="O134" s="198"/>
      <c r="P134" s="198"/>
      <c r="Q134" s="198"/>
      <c r="R134" s="199" t="s">
        <v>233</v>
      </c>
      <c r="S134" s="198"/>
    </row>
    <row r="135" spans="1:19" s="14" customFormat="1" ht="17.25" customHeight="1">
      <c r="A135" s="9"/>
      <c r="B135" s="8"/>
      <c r="C135" s="9"/>
      <c r="D135" s="18"/>
      <c r="E135" s="18" t="s">
        <v>45</v>
      </c>
      <c r="F135" s="18"/>
      <c r="G135" s="19"/>
      <c r="H135" s="18"/>
      <c r="I135" s="18" t="s">
        <v>20</v>
      </c>
      <c r="J135" s="18"/>
      <c r="L135" s="218"/>
      <c r="M135" s="218" t="s">
        <v>234</v>
      </c>
      <c r="N135" s="218"/>
      <c r="O135" s="202"/>
      <c r="P135" s="218"/>
      <c r="Q135" s="202"/>
      <c r="R135" s="218"/>
      <c r="S135" s="202"/>
    </row>
    <row r="136" spans="1:19" s="14" customFormat="1" ht="17.25" customHeight="1">
      <c r="A136" s="9"/>
      <c r="B136" s="20"/>
      <c r="C136" s="9"/>
      <c r="D136" s="59">
        <v>2021</v>
      </c>
      <c r="E136" s="21"/>
      <c r="F136" s="59">
        <v>2020</v>
      </c>
      <c r="G136" s="21"/>
      <c r="H136" s="59">
        <v>2021</v>
      </c>
      <c r="I136" s="21"/>
      <c r="J136" s="59">
        <v>2020</v>
      </c>
      <c r="L136" s="201">
        <v>2564</v>
      </c>
      <c r="M136" s="202"/>
      <c r="N136" s="201">
        <v>2563</v>
      </c>
      <c r="O136" s="202"/>
      <c r="P136" s="201">
        <v>2564</v>
      </c>
      <c r="Q136" s="202"/>
      <c r="R136" s="201">
        <v>2563</v>
      </c>
      <c r="S136" s="202"/>
    </row>
    <row r="137" spans="1:19" ht="17.25" customHeight="1">
      <c r="A137" s="14" t="s">
        <v>1</v>
      </c>
    </row>
    <row r="138" spans="1:19" s="14" customFormat="1" ht="17.25" customHeight="1">
      <c r="A138" s="9" t="s">
        <v>246</v>
      </c>
      <c r="B138" s="8"/>
      <c r="C138" s="9"/>
      <c r="D138" s="11">
        <f>D89</f>
        <v>106136</v>
      </c>
      <c r="E138" s="11"/>
      <c r="F138" s="11">
        <f>F89</f>
        <v>123319</v>
      </c>
      <c r="G138" s="11"/>
      <c r="H138" s="11">
        <f>H89</f>
        <v>64329</v>
      </c>
      <c r="I138" s="11"/>
      <c r="J138" s="11">
        <f>J89</f>
        <v>27969</v>
      </c>
      <c r="L138" s="219">
        <f>L89</f>
        <v>106136</v>
      </c>
      <c r="M138" s="219" t="b">
        <v>1</v>
      </c>
      <c r="N138" s="219">
        <f>N89</f>
        <v>123319</v>
      </c>
      <c r="O138" s="219" t="b">
        <v>1</v>
      </c>
      <c r="P138" s="219">
        <f>P89</f>
        <v>64329</v>
      </c>
      <c r="Q138" s="219" t="b">
        <v>1</v>
      </c>
      <c r="R138" s="219">
        <f>R89</f>
        <v>27969</v>
      </c>
      <c r="S138" s="219" t="b">
        <v>1</v>
      </c>
    </row>
    <row r="139" spans="1:19" ht="17.25" customHeight="1">
      <c r="A139" s="9" t="s">
        <v>203</v>
      </c>
      <c r="D139" s="11"/>
      <c r="E139" s="11"/>
      <c r="F139" s="11"/>
      <c r="G139" s="11"/>
      <c r="H139" s="11"/>
      <c r="I139" s="11"/>
      <c r="J139" s="11"/>
      <c r="L139" s="219"/>
      <c r="M139" s="219"/>
      <c r="N139" s="219"/>
      <c r="O139" s="219"/>
      <c r="P139" s="219"/>
      <c r="Q139" s="219"/>
      <c r="R139" s="219"/>
      <c r="S139" s="219"/>
    </row>
    <row r="140" spans="1:19" ht="17.25" customHeight="1">
      <c r="A140" s="9" t="s">
        <v>186</v>
      </c>
      <c r="D140" s="11"/>
      <c r="E140" s="11"/>
      <c r="F140" s="11"/>
      <c r="G140" s="11"/>
      <c r="H140" s="11"/>
      <c r="I140" s="11"/>
      <c r="J140" s="11"/>
      <c r="L140" s="219"/>
      <c r="M140" s="219"/>
      <c r="N140" s="219"/>
      <c r="O140" s="219"/>
      <c r="P140" s="219"/>
      <c r="Q140" s="219"/>
      <c r="R140" s="219"/>
      <c r="S140" s="219"/>
    </row>
    <row r="141" spans="1:19" ht="17.25" customHeight="1">
      <c r="A141" s="9" t="s">
        <v>147</v>
      </c>
      <c r="D141" s="163">
        <v>83787</v>
      </c>
      <c r="E141" s="163"/>
      <c r="F141" s="163">
        <v>80997</v>
      </c>
      <c r="G141" s="163"/>
      <c r="H141" s="163">
        <v>39344</v>
      </c>
      <c r="I141" s="163"/>
      <c r="J141" s="163">
        <v>39854</v>
      </c>
      <c r="L141" s="219">
        <v>83787</v>
      </c>
      <c r="M141" s="219" t="b">
        <v>1</v>
      </c>
      <c r="N141" s="219">
        <v>80997</v>
      </c>
      <c r="O141" s="219" t="b">
        <v>1</v>
      </c>
      <c r="P141" s="219">
        <v>39344</v>
      </c>
      <c r="Q141" s="219" t="b">
        <v>1</v>
      </c>
      <c r="R141" s="219">
        <v>39854</v>
      </c>
      <c r="S141" s="219" t="b">
        <v>1</v>
      </c>
    </row>
    <row r="142" spans="1:19" ht="17.25" customHeight="1">
      <c r="A142" s="9" t="s">
        <v>159</v>
      </c>
      <c r="D142" s="163">
        <v>4041</v>
      </c>
      <c r="E142" s="163"/>
      <c r="F142" s="163">
        <v>4183</v>
      </c>
      <c r="G142" s="163"/>
      <c r="H142" s="163">
        <v>0</v>
      </c>
      <c r="I142" s="163"/>
      <c r="J142" s="163">
        <v>0</v>
      </c>
      <c r="L142" s="219">
        <v>4041</v>
      </c>
      <c r="M142" s="219" t="b">
        <v>1</v>
      </c>
      <c r="N142" s="219">
        <v>4183</v>
      </c>
      <c r="O142" s="219" t="b">
        <v>1</v>
      </c>
      <c r="P142" s="219">
        <v>0</v>
      </c>
      <c r="Q142" s="219" t="b">
        <v>1</v>
      </c>
      <c r="R142" s="219">
        <v>0</v>
      </c>
      <c r="S142" s="219" t="b">
        <v>1</v>
      </c>
    </row>
    <row r="143" spans="1:19" ht="17.25" customHeight="1">
      <c r="A143" s="9" t="s">
        <v>101</v>
      </c>
      <c r="D143" s="163">
        <v>2452</v>
      </c>
      <c r="E143" s="163"/>
      <c r="F143" s="163">
        <v>2396</v>
      </c>
      <c r="G143" s="163"/>
      <c r="H143" s="163">
        <v>2140</v>
      </c>
      <c r="I143" s="163"/>
      <c r="J143" s="163">
        <v>2071</v>
      </c>
      <c r="L143" s="219">
        <v>2452</v>
      </c>
      <c r="M143" s="219" t="b">
        <v>1</v>
      </c>
      <c r="N143" s="219">
        <v>2396</v>
      </c>
      <c r="O143" s="219" t="b">
        <v>1</v>
      </c>
      <c r="P143" s="219">
        <v>2140</v>
      </c>
      <c r="Q143" s="219" t="b">
        <v>1</v>
      </c>
      <c r="R143" s="219">
        <v>2071</v>
      </c>
      <c r="S143" s="219" t="b">
        <v>1</v>
      </c>
    </row>
    <row r="144" spans="1:19" ht="17.25" customHeight="1">
      <c r="A144" s="9" t="s">
        <v>187</v>
      </c>
      <c r="D144" s="163">
        <v>0</v>
      </c>
      <c r="E144" s="163"/>
      <c r="F144" s="163">
        <v>1013</v>
      </c>
      <c r="G144" s="163"/>
      <c r="H144" s="163">
        <v>0</v>
      </c>
      <c r="I144" s="163"/>
      <c r="J144" s="163">
        <v>-1125</v>
      </c>
      <c r="L144" s="219">
        <v>0</v>
      </c>
      <c r="M144" s="219" t="b">
        <v>1</v>
      </c>
      <c r="N144" s="219">
        <v>1013</v>
      </c>
      <c r="O144" s="219" t="b">
        <v>1</v>
      </c>
      <c r="P144" s="219">
        <v>0</v>
      </c>
      <c r="Q144" s="219" t="b">
        <v>1</v>
      </c>
      <c r="R144" s="219">
        <v>-1125</v>
      </c>
      <c r="S144" s="219" t="b">
        <v>1</v>
      </c>
    </row>
    <row r="145" spans="1:19" ht="17.25" customHeight="1">
      <c r="A145" s="195" t="s">
        <v>210</v>
      </c>
      <c r="D145" s="163"/>
      <c r="E145" s="163"/>
      <c r="L145" s="219"/>
      <c r="M145" s="219" t="b">
        <v>1</v>
      </c>
      <c r="N145" s="219"/>
      <c r="O145" s="219" t="b">
        <v>1</v>
      </c>
      <c r="P145" s="219"/>
      <c r="Q145" s="219" t="b">
        <v>1</v>
      </c>
      <c r="R145" s="219"/>
      <c r="S145" s="219" t="b">
        <v>1</v>
      </c>
    </row>
    <row r="146" spans="1:19" ht="17.25" customHeight="1">
      <c r="A146" s="195" t="s">
        <v>211</v>
      </c>
      <c r="D146" s="163">
        <v>-757</v>
      </c>
      <c r="E146" s="163"/>
      <c r="F146" s="163">
        <v>-238</v>
      </c>
      <c r="G146" s="163"/>
      <c r="H146" s="163">
        <v>-643</v>
      </c>
      <c r="I146" s="163"/>
      <c r="J146" s="163">
        <v>-156</v>
      </c>
      <c r="L146" s="219">
        <v>-757</v>
      </c>
      <c r="M146" s="219" t="b">
        <v>1</v>
      </c>
      <c r="N146" s="219">
        <v>-238</v>
      </c>
      <c r="O146" s="219" t="b">
        <v>1</v>
      </c>
      <c r="P146" s="219">
        <v>-643</v>
      </c>
      <c r="Q146" s="219" t="b">
        <v>1</v>
      </c>
      <c r="R146" s="219">
        <v>-156</v>
      </c>
      <c r="S146" s="219" t="b">
        <v>1</v>
      </c>
    </row>
    <row r="147" spans="1:19" ht="17.25" customHeight="1">
      <c r="A147" s="195" t="s">
        <v>212</v>
      </c>
      <c r="D147" s="163">
        <v>2551</v>
      </c>
      <c r="E147" s="163"/>
      <c r="F147" s="163">
        <v>1056</v>
      </c>
      <c r="G147" s="163"/>
      <c r="H147" s="163">
        <v>3024</v>
      </c>
      <c r="I147" s="163"/>
      <c r="J147" s="163">
        <v>1083</v>
      </c>
      <c r="L147" s="219">
        <v>2551</v>
      </c>
      <c r="M147" s="219" t="b">
        <v>1</v>
      </c>
      <c r="N147" s="219">
        <v>1056</v>
      </c>
      <c r="O147" s="219" t="b">
        <v>1</v>
      </c>
      <c r="P147" s="219">
        <v>3024</v>
      </c>
      <c r="Q147" s="219" t="b">
        <v>1</v>
      </c>
      <c r="R147" s="219">
        <v>1083</v>
      </c>
      <c r="S147" s="219" t="b">
        <v>1</v>
      </c>
    </row>
    <row r="148" spans="1:19" ht="17.25" customHeight="1">
      <c r="A148" s="9" t="s">
        <v>213</v>
      </c>
      <c r="D148" s="163">
        <v>-5000</v>
      </c>
      <c r="E148" s="163"/>
      <c r="F148" s="163">
        <v>0</v>
      </c>
      <c r="G148" s="163"/>
      <c r="H148" s="163">
        <v>-5000</v>
      </c>
      <c r="I148" s="163"/>
      <c r="J148" s="163">
        <v>0</v>
      </c>
      <c r="L148" s="219">
        <v>-5000</v>
      </c>
      <c r="M148" s="219" t="b">
        <v>1</v>
      </c>
      <c r="N148" s="219">
        <v>0</v>
      </c>
      <c r="O148" s="219" t="b">
        <v>1</v>
      </c>
      <c r="P148" s="219">
        <v>-5000</v>
      </c>
      <c r="Q148" s="219" t="b">
        <v>1</v>
      </c>
      <c r="R148" s="219">
        <v>0</v>
      </c>
      <c r="S148" s="219" t="b">
        <v>1</v>
      </c>
    </row>
    <row r="149" spans="1:19" ht="17.25" customHeight="1">
      <c r="A149" s="9" t="s">
        <v>214</v>
      </c>
      <c r="D149" s="163">
        <v>11114</v>
      </c>
      <c r="E149" s="163"/>
      <c r="F149" s="163">
        <v>0</v>
      </c>
      <c r="G149" s="163"/>
      <c r="H149" s="163">
        <v>11114</v>
      </c>
      <c r="I149" s="163"/>
      <c r="J149" s="163">
        <v>0</v>
      </c>
      <c r="L149" s="219">
        <v>11114</v>
      </c>
      <c r="M149" s="219" t="b">
        <v>1</v>
      </c>
      <c r="N149" s="219">
        <v>0</v>
      </c>
      <c r="O149" s="219" t="b">
        <v>1</v>
      </c>
      <c r="P149" s="219">
        <v>11114</v>
      </c>
      <c r="Q149" s="219" t="b">
        <v>1</v>
      </c>
      <c r="R149" s="219">
        <v>0</v>
      </c>
      <c r="S149" s="219" t="b">
        <v>1</v>
      </c>
    </row>
    <row r="150" spans="1:19" ht="17.25" customHeight="1">
      <c r="A150" s="195" t="s">
        <v>215</v>
      </c>
      <c r="D150" s="163">
        <v>-1138</v>
      </c>
      <c r="E150" s="163"/>
      <c r="F150" s="163">
        <v>9</v>
      </c>
      <c r="G150" s="163"/>
      <c r="H150" s="163">
        <v>0</v>
      </c>
      <c r="I150" s="163"/>
      <c r="J150" s="163">
        <v>0</v>
      </c>
      <c r="L150" s="219">
        <v>-1138</v>
      </c>
      <c r="M150" s="219" t="b">
        <v>1</v>
      </c>
      <c r="N150" s="219">
        <v>9</v>
      </c>
      <c r="O150" s="219" t="b">
        <v>1</v>
      </c>
      <c r="P150" s="219">
        <v>0</v>
      </c>
      <c r="Q150" s="219" t="b">
        <v>1</v>
      </c>
      <c r="R150" s="219">
        <v>0</v>
      </c>
      <c r="S150" s="219" t="b">
        <v>1</v>
      </c>
    </row>
    <row r="151" spans="1:19" ht="17.25" customHeight="1">
      <c r="A151" s="9" t="s">
        <v>204</v>
      </c>
      <c r="D151" s="163">
        <v>-382</v>
      </c>
      <c r="E151" s="163"/>
      <c r="F151" s="163">
        <v>-110</v>
      </c>
      <c r="G151" s="163"/>
      <c r="H151" s="163">
        <v>-204</v>
      </c>
      <c r="I151" s="163"/>
      <c r="J151" s="163">
        <v>-117</v>
      </c>
      <c r="L151" s="219">
        <v>-382</v>
      </c>
      <c r="M151" s="219" t="b">
        <v>1</v>
      </c>
      <c r="N151" s="219">
        <v>-110</v>
      </c>
      <c r="O151" s="219" t="b">
        <v>1</v>
      </c>
      <c r="P151" s="219">
        <v>-204</v>
      </c>
      <c r="Q151" s="219" t="b">
        <v>1</v>
      </c>
      <c r="R151" s="219">
        <v>-117</v>
      </c>
      <c r="S151" s="219" t="b">
        <v>1</v>
      </c>
    </row>
    <row r="152" spans="1:19" ht="17.25" customHeight="1">
      <c r="A152" s="9" t="s">
        <v>205</v>
      </c>
      <c r="D152" s="163">
        <v>58</v>
      </c>
      <c r="E152" s="163"/>
      <c r="F152" s="163">
        <v>6122</v>
      </c>
      <c r="G152" s="163"/>
      <c r="H152" s="163">
        <v>38</v>
      </c>
      <c r="I152" s="163"/>
      <c r="J152" s="163">
        <v>5368</v>
      </c>
      <c r="L152" s="219">
        <v>58</v>
      </c>
      <c r="M152" s="219" t="b">
        <v>1</v>
      </c>
      <c r="N152" s="219">
        <v>6122</v>
      </c>
      <c r="O152" s="219" t="b">
        <v>1</v>
      </c>
      <c r="P152" s="219">
        <v>38</v>
      </c>
      <c r="Q152" s="219" t="b">
        <v>1</v>
      </c>
      <c r="R152" s="219">
        <v>5368</v>
      </c>
      <c r="S152" s="219" t="b">
        <v>1</v>
      </c>
    </row>
    <row r="153" spans="1:19" ht="17.25" customHeight="1">
      <c r="A153" s="9" t="s">
        <v>251</v>
      </c>
      <c r="D153" s="163">
        <v>-86</v>
      </c>
      <c r="E153" s="163"/>
      <c r="F153" s="163">
        <v>-487</v>
      </c>
      <c r="G153" s="163"/>
      <c r="H153" s="163">
        <v>-70</v>
      </c>
      <c r="I153" s="163"/>
      <c r="J153" s="163">
        <v>-308</v>
      </c>
      <c r="L153" s="219">
        <v>-86</v>
      </c>
      <c r="M153" s="219" t="b">
        <v>1</v>
      </c>
      <c r="N153" s="219">
        <v>-487</v>
      </c>
      <c r="O153" s="219" t="b">
        <v>1</v>
      </c>
      <c r="P153" s="219">
        <v>-70</v>
      </c>
      <c r="Q153" s="219" t="b">
        <v>1</v>
      </c>
      <c r="R153" s="219">
        <v>-308</v>
      </c>
      <c r="S153" s="219" t="b">
        <v>1</v>
      </c>
    </row>
    <row r="154" spans="1:19" ht="17.25" customHeight="1">
      <c r="A154" s="9" t="s">
        <v>144</v>
      </c>
      <c r="D154" s="163">
        <v>-4977</v>
      </c>
      <c r="E154" s="163"/>
      <c r="F154" s="163">
        <v>-4548</v>
      </c>
      <c r="G154" s="163"/>
      <c r="H154" s="163">
        <v>0</v>
      </c>
      <c r="I154" s="163"/>
      <c r="J154" s="163">
        <v>0</v>
      </c>
      <c r="L154" s="219">
        <v>-4977</v>
      </c>
      <c r="M154" s="219" t="b">
        <v>1</v>
      </c>
      <c r="N154" s="219">
        <v>-4548</v>
      </c>
      <c r="O154" s="219" t="b">
        <v>1</v>
      </c>
      <c r="P154" s="219"/>
      <c r="Q154" s="219" t="b">
        <v>1</v>
      </c>
      <c r="R154" s="219">
        <v>0</v>
      </c>
      <c r="S154" s="219" t="b">
        <v>1</v>
      </c>
    </row>
    <row r="155" spans="1:19" ht="17.25" customHeight="1">
      <c r="A155" s="195" t="s">
        <v>248</v>
      </c>
      <c r="D155" s="163">
        <v>0</v>
      </c>
      <c r="E155" s="163"/>
      <c r="F155" s="163">
        <v>0</v>
      </c>
      <c r="G155" s="163"/>
      <c r="H155" s="163">
        <v>-4496</v>
      </c>
      <c r="I155" s="163"/>
      <c r="J155" s="163">
        <v>0</v>
      </c>
      <c r="L155" s="219">
        <v>0</v>
      </c>
      <c r="M155" s="219" t="b">
        <v>1</v>
      </c>
      <c r="N155" s="219">
        <v>0</v>
      </c>
      <c r="O155" s="219" t="b">
        <v>1</v>
      </c>
      <c r="P155" s="219">
        <v>254</v>
      </c>
      <c r="Q155" s="219" t="b">
        <v>1</v>
      </c>
      <c r="R155" s="219">
        <v>0</v>
      </c>
      <c r="S155" s="219" t="b">
        <v>1</v>
      </c>
    </row>
    <row r="156" spans="1:19" ht="17.25" customHeight="1">
      <c r="A156" s="9" t="s">
        <v>188</v>
      </c>
      <c r="D156" s="163">
        <v>7417</v>
      </c>
      <c r="E156" s="163"/>
      <c r="F156" s="163">
        <v>7671</v>
      </c>
      <c r="G156" s="163"/>
      <c r="H156" s="163">
        <v>4833</v>
      </c>
      <c r="I156" s="163"/>
      <c r="J156" s="163">
        <v>5125</v>
      </c>
      <c r="L156" s="219">
        <v>7417</v>
      </c>
      <c r="M156" s="219" t="b">
        <v>1</v>
      </c>
      <c r="N156" s="228">
        <v>7671</v>
      </c>
      <c r="O156" s="219" t="b">
        <v>1</v>
      </c>
      <c r="P156" s="219">
        <v>4833</v>
      </c>
      <c r="Q156" s="219" t="b">
        <v>1</v>
      </c>
      <c r="R156" s="228">
        <v>5125</v>
      </c>
      <c r="S156" s="219" t="b">
        <v>1</v>
      </c>
    </row>
    <row r="157" spans="1:19" ht="17.25" customHeight="1">
      <c r="A157" s="9" t="s">
        <v>218</v>
      </c>
      <c r="D157" s="164">
        <v>-418</v>
      </c>
      <c r="E157" s="163"/>
      <c r="F157" s="164">
        <v>-173</v>
      </c>
      <c r="G157" s="163"/>
      <c r="H157" s="164">
        <v>-418</v>
      </c>
      <c r="I157" s="163"/>
      <c r="J157" s="164">
        <v>-491</v>
      </c>
      <c r="L157" s="228">
        <v>-418</v>
      </c>
      <c r="M157" s="219" t="b">
        <v>1</v>
      </c>
      <c r="N157" s="228">
        <v>-173</v>
      </c>
      <c r="O157" s="219" t="b">
        <v>1</v>
      </c>
      <c r="P157" s="228">
        <v>-418</v>
      </c>
      <c r="Q157" s="219" t="b">
        <v>1</v>
      </c>
      <c r="R157" s="228">
        <v>-491</v>
      </c>
      <c r="S157" s="219" t="b">
        <v>1</v>
      </c>
    </row>
    <row r="158" spans="1:19" ht="17.25" customHeight="1">
      <c r="A158" s="9" t="s">
        <v>229</v>
      </c>
      <c r="D158" s="164">
        <v>3112</v>
      </c>
      <c r="E158" s="163"/>
      <c r="F158" s="164">
        <v>-7207</v>
      </c>
      <c r="G158" s="163"/>
      <c r="H158" s="164">
        <v>0</v>
      </c>
      <c r="I158" s="163"/>
      <c r="J158" s="164">
        <v>0</v>
      </c>
      <c r="L158" s="228">
        <v>3112</v>
      </c>
      <c r="M158" s="219" t="b">
        <v>1</v>
      </c>
      <c r="N158" s="228">
        <v>-7207</v>
      </c>
      <c r="O158" s="219" t="b">
        <v>1</v>
      </c>
      <c r="P158" s="228">
        <v>0</v>
      </c>
      <c r="Q158" s="219" t="b">
        <v>1</v>
      </c>
      <c r="R158" s="228">
        <v>0</v>
      </c>
      <c r="S158" s="219" t="b">
        <v>1</v>
      </c>
    </row>
    <row r="159" spans="1:19" ht="17.25" customHeight="1">
      <c r="A159" s="9" t="s">
        <v>206</v>
      </c>
      <c r="D159" s="164">
        <v>-1423</v>
      </c>
      <c r="E159" s="163"/>
      <c r="F159" s="164">
        <v>-287</v>
      </c>
      <c r="G159" s="163"/>
      <c r="H159" s="164">
        <v>-1423</v>
      </c>
      <c r="I159" s="163"/>
      <c r="J159" s="164">
        <v>-287</v>
      </c>
      <c r="L159" s="219">
        <v>-1423</v>
      </c>
      <c r="M159" s="219" t="b">
        <v>1</v>
      </c>
      <c r="N159" s="219">
        <v>-287</v>
      </c>
      <c r="O159" s="219" t="b">
        <v>1</v>
      </c>
      <c r="P159" s="219">
        <v>-1423</v>
      </c>
      <c r="Q159" s="219" t="b">
        <v>1</v>
      </c>
      <c r="R159" s="219">
        <v>-287</v>
      </c>
      <c r="S159" s="219" t="b">
        <v>1</v>
      </c>
    </row>
    <row r="160" spans="1:19" ht="17.25" customHeight="1">
      <c r="A160" s="9" t="s">
        <v>48</v>
      </c>
      <c r="D160" s="163">
        <v>-133</v>
      </c>
      <c r="E160" s="163"/>
      <c r="F160" s="163">
        <v>-145</v>
      </c>
      <c r="G160" s="163"/>
      <c r="H160" s="163">
        <v>-3185</v>
      </c>
      <c r="I160" s="163"/>
      <c r="J160" s="163">
        <v>-2343</v>
      </c>
      <c r="L160" s="228">
        <v>-133</v>
      </c>
      <c r="M160" s="219" t="b">
        <v>1</v>
      </c>
      <c r="N160" s="228">
        <v>-145</v>
      </c>
      <c r="O160" s="219" t="b">
        <v>1</v>
      </c>
      <c r="P160" s="228">
        <v>-3185</v>
      </c>
      <c r="Q160" s="219" t="b">
        <v>1</v>
      </c>
      <c r="R160" s="228">
        <v>-2343</v>
      </c>
      <c r="S160" s="219" t="b">
        <v>1</v>
      </c>
    </row>
    <row r="161" spans="1:19" ht="17.25" customHeight="1">
      <c r="A161" s="195" t="s">
        <v>217</v>
      </c>
      <c r="D161" s="163">
        <v>0</v>
      </c>
      <c r="E161" s="163"/>
      <c r="F161" s="163">
        <v>0</v>
      </c>
      <c r="G161" s="163"/>
      <c r="H161" s="163">
        <v>-32610</v>
      </c>
      <c r="I161" s="163"/>
      <c r="J161" s="163">
        <v>0</v>
      </c>
      <c r="L161" s="228">
        <v>0</v>
      </c>
      <c r="M161" s="219" t="b">
        <v>1</v>
      </c>
      <c r="N161" s="228">
        <v>0</v>
      </c>
      <c r="O161" s="219" t="b">
        <v>1</v>
      </c>
      <c r="P161" s="228">
        <v>-32610</v>
      </c>
      <c r="Q161" s="219" t="b">
        <v>1</v>
      </c>
      <c r="R161" s="228">
        <v>0</v>
      </c>
      <c r="S161" s="219" t="b">
        <v>1</v>
      </c>
    </row>
    <row r="162" spans="1:19" ht="17.25" customHeight="1">
      <c r="A162" s="195" t="s">
        <v>216</v>
      </c>
      <c r="D162" s="194">
        <v>22912</v>
      </c>
      <c r="E162" s="165"/>
      <c r="F162" s="194">
        <v>25010</v>
      </c>
      <c r="G162" s="165"/>
      <c r="H162" s="194">
        <v>17034</v>
      </c>
      <c r="I162" s="165"/>
      <c r="J162" s="194">
        <v>17730</v>
      </c>
      <c r="L162" s="228">
        <v>22912</v>
      </c>
      <c r="M162" s="219" t="b">
        <v>1</v>
      </c>
      <c r="N162" s="228">
        <v>25010</v>
      </c>
      <c r="O162" s="219" t="b">
        <v>1</v>
      </c>
      <c r="P162" s="228">
        <v>17034</v>
      </c>
      <c r="Q162" s="219" t="b">
        <v>1</v>
      </c>
      <c r="R162" s="228">
        <v>17730</v>
      </c>
      <c r="S162" s="219" t="b">
        <v>1</v>
      </c>
    </row>
    <row r="163" spans="1:19" ht="17.25" customHeight="1">
      <c r="A163" s="14" t="s">
        <v>125</v>
      </c>
      <c r="D163" s="99"/>
      <c r="E163" s="11"/>
      <c r="F163" s="99"/>
      <c r="G163" s="11"/>
      <c r="H163" s="99"/>
      <c r="I163" s="11"/>
      <c r="J163" s="99"/>
      <c r="L163" s="229"/>
      <c r="M163" s="219" t="b">
        <v>1</v>
      </c>
      <c r="N163" s="229"/>
      <c r="O163" s="219" t="b">
        <v>1</v>
      </c>
      <c r="P163" s="229"/>
      <c r="Q163" s="219" t="b">
        <v>1</v>
      </c>
      <c r="R163" s="229"/>
      <c r="S163" s="219" t="b">
        <v>1</v>
      </c>
    </row>
    <row r="164" spans="1:19" ht="17.25" customHeight="1">
      <c r="A164" s="14" t="s">
        <v>57</v>
      </c>
      <c r="D164" s="11">
        <f>SUM(D138:D162)</f>
        <v>229266</v>
      </c>
      <c r="E164" s="11"/>
      <c r="F164" s="11">
        <f>SUM(F138:F162)</f>
        <v>238581</v>
      </c>
      <c r="G164" s="11"/>
      <c r="H164" s="11">
        <f>SUM(H138:H162)</f>
        <v>93807</v>
      </c>
      <c r="I164" s="11"/>
      <c r="J164" s="11">
        <f>SUM(J138:J162)</f>
        <v>94373</v>
      </c>
      <c r="L164" s="219">
        <f>SUM(L138:L162)</f>
        <v>229266</v>
      </c>
      <c r="M164" s="219" t="b">
        <v>1</v>
      </c>
      <c r="N164" s="219">
        <f>SUM(N138:N162)</f>
        <v>238581</v>
      </c>
      <c r="O164" s="219" t="b">
        <v>1</v>
      </c>
      <c r="P164" s="219">
        <f>SUM(P138:P162)</f>
        <v>98557</v>
      </c>
      <c r="Q164" s="219" t="b">
        <v>1</v>
      </c>
      <c r="R164" s="219">
        <f>SUM(R138:R162)</f>
        <v>94373</v>
      </c>
      <c r="S164" s="219" t="b">
        <v>1</v>
      </c>
    </row>
    <row r="165" spans="1:19" ht="17.25" customHeight="1">
      <c r="A165" s="9" t="s">
        <v>207</v>
      </c>
      <c r="D165" s="11"/>
      <c r="E165" s="11"/>
      <c r="F165" s="11"/>
      <c r="G165" s="11"/>
      <c r="H165" s="11"/>
      <c r="I165" s="11"/>
      <c r="J165" s="11"/>
      <c r="L165" s="219"/>
      <c r="M165" s="219" t="b">
        <v>1</v>
      </c>
      <c r="N165" s="219"/>
      <c r="O165" s="219" t="b">
        <v>1</v>
      </c>
      <c r="P165" s="219"/>
      <c r="Q165" s="219" t="b">
        <v>1</v>
      </c>
      <c r="R165" s="219"/>
      <c r="S165" s="219" t="b">
        <v>1</v>
      </c>
    </row>
    <row r="166" spans="1:19" ht="17.25" customHeight="1">
      <c r="A166" s="9" t="s">
        <v>103</v>
      </c>
      <c r="D166" s="166">
        <v>-21850</v>
      </c>
      <c r="E166" s="166"/>
      <c r="F166" s="166">
        <v>75179</v>
      </c>
      <c r="G166" s="166"/>
      <c r="H166" s="166">
        <v>-11912</v>
      </c>
      <c r="I166" s="166"/>
      <c r="J166" s="166">
        <v>74279</v>
      </c>
      <c r="L166" s="219">
        <v>-21850</v>
      </c>
      <c r="M166" s="219" t="b">
        <v>1</v>
      </c>
      <c r="N166" s="219">
        <v>75179</v>
      </c>
      <c r="O166" s="219" t="b">
        <v>1</v>
      </c>
      <c r="P166" s="219">
        <v>-11912</v>
      </c>
      <c r="Q166" s="219" t="b">
        <v>1</v>
      </c>
      <c r="R166" s="219">
        <v>74279</v>
      </c>
      <c r="S166" s="219" t="b">
        <v>1</v>
      </c>
    </row>
    <row r="167" spans="1:19" ht="17.25" customHeight="1">
      <c r="A167" s="9" t="s">
        <v>42</v>
      </c>
      <c r="B167" s="8" t="s">
        <v>58</v>
      </c>
      <c r="D167" s="166">
        <v>-34828</v>
      </c>
      <c r="E167" s="166"/>
      <c r="F167" s="166">
        <v>32273</v>
      </c>
      <c r="G167" s="166"/>
      <c r="H167" s="166">
        <v>-31134</v>
      </c>
      <c r="I167" s="166"/>
      <c r="J167" s="166">
        <v>62078</v>
      </c>
      <c r="L167" s="219">
        <v>-34828</v>
      </c>
      <c r="M167" s="219" t="b">
        <v>1</v>
      </c>
      <c r="N167" s="219">
        <v>32273</v>
      </c>
      <c r="O167" s="219" t="b">
        <v>1</v>
      </c>
      <c r="P167" s="219">
        <v>-31134</v>
      </c>
      <c r="Q167" s="219" t="b">
        <v>1</v>
      </c>
      <c r="R167" s="219">
        <v>62078</v>
      </c>
      <c r="S167" s="219" t="b">
        <v>1</v>
      </c>
    </row>
    <row r="168" spans="1:19" ht="17.25" customHeight="1">
      <c r="A168" s="9" t="s">
        <v>146</v>
      </c>
      <c r="D168" s="166">
        <v>-18456</v>
      </c>
      <c r="E168" s="166"/>
      <c r="F168" s="166">
        <v>-4841</v>
      </c>
      <c r="G168" s="166"/>
      <c r="H168" s="166">
        <v>0</v>
      </c>
      <c r="I168" s="166"/>
      <c r="J168" s="166">
        <v>0</v>
      </c>
      <c r="L168" s="219">
        <v>-18456</v>
      </c>
      <c r="M168" s="219" t="b">
        <v>1</v>
      </c>
      <c r="N168" s="219">
        <v>-4841</v>
      </c>
      <c r="O168" s="219" t="b">
        <v>1</v>
      </c>
      <c r="P168" s="219">
        <v>0</v>
      </c>
      <c r="Q168" s="219" t="b">
        <v>1</v>
      </c>
      <c r="R168" s="219">
        <v>0</v>
      </c>
      <c r="S168" s="219" t="b">
        <v>1</v>
      </c>
    </row>
    <row r="169" spans="1:19" ht="17.25" customHeight="1">
      <c r="A169" s="9" t="s">
        <v>43</v>
      </c>
      <c r="D169" s="166">
        <v>5228</v>
      </c>
      <c r="E169" s="166"/>
      <c r="F169" s="166">
        <v>1432</v>
      </c>
      <c r="G169" s="166"/>
      <c r="H169" s="166">
        <v>-896</v>
      </c>
      <c r="I169" s="166"/>
      <c r="J169" s="166">
        <v>-1418</v>
      </c>
      <c r="L169" s="219">
        <v>5228</v>
      </c>
      <c r="M169" s="219" t="b">
        <v>1</v>
      </c>
      <c r="N169" s="219">
        <v>1432</v>
      </c>
      <c r="O169" s="219" t="b">
        <v>1</v>
      </c>
      <c r="P169" s="219">
        <v>-896</v>
      </c>
      <c r="Q169" s="219" t="b">
        <v>1</v>
      </c>
      <c r="R169" s="219">
        <v>-1418</v>
      </c>
      <c r="S169" s="219" t="b">
        <v>1</v>
      </c>
    </row>
    <row r="170" spans="1:19" ht="17.25" customHeight="1">
      <c r="A170" s="195" t="s">
        <v>219</v>
      </c>
      <c r="D170" s="166">
        <v>5000</v>
      </c>
      <c r="E170" s="166"/>
      <c r="F170" s="166">
        <v>0</v>
      </c>
      <c r="G170" s="166"/>
      <c r="H170" s="166">
        <v>5000</v>
      </c>
      <c r="I170" s="166"/>
      <c r="J170" s="166">
        <v>0</v>
      </c>
      <c r="L170" s="219">
        <v>5000</v>
      </c>
      <c r="M170" s="219" t="b">
        <v>1</v>
      </c>
      <c r="N170" s="219">
        <v>0</v>
      </c>
      <c r="O170" s="219" t="b">
        <v>1</v>
      </c>
      <c r="P170" s="219">
        <v>5000</v>
      </c>
      <c r="Q170" s="219" t="b">
        <v>1</v>
      </c>
      <c r="R170" s="219">
        <v>0</v>
      </c>
      <c r="S170" s="219" t="b">
        <v>1</v>
      </c>
    </row>
    <row r="171" spans="1:19" ht="17.25" customHeight="1">
      <c r="A171" s="9" t="s">
        <v>88</v>
      </c>
      <c r="D171" s="166">
        <v>-54</v>
      </c>
      <c r="E171" s="166"/>
      <c r="F171" s="166">
        <v>288</v>
      </c>
      <c r="G171" s="166"/>
      <c r="H171" s="166">
        <v>-359</v>
      </c>
      <c r="I171" s="166"/>
      <c r="J171" s="166">
        <v>727</v>
      </c>
      <c r="L171" s="219">
        <v>-54</v>
      </c>
      <c r="M171" s="219" t="b">
        <v>1</v>
      </c>
      <c r="N171" s="219">
        <v>288</v>
      </c>
      <c r="O171" s="219" t="b">
        <v>1</v>
      </c>
      <c r="P171" s="219">
        <v>-359</v>
      </c>
      <c r="Q171" s="219" t="b">
        <v>1</v>
      </c>
      <c r="R171" s="219">
        <v>727</v>
      </c>
      <c r="S171" s="219" t="b">
        <v>1</v>
      </c>
    </row>
    <row r="172" spans="1:19" ht="17.25" customHeight="1">
      <c r="A172" s="9" t="s">
        <v>126</v>
      </c>
      <c r="D172" s="167"/>
      <c r="E172" s="167"/>
      <c r="F172" s="167"/>
      <c r="G172" s="167"/>
      <c r="H172" s="167"/>
      <c r="I172" s="167"/>
      <c r="J172" s="167"/>
      <c r="L172" s="228"/>
      <c r="M172" s="219" t="b">
        <v>1</v>
      </c>
      <c r="N172" s="228"/>
      <c r="O172" s="219" t="b">
        <v>1</v>
      </c>
      <c r="P172" s="228"/>
      <c r="Q172" s="219" t="b">
        <v>1</v>
      </c>
      <c r="R172" s="228"/>
      <c r="S172" s="219" t="b">
        <v>1</v>
      </c>
    </row>
    <row r="173" spans="1:19" ht="17.25" customHeight="1">
      <c r="A173" s="9" t="s">
        <v>102</v>
      </c>
      <c r="D173" s="166">
        <v>-46336</v>
      </c>
      <c r="E173" s="166"/>
      <c r="F173" s="166">
        <v>-24279</v>
      </c>
      <c r="G173" s="166"/>
      <c r="H173" s="166">
        <v>-36444</v>
      </c>
      <c r="I173" s="166"/>
      <c r="J173" s="166">
        <v>-32051</v>
      </c>
      <c r="L173" s="230">
        <v>-46867</v>
      </c>
      <c r="M173" s="219" t="b">
        <v>1</v>
      </c>
      <c r="N173" s="230">
        <v>-24279</v>
      </c>
      <c r="O173" s="219" t="b">
        <v>1</v>
      </c>
      <c r="P173" s="230">
        <v>-36444</v>
      </c>
      <c r="Q173" s="219" t="b">
        <v>1</v>
      </c>
      <c r="R173" s="230">
        <v>-32051</v>
      </c>
      <c r="S173" s="219" t="b">
        <v>1</v>
      </c>
    </row>
    <row r="174" spans="1:19" ht="17.25" customHeight="1">
      <c r="A174" s="9" t="s">
        <v>44</v>
      </c>
      <c r="D174" s="168">
        <v>-824</v>
      </c>
      <c r="E174" s="166"/>
      <c r="F174" s="168">
        <v>-5929</v>
      </c>
      <c r="G174" s="166"/>
      <c r="H174" s="168">
        <v>-1730</v>
      </c>
      <c r="I174" s="166"/>
      <c r="J174" s="168">
        <v>-3660</v>
      </c>
      <c r="L174" s="230">
        <v>-824</v>
      </c>
      <c r="M174" s="219" t="b">
        <v>1</v>
      </c>
      <c r="N174" s="230">
        <v>-5929</v>
      </c>
      <c r="O174" s="219" t="b">
        <v>1</v>
      </c>
      <c r="P174" s="219">
        <v>-1730</v>
      </c>
      <c r="Q174" s="219" t="b">
        <v>1</v>
      </c>
      <c r="R174" s="219">
        <v>-3660</v>
      </c>
      <c r="S174" s="219" t="b">
        <v>1</v>
      </c>
    </row>
    <row r="175" spans="1:19" ht="17.25" customHeight="1">
      <c r="A175" s="9" t="s">
        <v>123</v>
      </c>
      <c r="D175" s="168">
        <v>755</v>
      </c>
      <c r="E175" s="166"/>
      <c r="F175" s="168">
        <v>-1938</v>
      </c>
      <c r="G175" s="166"/>
      <c r="H175" s="168">
        <v>918</v>
      </c>
      <c r="I175" s="166"/>
      <c r="J175" s="168">
        <v>267</v>
      </c>
      <c r="L175" s="219">
        <v>755</v>
      </c>
      <c r="M175" s="219" t="b">
        <v>1</v>
      </c>
      <c r="N175" s="219">
        <v>-1938</v>
      </c>
      <c r="O175" s="219" t="b">
        <v>1</v>
      </c>
      <c r="P175" s="219">
        <v>918</v>
      </c>
      <c r="Q175" s="219" t="b">
        <v>1</v>
      </c>
      <c r="R175" s="219">
        <v>267</v>
      </c>
      <c r="S175" s="219" t="b">
        <v>1</v>
      </c>
    </row>
    <row r="176" spans="1:19" s="14" customFormat="1" ht="17.25" customHeight="1">
      <c r="A176" s="195" t="s">
        <v>220</v>
      </c>
      <c r="B176" s="8"/>
      <c r="C176" s="9"/>
      <c r="D176" s="169">
        <v>-169</v>
      </c>
      <c r="E176" s="166"/>
      <c r="F176" s="169">
        <v>0</v>
      </c>
      <c r="G176" s="166"/>
      <c r="H176" s="169">
        <v>-169</v>
      </c>
      <c r="I176" s="166"/>
      <c r="J176" s="169">
        <v>0</v>
      </c>
      <c r="L176" s="221">
        <v>-169</v>
      </c>
      <c r="M176" s="219" t="b">
        <v>1</v>
      </c>
      <c r="N176" s="221">
        <v>0</v>
      </c>
      <c r="O176" s="219" t="b">
        <v>1</v>
      </c>
      <c r="P176" s="221">
        <v>-4919</v>
      </c>
      <c r="Q176" s="219" t="b">
        <v>1</v>
      </c>
      <c r="R176" s="221">
        <v>0</v>
      </c>
      <c r="S176" s="219" t="b">
        <v>1</v>
      </c>
    </row>
    <row r="177" spans="1:19" s="14" customFormat="1" ht="17.25" customHeight="1">
      <c r="A177" s="9" t="s">
        <v>1</v>
      </c>
      <c r="B177" s="8"/>
      <c r="C177" s="9"/>
      <c r="D177" s="12">
        <f>SUM(D164:D173,D174:D176)</f>
        <v>117732</v>
      </c>
      <c r="E177" s="11"/>
      <c r="F177" s="12">
        <f>SUM(F164:F173,F174:F176)</f>
        <v>310766</v>
      </c>
      <c r="G177" s="11"/>
      <c r="H177" s="12">
        <f>SUM(H164:H173,H174:H176)</f>
        <v>17081</v>
      </c>
      <c r="I177" s="11"/>
      <c r="J177" s="12">
        <f>SUM(J164:J173,J174:J176)</f>
        <v>194595</v>
      </c>
      <c r="L177" s="219">
        <f>SUM(L164:L172,L173:L176)</f>
        <v>117201</v>
      </c>
      <c r="M177" s="219" t="b">
        <v>1</v>
      </c>
      <c r="N177" s="219">
        <f>SUM(N164:N172,N173:N176)</f>
        <v>310766</v>
      </c>
      <c r="O177" s="219" t="b">
        <v>1</v>
      </c>
      <c r="P177" s="219">
        <f>SUM(P164:P172,P173:P176)</f>
        <v>17081</v>
      </c>
      <c r="Q177" s="219" t="b">
        <v>1</v>
      </c>
      <c r="R177" s="219">
        <f>SUM(R164:R172,R173:R176)</f>
        <v>194595</v>
      </c>
      <c r="S177" s="219" t="b">
        <v>1</v>
      </c>
    </row>
    <row r="178" spans="1:19" ht="17.25" customHeight="1">
      <c r="A178" s="9" t="s">
        <v>51</v>
      </c>
      <c r="D178" s="170">
        <v>-25385</v>
      </c>
      <c r="E178" s="171"/>
      <c r="F178" s="170">
        <v>-26389</v>
      </c>
      <c r="G178" s="171"/>
      <c r="H178" s="170">
        <v>-4456</v>
      </c>
      <c r="I178" s="171"/>
      <c r="J178" s="170">
        <v>-11149</v>
      </c>
      <c r="L178" s="221">
        <v>-24854</v>
      </c>
      <c r="M178" s="219" t="b">
        <v>1</v>
      </c>
      <c r="N178" s="221">
        <v>-26389</v>
      </c>
      <c r="O178" s="219" t="b">
        <v>1</v>
      </c>
      <c r="P178" s="221">
        <v>-4456</v>
      </c>
      <c r="Q178" s="219" t="b">
        <v>1</v>
      </c>
      <c r="R178" s="221">
        <v>-11149</v>
      </c>
      <c r="S178" s="219" t="b">
        <v>1</v>
      </c>
    </row>
    <row r="179" spans="1:19" ht="17.149999999999999" customHeight="1">
      <c r="A179" s="14" t="s">
        <v>90</v>
      </c>
      <c r="D179" s="38">
        <f>SUM(D177:D178)</f>
        <v>92347</v>
      </c>
      <c r="E179" s="11"/>
      <c r="F179" s="38">
        <f>SUM(F177:F178)</f>
        <v>284377</v>
      </c>
      <c r="G179" s="11"/>
      <c r="H179" s="38">
        <f>SUM(H177:H178)</f>
        <v>12625</v>
      </c>
      <c r="I179" s="11"/>
      <c r="J179" s="38">
        <f>SUM(J177:J178)</f>
        <v>183446</v>
      </c>
      <c r="L179" s="231">
        <f>SUM(L177:L178)</f>
        <v>92347</v>
      </c>
      <c r="M179" s="219" t="b">
        <v>1</v>
      </c>
      <c r="N179" s="231">
        <f>SUM(N177:N178)</f>
        <v>284377</v>
      </c>
      <c r="O179" s="219" t="b">
        <v>1</v>
      </c>
      <c r="P179" s="231">
        <f>SUM(P177:P178)</f>
        <v>12625</v>
      </c>
      <c r="Q179" s="219" t="b">
        <v>1</v>
      </c>
      <c r="R179" s="231">
        <f>SUM(R177:R178)</f>
        <v>183446</v>
      </c>
      <c r="S179" s="219" t="b">
        <v>1</v>
      </c>
    </row>
    <row r="180" spans="1:19" ht="19" customHeight="1">
      <c r="I180" s="11"/>
      <c r="L180" s="228"/>
      <c r="M180" s="219"/>
      <c r="N180" s="228"/>
      <c r="O180" s="219"/>
      <c r="P180" s="228"/>
      <c r="Q180" s="219"/>
      <c r="R180" s="228"/>
      <c r="S180" s="219"/>
    </row>
    <row r="181" spans="1:19" ht="15.65" customHeight="1">
      <c r="I181" s="11"/>
      <c r="L181" s="228"/>
      <c r="M181" s="219"/>
      <c r="N181" s="228"/>
      <c r="O181" s="219"/>
      <c r="P181" s="228"/>
      <c r="Q181" s="219"/>
      <c r="R181" s="228"/>
      <c r="S181" s="219"/>
    </row>
    <row r="182" spans="1:19" ht="17.25" customHeight="1">
      <c r="A182" s="9" t="s">
        <v>172</v>
      </c>
      <c r="L182" s="219"/>
      <c r="M182" s="219"/>
      <c r="N182" s="219"/>
      <c r="O182" s="219"/>
      <c r="P182" s="219"/>
      <c r="Q182" s="219"/>
      <c r="R182" s="219"/>
      <c r="S182" s="219"/>
    </row>
    <row r="183" spans="1:19" ht="19.5" customHeight="1">
      <c r="C183" s="16"/>
      <c r="J183" s="17" t="s">
        <v>56</v>
      </c>
      <c r="M183" s="219"/>
      <c r="O183" s="219"/>
      <c r="Q183" s="219"/>
      <c r="R183" s="199" t="s">
        <v>242</v>
      </c>
      <c r="S183" s="219"/>
    </row>
    <row r="184" spans="1:19" ht="19.5" customHeight="1">
      <c r="A184" s="14" t="s">
        <v>113</v>
      </c>
      <c r="B184" s="15"/>
      <c r="C184" s="14"/>
      <c r="D184" s="14"/>
      <c r="E184" s="14"/>
      <c r="F184" s="14"/>
      <c r="G184" s="14"/>
      <c r="H184" s="14"/>
      <c r="I184" s="14"/>
      <c r="J184" s="14"/>
      <c r="L184" s="197"/>
      <c r="M184" s="219"/>
      <c r="N184" s="197"/>
      <c r="O184" s="219"/>
      <c r="P184" s="197"/>
      <c r="Q184" s="219"/>
      <c r="R184" s="197"/>
      <c r="S184" s="219"/>
    </row>
    <row r="185" spans="1:19" ht="19.5" customHeight="1">
      <c r="A185" s="14" t="s">
        <v>110</v>
      </c>
      <c r="B185" s="15"/>
      <c r="C185" s="14"/>
      <c r="D185" s="14"/>
      <c r="E185" s="14"/>
      <c r="F185" s="14"/>
      <c r="G185" s="14"/>
      <c r="H185" s="14"/>
      <c r="I185" s="14"/>
      <c r="J185" s="14"/>
      <c r="L185" s="197"/>
      <c r="M185" s="219"/>
      <c r="N185" s="197"/>
      <c r="O185" s="219"/>
      <c r="P185" s="197"/>
      <c r="Q185" s="219"/>
      <c r="R185" s="197"/>
      <c r="S185" s="219"/>
    </row>
    <row r="186" spans="1:19" ht="19.5" customHeight="1">
      <c r="A186" s="14" t="s">
        <v>202</v>
      </c>
      <c r="B186" s="15"/>
      <c r="C186" s="14"/>
      <c r="D186" s="14"/>
      <c r="E186" s="14"/>
      <c r="F186" s="14"/>
      <c r="G186" s="14"/>
      <c r="H186" s="14"/>
      <c r="I186" s="14"/>
      <c r="J186" s="14"/>
      <c r="L186" s="197"/>
      <c r="M186" s="219"/>
      <c r="N186" s="197"/>
      <c r="O186" s="219"/>
      <c r="P186" s="197"/>
      <c r="Q186" s="219"/>
      <c r="R186" s="197"/>
      <c r="S186" s="219"/>
    </row>
    <row r="187" spans="1:19" ht="19.5" customHeight="1">
      <c r="C187" s="16"/>
      <c r="J187" s="17" t="s">
        <v>145</v>
      </c>
      <c r="M187" s="219"/>
      <c r="O187" s="219"/>
      <c r="Q187" s="219"/>
      <c r="R187" s="199" t="s">
        <v>233</v>
      </c>
      <c r="S187" s="219"/>
    </row>
    <row r="188" spans="1:19" ht="19.5" customHeight="1">
      <c r="D188" s="18"/>
      <c r="E188" s="18" t="s">
        <v>45</v>
      </c>
      <c r="F188" s="18"/>
      <c r="G188" s="19"/>
      <c r="H188" s="18"/>
      <c r="I188" s="18" t="s">
        <v>20</v>
      </c>
      <c r="J188" s="18"/>
      <c r="L188" s="218"/>
      <c r="M188" s="219"/>
      <c r="N188" s="218"/>
      <c r="O188" s="219"/>
      <c r="P188" s="218"/>
      <c r="Q188" s="219"/>
      <c r="R188" s="218"/>
      <c r="S188" s="219"/>
    </row>
    <row r="189" spans="1:19" ht="19.5" customHeight="1">
      <c r="B189" s="20"/>
      <c r="D189" s="59">
        <v>2021</v>
      </c>
      <c r="E189" s="21"/>
      <c r="F189" s="59">
        <v>2020</v>
      </c>
      <c r="G189" s="21"/>
      <c r="H189" s="59">
        <v>2021</v>
      </c>
      <c r="I189" s="21"/>
      <c r="J189" s="59">
        <v>2020</v>
      </c>
      <c r="L189" s="201">
        <v>2564</v>
      </c>
      <c r="M189" s="219"/>
      <c r="N189" s="201">
        <v>2563</v>
      </c>
      <c r="O189" s="219"/>
      <c r="P189" s="201">
        <v>2564</v>
      </c>
      <c r="Q189" s="219"/>
      <c r="R189" s="201">
        <v>2563</v>
      </c>
      <c r="S189" s="219"/>
    </row>
    <row r="190" spans="1:19" ht="19.5" customHeight="1">
      <c r="A190" s="14" t="s">
        <v>6</v>
      </c>
      <c r="D190" s="37"/>
      <c r="E190" s="7"/>
      <c r="F190" s="37"/>
      <c r="G190" s="7"/>
      <c r="H190" s="37"/>
      <c r="I190" s="7"/>
      <c r="J190" s="37"/>
      <c r="M190" s="219" t="b">
        <v>1</v>
      </c>
      <c r="N190" s="230"/>
      <c r="O190" s="219" t="b">
        <v>1</v>
      </c>
      <c r="P190" s="230"/>
      <c r="Q190" s="219" t="b">
        <v>1</v>
      </c>
      <c r="R190" s="230"/>
      <c r="S190" s="219" t="b">
        <v>1</v>
      </c>
    </row>
    <row r="191" spans="1:19" ht="19.5" customHeight="1">
      <c r="A191" s="9" t="s">
        <v>189</v>
      </c>
      <c r="D191" s="172">
        <v>-5</v>
      </c>
      <c r="E191" s="173"/>
      <c r="F191" s="172">
        <v>-2</v>
      </c>
      <c r="G191" s="173"/>
      <c r="H191" s="173">
        <v>0</v>
      </c>
      <c r="I191" s="173"/>
      <c r="J191" s="173">
        <v>0</v>
      </c>
      <c r="L191" s="219">
        <v>-5</v>
      </c>
      <c r="M191" s="219" t="b">
        <v>1</v>
      </c>
      <c r="N191" s="219">
        <v>-2</v>
      </c>
      <c r="O191" s="219" t="b">
        <v>1</v>
      </c>
      <c r="P191" s="228">
        <v>0</v>
      </c>
      <c r="Q191" s="219" t="b">
        <v>1</v>
      </c>
      <c r="R191" s="228">
        <v>0</v>
      </c>
      <c r="S191" s="219" t="b">
        <v>1</v>
      </c>
    </row>
    <row r="192" spans="1:19" ht="19.5" customHeight="1">
      <c r="A192" s="195" t="s">
        <v>221</v>
      </c>
      <c r="D192" s="173">
        <v>0</v>
      </c>
      <c r="E192" s="173"/>
      <c r="F192" s="173">
        <v>0</v>
      </c>
      <c r="G192" s="173"/>
      <c r="H192" s="173">
        <v>0</v>
      </c>
      <c r="I192" s="173"/>
      <c r="J192" s="173">
        <v>426</v>
      </c>
      <c r="L192" s="228">
        <v>0</v>
      </c>
      <c r="M192" s="219" t="b">
        <v>1</v>
      </c>
      <c r="N192" s="228">
        <v>0</v>
      </c>
      <c r="O192" s="219" t="b">
        <v>1</v>
      </c>
      <c r="P192" s="228">
        <v>0</v>
      </c>
      <c r="Q192" s="219" t="b">
        <v>1</v>
      </c>
      <c r="R192" s="228">
        <v>426</v>
      </c>
      <c r="S192" s="219" t="b">
        <v>1</v>
      </c>
    </row>
    <row r="193" spans="1:19" ht="19.5" customHeight="1">
      <c r="A193" s="195" t="s">
        <v>249</v>
      </c>
      <c r="D193" s="173">
        <v>0</v>
      </c>
      <c r="E193" s="173"/>
      <c r="F193" s="173">
        <v>0</v>
      </c>
      <c r="G193" s="173"/>
      <c r="H193" s="173">
        <v>-79996</v>
      </c>
      <c r="I193" s="173"/>
      <c r="J193" s="173">
        <v>0</v>
      </c>
      <c r="L193" s="228">
        <v>0</v>
      </c>
      <c r="M193" s="219" t="b">
        <v>1</v>
      </c>
      <c r="N193" s="228">
        <v>0</v>
      </c>
      <c r="O193" s="219" t="b">
        <v>1</v>
      </c>
      <c r="P193" s="228">
        <v>-79996</v>
      </c>
      <c r="Q193" s="219" t="b">
        <v>1</v>
      </c>
      <c r="R193" s="228">
        <v>0</v>
      </c>
      <c r="S193" s="219" t="b">
        <v>1</v>
      </c>
    </row>
    <row r="194" spans="1:19" ht="19.5" customHeight="1">
      <c r="A194" s="9" t="s">
        <v>191</v>
      </c>
      <c r="D194" s="172">
        <v>0</v>
      </c>
      <c r="E194" s="173"/>
      <c r="F194" s="172">
        <v>0</v>
      </c>
      <c r="G194" s="173"/>
      <c r="H194" s="173">
        <v>60000</v>
      </c>
      <c r="I194" s="173"/>
      <c r="J194" s="173">
        <v>3894</v>
      </c>
      <c r="L194" s="228">
        <v>0</v>
      </c>
      <c r="M194" s="219" t="b">
        <v>1</v>
      </c>
      <c r="N194" s="228">
        <v>0</v>
      </c>
      <c r="O194" s="219" t="b">
        <v>1</v>
      </c>
      <c r="P194" s="228">
        <v>60000</v>
      </c>
      <c r="Q194" s="219" t="b">
        <v>1</v>
      </c>
      <c r="R194" s="228">
        <v>3894</v>
      </c>
      <c r="S194" s="219" t="b">
        <v>1</v>
      </c>
    </row>
    <row r="195" spans="1:19" ht="19.5" customHeight="1">
      <c r="A195" s="195" t="s">
        <v>222</v>
      </c>
      <c r="D195" s="172">
        <v>0</v>
      </c>
      <c r="E195" s="173"/>
      <c r="F195" s="172">
        <v>-106</v>
      </c>
      <c r="G195" s="173"/>
      <c r="H195" s="173">
        <v>0</v>
      </c>
      <c r="I195" s="173"/>
      <c r="J195" s="173">
        <v>0</v>
      </c>
      <c r="L195" s="228">
        <v>0</v>
      </c>
      <c r="M195" s="219" t="b">
        <v>1</v>
      </c>
      <c r="N195" s="228">
        <v>-106</v>
      </c>
      <c r="O195" s="219" t="b">
        <v>1</v>
      </c>
      <c r="P195" s="228">
        <v>0</v>
      </c>
      <c r="Q195" s="219" t="b">
        <v>1</v>
      </c>
      <c r="R195" s="228">
        <v>0</v>
      </c>
      <c r="S195" s="219" t="b">
        <v>1</v>
      </c>
    </row>
    <row r="196" spans="1:19" ht="19.5" customHeight="1">
      <c r="A196" s="9" t="s">
        <v>192</v>
      </c>
      <c r="D196" s="172">
        <v>-4566</v>
      </c>
      <c r="E196" s="173"/>
      <c r="F196" s="172">
        <v>0</v>
      </c>
      <c r="G196" s="173"/>
      <c r="H196" s="173">
        <v>-4566</v>
      </c>
      <c r="I196" s="173"/>
      <c r="J196" s="173">
        <v>0</v>
      </c>
      <c r="L196" s="228">
        <v>-4566</v>
      </c>
      <c r="M196" s="219" t="b">
        <v>1</v>
      </c>
      <c r="N196" s="228">
        <v>0</v>
      </c>
      <c r="O196" s="219" t="b">
        <v>1</v>
      </c>
      <c r="P196" s="228">
        <v>-4566</v>
      </c>
      <c r="Q196" s="219" t="b">
        <v>1</v>
      </c>
      <c r="R196" s="228">
        <v>0</v>
      </c>
      <c r="S196" s="219" t="b">
        <v>1</v>
      </c>
    </row>
    <row r="197" spans="1:19" ht="19.5" customHeight="1">
      <c r="A197" s="195" t="s">
        <v>223</v>
      </c>
      <c r="D197" s="172">
        <v>-142364</v>
      </c>
      <c r="E197" s="173"/>
      <c r="F197" s="172">
        <v>-95500</v>
      </c>
      <c r="G197" s="173"/>
      <c r="H197" s="173">
        <v>-62336</v>
      </c>
      <c r="I197" s="173"/>
      <c r="J197" s="173">
        <v>-59054</v>
      </c>
      <c r="L197" s="228">
        <v>-142156</v>
      </c>
      <c r="M197" s="219" t="b">
        <v>1</v>
      </c>
      <c r="N197" s="228">
        <v>-95500</v>
      </c>
      <c r="O197" s="219" t="b">
        <v>1</v>
      </c>
      <c r="P197" s="228">
        <v>-62336</v>
      </c>
      <c r="Q197" s="219" t="b">
        <v>1</v>
      </c>
      <c r="R197" s="228">
        <v>-59054</v>
      </c>
      <c r="S197" s="219" t="b">
        <v>1</v>
      </c>
    </row>
    <row r="198" spans="1:19" ht="19.5" customHeight="1">
      <c r="A198" s="9" t="s">
        <v>127</v>
      </c>
      <c r="D198" s="172">
        <v>-1200</v>
      </c>
      <c r="E198" s="173"/>
      <c r="F198" s="172">
        <v>-389</v>
      </c>
      <c r="G198" s="173"/>
      <c r="H198" s="173">
        <v>-1200</v>
      </c>
      <c r="I198" s="173"/>
      <c r="J198" s="173">
        <v>0</v>
      </c>
      <c r="L198" s="219">
        <v>-1408</v>
      </c>
      <c r="M198" s="219" t="b">
        <v>1</v>
      </c>
      <c r="N198" s="219">
        <v>-389</v>
      </c>
      <c r="O198" s="219" t="b">
        <v>1</v>
      </c>
      <c r="P198" s="228">
        <v>-1200</v>
      </c>
      <c r="Q198" s="219" t="b">
        <v>1</v>
      </c>
      <c r="R198" s="228">
        <v>0</v>
      </c>
      <c r="S198" s="219" t="b">
        <v>1</v>
      </c>
    </row>
    <row r="199" spans="1:19" ht="19.5" customHeight="1">
      <c r="A199" s="195" t="s">
        <v>250</v>
      </c>
      <c r="D199" s="172">
        <v>-89</v>
      </c>
      <c r="E199" s="173"/>
      <c r="F199" s="172">
        <v>0</v>
      </c>
      <c r="G199" s="173"/>
      <c r="H199" s="173">
        <v>-89</v>
      </c>
      <c r="I199" s="173"/>
      <c r="J199" s="173">
        <v>0</v>
      </c>
      <c r="L199" s="228">
        <v>-89</v>
      </c>
      <c r="M199" s="219" t="b">
        <v>1</v>
      </c>
      <c r="N199" s="228"/>
      <c r="O199" s="219" t="b">
        <v>1</v>
      </c>
      <c r="P199" s="228">
        <v>-89</v>
      </c>
      <c r="Q199" s="219" t="b">
        <v>1</v>
      </c>
      <c r="R199" s="228"/>
      <c r="S199" s="219" t="b">
        <v>1</v>
      </c>
    </row>
    <row r="200" spans="1:19" ht="19.5" customHeight="1">
      <c r="A200" s="9" t="s">
        <v>170</v>
      </c>
      <c r="D200" s="172">
        <v>0</v>
      </c>
      <c r="E200" s="173"/>
      <c r="F200" s="172">
        <v>-2507</v>
      </c>
      <c r="G200" s="173"/>
      <c r="H200" s="173">
        <v>0</v>
      </c>
      <c r="I200" s="173"/>
      <c r="J200" s="173">
        <v>0</v>
      </c>
      <c r="L200" s="228">
        <v>0</v>
      </c>
      <c r="M200" s="219" t="b">
        <v>1</v>
      </c>
      <c r="N200" s="228">
        <v>-2507</v>
      </c>
      <c r="O200" s="219" t="b">
        <v>1</v>
      </c>
      <c r="P200" s="228">
        <v>0</v>
      </c>
      <c r="Q200" s="219" t="b">
        <v>1</v>
      </c>
      <c r="R200" s="228">
        <v>0</v>
      </c>
      <c r="S200" s="219" t="b">
        <v>1</v>
      </c>
    </row>
    <row r="201" spans="1:19" ht="19.5" customHeight="1">
      <c r="A201" s="9" t="s">
        <v>181</v>
      </c>
      <c r="D201" s="173">
        <v>2910</v>
      </c>
      <c r="E201" s="173"/>
      <c r="F201" s="173">
        <v>22</v>
      </c>
      <c r="G201" s="173"/>
      <c r="H201" s="173">
        <v>0</v>
      </c>
      <c r="I201" s="173"/>
      <c r="J201" s="173">
        <v>0</v>
      </c>
      <c r="L201" s="219">
        <v>2910</v>
      </c>
      <c r="M201" s="219" t="b">
        <v>1</v>
      </c>
      <c r="N201" s="219">
        <v>22</v>
      </c>
      <c r="O201" s="219" t="b">
        <v>1</v>
      </c>
      <c r="P201" s="228">
        <v>0</v>
      </c>
      <c r="Q201" s="219" t="b">
        <v>1</v>
      </c>
      <c r="R201" s="228">
        <v>0</v>
      </c>
      <c r="S201" s="219" t="b">
        <v>1</v>
      </c>
    </row>
    <row r="202" spans="1:19" ht="19.5" customHeight="1">
      <c r="A202" s="9" t="s">
        <v>148</v>
      </c>
      <c r="D202" s="173">
        <v>755</v>
      </c>
      <c r="E202" s="173"/>
      <c r="F202" s="173">
        <v>253</v>
      </c>
      <c r="G202" s="173"/>
      <c r="H202" s="173">
        <v>1498</v>
      </c>
      <c r="I202" s="173"/>
      <c r="J202" s="173">
        <v>201</v>
      </c>
      <c r="L202" s="228">
        <v>755</v>
      </c>
      <c r="M202" s="219" t="b">
        <v>1</v>
      </c>
      <c r="N202" s="228">
        <v>253</v>
      </c>
      <c r="O202" s="219" t="b">
        <v>1</v>
      </c>
      <c r="P202" s="228">
        <v>1498</v>
      </c>
      <c r="Q202" s="219" t="b">
        <v>1</v>
      </c>
      <c r="R202" s="228">
        <v>201</v>
      </c>
      <c r="S202" s="219" t="b">
        <v>1</v>
      </c>
    </row>
    <row r="203" spans="1:19" ht="19.5" customHeight="1">
      <c r="A203" s="9" t="s">
        <v>141</v>
      </c>
      <c r="D203" s="172">
        <v>8007</v>
      </c>
      <c r="E203" s="172"/>
      <c r="F203" s="172">
        <v>6749</v>
      </c>
      <c r="G203" s="172"/>
      <c r="H203" s="172">
        <v>0</v>
      </c>
      <c r="I203" s="172"/>
      <c r="J203" s="172">
        <v>0</v>
      </c>
      <c r="L203" s="228">
        <v>8007</v>
      </c>
      <c r="M203" s="219" t="b">
        <v>1</v>
      </c>
      <c r="N203" s="228">
        <v>6749</v>
      </c>
      <c r="O203" s="219" t="b">
        <v>1</v>
      </c>
      <c r="P203" s="228">
        <v>0</v>
      </c>
      <c r="Q203" s="219" t="b">
        <v>1</v>
      </c>
      <c r="R203" s="228">
        <v>0</v>
      </c>
      <c r="S203" s="219" t="b">
        <v>1</v>
      </c>
    </row>
    <row r="204" spans="1:19" ht="19.5" customHeight="1">
      <c r="A204" s="9" t="s">
        <v>128</v>
      </c>
      <c r="D204" s="172">
        <v>133</v>
      </c>
      <c r="E204" s="172"/>
      <c r="F204" s="172">
        <v>145</v>
      </c>
      <c r="G204" s="172"/>
      <c r="H204" s="172">
        <v>2644</v>
      </c>
      <c r="I204" s="172"/>
      <c r="J204" s="172">
        <v>1872</v>
      </c>
      <c r="L204" s="228">
        <v>133</v>
      </c>
      <c r="M204" s="219" t="b">
        <v>1</v>
      </c>
      <c r="N204" s="228">
        <v>145</v>
      </c>
      <c r="O204" s="219" t="b">
        <v>1</v>
      </c>
      <c r="P204" s="228">
        <v>2644</v>
      </c>
      <c r="Q204" s="219" t="b">
        <v>1</v>
      </c>
      <c r="R204" s="228">
        <v>1872</v>
      </c>
      <c r="S204" s="219" t="b">
        <v>1</v>
      </c>
    </row>
    <row r="205" spans="1:19" ht="19.5" customHeight="1">
      <c r="A205" s="9" t="s">
        <v>224</v>
      </c>
      <c r="D205" s="174">
        <v>0</v>
      </c>
      <c r="E205" s="175"/>
      <c r="F205" s="174">
        <v>0</v>
      </c>
      <c r="G205" s="175"/>
      <c r="H205" s="174">
        <v>32610</v>
      </c>
      <c r="I205" s="175"/>
      <c r="J205" s="174">
        <v>0</v>
      </c>
      <c r="L205" s="221">
        <v>0</v>
      </c>
      <c r="M205" s="219" t="b">
        <v>1</v>
      </c>
      <c r="N205" s="221">
        <v>0</v>
      </c>
      <c r="O205" s="219" t="b">
        <v>1</v>
      </c>
      <c r="P205" s="221">
        <v>32610</v>
      </c>
      <c r="Q205" s="219" t="b">
        <v>1</v>
      </c>
      <c r="R205" s="221">
        <v>0</v>
      </c>
      <c r="S205" s="219" t="b">
        <v>1</v>
      </c>
    </row>
    <row r="206" spans="1:19" ht="19.5" customHeight="1">
      <c r="A206" s="14" t="s">
        <v>196</v>
      </c>
      <c r="D206" s="38">
        <f>SUM(D191:D205)</f>
        <v>-136419</v>
      </c>
      <c r="E206" s="30"/>
      <c r="F206" s="38">
        <f>SUM(F191:F205)</f>
        <v>-91335</v>
      </c>
      <c r="G206" s="30"/>
      <c r="H206" s="38">
        <f>SUM(H191:H205)</f>
        <v>-51435</v>
      </c>
      <c r="I206" s="30"/>
      <c r="J206" s="38">
        <f>SUM(J191:J205)</f>
        <v>-52661</v>
      </c>
      <c r="L206" s="231">
        <f>SUM(L191:L205)</f>
        <v>-136419</v>
      </c>
      <c r="M206" s="219" t="b">
        <v>1</v>
      </c>
      <c r="N206" s="231">
        <f>SUM(N191:N205)</f>
        <v>-91335</v>
      </c>
      <c r="O206" s="219" t="b">
        <v>1</v>
      </c>
      <c r="P206" s="231">
        <f>SUM(P191:P205)</f>
        <v>-51435</v>
      </c>
      <c r="Q206" s="219" t="b">
        <v>1</v>
      </c>
      <c r="R206" s="231">
        <f>SUM(R191:R205)</f>
        <v>-52661</v>
      </c>
      <c r="S206" s="219" t="b">
        <v>1</v>
      </c>
    </row>
    <row r="207" spans="1:19" ht="19.5" customHeight="1">
      <c r="A207" s="14" t="s">
        <v>7</v>
      </c>
      <c r="D207" s="30"/>
      <c r="E207" s="30"/>
      <c r="F207" s="30"/>
      <c r="G207" s="30"/>
      <c r="H207" s="30"/>
      <c r="I207" s="30"/>
      <c r="J207" s="30"/>
      <c r="L207" s="236"/>
      <c r="M207" s="219" t="b">
        <v>1</v>
      </c>
      <c r="N207" s="236"/>
      <c r="O207" s="219" t="b">
        <v>1</v>
      </c>
      <c r="P207" s="236"/>
      <c r="Q207" s="219" t="b">
        <v>1</v>
      </c>
      <c r="R207" s="236"/>
      <c r="S207" s="219" t="b">
        <v>1</v>
      </c>
    </row>
    <row r="208" spans="1:19" ht="19.5" customHeight="1">
      <c r="A208" s="9" t="s">
        <v>171</v>
      </c>
      <c r="I208" s="30"/>
      <c r="L208" s="228"/>
      <c r="M208" s="219" t="b">
        <v>1</v>
      </c>
      <c r="N208" s="228"/>
      <c r="O208" s="219" t="b">
        <v>1</v>
      </c>
      <c r="P208" s="228"/>
      <c r="Q208" s="219" t="b">
        <v>1</v>
      </c>
      <c r="R208" s="228"/>
      <c r="S208" s="219" t="b">
        <v>1</v>
      </c>
    </row>
    <row r="209" spans="1:19" ht="19.5" customHeight="1">
      <c r="A209" s="9" t="s">
        <v>163</v>
      </c>
      <c r="D209" s="176">
        <v>133993</v>
      </c>
      <c r="E209" s="176"/>
      <c r="F209" s="176">
        <v>-56115</v>
      </c>
      <c r="G209" s="176"/>
      <c r="H209" s="176">
        <v>118993</v>
      </c>
      <c r="I209" s="176"/>
      <c r="J209" s="176">
        <v>-59500</v>
      </c>
      <c r="L209" s="228">
        <v>133993</v>
      </c>
      <c r="M209" s="219" t="b">
        <v>1</v>
      </c>
      <c r="N209" s="228">
        <v>-56115</v>
      </c>
      <c r="O209" s="219" t="b">
        <v>1</v>
      </c>
      <c r="P209" s="228">
        <v>118993</v>
      </c>
      <c r="Q209" s="219" t="b">
        <v>1</v>
      </c>
      <c r="R209" s="228">
        <v>-59500</v>
      </c>
      <c r="S209" s="219" t="b">
        <v>1</v>
      </c>
    </row>
    <row r="210" spans="1:19" ht="19.5" customHeight="1">
      <c r="A210" s="9" t="s">
        <v>190</v>
      </c>
      <c r="D210" s="176">
        <v>46078</v>
      </c>
      <c r="E210" s="176"/>
      <c r="F210" s="176">
        <v>1000</v>
      </c>
      <c r="G210" s="176"/>
      <c r="H210" s="176">
        <v>30242</v>
      </c>
      <c r="I210" s="176"/>
      <c r="J210" s="176">
        <v>0</v>
      </c>
      <c r="L210" s="219">
        <v>46078</v>
      </c>
      <c r="M210" s="219" t="b">
        <v>1</v>
      </c>
      <c r="N210" s="219">
        <v>1000</v>
      </c>
      <c r="O210" s="219" t="b">
        <v>1</v>
      </c>
      <c r="P210" s="219">
        <v>30242</v>
      </c>
      <c r="Q210" s="219" t="b">
        <v>1</v>
      </c>
      <c r="R210" s="219">
        <v>0</v>
      </c>
      <c r="S210" s="219" t="b">
        <v>1</v>
      </c>
    </row>
    <row r="211" spans="1:19" ht="19.5" customHeight="1">
      <c r="A211" s="9" t="s">
        <v>129</v>
      </c>
      <c r="D211" s="176">
        <v>-94847</v>
      </c>
      <c r="E211" s="176"/>
      <c r="F211" s="176">
        <v>-74194</v>
      </c>
      <c r="G211" s="176"/>
      <c r="H211" s="176">
        <v>-35391</v>
      </c>
      <c r="I211" s="176"/>
      <c r="J211" s="176">
        <v>-29084</v>
      </c>
      <c r="L211" s="219">
        <v>-94847</v>
      </c>
      <c r="M211" s="219" t="b">
        <v>1</v>
      </c>
      <c r="N211" s="219">
        <v>-74194</v>
      </c>
      <c r="O211" s="219" t="b">
        <v>1</v>
      </c>
      <c r="P211" s="219">
        <v>-35391</v>
      </c>
      <c r="Q211" s="219" t="b">
        <v>1</v>
      </c>
      <c r="R211" s="219">
        <v>-29084</v>
      </c>
      <c r="S211" s="219" t="b">
        <v>1</v>
      </c>
    </row>
    <row r="212" spans="1:19" ht="19.5" customHeight="1">
      <c r="A212" s="9" t="s">
        <v>225</v>
      </c>
      <c r="D212" s="176">
        <v>-8798</v>
      </c>
      <c r="E212" s="176"/>
      <c r="F212" s="176">
        <v>-14439</v>
      </c>
      <c r="G212" s="176"/>
      <c r="H212" s="176">
        <v>-7610</v>
      </c>
      <c r="I212" s="176"/>
      <c r="J212" s="176">
        <v>-12777</v>
      </c>
      <c r="L212" s="219">
        <v>-8798</v>
      </c>
      <c r="M212" s="219" t="b">
        <v>1</v>
      </c>
      <c r="N212" s="219">
        <v>-14439</v>
      </c>
      <c r="O212" s="219" t="b">
        <v>1</v>
      </c>
      <c r="P212" s="219">
        <v>-7610</v>
      </c>
      <c r="Q212" s="219" t="b">
        <v>1</v>
      </c>
      <c r="R212" s="219">
        <v>-12777</v>
      </c>
      <c r="S212" s="219" t="b">
        <v>1</v>
      </c>
    </row>
    <row r="213" spans="1:19" ht="19.5" customHeight="1">
      <c r="A213" s="9" t="s">
        <v>89</v>
      </c>
      <c r="D213" s="177">
        <v>-22851</v>
      </c>
      <c r="E213" s="176"/>
      <c r="F213" s="177">
        <v>-24977</v>
      </c>
      <c r="G213" s="176"/>
      <c r="H213" s="177">
        <v>-16936</v>
      </c>
      <c r="I213" s="176"/>
      <c r="J213" s="177">
        <v>-17779</v>
      </c>
      <c r="L213" s="228">
        <v>-22851</v>
      </c>
      <c r="M213" s="219" t="b">
        <v>1</v>
      </c>
      <c r="N213" s="228">
        <v>-24977</v>
      </c>
      <c r="O213" s="219" t="b">
        <v>1</v>
      </c>
      <c r="P213" s="228">
        <v>-16936</v>
      </c>
      <c r="Q213" s="219" t="b">
        <v>1</v>
      </c>
      <c r="R213" s="228">
        <v>-17779</v>
      </c>
      <c r="S213" s="219" t="b">
        <v>1</v>
      </c>
    </row>
    <row r="214" spans="1:19" ht="19.5" customHeight="1">
      <c r="A214" s="9" t="s">
        <v>232</v>
      </c>
      <c r="D214" s="177">
        <v>3</v>
      </c>
      <c r="E214" s="176"/>
      <c r="F214" s="177">
        <v>0</v>
      </c>
      <c r="G214" s="176"/>
      <c r="H214" s="177">
        <v>0</v>
      </c>
      <c r="I214" s="176"/>
      <c r="J214" s="177">
        <v>0</v>
      </c>
      <c r="L214" s="228">
        <v>3</v>
      </c>
      <c r="M214" s="219" t="b">
        <v>1</v>
      </c>
      <c r="N214" s="228">
        <v>0</v>
      </c>
      <c r="O214" s="219" t="b">
        <v>1</v>
      </c>
      <c r="P214" s="228">
        <v>0</v>
      </c>
      <c r="Q214" s="219" t="b">
        <v>1</v>
      </c>
      <c r="R214" s="228">
        <v>0</v>
      </c>
      <c r="S214" s="219" t="b">
        <v>1</v>
      </c>
    </row>
    <row r="215" spans="1:19" s="14" customFormat="1" ht="19.5" customHeight="1">
      <c r="A215" s="9" t="s">
        <v>226</v>
      </c>
      <c r="B215" s="8"/>
      <c r="C215" s="9"/>
      <c r="D215" s="178">
        <v>-64900</v>
      </c>
      <c r="E215" s="179"/>
      <c r="F215" s="176">
        <v>-64680</v>
      </c>
      <c r="G215" s="179"/>
      <c r="H215" s="176">
        <v>-64680</v>
      </c>
      <c r="I215" s="179"/>
      <c r="J215" s="176">
        <v>-64680</v>
      </c>
      <c r="K215" s="9"/>
      <c r="L215" s="228">
        <v>-64900</v>
      </c>
      <c r="M215" s="219" t="b">
        <v>1</v>
      </c>
      <c r="N215" s="228">
        <v>-64680</v>
      </c>
      <c r="O215" s="219" t="b">
        <v>1</v>
      </c>
      <c r="P215" s="228">
        <v>-64680</v>
      </c>
      <c r="Q215" s="219" t="b">
        <v>1</v>
      </c>
      <c r="R215" s="228">
        <v>-64680</v>
      </c>
      <c r="S215" s="219" t="b">
        <v>1</v>
      </c>
    </row>
    <row r="216" spans="1:19" ht="19.5" customHeight="1">
      <c r="A216" s="14" t="s">
        <v>161</v>
      </c>
      <c r="D216" s="45">
        <f>SUM(D209:D215)</f>
        <v>-11322</v>
      </c>
      <c r="E216" s="30"/>
      <c r="F216" s="45">
        <f>SUM(F209:F215)</f>
        <v>-233405</v>
      </c>
      <c r="G216" s="30"/>
      <c r="H216" s="45">
        <f>SUM(H209:H215)</f>
        <v>24618</v>
      </c>
      <c r="I216" s="30"/>
      <c r="J216" s="45">
        <f>SUM(J209:J215)</f>
        <v>-183820</v>
      </c>
      <c r="K216" s="14"/>
      <c r="L216" s="232">
        <f>SUM(L209:L215)</f>
        <v>-11322</v>
      </c>
      <c r="M216" s="219" t="b">
        <v>1</v>
      </c>
      <c r="N216" s="232">
        <f>SUM(N209:N215)</f>
        <v>-233405</v>
      </c>
      <c r="O216" s="219" t="b">
        <v>1</v>
      </c>
      <c r="P216" s="232">
        <f>SUM(P209:P215)</f>
        <v>24618</v>
      </c>
      <c r="Q216" s="219" t="b">
        <v>1</v>
      </c>
      <c r="R216" s="232">
        <f>SUM(R209:R215)</f>
        <v>-183820</v>
      </c>
      <c r="S216" s="219" t="b">
        <v>1</v>
      </c>
    </row>
    <row r="217" spans="1:19" s="14" customFormat="1" ht="19.5" customHeight="1">
      <c r="A217" s="14" t="s">
        <v>247</v>
      </c>
      <c r="B217" s="8"/>
      <c r="C217" s="9"/>
      <c r="D217" s="30">
        <f>SUM(D179,D206,D216:D216)</f>
        <v>-55394</v>
      </c>
      <c r="E217" s="30"/>
      <c r="F217" s="30">
        <f>SUM(F179,F206,F216:F216)</f>
        <v>-40363</v>
      </c>
      <c r="G217" s="30"/>
      <c r="H217" s="30">
        <f>SUM(H179,H206,H216:H216)</f>
        <v>-14192</v>
      </c>
      <c r="I217" s="30"/>
      <c r="J217" s="30">
        <f>SUM(J179,J206,J216:J216)</f>
        <v>-53035</v>
      </c>
      <c r="K217" s="9"/>
      <c r="L217" s="228">
        <f>SUM(L179,L206,L216:L216)</f>
        <v>-55394</v>
      </c>
      <c r="M217" s="219" t="b">
        <v>1</v>
      </c>
      <c r="N217" s="228">
        <f>SUM(N179,N206,N216:N216)</f>
        <v>-40363</v>
      </c>
      <c r="O217" s="219" t="b">
        <v>1</v>
      </c>
      <c r="P217" s="228">
        <f>SUM(P179,P206,P216:P216)</f>
        <v>-14192</v>
      </c>
      <c r="Q217" s="219" t="b">
        <v>1</v>
      </c>
      <c r="R217" s="228">
        <f>SUM(R179,R206,R216:R216)</f>
        <v>-53035</v>
      </c>
      <c r="S217" s="219" t="b">
        <v>1</v>
      </c>
    </row>
    <row r="218" spans="1:19" ht="19.5" customHeight="1">
      <c r="A218" s="9" t="s">
        <v>149</v>
      </c>
      <c r="D218" s="180">
        <v>702</v>
      </c>
      <c r="E218" s="180"/>
      <c r="F218" s="180">
        <v>503</v>
      </c>
      <c r="G218" s="180"/>
      <c r="H218" s="180">
        <v>0</v>
      </c>
      <c r="I218" s="180"/>
      <c r="J218" s="180">
        <v>0</v>
      </c>
      <c r="K218" s="14"/>
      <c r="L218" s="228">
        <v>702</v>
      </c>
      <c r="M218" s="219" t="b">
        <v>1</v>
      </c>
      <c r="N218" s="228">
        <v>503</v>
      </c>
      <c r="O218" s="219" t="b">
        <v>1</v>
      </c>
      <c r="P218" s="228">
        <v>0</v>
      </c>
      <c r="Q218" s="219" t="b">
        <v>1</v>
      </c>
      <c r="R218" s="228">
        <v>0</v>
      </c>
      <c r="S218" s="219" t="b">
        <v>1</v>
      </c>
    </row>
    <row r="219" spans="1:19" s="14" customFormat="1" ht="19.5" customHeight="1">
      <c r="A219" s="9" t="s">
        <v>59</v>
      </c>
      <c r="B219" s="8"/>
      <c r="C219" s="9"/>
      <c r="D219" s="181">
        <v>160841</v>
      </c>
      <c r="E219" s="182"/>
      <c r="F219" s="181">
        <v>152251</v>
      </c>
      <c r="G219" s="182"/>
      <c r="H219" s="181">
        <v>59526</v>
      </c>
      <c r="I219" s="182"/>
      <c r="J219" s="181">
        <v>108747</v>
      </c>
      <c r="K219" s="9"/>
      <c r="L219" s="233">
        <v>160841</v>
      </c>
      <c r="M219" s="219" t="b">
        <v>1</v>
      </c>
      <c r="N219" s="233">
        <v>152251</v>
      </c>
      <c r="O219" s="219" t="b">
        <v>1</v>
      </c>
      <c r="P219" s="233">
        <v>59526</v>
      </c>
      <c r="Q219" s="219" t="b">
        <v>1</v>
      </c>
      <c r="R219" s="233">
        <v>108747</v>
      </c>
      <c r="S219" s="219" t="b">
        <v>1</v>
      </c>
    </row>
    <row r="220" spans="1:19" ht="19.5" customHeight="1" thickBot="1">
      <c r="A220" s="14" t="s">
        <v>60</v>
      </c>
      <c r="D220" s="46">
        <f>SUM(D217:D219)</f>
        <v>106149</v>
      </c>
      <c r="E220" s="30"/>
      <c r="F220" s="46">
        <f>SUM(F217:F219)</f>
        <v>112391</v>
      </c>
      <c r="G220" s="30"/>
      <c r="H220" s="46">
        <f>SUM(H217:H219)</f>
        <v>45334</v>
      </c>
      <c r="I220" s="30"/>
      <c r="J220" s="46">
        <f>SUM(J217:J219)</f>
        <v>55712</v>
      </c>
      <c r="K220" s="14"/>
      <c r="L220" s="234">
        <f>SUM(L217:L219)</f>
        <v>106149</v>
      </c>
      <c r="M220" s="219" t="b">
        <v>1</v>
      </c>
      <c r="N220" s="234">
        <f>SUM(N217:N219)</f>
        <v>112391</v>
      </c>
      <c r="O220" s="219" t="b">
        <v>1</v>
      </c>
      <c r="P220" s="234">
        <f>SUM(P217:P219)</f>
        <v>45334</v>
      </c>
      <c r="Q220" s="219" t="b">
        <v>1</v>
      </c>
      <c r="R220" s="234">
        <f>SUM(R217:R219)</f>
        <v>55712</v>
      </c>
      <c r="S220" s="219" t="b">
        <v>1</v>
      </c>
    </row>
    <row r="221" spans="1:19" s="14" customFormat="1" ht="15" customHeight="1" thickTop="1">
      <c r="B221" s="8"/>
      <c r="C221" s="9"/>
      <c r="D221" s="97">
        <f>SUM(D220-BS!D11)</f>
        <v>0</v>
      </c>
      <c r="E221" s="97"/>
      <c r="F221" s="97"/>
      <c r="G221" s="97"/>
      <c r="H221" s="97">
        <f>SUM(H220-BS!H11)</f>
        <v>0</v>
      </c>
      <c r="I221" s="30"/>
      <c r="J221" s="97"/>
      <c r="K221" s="9"/>
      <c r="L221" s="235"/>
      <c r="M221" s="219"/>
      <c r="N221" s="235"/>
      <c r="O221" s="219"/>
      <c r="P221" s="235"/>
      <c r="Q221" s="219"/>
      <c r="R221" s="235"/>
      <c r="S221" s="219"/>
    </row>
    <row r="222" spans="1:19" ht="19.5" customHeight="1">
      <c r="A222" s="14" t="s">
        <v>134</v>
      </c>
      <c r="D222" s="30"/>
      <c r="E222" s="30"/>
      <c r="F222" s="30"/>
      <c r="G222" s="30"/>
      <c r="H222" s="30"/>
      <c r="I222" s="30"/>
      <c r="J222" s="30"/>
      <c r="K222" s="14"/>
      <c r="L222" s="228"/>
      <c r="M222" s="219"/>
      <c r="N222" s="228"/>
      <c r="O222" s="219"/>
      <c r="P222" s="228"/>
      <c r="Q222" s="219"/>
      <c r="R222" s="228"/>
      <c r="S222" s="219"/>
    </row>
    <row r="223" spans="1:19" ht="19.5" customHeight="1">
      <c r="A223" s="9" t="s">
        <v>160</v>
      </c>
      <c r="D223" s="10"/>
      <c r="E223" s="10"/>
      <c r="F223" s="10"/>
      <c r="G223" s="10"/>
      <c r="H223" s="10"/>
      <c r="I223" s="30"/>
      <c r="J223" s="10"/>
      <c r="L223" s="228"/>
      <c r="M223" s="219"/>
      <c r="N223" s="228"/>
      <c r="O223" s="219"/>
      <c r="P223" s="228"/>
      <c r="Q223" s="219"/>
      <c r="R223" s="228"/>
      <c r="S223" s="219"/>
    </row>
    <row r="224" spans="1:19" ht="19.5" customHeight="1">
      <c r="A224" s="195" t="s">
        <v>231</v>
      </c>
      <c r="D224" s="183">
        <v>8260</v>
      </c>
      <c r="E224" s="183"/>
      <c r="F224" s="183">
        <v>5967</v>
      </c>
      <c r="G224" s="183"/>
      <c r="H224" s="9">
        <v>2781</v>
      </c>
      <c r="I224" s="183"/>
      <c r="J224" s="183">
        <v>3416</v>
      </c>
      <c r="L224" s="219">
        <v>8260</v>
      </c>
      <c r="M224" s="219" t="b">
        <v>1</v>
      </c>
      <c r="N224" s="228">
        <v>5967</v>
      </c>
      <c r="O224" s="219" t="b">
        <v>1</v>
      </c>
      <c r="P224" s="228">
        <v>2781</v>
      </c>
      <c r="Q224" s="219" t="b">
        <v>1</v>
      </c>
      <c r="R224" s="228">
        <v>3416</v>
      </c>
      <c r="S224" s="219" t="b">
        <v>1</v>
      </c>
    </row>
    <row r="225" spans="1:19" ht="19.5" customHeight="1">
      <c r="A225" s="195" t="s">
        <v>182</v>
      </c>
      <c r="D225" s="183">
        <v>-3311</v>
      </c>
      <c r="E225" s="183"/>
      <c r="F225" s="183">
        <v>109349</v>
      </c>
      <c r="G225" s="183"/>
      <c r="H225" s="183">
        <v>-3311</v>
      </c>
      <c r="I225" s="183"/>
      <c r="J225" s="183">
        <v>92895</v>
      </c>
      <c r="L225" s="219">
        <v>-3311</v>
      </c>
      <c r="M225" s="219" t="b">
        <v>1</v>
      </c>
      <c r="N225" s="228">
        <v>109349</v>
      </c>
      <c r="O225" s="219" t="b">
        <v>1</v>
      </c>
      <c r="P225" s="228">
        <v>-3311</v>
      </c>
      <c r="Q225" s="219" t="b">
        <v>1</v>
      </c>
      <c r="R225" s="228">
        <v>92895</v>
      </c>
      <c r="S225" s="219" t="b">
        <v>1</v>
      </c>
    </row>
    <row r="226" spans="1:19" ht="19.5" customHeight="1">
      <c r="A226" s="195" t="s">
        <v>227</v>
      </c>
      <c r="D226" s="183">
        <v>14440</v>
      </c>
      <c r="E226" s="183"/>
      <c r="F226" s="183">
        <v>0</v>
      </c>
      <c r="G226" s="183"/>
      <c r="H226" s="183">
        <v>14440</v>
      </c>
      <c r="I226" s="183"/>
      <c r="J226" s="183">
        <v>0</v>
      </c>
      <c r="L226" s="219">
        <v>14440</v>
      </c>
      <c r="M226" s="219" t="b">
        <v>1</v>
      </c>
      <c r="N226" s="228">
        <v>0</v>
      </c>
      <c r="O226" s="219" t="b">
        <v>1</v>
      </c>
      <c r="P226" s="228">
        <v>14440</v>
      </c>
      <c r="Q226" s="219" t="b">
        <v>1</v>
      </c>
      <c r="R226" s="228">
        <v>0</v>
      </c>
      <c r="S226" s="219" t="b">
        <v>1</v>
      </c>
    </row>
    <row r="227" spans="1:19" ht="19.5" customHeight="1">
      <c r="A227" s="195" t="s">
        <v>228</v>
      </c>
      <c r="D227" s="183">
        <v>1095</v>
      </c>
      <c r="E227" s="183"/>
      <c r="F227" s="183">
        <v>0</v>
      </c>
      <c r="G227" s="183"/>
      <c r="H227" s="183">
        <v>1095</v>
      </c>
      <c r="I227" s="183"/>
      <c r="J227" s="183">
        <v>0</v>
      </c>
      <c r="L227" s="219">
        <v>1095</v>
      </c>
      <c r="M227" s="219" t="b">
        <v>1</v>
      </c>
      <c r="N227" s="228">
        <v>0</v>
      </c>
      <c r="O227" s="219" t="b">
        <v>1</v>
      </c>
      <c r="P227" s="228">
        <v>1095</v>
      </c>
      <c r="Q227" s="219" t="b">
        <v>1</v>
      </c>
      <c r="R227" s="228">
        <v>0</v>
      </c>
      <c r="S227" s="219" t="b">
        <v>1</v>
      </c>
    </row>
    <row r="228" spans="1:19" ht="14.25" customHeight="1"/>
    <row r="229" spans="1:19" ht="19.5" customHeight="1">
      <c r="A229" s="9" t="s">
        <v>172</v>
      </c>
    </row>
  </sheetData>
  <pageMargins left="0.78740157480314965" right="0.19685039370078741" top="0.78740157480314965" bottom="0.39370078740157483" header="0.19685039370078741" footer="0.19685039370078741"/>
  <pageSetup paperSize="9" scale="86" orientation="portrait" r:id="rId1"/>
  <headerFooter alignWithMargins="0"/>
  <rowBreaks count="5" manualBreakCount="5">
    <brk id="40" min="5" max="9" man="1"/>
    <brk id="65" max="9" man="1"/>
    <brk id="104" max="9" man="1"/>
    <brk id="129" max="9" man="1"/>
    <brk id="182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showGridLines="0" view="pageBreakPreview" topLeftCell="A33" zoomScale="69" zoomScaleNormal="55" zoomScaleSheetLayoutView="69" workbookViewId="0">
      <selection activeCell="C69" sqref="C69"/>
    </sheetView>
  </sheetViews>
  <sheetFormatPr defaultColWidth="9.09765625" defaultRowHeight="22.5" customHeight="1"/>
  <cols>
    <col min="1" max="1" width="38.69921875" style="66" customWidth="1"/>
    <col min="2" max="2" width="1.69921875" style="66" customWidth="1"/>
    <col min="3" max="3" width="15.69921875" style="66" customWidth="1"/>
    <col min="4" max="4" width="1.69921875" style="73" customWidth="1"/>
    <col min="5" max="5" width="15.69921875" style="66" customWidth="1"/>
    <col min="6" max="6" width="1.59765625" style="66" customWidth="1"/>
    <col min="7" max="7" width="15.69921875" style="66" customWidth="1"/>
    <col min="8" max="8" width="1.69921875" style="66" customWidth="1"/>
    <col min="9" max="9" width="15.69921875" style="73" customWidth="1"/>
    <col min="10" max="10" width="1.69921875" style="73" customWidth="1"/>
    <col min="11" max="11" width="15.69921875" style="66" customWidth="1"/>
    <col min="12" max="12" width="1.69921875" style="66" customWidth="1"/>
    <col min="13" max="13" width="15.69921875" style="66" customWidth="1"/>
    <col min="14" max="14" width="1.69921875" style="66" customWidth="1"/>
    <col min="15" max="15" width="15.69921875" style="66" customWidth="1"/>
    <col min="16" max="16" width="1.69921875" style="66" customWidth="1"/>
    <col min="17" max="17" width="15.69921875" style="66" customWidth="1"/>
    <col min="18" max="18" width="1.09765625" style="66" customWidth="1"/>
    <col min="19" max="19" width="17.3984375" style="66" customWidth="1"/>
    <col min="20" max="20" width="1.09765625" style="66" customWidth="1"/>
    <col min="21" max="21" width="15.69921875" style="66" customWidth="1"/>
    <col min="22" max="22" width="1.296875" style="73" customWidth="1"/>
    <col min="23" max="23" width="15.69921875" style="66" customWidth="1"/>
    <col min="24" max="24" width="1.69921875" style="73" customWidth="1"/>
    <col min="25" max="25" width="15.69921875" style="66" customWidth="1"/>
    <col min="26" max="26" width="1.69921875" style="73" customWidth="1"/>
    <col min="27" max="27" width="15.69921875" style="66" customWidth="1"/>
    <col min="28" max="16384" width="9.09765625" style="66"/>
  </cols>
  <sheetData>
    <row r="1" spans="1:27" s="70" customFormat="1" ht="22.5" customHeight="1">
      <c r="V1" s="71"/>
      <c r="AA1" s="72" t="s">
        <v>56</v>
      </c>
    </row>
    <row r="2" spans="1:27" s="70" customFormat="1" ht="22.5" customHeight="1">
      <c r="A2" s="62" t="s">
        <v>113</v>
      </c>
      <c r="B2" s="62"/>
      <c r="V2" s="71"/>
    </row>
    <row r="3" spans="1:27" s="70" customFormat="1" ht="22.5" customHeight="1">
      <c r="A3" s="70" t="s">
        <v>111</v>
      </c>
      <c r="V3" s="71"/>
    </row>
    <row r="4" spans="1:27" s="70" customFormat="1" ht="22.5" customHeight="1">
      <c r="A4" s="70" t="s">
        <v>202</v>
      </c>
      <c r="V4" s="71"/>
    </row>
    <row r="5" spans="1:27" ht="22.5" customHeight="1">
      <c r="AA5" s="96" t="s">
        <v>145</v>
      </c>
    </row>
    <row r="6" spans="1:27" ht="22.5" customHeight="1">
      <c r="C6" s="256" t="s">
        <v>45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</row>
    <row r="7" spans="1:27" ht="22.5" customHeight="1">
      <c r="C7" s="257" t="s">
        <v>124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74"/>
      <c r="Y7" s="74"/>
      <c r="Z7" s="74"/>
      <c r="AA7" s="74"/>
    </row>
    <row r="8" spans="1:27" ht="22.5" customHeight="1">
      <c r="C8" s="74"/>
      <c r="D8" s="74"/>
      <c r="E8" s="74"/>
      <c r="F8" s="74"/>
      <c r="G8" s="74"/>
      <c r="H8" s="74"/>
      <c r="I8" s="74"/>
      <c r="J8" s="74"/>
      <c r="K8" s="74"/>
      <c r="L8" s="74"/>
      <c r="M8" s="257" t="s">
        <v>139</v>
      </c>
      <c r="N8" s="257"/>
      <c r="O8" s="257"/>
      <c r="P8" s="257"/>
      <c r="Q8" s="257"/>
      <c r="R8" s="257"/>
      <c r="S8" s="257"/>
      <c r="T8" s="257"/>
      <c r="U8" s="257"/>
      <c r="V8" s="257"/>
      <c r="W8" s="75"/>
      <c r="X8" s="74"/>
      <c r="Y8" s="74"/>
      <c r="Z8" s="74"/>
      <c r="AA8" s="74"/>
    </row>
    <row r="9" spans="1:27" ht="22.5" customHeight="1">
      <c r="C9" s="74"/>
      <c r="D9" s="74"/>
      <c r="E9" s="74"/>
      <c r="F9" s="74"/>
      <c r="G9" s="74"/>
      <c r="H9" s="74"/>
      <c r="I9" s="74"/>
      <c r="J9" s="74"/>
      <c r="K9" s="74"/>
      <c r="L9" s="74"/>
      <c r="M9" s="258" t="s">
        <v>70</v>
      </c>
      <c r="N9" s="258"/>
      <c r="O9" s="258"/>
      <c r="P9" s="258"/>
      <c r="Q9" s="258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ht="22.5" customHeight="1"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 t="s">
        <v>118</v>
      </c>
      <c r="N10" s="74"/>
      <c r="O10" s="74"/>
      <c r="P10" s="74"/>
      <c r="R10" s="74"/>
      <c r="S10" s="76"/>
      <c r="T10" s="74"/>
      <c r="U10" s="74" t="s">
        <v>71</v>
      </c>
      <c r="V10" s="74"/>
      <c r="W10" s="74" t="s">
        <v>72</v>
      </c>
      <c r="X10" s="66"/>
      <c r="Y10" s="74" t="s">
        <v>73</v>
      </c>
      <c r="Z10" s="66"/>
      <c r="AA10" s="74"/>
    </row>
    <row r="11" spans="1:27" ht="22.5" customHeight="1">
      <c r="C11" s="74" t="s">
        <v>46</v>
      </c>
      <c r="D11" s="74"/>
      <c r="E11" s="74"/>
      <c r="F11" s="74"/>
      <c r="H11" s="74"/>
      <c r="I11" s="74"/>
      <c r="J11" s="74"/>
      <c r="K11" s="74"/>
      <c r="L11" s="74"/>
      <c r="M11" s="74" t="s">
        <v>119</v>
      </c>
      <c r="N11" s="74"/>
      <c r="P11" s="74"/>
      <c r="Q11" s="77" t="s">
        <v>83</v>
      </c>
      <c r="R11" s="74"/>
      <c r="S11" s="76" t="s">
        <v>154</v>
      </c>
      <c r="T11" s="74"/>
      <c r="U11" s="74" t="s">
        <v>74</v>
      </c>
      <c r="V11" s="74"/>
      <c r="W11" s="74" t="s">
        <v>75</v>
      </c>
      <c r="X11" s="66"/>
      <c r="Y11" s="74" t="s">
        <v>76</v>
      </c>
      <c r="Z11" s="66"/>
      <c r="AA11" s="74" t="s">
        <v>5</v>
      </c>
    </row>
    <row r="12" spans="1:27" s="77" customFormat="1" ht="22.5" customHeight="1">
      <c r="C12" s="77" t="s">
        <v>157</v>
      </c>
      <c r="D12" s="74"/>
      <c r="G12" s="74" t="s">
        <v>47</v>
      </c>
      <c r="I12" s="78"/>
      <c r="J12" s="78" t="s">
        <v>4</v>
      </c>
      <c r="K12" s="78"/>
      <c r="L12" s="74"/>
      <c r="M12" s="74" t="s">
        <v>120</v>
      </c>
      <c r="N12" s="74"/>
      <c r="O12" s="77" t="s">
        <v>83</v>
      </c>
      <c r="P12" s="74"/>
      <c r="Q12" s="74" t="s">
        <v>152</v>
      </c>
      <c r="R12" s="74"/>
      <c r="S12" s="76" t="s">
        <v>155</v>
      </c>
      <c r="T12" s="74"/>
      <c r="U12" s="74" t="s">
        <v>77</v>
      </c>
      <c r="V12" s="74"/>
      <c r="W12" s="74" t="s">
        <v>78</v>
      </c>
      <c r="Y12" s="74" t="s">
        <v>79</v>
      </c>
      <c r="AA12" s="77" t="s">
        <v>77</v>
      </c>
    </row>
    <row r="13" spans="1:27" s="77" customFormat="1" ht="22.5" customHeight="1">
      <c r="C13" s="78" t="s">
        <v>2</v>
      </c>
      <c r="D13" s="74"/>
      <c r="E13" s="78" t="s">
        <v>47</v>
      </c>
      <c r="F13" s="74"/>
      <c r="G13" s="78" t="s">
        <v>130</v>
      </c>
      <c r="H13" s="74"/>
      <c r="I13" s="78" t="s">
        <v>150</v>
      </c>
      <c r="J13" s="74"/>
      <c r="K13" s="78" t="s">
        <v>3</v>
      </c>
      <c r="L13" s="74"/>
      <c r="M13" s="78" t="s">
        <v>121</v>
      </c>
      <c r="N13" s="74"/>
      <c r="O13" s="78" t="s">
        <v>151</v>
      </c>
      <c r="P13" s="74"/>
      <c r="Q13" s="78" t="s">
        <v>153</v>
      </c>
      <c r="R13" s="74"/>
      <c r="S13" s="79" t="s">
        <v>156</v>
      </c>
      <c r="T13" s="74"/>
      <c r="U13" s="78" t="s">
        <v>80</v>
      </c>
      <c r="V13" s="74"/>
      <c r="W13" s="78" t="s">
        <v>81</v>
      </c>
      <c r="Y13" s="78" t="s">
        <v>82</v>
      </c>
      <c r="AA13" s="78" t="s">
        <v>80</v>
      </c>
    </row>
    <row r="14" spans="1:27" s="73" customFormat="1" ht="22.5" customHeight="1">
      <c r="A14" s="71" t="s">
        <v>169</v>
      </c>
      <c r="B14" s="71"/>
      <c r="C14" s="64">
        <v>323400</v>
      </c>
      <c r="D14" s="64"/>
      <c r="E14" s="64">
        <v>50281</v>
      </c>
      <c r="F14" s="64"/>
      <c r="G14" s="64">
        <v>37552</v>
      </c>
      <c r="H14" s="64"/>
      <c r="I14" s="64">
        <v>32340</v>
      </c>
      <c r="J14" s="64"/>
      <c r="K14" s="64">
        <v>479014</v>
      </c>
      <c r="L14" s="64"/>
      <c r="M14" s="64">
        <v>-212</v>
      </c>
      <c r="N14" s="64"/>
      <c r="O14" s="64">
        <v>119352</v>
      </c>
      <c r="P14" s="64"/>
      <c r="Q14" s="64">
        <v>41755</v>
      </c>
      <c r="R14" s="64"/>
      <c r="S14" s="64">
        <v>502</v>
      </c>
      <c r="T14" s="64"/>
      <c r="U14" s="64">
        <f>SUM(M14:S14)</f>
        <v>161397</v>
      </c>
      <c r="V14" s="64"/>
      <c r="W14" s="64">
        <f>SUM(C14:K14,U14)</f>
        <v>1083984</v>
      </c>
      <c r="X14" s="64"/>
      <c r="Y14" s="64">
        <v>1579</v>
      </c>
      <c r="Z14" s="64"/>
      <c r="AA14" s="64">
        <f>SUM(W14:Y14)</f>
        <v>1085563</v>
      </c>
    </row>
    <row r="15" spans="1:27" s="73" customFormat="1" ht="22.5" customHeight="1">
      <c r="A15" s="73" t="s">
        <v>61</v>
      </c>
      <c r="B15" s="71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f>PL!F94</f>
        <v>103910</v>
      </c>
      <c r="L15" s="64"/>
      <c r="M15" s="64">
        <v>0</v>
      </c>
      <c r="N15" s="64"/>
      <c r="O15" s="64">
        <v>0</v>
      </c>
      <c r="P15" s="64"/>
      <c r="Q15" s="64">
        <v>0</v>
      </c>
      <c r="R15" s="64"/>
      <c r="S15" s="64">
        <v>0</v>
      </c>
      <c r="T15" s="64"/>
      <c r="U15" s="64">
        <f t="shared" ref="U15" si="0">SUM(M15:S15)</f>
        <v>0</v>
      </c>
      <c r="V15" s="64"/>
      <c r="W15" s="64">
        <f t="shared" ref="W15" si="1">SUM(C15:K15,U15)</f>
        <v>103910</v>
      </c>
      <c r="X15" s="64"/>
      <c r="Y15" s="64">
        <f>PL!F95</f>
        <v>328</v>
      </c>
      <c r="Z15" s="64"/>
      <c r="AA15" s="64">
        <f>SUM(W15:Y15)</f>
        <v>104238</v>
      </c>
    </row>
    <row r="16" spans="1:27" s="73" customFormat="1" ht="22.5" customHeight="1">
      <c r="A16" s="73" t="s">
        <v>63</v>
      </c>
      <c r="B16" s="71"/>
      <c r="C16" s="65">
        <v>0</v>
      </c>
      <c r="D16" s="64"/>
      <c r="E16" s="65">
        <v>0</v>
      </c>
      <c r="F16" s="64"/>
      <c r="G16" s="65">
        <v>0</v>
      </c>
      <c r="H16" s="64"/>
      <c r="I16" s="65">
        <v>0</v>
      </c>
      <c r="J16" s="64"/>
      <c r="K16" s="65">
        <v>0</v>
      </c>
      <c r="L16" s="64"/>
      <c r="M16" s="65">
        <f>PL!F119</f>
        <v>503</v>
      </c>
      <c r="N16" s="64"/>
      <c r="O16" s="65">
        <v>0</v>
      </c>
      <c r="P16" s="64"/>
      <c r="Q16" s="65">
        <v>0</v>
      </c>
      <c r="R16" s="64"/>
      <c r="S16" s="65">
        <v>0</v>
      </c>
      <c r="T16" s="64"/>
      <c r="U16" s="65">
        <f>SUM(M16:S16)</f>
        <v>503</v>
      </c>
      <c r="V16" s="64"/>
      <c r="W16" s="65">
        <f>SUM(C16:K16,U16)</f>
        <v>503</v>
      </c>
      <c r="X16" s="64"/>
      <c r="Y16" s="65">
        <v>0</v>
      </c>
      <c r="Z16" s="64"/>
      <c r="AA16" s="65">
        <f>SUM(W16:Y16)</f>
        <v>503</v>
      </c>
    </row>
    <row r="17" spans="1:28" ht="22.5" customHeight="1">
      <c r="A17" s="66" t="s">
        <v>64</v>
      </c>
      <c r="C17" s="68">
        <f>SUM(C15:C16)</f>
        <v>0</v>
      </c>
      <c r="D17" s="64"/>
      <c r="E17" s="68">
        <f>SUM(E15:E16)</f>
        <v>0</v>
      </c>
      <c r="F17" s="68"/>
      <c r="G17" s="68">
        <f>SUM(G15:G16)</f>
        <v>0</v>
      </c>
      <c r="H17" s="64"/>
      <c r="I17" s="68">
        <f>SUM(I15:I16)</f>
        <v>0</v>
      </c>
      <c r="J17" s="63"/>
      <c r="K17" s="67">
        <f>SUM(K15:K16)</f>
        <v>103910</v>
      </c>
      <c r="L17" s="67"/>
      <c r="M17" s="67">
        <f>SUM(M15:M16)</f>
        <v>503</v>
      </c>
      <c r="N17" s="67"/>
      <c r="O17" s="68">
        <f>SUM(O15:O16)</f>
        <v>0</v>
      </c>
      <c r="P17" s="67"/>
      <c r="Q17" s="68">
        <f>SUM(Q15:Q16)</f>
        <v>0</v>
      </c>
      <c r="R17" s="67"/>
      <c r="S17" s="68">
        <f>SUM(S15:S16)</f>
        <v>0</v>
      </c>
      <c r="T17" s="67"/>
      <c r="U17" s="64">
        <f>SUM(U15:U16)</f>
        <v>503</v>
      </c>
      <c r="V17" s="67"/>
      <c r="W17" s="64">
        <f>SUM(W15:W16)</f>
        <v>104413</v>
      </c>
      <c r="X17" s="63"/>
      <c r="Y17" s="64">
        <f>SUM(Y15:Y16)</f>
        <v>328</v>
      </c>
      <c r="Z17" s="63"/>
      <c r="AA17" s="64">
        <f>SUM(AA15:AA16)</f>
        <v>104741</v>
      </c>
    </row>
    <row r="18" spans="1:28" ht="22.5" customHeight="1">
      <c r="A18" s="193" t="s">
        <v>193</v>
      </c>
      <c r="C18" s="192">
        <v>0</v>
      </c>
      <c r="D18" s="191"/>
      <c r="E18" s="192">
        <v>0</v>
      </c>
      <c r="F18" s="192"/>
      <c r="G18" s="192">
        <v>0</v>
      </c>
      <c r="H18" s="191"/>
      <c r="I18" s="192">
        <v>0</v>
      </c>
      <c r="J18" s="191"/>
      <c r="K18" s="191">
        <v>-64680</v>
      </c>
      <c r="L18" s="191"/>
      <c r="M18" s="192">
        <v>0</v>
      </c>
      <c r="N18" s="191"/>
      <c r="O18" s="192">
        <v>0</v>
      </c>
      <c r="P18" s="191"/>
      <c r="Q18" s="191">
        <v>0</v>
      </c>
      <c r="R18" s="191"/>
      <c r="S18" s="192">
        <v>0</v>
      </c>
      <c r="T18" s="191"/>
      <c r="U18" s="192">
        <f>SUM(M18:S18)</f>
        <v>0</v>
      </c>
      <c r="V18" s="191"/>
      <c r="W18" s="191">
        <f>SUM(C18:K18)</f>
        <v>-64680</v>
      </c>
      <c r="X18" s="191"/>
      <c r="Y18" s="192">
        <v>0</v>
      </c>
      <c r="Z18" s="191"/>
      <c r="AA18" s="191">
        <f>SUM(W18:Y18)</f>
        <v>-64680</v>
      </c>
    </row>
    <row r="19" spans="1:28" ht="22.5" customHeight="1">
      <c r="A19" s="193" t="s">
        <v>244</v>
      </c>
      <c r="C19" s="192"/>
      <c r="D19" s="191"/>
      <c r="E19" s="192"/>
      <c r="F19" s="192"/>
      <c r="G19" s="192"/>
      <c r="H19" s="191"/>
      <c r="I19" s="192"/>
      <c r="J19" s="191"/>
      <c r="K19" s="191"/>
      <c r="L19" s="191"/>
      <c r="M19" s="192"/>
      <c r="N19" s="191"/>
      <c r="O19" s="192"/>
      <c r="P19" s="191"/>
      <c r="Q19" s="191"/>
      <c r="R19" s="191"/>
      <c r="S19" s="192"/>
      <c r="T19" s="191"/>
      <c r="U19" s="192"/>
      <c r="V19" s="191"/>
      <c r="W19" s="191"/>
      <c r="X19" s="191"/>
      <c r="Y19" s="192"/>
      <c r="Z19" s="191"/>
      <c r="AA19" s="191"/>
    </row>
    <row r="20" spans="1:28" ht="22.5" customHeight="1">
      <c r="A20" s="193" t="s">
        <v>195</v>
      </c>
      <c r="C20" s="191">
        <v>0</v>
      </c>
      <c r="D20" s="191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0</v>
      </c>
      <c r="L20" s="191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0</v>
      </c>
      <c r="T20" s="191"/>
      <c r="U20" s="191">
        <f>SUM(M20:S20)</f>
        <v>0</v>
      </c>
      <c r="V20" s="191"/>
      <c r="W20" s="191">
        <f>SUM(C20:K20,U20)</f>
        <v>0</v>
      </c>
      <c r="X20" s="191"/>
      <c r="Y20" s="191">
        <v>-106</v>
      </c>
      <c r="Z20" s="191"/>
      <c r="AA20" s="191">
        <f>SUM(W20:Y20)</f>
        <v>-106</v>
      </c>
    </row>
    <row r="21" spans="1:28" ht="22.5" customHeight="1" thickBot="1">
      <c r="A21" s="71" t="s">
        <v>208</v>
      </c>
      <c r="B21" s="71"/>
      <c r="C21" s="80">
        <f>SUM(C14:C14,C17:C20)</f>
        <v>323400</v>
      </c>
      <c r="D21" s="64"/>
      <c r="E21" s="80">
        <f>SUM(E14:E14,E17:E20)</f>
        <v>50281</v>
      </c>
      <c r="F21" s="64"/>
      <c r="G21" s="80">
        <f>SUM(G14:G14,G17:G20)</f>
        <v>37552</v>
      </c>
      <c r="H21" s="64"/>
      <c r="I21" s="80">
        <f>SUM(I14:I14,I17:I20)</f>
        <v>32340</v>
      </c>
      <c r="J21" s="64"/>
      <c r="K21" s="80">
        <f>SUM(K14:K14,K17:K20)</f>
        <v>518244</v>
      </c>
      <c r="L21" s="64"/>
      <c r="M21" s="80">
        <f>SUM(M14:M14,M17:M20)</f>
        <v>291</v>
      </c>
      <c r="N21" s="64"/>
      <c r="O21" s="80">
        <f>SUM(O14:O14,O17:O20)</f>
        <v>119352</v>
      </c>
      <c r="P21" s="64"/>
      <c r="Q21" s="80">
        <f>SUM(Q14:Q14,Q17:Q20)</f>
        <v>41755</v>
      </c>
      <c r="R21" s="64"/>
      <c r="S21" s="80">
        <f>SUM(S14:S14,S17:S20)</f>
        <v>502</v>
      </c>
      <c r="T21" s="64"/>
      <c r="U21" s="80">
        <f>SUM(U14:U14,U17:U20)</f>
        <v>161900</v>
      </c>
      <c r="V21" s="64"/>
      <c r="W21" s="80">
        <f>SUM(W14:W14,W17:W20)</f>
        <v>1123717</v>
      </c>
      <c r="X21" s="64"/>
      <c r="Y21" s="80">
        <f>SUM(Y14:Y14,Y17:Y20)</f>
        <v>1801</v>
      </c>
      <c r="Z21" s="64"/>
      <c r="AA21" s="80">
        <f>SUM(AA14:AA14,AA17:AA20)</f>
        <v>1125518</v>
      </c>
    </row>
    <row r="22" spans="1:28" ht="22.5" customHeight="1" thickTop="1">
      <c r="A22" s="70"/>
      <c r="B22" s="70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  <row r="23" spans="1:28" ht="22.5" customHeight="1">
      <c r="A23" s="71" t="s">
        <v>178</v>
      </c>
      <c r="B23" s="71"/>
      <c r="C23" s="64">
        <v>323400</v>
      </c>
      <c r="D23" s="64"/>
      <c r="E23" s="64">
        <v>50281</v>
      </c>
      <c r="F23" s="64"/>
      <c r="G23" s="64">
        <v>37552</v>
      </c>
      <c r="H23" s="64"/>
      <c r="I23" s="64">
        <v>32340</v>
      </c>
      <c r="J23" s="64"/>
      <c r="K23" s="64">
        <v>524265</v>
      </c>
      <c r="L23" s="64"/>
      <c r="M23" s="64">
        <v>254</v>
      </c>
      <c r="N23" s="64"/>
      <c r="O23" s="64">
        <v>132044</v>
      </c>
      <c r="P23" s="64"/>
      <c r="Q23" s="64">
        <v>43471</v>
      </c>
      <c r="R23" s="64"/>
      <c r="S23" s="64">
        <v>502</v>
      </c>
      <c r="T23" s="64"/>
      <c r="U23" s="64">
        <f>SUM(M23:S23)</f>
        <v>176271</v>
      </c>
      <c r="V23" s="64"/>
      <c r="W23" s="64">
        <f>SUM(C23:K23,U23)</f>
        <v>1144109</v>
      </c>
      <c r="X23" s="64"/>
      <c r="Y23" s="64">
        <v>1549</v>
      </c>
      <c r="Z23" s="64"/>
      <c r="AA23" s="64">
        <f>SUM(W23:Y23)</f>
        <v>1145658</v>
      </c>
    </row>
    <row r="24" spans="1:28" ht="22.5" customHeight="1">
      <c r="A24" s="73" t="s">
        <v>61</v>
      </c>
      <c r="B24" s="71"/>
      <c r="C24" s="64">
        <v>0</v>
      </c>
      <c r="D24" s="64"/>
      <c r="E24" s="64">
        <v>0</v>
      </c>
      <c r="F24" s="64"/>
      <c r="G24" s="64">
        <v>0</v>
      </c>
      <c r="H24" s="64"/>
      <c r="I24" s="64">
        <v>0</v>
      </c>
      <c r="J24" s="64"/>
      <c r="K24" s="64">
        <f>PL!D94</f>
        <v>92473</v>
      </c>
      <c r="L24" s="64"/>
      <c r="M24" s="64">
        <v>0</v>
      </c>
      <c r="N24" s="64"/>
      <c r="O24" s="64">
        <v>0</v>
      </c>
      <c r="P24" s="64"/>
      <c r="Q24" s="64">
        <v>0</v>
      </c>
      <c r="R24" s="64"/>
      <c r="S24" s="64">
        <v>0</v>
      </c>
      <c r="T24" s="64"/>
      <c r="U24" s="64">
        <f t="shared" ref="U24" si="2">SUM(M24:S24)</f>
        <v>0</v>
      </c>
      <c r="V24" s="64"/>
      <c r="W24" s="64">
        <f t="shared" ref="W24:W29" si="3">SUM(C24:K24,U24)</f>
        <v>92473</v>
      </c>
      <c r="X24" s="64"/>
      <c r="Y24" s="64">
        <f>PL!D126</f>
        <v>333</v>
      </c>
      <c r="Z24" s="64"/>
      <c r="AA24" s="64">
        <f t="shared" ref="AA24:AA29" si="4">SUM(W24:Y24)</f>
        <v>92806</v>
      </c>
    </row>
    <row r="25" spans="1:28" ht="22.5" customHeight="1">
      <c r="A25" s="73" t="s">
        <v>63</v>
      </c>
      <c r="B25" s="71"/>
      <c r="C25" s="65">
        <v>0</v>
      </c>
      <c r="D25" s="64"/>
      <c r="E25" s="65">
        <v>0</v>
      </c>
      <c r="F25" s="64"/>
      <c r="G25" s="65">
        <v>0</v>
      </c>
      <c r="H25" s="64"/>
      <c r="I25" s="65">
        <v>0</v>
      </c>
      <c r="J25" s="64"/>
      <c r="K25" s="65">
        <v>0</v>
      </c>
      <c r="L25" s="64"/>
      <c r="M25" s="65">
        <f>SUM(PL!D119)</f>
        <v>702</v>
      </c>
      <c r="N25" s="64"/>
      <c r="O25" s="65">
        <v>0</v>
      </c>
      <c r="P25" s="64"/>
      <c r="Q25" s="65">
        <v>0</v>
      </c>
      <c r="R25" s="64"/>
      <c r="S25" s="65">
        <v>0</v>
      </c>
      <c r="T25" s="64"/>
      <c r="U25" s="65">
        <f>SUM(M25:S25)</f>
        <v>702</v>
      </c>
      <c r="V25" s="64"/>
      <c r="W25" s="65">
        <f t="shared" si="3"/>
        <v>702</v>
      </c>
      <c r="X25" s="64"/>
      <c r="Y25" s="65">
        <v>0</v>
      </c>
      <c r="Z25" s="64"/>
      <c r="AA25" s="65">
        <f t="shared" si="4"/>
        <v>702</v>
      </c>
    </row>
    <row r="26" spans="1:28" ht="22.5" customHeight="1">
      <c r="A26" s="66" t="s">
        <v>64</v>
      </c>
      <c r="C26" s="68">
        <f>SUM(C24:C25)</f>
        <v>0</v>
      </c>
      <c r="D26" s="64"/>
      <c r="E26" s="68">
        <f>SUM(E24:E25)</f>
        <v>0</v>
      </c>
      <c r="F26" s="68"/>
      <c r="G26" s="68">
        <f>SUM(G24:G25)</f>
        <v>0</v>
      </c>
      <c r="H26" s="64"/>
      <c r="I26" s="68">
        <f>SUM(I24:I25)</f>
        <v>0</v>
      </c>
      <c r="J26" s="64"/>
      <c r="K26" s="64">
        <f>SUM(K24:K25)</f>
        <v>92473</v>
      </c>
      <c r="L26" s="64"/>
      <c r="M26" s="68">
        <f>SUM(M24:M25)</f>
        <v>702</v>
      </c>
      <c r="N26" s="64"/>
      <c r="O26" s="68">
        <f>SUM(O24:O25)</f>
        <v>0</v>
      </c>
      <c r="P26" s="64"/>
      <c r="Q26" s="64">
        <f>SUM(Q24:Q25)</f>
        <v>0</v>
      </c>
      <c r="R26" s="64"/>
      <c r="S26" s="68">
        <f>SUM(S24:S25)</f>
        <v>0</v>
      </c>
      <c r="T26" s="64"/>
      <c r="U26" s="68">
        <f>SUM(U24:U25)</f>
        <v>702</v>
      </c>
      <c r="V26" s="64"/>
      <c r="W26" s="64">
        <f>SUM(W24:W25)</f>
        <v>93175</v>
      </c>
      <c r="X26" s="64"/>
      <c r="Y26" s="68">
        <f>SUM(Y24:Y25)</f>
        <v>333</v>
      </c>
      <c r="Z26" s="64"/>
      <c r="AA26" s="64">
        <f>SUM(AA24:AA25)</f>
        <v>93508</v>
      </c>
    </row>
    <row r="27" spans="1:28" ht="22.5" customHeight="1">
      <c r="A27" s="66" t="s">
        <v>193</v>
      </c>
      <c r="C27" s="68">
        <v>0</v>
      </c>
      <c r="D27" s="64"/>
      <c r="E27" s="68">
        <v>0</v>
      </c>
      <c r="F27" s="68"/>
      <c r="G27" s="68">
        <v>0</v>
      </c>
      <c r="H27" s="64"/>
      <c r="I27" s="68">
        <v>0</v>
      </c>
      <c r="J27" s="64"/>
      <c r="K27" s="64">
        <v>-64680</v>
      </c>
      <c r="L27" s="64"/>
      <c r="M27" s="68">
        <v>0</v>
      </c>
      <c r="N27" s="64"/>
      <c r="O27" s="68">
        <v>0</v>
      </c>
      <c r="P27" s="64"/>
      <c r="Q27" s="64">
        <v>0</v>
      </c>
      <c r="R27" s="64"/>
      <c r="S27" s="68">
        <v>0</v>
      </c>
      <c r="T27" s="64"/>
      <c r="U27" s="68">
        <f t="shared" ref="U27:U29" si="5">SUM(M27:S27)</f>
        <v>0</v>
      </c>
      <c r="V27" s="64"/>
      <c r="W27" s="64">
        <f t="shared" si="3"/>
        <v>-64680</v>
      </c>
      <c r="X27" s="64"/>
      <c r="Y27" s="68">
        <v>-220</v>
      </c>
      <c r="Z27" s="64"/>
      <c r="AA27" s="64">
        <f t="shared" si="4"/>
        <v>-64900</v>
      </c>
    </row>
    <row r="28" spans="1:28" ht="22.5" customHeight="1">
      <c r="A28" s="193" t="s">
        <v>194</v>
      </c>
      <c r="C28" s="68"/>
      <c r="D28" s="64"/>
      <c r="E28" s="68"/>
      <c r="F28" s="68"/>
      <c r="G28" s="68"/>
      <c r="H28" s="64"/>
      <c r="I28" s="68"/>
      <c r="J28" s="64"/>
      <c r="K28" s="64"/>
      <c r="L28" s="64"/>
      <c r="M28" s="68"/>
      <c r="N28" s="64"/>
      <c r="O28" s="68"/>
      <c r="P28" s="64"/>
      <c r="Q28" s="64"/>
      <c r="R28" s="64"/>
      <c r="S28" s="68"/>
      <c r="T28" s="64"/>
      <c r="U28" s="68"/>
      <c r="V28" s="64"/>
      <c r="W28" s="64"/>
      <c r="X28" s="64"/>
      <c r="Y28" s="68"/>
      <c r="Z28" s="64"/>
      <c r="AA28" s="64"/>
    </row>
    <row r="29" spans="1:28" ht="22.5" customHeight="1">
      <c r="A29" s="193" t="s">
        <v>195</v>
      </c>
      <c r="C29" s="68">
        <v>0</v>
      </c>
      <c r="D29" s="64"/>
      <c r="E29" s="68">
        <v>0</v>
      </c>
      <c r="F29" s="68"/>
      <c r="G29" s="68">
        <v>0</v>
      </c>
      <c r="H29" s="64"/>
      <c r="I29" s="68">
        <v>0</v>
      </c>
      <c r="J29" s="64"/>
      <c r="K29" s="64">
        <v>0</v>
      </c>
      <c r="L29" s="64"/>
      <c r="M29" s="68">
        <v>0</v>
      </c>
      <c r="N29" s="64"/>
      <c r="O29" s="68">
        <v>0</v>
      </c>
      <c r="P29" s="64"/>
      <c r="Q29" s="64">
        <v>0</v>
      </c>
      <c r="R29" s="64"/>
      <c r="S29" s="68">
        <v>0</v>
      </c>
      <c r="T29" s="64"/>
      <c r="U29" s="68">
        <f t="shared" si="5"/>
        <v>0</v>
      </c>
      <c r="V29" s="64"/>
      <c r="W29" s="64">
        <f t="shared" si="3"/>
        <v>0</v>
      </c>
      <c r="X29" s="64"/>
      <c r="Y29" s="68">
        <v>3</v>
      </c>
      <c r="Z29" s="64"/>
      <c r="AA29" s="64">
        <f t="shared" si="4"/>
        <v>3</v>
      </c>
    </row>
    <row r="30" spans="1:28" ht="22.5" customHeight="1" thickBot="1">
      <c r="A30" s="71" t="s">
        <v>209</v>
      </c>
      <c r="B30" s="100"/>
      <c r="C30" s="80">
        <f>SUM(C23:C23,C26:C29)</f>
        <v>323400</v>
      </c>
      <c r="D30" s="64"/>
      <c r="E30" s="80">
        <f>SUM(E23:E23,E26:E29)</f>
        <v>50281</v>
      </c>
      <c r="F30" s="64"/>
      <c r="G30" s="80">
        <f>SUM(G23:G23,G26:G29)</f>
        <v>37552</v>
      </c>
      <c r="H30" s="64"/>
      <c r="I30" s="80">
        <f>SUM(I23:I23,I26:I29)</f>
        <v>32340</v>
      </c>
      <c r="J30" s="64">
        <f>SUM(J23:J26)</f>
        <v>0</v>
      </c>
      <c r="K30" s="80">
        <f>SUM(K23:K23,K26:K29)</f>
        <v>552058</v>
      </c>
      <c r="L30" s="64"/>
      <c r="M30" s="80">
        <f>SUM(M23:M23,M26:M29)</f>
        <v>956</v>
      </c>
      <c r="N30" s="64"/>
      <c r="O30" s="80">
        <f>SUM(O23:O23,O26:O29)</f>
        <v>132044</v>
      </c>
      <c r="P30" s="64"/>
      <c r="Q30" s="80">
        <f>SUM(Q23:Q23,Q26:Q29)</f>
        <v>43471</v>
      </c>
      <c r="R30" s="64"/>
      <c r="S30" s="80">
        <f>SUM(S23:S23,S26:S29)</f>
        <v>502</v>
      </c>
      <c r="T30" s="64"/>
      <c r="U30" s="80">
        <f>SUM(U23:U23,U26:U29)</f>
        <v>176973</v>
      </c>
      <c r="V30" s="64"/>
      <c r="W30" s="80">
        <f>SUM(W23:W23,W26:W29)</f>
        <v>1172604</v>
      </c>
      <c r="X30" s="64"/>
      <c r="Y30" s="80">
        <f>SUM(Y23:Y23,Y26:Y29)</f>
        <v>1665</v>
      </c>
      <c r="Z30" s="64"/>
      <c r="AA30" s="80">
        <f>SUM(AA23:AA23,AA26:AA29)</f>
        <v>1174269</v>
      </c>
    </row>
    <row r="31" spans="1:28" ht="22.5" customHeight="1" thickTop="1">
      <c r="C31" s="85">
        <f>C23-BS!F76</f>
        <v>0</v>
      </c>
      <c r="D31" s="85"/>
      <c r="E31" s="85">
        <f>E23-BS!F77</f>
        <v>0</v>
      </c>
      <c r="F31" s="85"/>
      <c r="G31" s="85">
        <f>G23-BS!F78</f>
        <v>0</v>
      </c>
      <c r="H31" s="85"/>
      <c r="I31" s="85">
        <f>I23-BS!F80</f>
        <v>0</v>
      </c>
      <c r="J31" s="85"/>
      <c r="K31" s="85">
        <f>K23-BS!F81</f>
        <v>0</v>
      </c>
      <c r="L31" s="85"/>
      <c r="M31" s="85"/>
      <c r="N31" s="85"/>
      <c r="O31" s="85"/>
      <c r="P31" s="85"/>
      <c r="Q31" s="85"/>
      <c r="R31" s="85"/>
      <c r="S31" s="85"/>
      <c r="T31" s="85"/>
      <c r="U31" s="85">
        <f>U23-BS!F82</f>
        <v>0</v>
      </c>
      <c r="V31" s="186"/>
      <c r="W31" s="85">
        <f>W23-BS!F83</f>
        <v>0</v>
      </c>
      <c r="X31" s="85"/>
      <c r="Y31" s="85">
        <f>Y23-BS!F84</f>
        <v>0</v>
      </c>
      <c r="Z31" s="85"/>
      <c r="AA31" s="85">
        <f>AA23-BS!F85</f>
        <v>0</v>
      </c>
    </row>
    <row r="32" spans="1:28" ht="22.5" customHeight="1">
      <c r="C32" s="69">
        <f>C30-BS!D76</f>
        <v>0</v>
      </c>
      <c r="D32" s="69"/>
      <c r="E32" s="69">
        <f>E30-BS!D77</f>
        <v>0</v>
      </c>
      <c r="F32" s="69"/>
      <c r="G32" s="69">
        <f>G30-BS!D78</f>
        <v>0</v>
      </c>
      <c r="H32" s="69"/>
      <c r="I32" s="69">
        <f>I30-BS!D80</f>
        <v>0</v>
      </c>
      <c r="J32" s="69"/>
      <c r="K32" s="85">
        <f>K30-BS!D81</f>
        <v>0</v>
      </c>
      <c r="L32" s="69"/>
      <c r="M32" s="69"/>
      <c r="N32" s="69"/>
      <c r="O32" s="69"/>
      <c r="P32" s="69"/>
      <c r="Q32" s="69"/>
      <c r="R32" s="69"/>
      <c r="S32" s="69"/>
      <c r="T32" s="69"/>
      <c r="U32" s="85">
        <f>SUM(U30-BS!D82)</f>
        <v>0</v>
      </c>
      <c r="V32" s="81"/>
      <c r="W32" s="85">
        <f>W30-BS!D83</f>
        <v>0</v>
      </c>
      <c r="X32" s="69"/>
      <c r="Y32" s="85">
        <f>Y30-BS!D84</f>
        <v>0</v>
      </c>
      <c r="Z32" s="69"/>
      <c r="AA32" s="85">
        <f>AA30-BS!D85</f>
        <v>0</v>
      </c>
      <c r="AB32" s="95"/>
    </row>
    <row r="33" spans="1:27" ht="22.5" customHeight="1">
      <c r="A33" s="73" t="s">
        <v>172</v>
      </c>
      <c r="D33" s="66"/>
      <c r="I33" s="66"/>
      <c r="J33" s="66"/>
      <c r="W33" s="63"/>
      <c r="X33" s="66"/>
      <c r="Z33" s="66"/>
    </row>
    <row r="34" spans="1:27" ht="22.5" hidden="1" customHeight="1">
      <c r="C34" s="238">
        <v>323400</v>
      </c>
      <c r="D34" s="238"/>
      <c r="E34" s="238">
        <v>50281</v>
      </c>
      <c r="F34" s="238"/>
      <c r="G34" s="238">
        <v>37552</v>
      </c>
      <c r="H34" s="238"/>
      <c r="I34" s="238">
        <v>32340</v>
      </c>
      <c r="J34" s="238"/>
      <c r="K34" s="238">
        <v>479014</v>
      </c>
      <c r="L34" s="238"/>
      <c r="M34" s="238">
        <v>-212</v>
      </c>
      <c r="N34" s="238"/>
      <c r="O34" s="238">
        <v>119352</v>
      </c>
      <c r="P34" s="238"/>
      <c r="Q34" s="238">
        <v>41755</v>
      </c>
      <c r="R34" s="238"/>
      <c r="S34" s="238">
        <v>502</v>
      </c>
      <c r="T34" s="238"/>
      <c r="U34" s="238">
        <v>161397</v>
      </c>
      <c r="V34" s="238"/>
      <c r="W34" s="238">
        <v>1083984</v>
      </c>
      <c r="X34" s="238"/>
      <c r="Y34" s="238">
        <v>1579</v>
      </c>
      <c r="Z34" s="238"/>
      <c r="AA34" s="238">
        <v>1085563</v>
      </c>
    </row>
    <row r="35" spans="1:27" ht="22.5" hidden="1" customHeight="1">
      <c r="C35" s="238">
        <v>0</v>
      </c>
      <c r="D35" s="238"/>
      <c r="E35" s="238">
        <v>0</v>
      </c>
      <c r="F35" s="238"/>
      <c r="G35" s="238">
        <v>0</v>
      </c>
      <c r="H35" s="238"/>
      <c r="I35" s="238">
        <v>0</v>
      </c>
      <c r="J35" s="238"/>
      <c r="K35" s="238">
        <v>103910</v>
      </c>
      <c r="L35" s="238"/>
      <c r="M35" s="238">
        <v>0</v>
      </c>
      <c r="N35" s="238"/>
      <c r="O35" s="238">
        <v>0</v>
      </c>
      <c r="P35" s="238"/>
      <c r="Q35" s="238">
        <v>0</v>
      </c>
      <c r="R35" s="238"/>
      <c r="S35" s="238">
        <v>0</v>
      </c>
      <c r="T35" s="238"/>
      <c r="U35" s="238">
        <v>0</v>
      </c>
      <c r="V35" s="238"/>
      <c r="W35" s="238">
        <v>103910</v>
      </c>
      <c r="X35" s="238"/>
      <c r="Y35" s="238">
        <v>328</v>
      </c>
      <c r="Z35" s="238"/>
      <c r="AA35" s="238">
        <v>104238</v>
      </c>
    </row>
    <row r="36" spans="1:27" ht="22.5" hidden="1" customHeight="1">
      <c r="C36" s="240">
        <v>0</v>
      </c>
      <c r="D36" s="238"/>
      <c r="E36" s="240">
        <v>0</v>
      </c>
      <c r="F36" s="238"/>
      <c r="G36" s="240">
        <v>0</v>
      </c>
      <c r="H36" s="238"/>
      <c r="I36" s="240">
        <v>0</v>
      </c>
      <c r="J36" s="238"/>
      <c r="K36" s="240">
        <v>0</v>
      </c>
      <c r="L36" s="238"/>
      <c r="M36" s="238">
        <v>503</v>
      </c>
      <c r="N36" s="238"/>
      <c r="O36" s="240">
        <v>0</v>
      </c>
      <c r="P36" s="238"/>
      <c r="Q36" s="240">
        <v>0</v>
      </c>
      <c r="R36" s="238"/>
      <c r="S36" s="240">
        <v>0</v>
      </c>
      <c r="T36" s="238"/>
      <c r="U36" s="240">
        <v>503</v>
      </c>
      <c r="V36" s="238"/>
      <c r="W36" s="240">
        <v>503</v>
      </c>
      <c r="X36" s="238"/>
      <c r="Y36" s="240">
        <v>0</v>
      </c>
      <c r="Z36" s="238"/>
      <c r="AA36" s="238">
        <v>503</v>
      </c>
    </row>
    <row r="37" spans="1:27" ht="22.5" hidden="1" customHeight="1">
      <c r="C37" s="243">
        <v>0</v>
      </c>
      <c r="D37" s="238"/>
      <c r="E37" s="243">
        <v>0</v>
      </c>
      <c r="F37" s="238"/>
      <c r="G37" s="243">
        <v>0</v>
      </c>
      <c r="H37" s="238"/>
      <c r="I37" s="243">
        <v>0</v>
      </c>
      <c r="J37" s="238"/>
      <c r="K37" s="243">
        <v>103910</v>
      </c>
      <c r="L37" s="238"/>
      <c r="M37" s="243">
        <v>503</v>
      </c>
      <c r="N37" s="238"/>
      <c r="O37" s="243">
        <v>0</v>
      </c>
      <c r="P37" s="238"/>
      <c r="Q37" s="243">
        <v>0</v>
      </c>
      <c r="R37" s="238"/>
      <c r="S37" s="243">
        <v>0</v>
      </c>
      <c r="T37" s="238"/>
      <c r="U37" s="243">
        <v>503</v>
      </c>
      <c r="V37" s="238"/>
      <c r="W37" s="243">
        <v>104413</v>
      </c>
      <c r="X37" s="238"/>
      <c r="Y37" s="243">
        <v>328</v>
      </c>
      <c r="Z37" s="238"/>
      <c r="AA37" s="243">
        <v>104741</v>
      </c>
    </row>
    <row r="38" spans="1:27" ht="22.5" hidden="1" customHeight="1">
      <c r="C38" s="244">
        <v>0</v>
      </c>
      <c r="D38" s="244"/>
      <c r="E38" s="244">
        <v>0</v>
      </c>
      <c r="F38" s="244"/>
      <c r="G38" s="244">
        <v>0</v>
      </c>
      <c r="H38" s="244"/>
      <c r="I38" s="244">
        <v>0</v>
      </c>
      <c r="J38" s="244"/>
      <c r="K38" s="244">
        <v>-64680</v>
      </c>
      <c r="L38" s="244"/>
      <c r="M38" s="244">
        <v>0</v>
      </c>
      <c r="N38" s="244"/>
      <c r="O38" s="244">
        <v>0</v>
      </c>
      <c r="P38" s="244"/>
      <c r="Q38" s="244">
        <v>0</v>
      </c>
      <c r="R38" s="244"/>
      <c r="S38" s="244">
        <v>0</v>
      </c>
      <c r="T38" s="244"/>
      <c r="U38" s="244">
        <v>0</v>
      </c>
      <c r="V38" s="244"/>
      <c r="W38" s="244">
        <v>-64680</v>
      </c>
      <c r="X38" s="244"/>
      <c r="Y38" s="244">
        <v>0</v>
      </c>
      <c r="Z38" s="244"/>
      <c r="AA38" s="244">
        <v>-64680</v>
      </c>
    </row>
    <row r="39" spans="1:27" ht="22.5" hidden="1" customHeight="1"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</row>
    <row r="40" spans="1:27" ht="22.5" hidden="1" customHeight="1">
      <c r="C40" s="240">
        <v>0</v>
      </c>
      <c r="D40" s="239"/>
      <c r="E40" s="240">
        <v>0</v>
      </c>
      <c r="F40" s="239"/>
      <c r="G40" s="240">
        <v>0</v>
      </c>
      <c r="H40" s="239"/>
      <c r="I40" s="240">
        <v>0</v>
      </c>
      <c r="J40" s="239"/>
      <c r="K40" s="240">
        <v>0</v>
      </c>
      <c r="L40" s="239"/>
      <c r="M40" s="240">
        <v>0</v>
      </c>
      <c r="N40" s="239"/>
      <c r="O40" s="240">
        <v>0</v>
      </c>
      <c r="P40" s="239"/>
      <c r="Q40" s="240">
        <v>0</v>
      </c>
      <c r="R40" s="239"/>
      <c r="S40" s="240">
        <v>0</v>
      </c>
      <c r="T40" s="239"/>
      <c r="U40" s="240">
        <v>0</v>
      </c>
      <c r="V40" s="239"/>
      <c r="W40" s="240">
        <v>0</v>
      </c>
      <c r="X40" s="239"/>
      <c r="Y40" s="240">
        <v>-106</v>
      </c>
      <c r="Z40" s="239"/>
      <c r="AA40" s="240">
        <v>-106</v>
      </c>
    </row>
    <row r="41" spans="1:27" ht="22.5" hidden="1" customHeight="1" thickBot="1">
      <c r="C41" s="241">
        <v>323400</v>
      </c>
      <c r="D41" s="238"/>
      <c r="E41" s="241">
        <v>50281</v>
      </c>
      <c r="F41" s="238"/>
      <c r="G41" s="241">
        <v>37552</v>
      </c>
      <c r="H41" s="238"/>
      <c r="I41" s="241">
        <v>32340</v>
      </c>
      <c r="J41" s="238"/>
      <c r="K41" s="241">
        <v>518244</v>
      </c>
      <c r="L41" s="238"/>
      <c r="M41" s="241">
        <v>291</v>
      </c>
      <c r="N41" s="238"/>
      <c r="O41" s="241">
        <v>119352</v>
      </c>
      <c r="P41" s="238"/>
      <c r="Q41" s="241">
        <v>41755</v>
      </c>
      <c r="R41" s="238"/>
      <c r="S41" s="241">
        <v>502</v>
      </c>
      <c r="T41" s="238"/>
      <c r="U41" s="241">
        <v>161900</v>
      </c>
      <c r="V41" s="238"/>
      <c r="W41" s="241">
        <v>1123717</v>
      </c>
      <c r="X41" s="238"/>
      <c r="Y41" s="241">
        <v>1801</v>
      </c>
      <c r="Z41" s="238"/>
      <c r="AA41" s="241">
        <v>1125518</v>
      </c>
    </row>
    <row r="42" spans="1:27" ht="22.5" hidden="1" customHeight="1" thickTop="1"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</row>
    <row r="43" spans="1:27" ht="22.5" hidden="1" customHeight="1">
      <c r="C43" s="238">
        <v>323400</v>
      </c>
      <c r="D43" s="238"/>
      <c r="E43" s="238">
        <v>50281</v>
      </c>
      <c r="F43" s="238"/>
      <c r="G43" s="238">
        <v>37552</v>
      </c>
      <c r="H43" s="238"/>
      <c r="I43" s="238">
        <v>32340</v>
      </c>
      <c r="J43" s="238"/>
      <c r="K43" s="238">
        <v>524265</v>
      </c>
      <c r="L43" s="238"/>
      <c r="M43" s="238">
        <v>254</v>
      </c>
      <c r="N43" s="238"/>
      <c r="O43" s="238">
        <v>132044</v>
      </c>
      <c r="P43" s="238"/>
      <c r="Q43" s="238">
        <v>43471</v>
      </c>
      <c r="R43" s="238"/>
      <c r="S43" s="238">
        <v>502</v>
      </c>
      <c r="T43" s="238"/>
      <c r="U43" s="238">
        <v>176271</v>
      </c>
      <c r="V43" s="238"/>
      <c r="W43" s="238">
        <v>1144109</v>
      </c>
      <c r="X43" s="238"/>
      <c r="Y43" s="238">
        <v>1549</v>
      </c>
      <c r="Z43" s="238"/>
      <c r="AA43" s="238">
        <v>1145658</v>
      </c>
    </row>
    <row r="44" spans="1:27" ht="22.5" hidden="1" customHeight="1">
      <c r="C44" s="238">
        <v>0</v>
      </c>
      <c r="D44" s="238"/>
      <c r="E44" s="238">
        <v>0</v>
      </c>
      <c r="F44" s="238"/>
      <c r="G44" s="238">
        <v>0</v>
      </c>
      <c r="H44" s="238"/>
      <c r="I44" s="238">
        <v>0</v>
      </c>
      <c r="J44" s="238"/>
      <c r="K44" s="238">
        <v>92473</v>
      </c>
      <c r="L44" s="238"/>
      <c r="M44" s="238">
        <v>0</v>
      </c>
      <c r="N44" s="238"/>
      <c r="O44" s="238">
        <v>0</v>
      </c>
      <c r="P44" s="238"/>
      <c r="Q44" s="238">
        <v>0</v>
      </c>
      <c r="R44" s="238"/>
      <c r="S44" s="238">
        <v>0</v>
      </c>
      <c r="T44" s="238"/>
      <c r="U44" s="238">
        <v>0</v>
      </c>
      <c r="V44" s="238"/>
      <c r="W44" s="238">
        <v>92473</v>
      </c>
      <c r="X44" s="238"/>
      <c r="Y44" s="238">
        <v>333</v>
      </c>
      <c r="Z44" s="238"/>
      <c r="AA44" s="238">
        <v>92806</v>
      </c>
    </row>
    <row r="45" spans="1:27" ht="22.5" hidden="1" customHeight="1">
      <c r="C45" s="238">
        <v>0</v>
      </c>
      <c r="D45" s="238"/>
      <c r="E45" s="238">
        <v>0</v>
      </c>
      <c r="F45" s="238"/>
      <c r="G45" s="238">
        <v>0</v>
      </c>
      <c r="H45" s="238"/>
      <c r="I45" s="238">
        <v>0</v>
      </c>
      <c r="J45" s="238"/>
      <c r="K45" s="238">
        <v>0</v>
      </c>
      <c r="L45" s="238"/>
      <c r="M45" s="238">
        <v>702</v>
      </c>
      <c r="N45" s="238"/>
      <c r="O45" s="238">
        <v>0</v>
      </c>
      <c r="P45" s="238"/>
      <c r="Q45" s="238">
        <v>0</v>
      </c>
      <c r="R45" s="238"/>
      <c r="S45" s="238">
        <v>0</v>
      </c>
      <c r="T45" s="238"/>
      <c r="U45" s="238">
        <v>702</v>
      </c>
      <c r="V45" s="238"/>
      <c r="W45" s="238">
        <v>702</v>
      </c>
      <c r="X45" s="238"/>
      <c r="Y45" s="238">
        <v>0</v>
      </c>
      <c r="Z45" s="238"/>
      <c r="AA45" s="240">
        <v>702</v>
      </c>
    </row>
    <row r="46" spans="1:27" ht="22.5" hidden="1" customHeight="1">
      <c r="C46" s="243">
        <v>0</v>
      </c>
      <c r="D46" s="238"/>
      <c r="E46" s="243">
        <v>0</v>
      </c>
      <c r="F46" s="238"/>
      <c r="G46" s="243">
        <v>0</v>
      </c>
      <c r="H46" s="238"/>
      <c r="I46" s="243">
        <v>0</v>
      </c>
      <c r="J46" s="238"/>
      <c r="K46" s="243">
        <v>92473</v>
      </c>
      <c r="L46" s="238"/>
      <c r="M46" s="243">
        <v>702</v>
      </c>
      <c r="N46" s="238"/>
      <c r="O46" s="243">
        <v>0</v>
      </c>
      <c r="P46" s="238"/>
      <c r="Q46" s="243">
        <v>0</v>
      </c>
      <c r="R46" s="238"/>
      <c r="S46" s="243">
        <v>0</v>
      </c>
      <c r="T46" s="238"/>
      <c r="U46" s="243">
        <v>702</v>
      </c>
      <c r="V46" s="238"/>
      <c r="W46" s="243">
        <v>93175</v>
      </c>
      <c r="X46" s="238"/>
      <c r="Y46" s="243">
        <v>333</v>
      </c>
      <c r="Z46" s="238"/>
      <c r="AA46" s="243">
        <v>93508</v>
      </c>
    </row>
    <row r="47" spans="1:27" ht="22.5" hidden="1" customHeight="1">
      <c r="C47" s="238">
        <v>0</v>
      </c>
      <c r="D47" s="238"/>
      <c r="E47" s="238">
        <v>0</v>
      </c>
      <c r="F47" s="238"/>
      <c r="G47" s="238">
        <v>0</v>
      </c>
      <c r="H47" s="238"/>
      <c r="I47" s="238">
        <v>0</v>
      </c>
      <c r="J47" s="238"/>
      <c r="K47" s="238">
        <v>-64680</v>
      </c>
      <c r="L47" s="238"/>
      <c r="M47" s="244">
        <v>0</v>
      </c>
      <c r="N47" s="244"/>
      <c r="O47" s="244">
        <v>0</v>
      </c>
      <c r="P47" s="244"/>
      <c r="Q47" s="244">
        <v>0</v>
      </c>
      <c r="R47" s="244"/>
      <c r="S47" s="244">
        <v>0</v>
      </c>
      <c r="T47" s="244"/>
      <c r="U47" s="244">
        <v>0</v>
      </c>
      <c r="V47" s="244"/>
      <c r="W47" s="244">
        <v>-64680</v>
      </c>
      <c r="X47" s="244"/>
      <c r="Y47" s="244">
        <v>-220</v>
      </c>
      <c r="Z47" s="244"/>
      <c r="AA47" s="244">
        <v>-64900</v>
      </c>
    </row>
    <row r="48" spans="1:27" ht="22.5" hidden="1" customHeight="1"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</row>
    <row r="49" spans="3:27" ht="22.5" hidden="1" customHeight="1">
      <c r="C49" s="240">
        <v>0</v>
      </c>
      <c r="D49" s="239"/>
      <c r="E49" s="240">
        <v>0</v>
      </c>
      <c r="F49" s="239"/>
      <c r="G49" s="240">
        <v>0</v>
      </c>
      <c r="H49" s="239"/>
      <c r="I49" s="240">
        <v>0</v>
      </c>
      <c r="J49" s="239"/>
      <c r="K49" s="240">
        <v>0</v>
      </c>
      <c r="L49" s="239"/>
      <c r="M49" s="240">
        <v>0</v>
      </c>
      <c r="N49" s="239"/>
      <c r="O49" s="240">
        <v>0</v>
      </c>
      <c r="P49" s="239"/>
      <c r="Q49" s="240">
        <v>0</v>
      </c>
      <c r="R49" s="239"/>
      <c r="S49" s="240">
        <v>0</v>
      </c>
      <c r="T49" s="239"/>
      <c r="U49" s="240">
        <v>0</v>
      </c>
      <c r="V49" s="239"/>
      <c r="W49" s="240">
        <v>0</v>
      </c>
      <c r="X49" s="239"/>
      <c r="Y49" s="240">
        <v>3</v>
      </c>
      <c r="Z49" s="239"/>
      <c r="AA49" s="240">
        <v>3</v>
      </c>
    </row>
    <row r="50" spans="3:27" ht="22.5" hidden="1" customHeight="1" thickBot="1">
      <c r="C50" s="242">
        <v>323400</v>
      </c>
      <c r="D50" s="238"/>
      <c r="E50" s="242">
        <v>50281</v>
      </c>
      <c r="F50" s="238"/>
      <c r="G50" s="242">
        <v>37552</v>
      </c>
      <c r="H50" s="238"/>
      <c r="I50" s="242">
        <v>32340</v>
      </c>
      <c r="J50" s="238"/>
      <c r="K50" s="242">
        <v>552058</v>
      </c>
      <c r="L50" s="238"/>
      <c r="M50" s="242">
        <v>956</v>
      </c>
      <c r="N50" s="238"/>
      <c r="O50" s="242">
        <v>132044</v>
      </c>
      <c r="P50" s="238"/>
      <c r="Q50" s="242">
        <v>43471</v>
      </c>
      <c r="R50" s="238"/>
      <c r="S50" s="242">
        <v>502</v>
      </c>
      <c r="T50" s="238"/>
      <c r="U50" s="242">
        <v>176973</v>
      </c>
      <c r="V50" s="238"/>
      <c r="W50" s="242">
        <v>1172604</v>
      </c>
      <c r="X50" s="238"/>
      <c r="Y50" s="242">
        <v>1665</v>
      </c>
      <c r="Z50" s="238"/>
      <c r="AA50" s="241">
        <v>1174269</v>
      </c>
    </row>
    <row r="51" spans="3:27" ht="22.5" hidden="1" customHeight="1"/>
    <row r="52" spans="3:27" ht="22.5" hidden="1" customHeight="1">
      <c r="C52" s="66" t="b">
        <f>C34=C14</f>
        <v>1</v>
      </c>
      <c r="E52" s="66" t="b">
        <f>E34=E14</f>
        <v>1</v>
      </c>
      <c r="G52" s="66" t="b">
        <f>G34=G14</f>
        <v>1</v>
      </c>
      <c r="I52" s="66" t="b">
        <f>I34=I14</f>
        <v>1</v>
      </c>
      <c r="K52" s="66" t="b">
        <f>K34=K14</f>
        <v>1</v>
      </c>
      <c r="M52" s="66" t="b">
        <f>M34=M14</f>
        <v>1</v>
      </c>
      <c r="O52" s="66" t="b">
        <f>O34=O14</f>
        <v>1</v>
      </c>
      <c r="Q52" s="66" t="b">
        <f>Q34=Q14</f>
        <v>1</v>
      </c>
      <c r="S52" s="66" t="b">
        <f>S34=S14</f>
        <v>1</v>
      </c>
      <c r="U52" s="66" t="b">
        <f>U34=U14</f>
        <v>1</v>
      </c>
      <c r="W52" s="66" t="b">
        <f>W34=W14</f>
        <v>1</v>
      </c>
      <c r="Y52" s="66" t="b">
        <f>Y34=Y14</f>
        <v>1</v>
      </c>
      <c r="AA52" s="66" t="b">
        <f>AA34=AA14</f>
        <v>1</v>
      </c>
    </row>
    <row r="53" spans="3:27" ht="22" hidden="1" customHeight="1">
      <c r="C53" s="66" t="b">
        <f t="shared" ref="C53:C68" si="6">C35=C15</f>
        <v>1</v>
      </c>
      <c r="E53" s="66" t="b">
        <f t="shared" ref="E53:E68" si="7">E35=E15</f>
        <v>1</v>
      </c>
      <c r="G53" s="66" t="b">
        <f t="shared" ref="G53:G68" si="8">G35=G15</f>
        <v>1</v>
      </c>
      <c r="I53" s="66" t="b">
        <f t="shared" ref="I53:I68" si="9">I35=I15</f>
        <v>1</v>
      </c>
      <c r="K53" s="66" t="b">
        <f t="shared" ref="K53:K68" si="10">K35=K15</f>
        <v>1</v>
      </c>
      <c r="M53" s="66" t="b">
        <f t="shared" ref="M53:M68" si="11">M35=M15</f>
        <v>1</v>
      </c>
      <c r="O53" s="66" t="b">
        <f t="shared" ref="O53:O68" si="12">O35=O15</f>
        <v>1</v>
      </c>
      <c r="Q53" s="66" t="b">
        <f t="shared" ref="Q53:Q68" si="13">Q35=Q15</f>
        <v>1</v>
      </c>
      <c r="S53" s="66" t="b">
        <f t="shared" ref="S53:S68" si="14">S35=S15</f>
        <v>1</v>
      </c>
      <c r="U53" s="66" t="b">
        <f t="shared" ref="U53:U68" si="15">U35=U15</f>
        <v>1</v>
      </c>
      <c r="W53" s="66" t="b">
        <f t="shared" ref="W53:W68" si="16">W35=W15</f>
        <v>1</v>
      </c>
      <c r="Y53" s="66" t="b">
        <f t="shared" ref="Y53:Y68" si="17">Y35=Y15</f>
        <v>1</v>
      </c>
      <c r="AA53" s="66" t="b">
        <f t="shared" ref="AA53:AA68" si="18">AA35=AA15</f>
        <v>1</v>
      </c>
    </row>
    <row r="54" spans="3:27" ht="22.5" hidden="1" customHeight="1">
      <c r="C54" s="66" t="b">
        <f t="shared" si="6"/>
        <v>1</v>
      </c>
      <c r="E54" s="66" t="b">
        <f t="shared" si="7"/>
        <v>1</v>
      </c>
      <c r="G54" s="66" t="b">
        <f t="shared" si="8"/>
        <v>1</v>
      </c>
      <c r="I54" s="66" t="b">
        <f t="shared" si="9"/>
        <v>1</v>
      </c>
      <c r="K54" s="66" t="b">
        <f t="shared" si="10"/>
        <v>1</v>
      </c>
      <c r="M54" s="66" t="b">
        <f t="shared" si="11"/>
        <v>1</v>
      </c>
      <c r="O54" s="66" t="b">
        <f t="shared" si="12"/>
        <v>1</v>
      </c>
      <c r="Q54" s="66" t="b">
        <f t="shared" si="13"/>
        <v>1</v>
      </c>
      <c r="S54" s="66" t="b">
        <f t="shared" si="14"/>
        <v>1</v>
      </c>
      <c r="U54" s="66" t="b">
        <f t="shared" si="15"/>
        <v>1</v>
      </c>
      <c r="W54" s="66" t="b">
        <f t="shared" si="16"/>
        <v>1</v>
      </c>
      <c r="Y54" s="66" t="b">
        <f t="shared" si="17"/>
        <v>1</v>
      </c>
      <c r="AA54" s="66" t="b">
        <f t="shared" si="18"/>
        <v>1</v>
      </c>
    </row>
    <row r="55" spans="3:27" ht="22.5" hidden="1" customHeight="1">
      <c r="C55" s="66" t="b">
        <f t="shared" si="6"/>
        <v>1</v>
      </c>
      <c r="E55" s="66" t="b">
        <f t="shared" si="7"/>
        <v>1</v>
      </c>
      <c r="G55" s="66" t="b">
        <f t="shared" si="8"/>
        <v>1</v>
      </c>
      <c r="I55" s="66" t="b">
        <f t="shared" si="9"/>
        <v>1</v>
      </c>
      <c r="K55" s="66" t="b">
        <f t="shared" si="10"/>
        <v>1</v>
      </c>
      <c r="M55" s="66" t="b">
        <f t="shared" si="11"/>
        <v>1</v>
      </c>
      <c r="O55" s="66" t="b">
        <f t="shared" si="12"/>
        <v>1</v>
      </c>
      <c r="Q55" s="66" t="b">
        <f t="shared" si="13"/>
        <v>1</v>
      </c>
      <c r="S55" s="66" t="b">
        <f t="shared" si="14"/>
        <v>1</v>
      </c>
      <c r="U55" s="66" t="b">
        <f t="shared" si="15"/>
        <v>1</v>
      </c>
      <c r="W55" s="66" t="b">
        <f t="shared" si="16"/>
        <v>1</v>
      </c>
      <c r="Y55" s="66" t="b">
        <f t="shared" si="17"/>
        <v>1</v>
      </c>
      <c r="AA55" s="66" t="b">
        <f t="shared" si="18"/>
        <v>1</v>
      </c>
    </row>
    <row r="56" spans="3:27" ht="22.5" hidden="1" customHeight="1">
      <c r="C56" s="66" t="b">
        <f t="shared" si="6"/>
        <v>1</v>
      </c>
      <c r="E56" s="66" t="b">
        <f t="shared" si="7"/>
        <v>1</v>
      </c>
      <c r="G56" s="66" t="b">
        <f t="shared" si="8"/>
        <v>1</v>
      </c>
      <c r="I56" s="66" t="b">
        <f t="shared" si="9"/>
        <v>1</v>
      </c>
      <c r="K56" s="66" t="b">
        <f t="shared" si="10"/>
        <v>1</v>
      </c>
      <c r="M56" s="66" t="b">
        <f t="shared" si="11"/>
        <v>1</v>
      </c>
      <c r="O56" s="66" t="b">
        <f t="shared" si="12"/>
        <v>1</v>
      </c>
      <c r="Q56" s="66" t="b">
        <f t="shared" si="13"/>
        <v>1</v>
      </c>
      <c r="S56" s="66" t="b">
        <f t="shared" si="14"/>
        <v>1</v>
      </c>
      <c r="U56" s="66" t="b">
        <f t="shared" si="15"/>
        <v>1</v>
      </c>
      <c r="W56" s="66" t="b">
        <f t="shared" si="16"/>
        <v>1</v>
      </c>
      <c r="Y56" s="66" t="b">
        <f t="shared" si="17"/>
        <v>1</v>
      </c>
      <c r="AA56" s="66" t="b">
        <f t="shared" si="18"/>
        <v>1</v>
      </c>
    </row>
    <row r="57" spans="3:27" ht="22.5" hidden="1" customHeight="1"/>
    <row r="58" spans="3:27" ht="22.5" hidden="1" customHeight="1">
      <c r="C58" s="66" t="b">
        <f t="shared" si="6"/>
        <v>1</v>
      </c>
      <c r="E58" s="66" t="b">
        <f t="shared" si="7"/>
        <v>1</v>
      </c>
      <c r="G58" s="66" t="b">
        <f t="shared" si="8"/>
        <v>1</v>
      </c>
      <c r="I58" s="66" t="b">
        <f t="shared" si="9"/>
        <v>1</v>
      </c>
      <c r="K58" s="66" t="b">
        <f t="shared" si="10"/>
        <v>1</v>
      </c>
      <c r="M58" s="66" t="b">
        <f t="shared" si="11"/>
        <v>1</v>
      </c>
      <c r="O58" s="66" t="b">
        <f t="shared" si="12"/>
        <v>1</v>
      </c>
      <c r="Q58" s="66" t="b">
        <f t="shared" si="13"/>
        <v>1</v>
      </c>
      <c r="S58" s="66" t="b">
        <f t="shared" si="14"/>
        <v>1</v>
      </c>
      <c r="U58" s="66" t="b">
        <f t="shared" si="15"/>
        <v>1</v>
      </c>
      <c r="W58" s="66" t="b">
        <f t="shared" si="16"/>
        <v>1</v>
      </c>
      <c r="Y58" s="66" t="b">
        <f t="shared" si="17"/>
        <v>1</v>
      </c>
      <c r="AA58" s="66" t="b">
        <f t="shared" si="18"/>
        <v>1</v>
      </c>
    </row>
    <row r="59" spans="3:27" ht="22.5" hidden="1" customHeight="1">
      <c r="C59" s="66" t="b">
        <f t="shared" si="6"/>
        <v>1</v>
      </c>
      <c r="E59" s="66" t="b">
        <f t="shared" si="7"/>
        <v>1</v>
      </c>
      <c r="G59" s="66" t="b">
        <f t="shared" si="8"/>
        <v>1</v>
      </c>
      <c r="I59" s="66" t="b">
        <f t="shared" si="9"/>
        <v>1</v>
      </c>
      <c r="K59" s="66" t="b">
        <f t="shared" si="10"/>
        <v>1</v>
      </c>
      <c r="M59" s="66" t="b">
        <f t="shared" si="11"/>
        <v>1</v>
      </c>
      <c r="O59" s="66" t="b">
        <f t="shared" si="12"/>
        <v>1</v>
      </c>
      <c r="Q59" s="66" t="b">
        <f t="shared" si="13"/>
        <v>1</v>
      </c>
      <c r="S59" s="66" t="b">
        <f t="shared" si="14"/>
        <v>1</v>
      </c>
      <c r="U59" s="66" t="b">
        <f t="shared" si="15"/>
        <v>1</v>
      </c>
      <c r="W59" s="66" t="b">
        <f t="shared" si="16"/>
        <v>1</v>
      </c>
      <c r="Y59" s="66" t="b">
        <f t="shared" si="17"/>
        <v>1</v>
      </c>
      <c r="AA59" s="66" t="b">
        <f t="shared" si="18"/>
        <v>1</v>
      </c>
    </row>
    <row r="60" spans="3:27" ht="22.5" hidden="1" customHeight="1"/>
    <row r="61" spans="3:27" ht="22.5" hidden="1" customHeight="1">
      <c r="C61" s="66" t="b">
        <f t="shared" si="6"/>
        <v>1</v>
      </c>
      <c r="E61" s="66" t="b">
        <f t="shared" si="7"/>
        <v>1</v>
      </c>
      <c r="G61" s="66" t="b">
        <f t="shared" si="8"/>
        <v>1</v>
      </c>
      <c r="I61" s="66" t="b">
        <f t="shared" si="9"/>
        <v>1</v>
      </c>
      <c r="K61" s="66" t="b">
        <f t="shared" si="10"/>
        <v>1</v>
      </c>
      <c r="M61" s="66" t="b">
        <f t="shared" si="11"/>
        <v>1</v>
      </c>
      <c r="O61" s="66" t="b">
        <f t="shared" si="12"/>
        <v>1</v>
      </c>
      <c r="Q61" s="66" t="b">
        <f t="shared" si="13"/>
        <v>1</v>
      </c>
      <c r="S61" s="66" t="b">
        <f t="shared" si="14"/>
        <v>1</v>
      </c>
      <c r="U61" s="66" t="b">
        <f t="shared" si="15"/>
        <v>1</v>
      </c>
      <c r="W61" s="66" t="b">
        <f t="shared" si="16"/>
        <v>1</v>
      </c>
      <c r="Y61" s="66" t="b">
        <f t="shared" si="17"/>
        <v>1</v>
      </c>
      <c r="AA61" s="66" t="b">
        <f t="shared" si="18"/>
        <v>1</v>
      </c>
    </row>
    <row r="62" spans="3:27" ht="22.5" hidden="1" customHeight="1">
      <c r="C62" s="66" t="b">
        <f t="shared" si="6"/>
        <v>1</v>
      </c>
      <c r="E62" s="66" t="b">
        <f t="shared" si="7"/>
        <v>1</v>
      </c>
      <c r="G62" s="66" t="b">
        <f t="shared" si="8"/>
        <v>1</v>
      </c>
      <c r="I62" s="66" t="b">
        <f t="shared" si="9"/>
        <v>1</v>
      </c>
      <c r="K62" s="66" t="b">
        <f t="shared" si="10"/>
        <v>1</v>
      </c>
      <c r="M62" s="66" t="b">
        <f t="shared" si="11"/>
        <v>1</v>
      </c>
      <c r="O62" s="66" t="b">
        <f t="shared" si="12"/>
        <v>1</v>
      </c>
      <c r="Q62" s="66" t="b">
        <f t="shared" si="13"/>
        <v>1</v>
      </c>
      <c r="S62" s="66" t="b">
        <f t="shared" si="14"/>
        <v>1</v>
      </c>
      <c r="U62" s="66" t="b">
        <f t="shared" si="15"/>
        <v>1</v>
      </c>
      <c r="W62" s="66" t="b">
        <f t="shared" si="16"/>
        <v>1</v>
      </c>
      <c r="Y62" s="66" t="b">
        <f t="shared" si="17"/>
        <v>1</v>
      </c>
      <c r="AA62" s="66" t="b">
        <f t="shared" si="18"/>
        <v>1</v>
      </c>
    </row>
    <row r="63" spans="3:27" ht="22.5" hidden="1" customHeight="1">
      <c r="C63" s="66" t="b">
        <f t="shared" si="6"/>
        <v>1</v>
      </c>
      <c r="E63" s="66" t="b">
        <f t="shared" si="7"/>
        <v>1</v>
      </c>
      <c r="G63" s="66" t="b">
        <f t="shared" si="8"/>
        <v>1</v>
      </c>
      <c r="I63" s="66" t="b">
        <f t="shared" si="9"/>
        <v>1</v>
      </c>
      <c r="K63" s="66" t="b">
        <f t="shared" si="10"/>
        <v>1</v>
      </c>
      <c r="M63" s="66" t="b">
        <f t="shared" si="11"/>
        <v>1</v>
      </c>
      <c r="O63" s="66" t="b">
        <f t="shared" si="12"/>
        <v>1</v>
      </c>
      <c r="Q63" s="66" t="b">
        <f t="shared" si="13"/>
        <v>1</v>
      </c>
      <c r="S63" s="66" t="b">
        <f t="shared" si="14"/>
        <v>1</v>
      </c>
      <c r="U63" s="66" t="b">
        <f t="shared" si="15"/>
        <v>1</v>
      </c>
      <c r="W63" s="66" t="b">
        <f t="shared" si="16"/>
        <v>1</v>
      </c>
      <c r="Y63" s="66" t="b">
        <f t="shared" si="17"/>
        <v>1</v>
      </c>
      <c r="AA63" s="66" t="b">
        <f t="shared" si="18"/>
        <v>1</v>
      </c>
    </row>
    <row r="64" spans="3:27" ht="22.5" hidden="1" customHeight="1">
      <c r="C64" s="66" t="b">
        <f t="shared" si="6"/>
        <v>1</v>
      </c>
      <c r="E64" s="66" t="b">
        <f t="shared" si="7"/>
        <v>1</v>
      </c>
      <c r="G64" s="66" t="b">
        <f t="shared" si="8"/>
        <v>1</v>
      </c>
      <c r="I64" s="66" t="b">
        <f t="shared" si="9"/>
        <v>1</v>
      </c>
      <c r="K64" s="66" t="b">
        <f t="shared" si="10"/>
        <v>1</v>
      </c>
      <c r="M64" s="66" t="b">
        <f t="shared" si="11"/>
        <v>1</v>
      </c>
      <c r="O64" s="66" t="b">
        <f t="shared" si="12"/>
        <v>1</v>
      </c>
      <c r="Q64" s="66" t="b">
        <f t="shared" si="13"/>
        <v>1</v>
      </c>
      <c r="S64" s="66" t="b">
        <f t="shared" si="14"/>
        <v>1</v>
      </c>
      <c r="U64" s="66" t="b">
        <f t="shared" si="15"/>
        <v>1</v>
      </c>
      <c r="W64" s="66" t="b">
        <f t="shared" si="16"/>
        <v>1</v>
      </c>
      <c r="Y64" s="66" t="b">
        <f t="shared" si="17"/>
        <v>1</v>
      </c>
      <c r="AA64" s="66" t="b">
        <f t="shared" si="18"/>
        <v>1</v>
      </c>
    </row>
    <row r="65" spans="3:27" ht="22.5" hidden="1" customHeight="1">
      <c r="C65" s="66" t="b">
        <f t="shared" si="6"/>
        <v>1</v>
      </c>
      <c r="E65" s="66" t="b">
        <f t="shared" si="7"/>
        <v>1</v>
      </c>
      <c r="G65" s="66" t="b">
        <f t="shared" si="8"/>
        <v>1</v>
      </c>
      <c r="I65" s="66" t="b">
        <f t="shared" si="9"/>
        <v>1</v>
      </c>
      <c r="K65" s="66" t="b">
        <f t="shared" si="10"/>
        <v>1</v>
      </c>
      <c r="M65" s="66" t="b">
        <f t="shared" si="11"/>
        <v>1</v>
      </c>
      <c r="O65" s="66" t="b">
        <f t="shared" si="12"/>
        <v>1</v>
      </c>
      <c r="Q65" s="66" t="b">
        <f t="shared" si="13"/>
        <v>1</v>
      </c>
      <c r="S65" s="66" t="b">
        <f t="shared" si="14"/>
        <v>1</v>
      </c>
      <c r="U65" s="66" t="b">
        <f t="shared" si="15"/>
        <v>1</v>
      </c>
      <c r="W65" s="66" t="b">
        <f t="shared" si="16"/>
        <v>1</v>
      </c>
      <c r="Y65" s="66" t="b">
        <f t="shared" si="17"/>
        <v>1</v>
      </c>
      <c r="AA65" s="66" t="b">
        <f t="shared" si="18"/>
        <v>1</v>
      </c>
    </row>
    <row r="66" spans="3:27" ht="22.5" hidden="1" customHeight="1">
      <c r="I66" s="66"/>
    </row>
    <row r="67" spans="3:27" ht="22.5" hidden="1" customHeight="1">
      <c r="C67" s="66" t="b">
        <f t="shared" si="6"/>
        <v>1</v>
      </c>
      <c r="E67" s="66" t="b">
        <f t="shared" si="7"/>
        <v>1</v>
      </c>
      <c r="G67" s="66" t="b">
        <f t="shared" si="8"/>
        <v>1</v>
      </c>
      <c r="I67" s="66" t="b">
        <f t="shared" si="9"/>
        <v>1</v>
      </c>
      <c r="K67" s="66" t="b">
        <f t="shared" si="10"/>
        <v>1</v>
      </c>
      <c r="M67" s="66" t="b">
        <f t="shared" si="11"/>
        <v>1</v>
      </c>
      <c r="O67" s="66" t="b">
        <f t="shared" si="12"/>
        <v>1</v>
      </c>
      <c r="Q67" s="66" t="b">
        <f t="shared" si="13"/>
        <v>1</v>
      </c>
      <c r="S67" s="66" t="b">
        <f t="shared" si="14"/>
        <v>1</v>
      </c>
      <c r="U67" s="66" t="b">
        <f t="shared" si="15"/>
        <v>1</v>
      </c>
      <c r="W67" s="66" t="b">
        <f t="shared" si="16"/>
        <v>1</v>
      </c>
      <c r="Y67" s="66" t="b">
        <f t="shared" si="17"/>
        <v>1</v>
      </c>
      <c r="AA67" s="66" t="b">
        <f t="shared" si="18"/>
        <v>1</v>
      </c>
    </row>
    <row r="68" spans="3:27" ht="22.5" hidden="1" customHeight="1">
      <c r="C68" s="66" t="b">
        <f t="shared" si="6"/>
        <v>1</v>
      </c>
      <c r="E68" s="66" t="b">
        <f t="shared" si="7"/>
        <v>1</v>
      </c>
      <c r="G68" s="66" t="b">
        <f t="shared" si="8"/>
        <v>1</v>
      </c>
      <c r="I68" s="66" t="b">
        <f t="shared" si="9"/>
        <v>1</v>
      </c>
      <c r="K68" s="66" t="b">
        <f t="shared" si="10"/>
        <v>1</v>
      </c>
      <c r="M68" s="66" t="b">
        <f t="shared" si="11"/>
        <v>1</v>
      </c>
      <c r="O68" s="66" t="b">
        <f t="shared" si="12"/>
        <v>1</v>
      </c>
      <c r="Q68" s="66" t="b">
        <f t="shared" si="13"/>
        <v>1</v>
      </c>
      <c r="S68" s="66" t="b">
        <f t="shared" si="14"/>
        <v>1</v>
      </c>
      <c r="U68" s="66" t="b">
        <f t="shared" si="15"/>
        <v>1</v>
      </c>
      <c r="W68" s="66" t="b">
        <f t="shared" si="16"/>
        <v>1</v>
      </c>
      <c r="Y68" s="66" t="b">
        <f t="shared" si="17"/>
        <v>1</v>
      </c>
      <c r="AA68" s="66" t="b">
        <f t="shared" si="18"/>
        <v>1</v>
      </c>
    </row>
    <row r="69" spans="3:27" ht="22.5" customHeight="1">
      <c r="I69" s="66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view="pageBreakPreview" topLeftCell="A14" zoomScaleNormal="70" zoomScaleSheetLayoutView="100" workbookViewId="0">
      <selection activeCell="K25" sqref="K25"/>
    </sheetView>
  </sheetViews>
  <sheetFormatPr defaultColWidth="9.09765625" defaultRowHeight="18" customHeight="1"/>
  <cols>
    <col min="1" max="1" width="31.3984375" style="36" customWidth="1"/>
    <col min="2" max="2" width="1.69921875" style="36" customWidth="1"/>
    <col min="3" max="3" width="14.69921875" style="36" customWidth="1"/>
    <col min="4" max="4" width="1.69921875" style="36" customWidth="1"/>
    <col min="5" max="5" width="14.69921875" style="36" customWidth="1"/>
    <col min="6" max="6" width="1.69921875" style="36" customWidth="1"/>
    <col min="7" max="7" width="14.69921875" style="36" customWidth="1"/>
    <col min="8" max="8" width="1.69921875" style="36" customWidth="1"/>
    <col min="9" max="9" width="14.69921875" style="36" customWidth="1"/>
    <col min="10" max="10" width="1.69921875" style="36" customWidth="1"/>
    <col min="11" max="11" width="14.69921875" style="36" customWidth="1"/>
    <col min="12" max="12" width="1.69921875" style="36" customWidth="1"/>
    <col min="13" max="13" width="14.69921875" style="36" customWidth="1"/>
    <col min="14" max="16384" width="9.09765625" style="36"/>
  </cols>
  <sheetData>
    <row r="1" spans="1:13" ht="18" customHeight="1">
      <c r="M1" s="24" t="s">
        <v>56</v>
      </c>
    </row>
    <row r="2" spans="1:13" s="31" customFormat="1" ht="18" customHeight="1">
      <c r="A2" s="1" t="s">
        <v>113</v>
      </c>
    </row>
    <row r="3" spans="1:13" s="31" customFormat="1" ht="18" customHeight="1">
      <c r="A3" s="31" t="s">
        <v>112</v>
      </c>
    </row>
    <row r="4" spans="1:13" s="31" customFormat="1" ht="18" customHeight="1">
      <c r="A4" s="22" t="s">
        <v>202</v>
      </c>
    </row>
    <row r="5" spans="1:13" s="32" customFormat="1" ht="18" customHeight="1">
      <c r="M5" s="96" t="s">
        <v>145</v>
      </c>
    </row>
    <row r="6" spans="1:13" s="2" customFormat="1" ht="18" customHeight="1">
      <c r="B6" s="32"/>
      <c r="C6" s="259" t="s">
        <v>20</v>
      </c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s="2" customFormat="1" ht="18" customHeight="1">
      <c r="B7" s="32"/>
      <c r="C7" s="47"/>
      <c r="D7" s="47"/>
      <c r="E7" s="47"/>
      <c r="F7" s="47"/>
      <c r="G7" s="47"/>
      <c r="H7" s="47"/>
      <c r="I7" s="47"/>
      <c r="K7" s="33" t="s">
        <v>84</v>
      </c>
      <c r="L7" s="47"/>
      <c r="M7" s="47"/>
    </row>
    <row r="8" spans="1:13" s="2" customFormat="1" ht="18" customHeight="1">
      <c r="B8" s="32"/>
      <c r="C8" s="47"/>
      <c r="D8" s="47"/>
      <c r="E8" s="47"/>
      <c r="F8" s="47"/>
      <c r="G8" s="47"/>
      <c r="H8" s="47"/>
      <c r="I8" s="47"/>
      <c r="K8" s="35" t="s">
        <v>140</v>
      </c>
      <c r="L8" s="47"/>
      <c r="M8" s="47"/>
    </row>
    <row r="9" spans="1:13" s="2" customFormat="1" ht="18" customHeight="1">
      <c r="B9" s="32"/>
      <c r="C9" s="47"/>
      <c r="D9" s="47"/>
      <c r="E9" s="47"/>
      <c r="F9" s="47"/>
      <c r="G9" s="47"/>
      <c r="H9" s="47"/>
      <c r="I9" s="47"/>
      <c r="K9" s="33" t="s">
        <v>85</v>
      </c>
      <c r="L9" s="47"/>
      <c r="M9" s="47"/>
    </row>
    <row r="10" spans="1:13" s="2" customFormat="1" ht="18" customHeight="1">
      <c r="B10" s="32"/>
      <c r="C10" s="25" t="s">
        <v>46</v>
      </c>
      <c r="D10" s="33"/>
      <c r="E10" s="33"/>
      <c r="F10" s="33"/>
      <c r="G10" s="33"/>
      <c r="H10" s="33"/>
      <c r="I10" s="33"/>
      <c r="K10" s="35" t="s">
        <v>86</v>
      </c>
      <c r="L10" s="33"/>
      <c r="M10" s="25" t="s">
        <v>5</v>
      </c>
    </row>
    <row r="11" spans="1:13" s="34" customFormat="1" ht="18" customHeight="1">
      <c r="C11" s="26" t="s">
        <v>158</v>
      </c>
      <c r="D11" s="33"/>
      <c r="F11" s="33"/>
      <c r="G11" s="35"/>
      <c r="H11" s="35" t="s">
        <v>4</v>
      </c>
      <c r="I11" s="35"/>
      <c r="K11" s="33" t="s">
        <v>83</v>
      </c>
      <c r="L11" s="33"/>
      <c r="M11" s="26" t="s">
        <v>77</v>
      </c>
    </row>
    <row r="12" spans="1:13" s="34" customFormat="1" ht="18" customHeight="1">
      <c r="C12" s="27" t="s">
        <v>2</v>
      </c>
      <c r="D12" s="33"/>
      <c r="E12" s="27" t="s">
        <v>47</v>
      </c>
      <c r="F12" s="33"/>
      <c r="G12" s="35" t="s">
        <v>150</v>
      </c>
      <c r="H12" s="33"/>
      <c r="I12" s="35" t="s">
        <v>3</v>
      </c>
      <c r="J12" s="33"/>
      <c r="K12" s="35" t="s">
        <v>151</v>
      </c>
      <c r="L12" s="33"/>
      <c r="M12" s="27" t="s">
        <v>80</v>
      </c>
    </row>
    <row r="13" spans="1:13" s="2" customFormat="1" ht="18" customHeight="1">
      <c r="A13" s="28" t="s">
        <v>169</v>
      </c>
      <c r="B13" s="32"/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273693</v>
      </c>
      <c r="J13" s="3"/>
      <c r="K13" s="3">
        <v>119352</v>
      </c>
      <c r="L13" s="3"/>
      <c r="M13" s="3">
        <f>SUM(C13:K13)</f>
        <v>799066</v>
      </c>
    </row>
    <row r="14" spans="1:13" s="2" customFormat="1" ht="18" customHeight="1">
      <c r="A14" s="84" t="s">
        <v>61</v>
      </c>
      <c r="B14" s="32"/>
      <c r="C14" s="83">
        <v>0</v>
      </c>
      <c r="D14" s="3"/>
      <c r="E14" s="83">
        <v>0</v>
      </c>
      <c r="F14" s="3"/>
      <c r="G14" s="83">
        <v>0</v>
      </c>
      <c r="H14" s="3"/>
      <c r="I14" s="83">
        <f>PL!J113</f>
        <v>23567</v>
      </c>
      <c r="J14" s="3"/>
      <c r="K14" s="83">
        <v>0</v>
      </c>
      <c r="L14" s="3"/>
      <c r="M14" s="83">
        <f t="shared" ref="M14" si="0">SUM(C14:K14)</f>
        <v>23567</v>
      </c>
    </row>
    <row r="15" spans="1:13" s="2" customFormat="1" ht="18" customHeight="1">
      <c r="A15" s="2" t="s">
        <v>64</v>
      </c>
      <c r="B15" s="32"/>
      <c r="C15" s="5">
        <f>SUM(C14:C14)</f>
        <v>0</v>
      </c>
      <c r="D15" s="3"/>
      <c r="E15" s="5">
        <f>SUM(E14:E14)</f>
        <v>0</v>
      </c>
      <c r="F15" s="3"/>
      <c r="G15" s="5">
        <f>SUM(G14:G14)</f>
        <v>0</v>
      </c>
      <c r="H15" s="3"/>
      <c r="I15" s="11">
        <f>SUM(I14:I14)</f>
        <v>23567</v>
      </c>
      <c r="J15" s="11"/>
      <c r="K15" s="11">
        <f>SUM(K14:K14)</f>
        <v>0</v>
      </c>
      <c r="L15" s="3"/>
      <c r="M15" s="4">
        <f>SUM(M14:M14)</f>
        <v>23567</v>
      </c>
    </row>
    <row r="16" spans="1:13" s="2" customFormat="1" ht="18" customHeight="1">
      <c r="A16" s="2" t="s">
        <v>193</v>
      </c>
      <c r="B16" s="32"/>
      <c r="C16" s="4">
        <v>0</v>
      </c>
      <c r="D16" s="4"/>
      <c r="E16" s="4">
        <v>0</v>
      </c>
      <c r="F16" s="4"/>
      <c r="G16" s="4">
        <v>0</v>
      </c>
      <c r="H16" s="4"/>
      <c r="I16" s="4">
        <v>-64680</v>
      </c>
      <c r="J16" s="4"/>
      <c r="K16" s="4">
        <v>0</v>
      </c>
      <c r="L16" s="4"/>
      <c r="M16" s="4">
        <f>SUM(C16:K16)</f>
        <v>-64680</v>
      </c>
    </row>
    <row r="17" spans="1:14" s="2" customFormat="1" ht="18" customHeight="1" thickBot="1">
      <c r="A17" s="28" t="s">
        <v>208</v>
      </c>
      <c r="B17" s="32"/>
      <c r="C17" s="6">
        <f>SUM(C13:C13,C15:C16)</f>
        <v>323400</v>
      </c>
      <c r="D17" s="3"/>
      <c r="E17" s="6">
        <f>SUM(E13:E13,E15:E16)</f>
        <v>50281</v>
      </c>
      <c r="F17" s="3"/>
      <c r="G17" s="6">
        <f>SUM(G13:G13,G15:G16)</f>
        <v>32340</v>
      </c>
      <c r="H17" s="3"/>
      <c r="I17" s="6">
        <f>SUM(I13:I13,I15:I16)</f>
        <v>232580</v>
      </c>
      <c r="J17" s="3"/>
      <c r="K17" s="6">
        <f>SUM(K13:K13,K15:K16)</f>
        <v>119352</v>
      </c>
      <c r="L17" s="3"/>
      <c r="M17" s="6">
        <f>SUM(M13:M13,M15:M16)</f>
        <v>757953</v>
      </c>
    </row>
    <row r="18" spans="1:14" s="2" customFormat="1" ht="18" customHeight="1" thickTop="1">
      <c r="A18" s="31"/>
      <c r="B18" s="3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s="23" customFormat="1" ht="18" customHeight="1">
      <c r="A19" s="28" t="s">
        <v>178</v>
      </c>
      <c r="B19" s="84"/>
      <c r="C19" s="12">
        <v>323400</v>
      </c>
      <c r="D19" s="12"/>
      <c r="E19" s="12">
        <v>50281</v>
      </c>
      <c r="F19" s="12"/>
      <c r="G19" s="12">
        <v>32340</v>
      </c>
      <c r="H19" s="12"/>
      <c r="I19" s="12">
        <v>463414</v>
      </c>
      <c r="J19" s="12"/>
      <c r="K19" s="12">
        <v>132044</v>
      </c>
      <c r="L19" s="12"/>
      <c r="M19" s="12">
        <f t="shared" ref="M19:M20" si="1">SUM(C19:K19)</f>
        <v>1001479</v>
      </c>
    </row>
    <row r="20" spans="1:14" s="23" customFormat="1" ht="18" customHeight="1">
      <c r="A20" s="84" t="s">
        <v>61</v>
      </c>
      <c r="B20" s="84"/>
      <c r="C20" s="13">
        <v>0</v>
      </c>
      <c r="D20" s="12"/>
      <c r="E20" s="13">
        <v>0</v>
      </c>
      <c r="F20" s="12"/>
      <c r="G20" s="13">
        <v>0</v>
      </c>
      <c r="H20" s="12"/>
      <c r="I20" s="13">
        <f>PL!H113</f>
        <v>63536</v>
      </c>
      <c r="J20" s="12"/>
      <c r="K20" s="13">
        <v>0</v>
      </c>
      <c r="L20" s="12"/>
      <c r="M20" s="13">
        <f t="shared" si="1"/>
        <v>63536</v>
      </c>
    </row>
    <row r="21" spans="1:14" s="23" customFormat="1" ht="18" customHeight="1">
      <c r="A21" s="23" t="s">
        <v>87</v>
      </c>
      <c r="B21" s="84"/>
      <c r="C21" s="11">
        <f>SUM(C20:C20)</f>
        <v>0</v>
      </c>
      <c r="D21" s="12"/>
      <c r="E21" s="11">
        <f>SUM(E20:E20)</f>
        <v>0</v>
      </c>
      <c r="F21" s="12"/>
      <c r="G21" s="11">
        <f>SUM(G20:G20)</f>
        <v>0</v>
      </c>
      <c r="H21" s="12"/>
      <c r="I21" s="11">
        <f>SUM(I20:I20)</f>
        <v>63536</v>
      </c>
      <c r="J21" s="11"/>
      <c r="K21" s="11">
        <f>SUM(K20:K20)</f>
        <v>0</v>
      </c>
      <c r="L21" s="12"/>
      <c r="M21" s="11">
        <f>SUM(M20:M20)</f>
        <v>63536</v>
      </c>
    </row>
    <row r="22" spans="1:14" s="23" customFormat="1" ht="18" customHeight="1">
      <c r="A22" s="23" t="s">
        <v>193</v>
      </c>
      <c r="B22" s="84"/>
      <c r="C22" s="11">
        <v>0</v>
      </c>
      <c r="D22" s="12"/>
      <c r="E22" s="11">
        <v>0</v>
      </c>
      <c r="F22" s="12"/>
      <c r="G22" s="11">
        <v>0</v>
      </c>
      <c r="H22" s="12"/>
      <c r="I22" s="11">
        <v>-64680</v>
      </c>
      <c r="J22" s="11"/>
      <c r="K22" s="11">
        <v>0</v>
      </c>
      <c r="L22" s="12"/>
      <c r="M22" s="11">
        <f>SUM(C22:K22)</f>
        <v>-64680</v>
      </c>
    </row>
    <row r="23" spans="1:14" s="23" customFormat="1" ht="18" customHeight="1" thickBot="1">
      <c r="A23" s="28" t="s">
        <v>209</v>
      </c>
      <c r="B23" s="84"/>
      <c r="C23" s="101">
        <f>C19+C21</f>
        <v>323400</v>
      </c>
      <c r="D23" s="12"/>
      <c r="E23" s="101">
        <f>E19+E21</f>
        <v>50281</v>
      </c>
      <c r="F23" s="12"/>
      <c r="G23" s="101">
        <f>G19+G21</f>
        <v>32340</v>
      </c>
      <c r="H23" s="12"/>
      <c r="I23" s="101">
        <f>SUM(I19:I19,I21:I22)</f>
        <v>462270</v>
      </c>
      <c r="J23" s="12"/>
      <c r="K23" s="101">
        <f>SUM(K19:K19,K21)</f>
        <v>132044</v>
      </c>
      <c r="L23" s="12"/>
      <c r="M23" s="101">
        <f>SUM(M19:M19,M21:M22)</f>
        <v>1000335</v>
      </c>
    </row>
    <row r="24" spans="1:14" s="2" customFormat="1" ht="18" customHeight="1" thickTop="1">
      <c r="B24" s="32"/>
      <c r="C24" s="98">
        <f>C19-BS!J76</f>
        <v>0</v>
      </c>
      <c r="D24" s="103"/>
      <c r="E24" s="98">
        <f>E19-BS!J77</f>
        <v>0</v>
      </c>
      <c r="F24" s="103"/>
      <c r="G24" s="98">
        <f>G19-BS!J80</f>
        <v>0</v>
      </c>
      <c r="H24" s="103"/>
      <c r="I24" s="98">
        <f>I19-BS!J81</f>
        <v>0</v>
      </c>
      <c r="J24" s="98"/>
      <c r="K24" s="98">
        <f>K19-BS!J82</f>
        <v>0</v>
      </c>
      <c r="L24" s="103"/>
      <c r="M24" s="98">
        <f>M19-BS!J85</f>
        <v>0</v>
      </c>
      <c r="N24" s="23"/>
    </row>
    <row r="25" spans="1:14" s="2" customFormat="1" ht="18" customHeight="1">
      <c r="B25" s="32"/>
      <c r="C25" s="98">
        <f>C23-BS!H76</f>
        <v>0</v>
      </c>
      <c r="D25" s="103"/>
      <c r="E25" s="98">
        <f>E23-BS!H77</f>
        <v>0</v>
      </c>
      <c r="F25" s="103"/>
      <c r="G25" s="98">
        <f>G23-BS!H80</f>
        <v>0</v>
      </c>
      <c r="H25" s="103"/>
      <c r="I25" s="98">
        <f>I23-BS!H81</f>
        <v>0</v>
      </c>
      <c r="J25" s="98"/>
      <c r="K25" s="98">
        <f>K23-BS!H82</f>
        <v>0</v>
      </c>
      <c r="L25" s="103"/>
      <c r="M25" s="98">
        <f>M23-BS!H85</f>
        <v>0</v>
      </c>
      <c r="N25" s="23"/>
    </row>
    <row r="26" spans="1:14" ht="18" customHeight="1">
      <c r="A26" s="84" t="s">
        <v>172</v>
      </c>
    </row>
    <row r="28" spans="1:14" ht="18" hidden="1" customHeight="1">
      <c r="C28" s="245">
        <v>323400</v>
      </c>
      <c r="D28" s="246"/>
      <c r="E28" s="245">
        <v>50281</v>
      </c>
      <c r="F28" s="246"/>
      <c r="G28" s="245">
        <v>32340</v>
      </c>
      <c r="H28" s="246"/>
      <c r="I28" s="245">
        <v>273693</v>
      </c>
      <c r="J28" s="246"/>
      <c r="K28" s="245">
        <v>119352</v>
      </c>
      <c r="L28" s="246"/>
      <c r="M28" s="245">
        <v>799066</v>
      </c>
    </row>
    <row r="29" spans="1:14" ht="18" hidden="1" customHeight="1">
      <c r="C29" s="250">
        <v>0</v>
      </c>
      <c r="D29" s="246"/>
      <c r="E29" s="250">
        <v>0</v>
      </c>
      <c r="F29" s="246"/>
      <c r="G29" s="250">
        <v>0</v>
      </c>
      <c r="H29" s="246"/>
      <c r="I29" s="250">
        <v>23567</v>
      </c>
      <c r="J29" s="246"/>
      <c r="K29" s="250">
        <v>0</v>
      </c>
      <c r="L29" s="246"/>
      <c r="M29" s="250">
        <v>23567</v>
      </c>
    </row>
    <row r="30" spans="1:14" ht="18" hidden="1" customHeight="1">
      <c r="C30" s="247">
        <v>0</v>
      </c>
      <c r="D30" s="248"/>
      <c r="E30" s="247">
        <v>0</v>
      </c>
      <c r="F30" s="248"/>
      <c r="G30" s="247">
        <v>0</v>
      </c>
      <c r="H30" s="246"/>
      <c r="I30" s="245">
        <v>23567</v>
      </c>
      <c r="J30" s="248"/>
      <c r="K30" s="247">
        <v>0</v>
      </c>
      <c r="L30" s="248"/>
      <c r="M30" s="245">
        <v>23567</v>
      </c>
    </row>
    <row r="31" spans="1:14" ht="18" hidden="1" customHeight="1">
      <c r="C31" s="247">
        <v>0</v>
      </c>
      <c r="D31" s="248"/>
      <c r="E31" s="247">
        <v>0</v>
      </c>
      <c r="F31" s="248"/>
      <c r="G31" s="247">
        <v>0</v>
      </c>
      <c r="H31" s="246"/>
      <c r="I31" s="245">
        <v>-64680</v>
      </c>
      <c r="J31" s="248"/>
      <c r="K31" s="247">
        <v>0</v>
      </c>
      <c r="L31" s="248"/>
      <c r="M31" s="245">
        <v>-64680</v>
      </c>
    </row>
    <row r="32" spans="1:14" ht="18" hidden="1" customHeight="1" thickBot="1">
      <c r="C32" s="249">
        <v>323400</v>
      </c>
      <c r="D32" s="246"/>
      <c r="E32" s="249">
        <v>50281</v>
      </c>
      <c r="F32" s="246"/>
      <c r="G32" s="249">
        <v>32340</v>
      </c>
      <c r="H32" s="246"/>
      <c r="I32" s="249">
        <v>232580</v>
      </c>
      <c r="J32" s="246"/>
      <c r="K32" s="249">
        <v>119352</v>
      </c>
      <c r="L32" s="246"/>
      <c r="M32" s="249">
        <v>757953</v>
      </c>
    </row>
    <row r="33" spans="3:13" ht="18" hidden="1" customHeight="1" thickTop="1"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</row>
    <row r="34" spans="3:13" ht="18" hidden="1" customHeight="1">
      <c r="C34" s="245">
        <v>323400</v>
      </c>
      <c r="D34" s="246"/>
      <c r="E34" s="245">
        <v>50281</v>
      </c>
      <c r="F34" s="246"/>
      <c r="G34" s="245">
        <v>32340</v>
      </c>
      <c r="H34" s="246"/>
      <c r="I34" s="245">
        <v>463414</v>
      </c>
      <c r="J34" s="246"/>
      <c r="K34" s="245">
        <v>132044</v>
      </c>
      <c r="L34" s="246"/>
      <c r="M34" s="245">
        <v>1001479</v>
      </c>
    </row>
    <row r="35" spans="3:13" ht="18" hidden="1" customHeight="1">
      <c r="C35" s="250">
        <v>0</v>
      </c>
      <c r="D35" s="246"/>
      <c r="E35" s="250">
        <v>0</v>
      </c>
      <c r="F35" s="246"/>
      <c r="G35" s="250">
        <v>0</v>
      </c>
      <c r="H35" s="246"/>
      <c r="I35" s="250">
        <v>63536</v>
      </c>
      <c r="J35" s="246"/>
      <c r="K35" s="250">
        <v>0</v>
      </c>
      <c r="L35" s="246"/>
      <c r="M35" s="250">
        <v>63536</v>
      </c>
    </row>
    <row r="36" spans="3:13" ht="18" hidden="1" customHeight="1">
      <c r="C36" s="247">
        <v>0</v>
      </c>
      <c r="D36" s="248"/>
      <c r="E36" s="247">
        <v>0</v>
      </c>
      <c r="F36" s="248"/>
      <c r="G36" s="247">
        <v>0</v>
      </c>
      <c r="H36" s="246"/>
      <c r="I36" s="245">
        <v>63536</v>
      </c>
      <c r="J36" s="248"/>
      <c r="K36" s="247">
        <v>0</v>
      </c>
      <c r="L36" s="248"/>
      <c r="M36" s="245">
        <v>63536</v>
      </c>
    </row>
    <row r="37" spans="3:13" ht="18" hidden="1" customHeight="1">
      <c r="C37" s="247">
        <v>0</v>
      </c>
      <c r="D37" s="248"/>
      <c r="E37" s="247">
        <v>0</v>
      </c>
      <c r="F37" s="248"/>
      <c r="G37" s="247">
        <v>0</v>
      </c>
      <c r="H37" s="246"/>
      <c r="I37" s="245">
        <v>-64680</v>
      </c>
      <c r="J37" s="248"/>
      <c r="K37" s="247">
        <v>0</v>
      </c>
      <c r="L37" s="248"/>
      <c r="M37" s="245">
        <v>-64680</v>
      </c>
    </row>
    <row r="38" spans="3:13" ht="18" hidden="1" customHeight="1" thickBot="1">
      <c r="C38" s="249">
        <v>323400</v>
      </c>
      <c r="D38" s="246"/>
      <c r="E38" s="249">
        <v>50281</v>
      </c>
      <c r="F38" s="246"/>
      <c r="G38" s="249">
        <v>32340</v>
      </c>
      <c r="H38" s="246"/>
      <c r="I38" s="249">
        <v>462270</v>
      </c>
      <c r="J38" s="246"/>
      <c r="K38" s="249">
        <v>132044</v>
      </c>
      <c r="L38" s="246"/>
      <c r="M38" s="249">
        <v>1000335</v>
      </c>
    </row>
    <row r="39" spans="3:13" ht="18" hidden="1" customHeight="1" thickTop="1">
      <c r="C39" s="36" t="b">
        <f>C13=C28</f>
        <v>1</v>
      </c>
      <c r="E39" s="36" t="b">
        <f>E13=E28</f>
        <v>1</v>
      </c>
      <c r="G39" s="36" t="b">
        <f>G13=G28</f>
        <v>1</v>
      </c>
      <c r="I39" s="36" t="b">
        <f>I13=I28</f>
        <v>1</v>
      </c>
      <c r="K39" s="36" t="b">
        <f>K13=K28</f>
        <v>1</v>
      </c>
      <c r="M39" s="36" t="b">
        <f>M13=M28</f>
        <v>1</v>
      </c>
    </row>
    <row r="40" spans="3:13" ht="18" hidden="1" customHeight="1">
      <c r="C40" s="36" t="b">
        <f t="shared" ref="C40:C49" si="2">C14=C29</f>
        <v>1</v>
      </c>
      <c r="E40" s="36" t="b">
        <f t="shared" ref="E40:E49" si="3">E14=E29</f>
        <v>1</v>
      </c>
      <c r="G40" s="36" t="b">
        <f t="shared" ref="G40:G49" si="4">G14=G29</f>
        <v>1</v>
      </c>
      <c r="I40" s="36" t="b">
        <f t="shared" ref="I40:I49" si="5">I14=I29</f>
        <v>1</v>
      </c>
      <c r="K40" s="36" t="b">
        <f t="shared" ref="K40:K49" si="6">K14=K29</f>
        <v>1</v>
      </c>
      <c r="M40" s="36" t="b">
        <f t="shared" ref="M40:M49" si="7">M14=M29</f>
        <v>1</v>
      </c>
    </row>
    <row r="41" spans="3:13" ht="18" hidden="1" customHeight="1">
      <c r="C41" s="36" t="b">
        <f t="shared" si="2"/>
        <v>1</v>
      </c>
      <c r="E41" s="36" t="b">
        <f t="shared" si="3"/>
        <v>1</v>
      </c>
      <c r="G41" s="36" t="b">
        <f t="shared" si="4"/>
        <v>1</v>
      </c>
      <c r="I41" s="36" t="b">
        <f t="shared" si="5"/>
        <v>1</v>
      </c>
      <c r="K41" s="36" t="b">
        <f t="shared" si="6"/>
        <v>1</v>
      </c>
      <c r="M41" s="36" t="b">
        <f t="shared" si="7"/>
        <v>1</v>
      </c>
    </row>
    <row r="42" spans="3:13" ht="18" hidden="1" customHeight="1">
      <c r="C42" s="36" t="b">
        <f t="shared" si="2"/>
        <v>1</v>
      </c>
      <c r="E42" s="36" t="b">
        <f t="shared" si="3"/>
        <v>1</v>
      </c>
      <c r="G42" s="36" t="b">
        <f t="shared" si="4"/>
        <v>1</v>
      </c>
      <c r="I42" s="36" t="b">
        <f t="shared" si="5"/>
        <v>1</v>
      </c>
      <c r="K42" s="36" t="b">
        <f t="shared" si="6"/>
        <v>1</v>
      </c>
      <c r="M42" s="36" t="b">
        <f t="shared" si="7"/>
        <v>1</v>
      </c>
    </row>
    <row r="43" spans="3:13" ht="18" hidden="1" customHeight="1">
      <c r="C43" s="36" t="b">
        <f t="shared" si="2"/>
        <v>1</v>
      </c>
      <c r="E43" s="36" t="b">
        <f t="shared" si="3"/>
        <v>1</v>
      </c>
      <c r="G43" s="36" t="b">
        <f t="shared" si="4"/>
        <v>1</v>
      </c>
      <c r="I43" s="36" t="b">
        <f t="shared" si="5"/>
        <v>1</v>
      </c>
      <c r="K43" s="36" t="b">
        <f t="shared" si="6"/>
        <v>1</v>
      </c>
      <c r="M43" s="36" t="b">
        <f t="shared" si="7"/>
        <v>1</v>
      </c>
    </row>
    <row r="44" spans="3:13" ht="18" hidden="1" customHeight="1"/>
    <row r="45" spans="3:13" ht="18" hidden="1" customHeight="1">
      <c r="C45" s="36" t="b">
        <f t="shared" si="2"/>
        <v>1</v>
      </c>
      <c r="E45" s="36" t="b">
        <f t="shared" si="3"/>
        <v>1</v>
      </c>
      <c r="G45" s="36" t="b">
        <f t="shared" si="4"/>
        <v>1</v>
      </c>
      <c r="I45" s="36" t="b">
        <f t="shared" si="5"/>
        <v>1</v>
      </c>
      <c r="K45" s="36" t="b">
        <f t="shared" si="6"/>
        <v>1</v>
      </c>
      <c r="M45" s="36" t="b">
        <f t="shared" si="7"/>
        <v>1</v>
      </c>
    </row>
    <row r="46" spans="3:13" ht="18" hidden="1" customHeight="1">
      <c r="C46" s="36" t="b">
        <f t="shared" si="2"/>
        <v>1</v>
      </c>
      <c r="E46" s="36" t="b">
        <f t="shared" si="3"/>
        <v>1</v>
      </c>
      <c r="G46" s="36" t="b">
        <f t="shared" si="4"/>
        <v>1</v>
      </c>
      <c r="I46" s="36" t="b">
        <f t="shared" si="5"/>
        <v>1</v>
      </c>
      <c r="K46" s="36" t="b">
        <f t="shared" si="6"/>
        <v>1</v>
      </c>
      <c r="M46" s="36" t="b">
        <f t="shared" si="7"/>
        <v>1</v>
      </c>
    </row>
    <row r="47" spans="3:13" ht="18" hidden="1" customHeight="1">
      <c r="C47" s="36" t="b">
        <f t="shared" si="2"/>
        <v>1</v>
      </c>
      <c r="E47" s="36" t="b">
        <f t="shared" si="3"/>
        <v>1</v>
      </c>
      <c r="G47" s="36" t="b">
        <f t="shared" si="4"/>
        <v>1</v>
      </c>
      <c r="I47" s="36" t="b">
        <f t="shared" si="5"/>
        <v>1</v>
      </c>
      <c r="K47" s="36" t="b">
        <f t="shared" si="6"/>
        <v>1</v>
      </c>
      <c r="M47" s="36" t="b">
        <f t="shared" si="7"/>
        <v>1</v>
      </c>
    </row>
    <row r="48" spans="3:13" ht="18" hidden="1" customHeight="1">
      <c r="C48" s="36" t="b">
        <f t="shared" si="2"/>
        <v>1</v>
      </c>
      <c r="E48" s="36" t="b">
        <f t="shared" si="3"/>
        <v>1</v>
      </c>
      <c r="G48" s="36" t="b">
        <f t="shared" si="4"/>
        <v>1</v>
      </c>
      <c r="I48" s="36" t="b">
        <f t="shared" si="5"/>
        <v>1</v>
      </c>
      <c r="K48" s="36" t="b">
        <f t="shared" si="6"/>
        <v>1</v>
      </c>
      <c r="M48" s="36" t="b">
        <f t="shared" si="7"/>
        <v>1</v>
      </c>
    </row>
    <row r="49" spans="3:13" ht="18" hidden="1" customHeight="1">
      <c r="C49" s="36" t="b">
        <f t="shared" si="2"/>
        <v>1</v>
      </c>
      <c r="E49" s="36" t="b">
        <f t="shared" si="3"/>
        <v>1</v>
      </c>
      <c r="G49" s="36" t="b">
        <f t="shared" si="4"/>
        <v>1</v>
      </c>
      <c r="I49" s="36" t="b">
        <f t="shared" si="5"/>
        <v>1</v>
      </c>
      <c r="K49" s="36" t="b">
        <f t="shared" si="6"/>
        <v>1</v>
      </c>
      <c r="M49" s="36" t="b">
        <f t="shared" si="7"/>
        <v>1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A5BADB-B807-4926-BC3E-3E053DD47C44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683ce54-f6cf-412a-a92f-fc2988c3cb10"/>
    <ds:schemaRef ds:uri="e9415498-f930-45c6-b614-8802e1f6182f"/>
  </ds:schemaRefs>
</ds:datastoreItem>
</file>

<file path=customXml/itemProps2.xml><?xml version="1.0" encoding="utf-8"?>
<ds:datastoreItem xmlns:ds="http://schemas.openxmlformats.org/officeDocument/2006/customXml" ds:itemID="{EBA7219D-ADFA-4393-B199-24C8ABD15C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5A7DE5-FF78-4A40-9FBD-56C4E7DCC6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2021-10-27T13:37:42Z</cp:lastPrinted>
  <dcterms:created xsi:type="dcterms:W3CDTF">1998-07-31T12:10:43Z</dcterms:created>
  <dcterms:modified xsi:type="dcterms:W3CDTF">2021-11-11T07:47:37Z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