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/>
  </bookViews>
  <sheets>
    <sheet name="BS" sheetId="11" r:id="rId1"/>
    <sheet name="PL_3M" sheetId="12" r:id="rId2"/>
    <sheet name="PL_9M" sheetId="17" r:id="rId3"/>
    <sheet name="CH_Conso" sheetId="13" r:id="rId4"/>
    <sheet name="CH_Separate" sheetId="14" r:id="rId5"/>
    <sheet name="CF" sheetId="15" r:id="rId6"/>
  </sheets>
  <definedNames>
    <definedName name="_xlnm.Print_Area" localSheetId="0">BS!$A$1:$J$92</definedName>
    <definedName name="_xlnm.Print_Area" localSheetId="5">CF!$A$1:$J$83</definedName>
    <definedName name="_xlnm.Print_Area" localSheetId="3">CH_Conso!$A$1:$W$33</definedName>
    <definedName name="_xlnm.Print_Area" localSheetId="4">CH_Separate!$A$1:$R$32</definedName>
    <definedName name="_xlnm.Print_Area" localSheetId="1">PL_3M!$A$1:$J$63</definedName>
    <definedName name="_xlnm.Print_Area" localSheetId="2">PL_9M!$A$1:$J$65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7"/>
  <c r="F52" i="15" l="1"/>
  <c r="J52"/>
  <c r="F34" l="1"/>
  <c r="J34"/>
  <c r="J27"/>
  <c r="J18" i="17"/>
  <c r="D49"/>
  <c r="F49"/>
  <c r="H49"/>
  <c r="J49"/>
  <c r="J58" i="15"/>
  <c r="H58"/>
  <c r="F58"/>
  <c r="D58"/>
  <c r="D47" i="12"/>
  <c r="D58" i="11" l="1"/>
  <c r="H58"/>
  <c r="R16" i="14" l="1"/>
  <c r="R17" s="1"/>
  <c r="P17"/>
  <c r="N17"/>
  <c r="L17"/>
  <c r="J17"/>
  <c r="H17"/>
  <c r="F17"/>
  <c r="D17"/>
  <c r="Q16" i="13"/>
  <c r="Q18" s="1"/>
  <c r="U18"/>
  <c r="O18"/>
  <c r="M18"/>
  <c r="K18"/>
  <c r="I18"/>
  <c r="G18"/>
  <c r="E18"/>
  <c r="C18"/>
  <c r="S16" l="1"/>
  <c r="W16" s="1"/>
  <c r="W18" s="1"/>
  <c r="S18" l="1"/>
  <c r="F62" i="17" l="1"/>
  <c r="D62"/>
  <c r="F57"/>
  <c r="D57"/>
  <c r="J31"/>
  <c r="H31"/>
  <c r="F31"/>
  <c r="D31"/>
  <c r="D50" s="1"/>
  <c r="H18"/>
  <c r="F18"/>
  <c r="D18"/>
  <c r="J13"/>
  <c r="H13"/>
  <c r="F13"/>
  <c r="D13"/>
  <c r="J67" i="15"/>
  <c r="H67"/>
  <c r="F67"/>
  <c r="D67"/>
  <c r="H19" i="17" l="1"/>
  <c r="H50"/>
  <c r="D19"/>
  <c r="J50"/>
  <c r="F50"/>
  <c r="J19"/>
  <c r="J22" s="1"/>
  <c r="J24" s="1"/>
  <c r="F19"/>
  <c r="F22" s="1"/>
  <c r="F24" s="1"/>
  <c r="J24" i="15"/>
  <c r="F24"/>
  <c r="D22" i="17" l="1"/>
  <c r="D24" s="1"/>
  <c r="H22"/>
  <c r="H24" s="1"/>
  <c r="J55"/>
  <c r="J57" s="1"/>
  <c r="J52"/>
  <c r="J60" s="1"/>
  <c r="J62" s="1"/>
  <c r="F52"/>
  <c r="U32" i="13"/>
  <c r="Q31"/>
  <c r="Q30"/>
  <c r="Q28"/>
  <c r="Q23"/>
  <c r="Q21"/>
  <c r="Q20"/>
  <c r="D24" i="15" l="1"/>
  <c r="D40" s="1"/>
  <c r="D52" i="17"/>
  <c r="H24" i="15"/>
  <c r="H40" s="1"/>
  <c r="H55" i="17"/>
  <c r="H57" s="1"/>
  <c r="J29" i="14" s="1"/>
  <c r="J31" s="1"/>
  <c r="J32" s="1"/>
  <c r="H52" i="17"/>
  <c r="H60" s="1"/>
  <c r="H62" s="1"/>
  <c r="Q13" i="13"/>
  <c r="S13" s="1"/>
  <c r="O32"/>
  <c r="O33" s="1"/>
  <c r="O22"/>
  <c r="O24" s="1"/>
  <c r="P30" i="14"/>
  <c r="R30" s="1"/>
  <c r="P29"/>
  <c r="P27"/>
  <c r="R27" s="1"/>
  <c r="P22"/>
  <c r="P20"/>
  <c r="P19"/>
  <c r="P13"/>
  <c r="R13" s="1"/>
  <c r="R19"/>
  <c r="R20"/>
  <c r="R22"/>
  <c r="N31"/>
  <c r="N32" s="1"/>
  <c r="N21"/>
  <c r="N23" s="1"/>
  <c r="D55" i="12"/>
  <c r="J47"/>
  <c r="H47"/>
  <c r="F47"/>
  <c r="J40" i="15"/>
  <c r="D18" i="12"/>
  <c r="M32" i="13"/>
  <c r="M33" s="1"/>
  <c r="K32"/>
  <c r="K33" s="1"/>
  <c r="I32"/>
  <c r="I33" s="1"/>
  <c r="G32"/>
  <c r="G33" s="1"/>
  <c r="E32"/>
  <c r="E33" s="1"/>
  <c r="C32"/>
  <c r="C33" s="1"/>
  <c r="S31"/>
  <c r="U22"/>
  <c r="U24" s="1"/>
  <c r="M22"/>
  <c r="M24" s="1"/>
  <c r="K22"/>
  <c r="K24" s="1"/>
  <c r="I22"/>
  <c r="I24" s="1"/>
  <c r="G22"/>
  <c r="G24" s="1"/>
  <c r="E22"/>
  <c r="E24" s="1"/>
  <c r="C22"/>
  <c r="C24" s="1"/>
  <c r="L31" i="14"/>
  <c r="L32" s="1"/>
  <c r="H31"/>
  <c r="H32" s="1"/>
  <c r="F31"/>
  <c r="F32" s="1"/>
  <c r="D31"/>
  <c r="D32" s="1"/>
  <c r="L21"/>
  <c r="L23" s="1"/>
  <c r="J21"/>
  <c r="J23" s="1"/>
  <c r="H21"/>
  <c r="H23" s="1"/>
  <c r="F21"/>
  <c r="F23" s="1"/>
  <c r="D21"/>
  <c r="D23" s="1"/>
  <c r="R29" l="1"/>
  <c r="R31" s="1"/>
  <c r="R32" s="1"/>
  <c r="P21"/>
  <c r="P23" s="1"/>
  <c r="F40" i="15"/>
  <c r="F49" s="1"/>
  <c r="F70" s="1"/>
  <c r="W31" i="13"/>
  <c r="P31" i="14"/>
  <c r="P32" s="1"/>
  <c r="R21"/>
  <c r="R23" s="1"/>
  <c r="I58" i="15"/>
  <c r="G58"/>
  <c r="E58"/>
  <c r="J49"/>
  <c r="J70" s="1"/>
  <c r="H49"/>
  <c r="H70" s="1"/>
  <c r="H73" s="1"/>
  <c r="H75" s="1"/>
  <c r="D49"/>
  <c r="D70" s="1"/>
  <c r="U33" i="13"/>
  <c r="S28"/>
  <c r="S23"/>
  <c r="W23" s="1"/>
  <c r="Q32" l="1"/>
  <c r="Q33" s="1"/>
  <c r="F73" i="15"/>
  <c r="F75" s="1"/>
  <c r="J73"/>
  <c r="J75" s="1"/>
  <c r="D73"/>
  <c r="D75" s="1"/>
  <c r="S30" i="13"/>
  <c r="W28"/>
  <c r="S21"/>
  <c r="W21" s="1"/>
  <c r="F60" i="12"/>
  <c r="F55"/>
  <c r="J31"/>
  <c r="H31"/>
  <c r="H48" s="1"/>
  <c r="F31"/>
  <c r="D31"/>
  <c r="J18"/>
  <c r="H18"/>
  <c r="F18"/>
  <c r="J13"/>
  <c r="H13"/>
  <c r="F13"/>
  <c r="D13"/>
  <c r="W30" i="13" l="1"/>
  <c r="S32"/>
  <c r="S33" s="1"/>
  <c r="Q22"/>
  <c r="Q24" s="1"/>
  <c r="J48" i="12"/>
  <c r="J19"/>
  <c r="D19"/>
  <c r="H19"/>
  <c r="S20" i="13"/>
  <c r="D48" i="12"/>
  <c r="F48"/>
  <c r="F19"/>
  <c r="F22" s="1"/>
  <c r="F24" s="1"/>
  <c r="H22" l="1"/>
  <c r="J22"/>
  <c r="J24" s="1"/>
  <c r="J53" s="1"/>
  <c r="J58" s="1"/>
  <c r="D22"/>
  <c r="D24" s="1"/>
  <c r="W32" i="13"/>
  <c r="W33" s="1"/>
  <c r="W20"/>
  <c r="W22" s="1"/>
  <c r="S22"/>
  <c r="S24" s="1"/>
  <c r="W13"/>
  <c r="J55" i="12" l="1"/>
  <c r="W24" i="13"/>
  <c r="H24" i="12"/>
  <c r="J50"/>
  <c r="D50"/>
  <c r="J60"/>
  <c r="F50"/>
  <c r="D60"/>
  <c r="J87" i="11"/>
  <c r="J89" s="1"/>
  <c r="H87"/>
  <c r="H89" s="1"/>
  <c r="R33" i="14" s="1"/>
  <c r="F87" i="11"/>
  <c r="F89" s="1"/>
  <c r="D87"/>
  <c r="D89" s="1"/>
  <c r="W34" i="13" s="1"/>
  <c r="J65" i="11"/>
  <c r="H65"/>
  <c r="F65"/>
  <c r="D65"/>
  <c r="J58"/>
  <c r="F58"/>
  <c r="J33"/>
  <c r="H33"/>
  <c r="F33"/>
  <c r="D33"/>
  <c r="J19"/>
  <c r="H19"/>
  <c r="F19"/>
  <c r="D19"/>
  <c r="H50" i="12" l="1"/>
  <c r="D66" i="11"/>
  <c r="D91" s="1"/>
  <c r="H66"/>
  <c r="H91" s="1"/>
  <c r="H35"/>
  <c r="J66"/>
  <c r="J91" s="1"/>
  <c r="F66"/>
  <c r="F91" s="1"/>
  <c r="J35"/>
  <c r="D35"/>
  <c r="F35"/>
  <c r="H60" i="12" l="1"/>
  <c r="H55"/>
  <c r="H93" i="11"/>
  <c r="D93"/>
  <c r="J93"/>
  <c r="F93"/>
</calcChain>
</file>

<file path=xl/sharedStrings.xml><?xml version="1.0" encoding="utf-8"?>
<sst xmlns="http://schemas.openxmlformats.org/spreadsheetml/2006/main" count="424" uniqueCount="233">
  <si>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</si>
  <si>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</si>
  <si>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</si>
  <si>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</si>
  <si>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</si>
  <si>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</si>
  <si>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</si>
  <si>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</si>
  <si>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</si>
  <si>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</si>
  <si>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</si>
  <si>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</si>
  <si>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</si>
  <si>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</si>
  <si>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</si>
  <si>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</si>
  <si>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</si>
  <si>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</si>
  <si>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</si>
  <si>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</si>
  <si>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</si>
  <si>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</si>
  <si>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</si>
  <si>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</si>
  <si>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</si>
  <si>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</si>
  <si>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</si>
  <si>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</si>
  <si>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</si>
  <si>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</si>
  <si>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</si>
  <si>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</si>
  <si>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</si>
  <si>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</si>
  <si>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</si>
  <si>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</si>
  <si>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</si>
  <si>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</si>
  <si>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</si>
  <si>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</si>
  <si>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</si>
  <si>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</si>
  <si>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</si>
  <si>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</si>
  <si>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</si>
  <si>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</si>
  <si>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</si>
  <si>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</si>
  <si>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</si>
  <si>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</si>
  <si>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</si>
  <si>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</si>
  <si>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</si>
  <si>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</si>
  <si>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</si>
  <si>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</si>
  <si>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</si>
  <si>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</si>
  <si>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</si>
  <si>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</si>
  <si>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</si>
  <si>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</si>
  <si>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</si>
  <si>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</si>
  <si>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</si>
  <si>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</si>
  <si>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</si>
  <si>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</si>
  <si>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</si>
  <si>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</si>
  <si>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31 ธันวาคม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</si>
  <si>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</si>
  <si>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</si>
  <si>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</si>
  <si>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</si>
  <si>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>(พันบาท)</t>
  </si>
  <si>
    <t>งบกำไรขาดทุนเบ็ดเสร็จ (ยังไม่ได้ตรวจสอบ)</t>
  </si>
  <si>
    <t>สำหรับงวดสามเดือน</t>
  </si>
  <si>
    <t>งบแสดงการเปลี่ยนแปลงส่วนของผู้ถือหุ้น (ยังไม่ได้ตรวจสอบ)</t>
  </si>
  <si>
    <t xml:space="preserve">   กำไรเบ็ดเสร็จอื่น</t>
  </si>
  <si>
    <t>งบกระแสเงินสด (ยังไม่ได้ตรวจสอบ)</t>
  </si>
  <si>
    <t>ส่วนเกิน</t>
  </si>
  <si>
    <t>(ยังไม่ได้ตรวจสอบ)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</si>
  <si>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</si>
  <si>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</si>
  <si>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</si>
  <si>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</si>
  <si>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</si>
  <si>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2563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</si>
  <si>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</si>
  <si>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</si>
  <si>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</si>
  <si>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</si>
  <si>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</si>
  <si>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</si>
  <si>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</si>
  <si>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</si>
  <si>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</si>
  <si>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</si>
  <si>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</si>
  <si>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</si>
  <si>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</si>
  <si>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</si>
  <si>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</si>
  <si>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</si>
  <si>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</si>
  <si>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</si>
  <si>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</si>
  <si>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</si>
  <si>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</si>
  <si>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</si>
  <si>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</si>
  <si>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</si>
  <si>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</si>
  <si>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ยอดคงเหลือ ณ วันที่ 1 มกราคม 2563</t>
  </si>
  <si>
    <t xml:space="preserve">   กำไร</t>
  </si>
  <si>
    <t>รวมกำไรเบ็ดเสร็จรวมสำหรับงวด</t>
  </si>
  <si>
    <t>ยอดคงเหลือ ณ วันที่ 1 มกราคม 2564</t>
  </si>
  <si>
    <t>กำไรสะสม</t>
  </si>
  <si>
    <t>ผลต่างของ</t>
  </si>
  <si>
    <t>รวม</t>
  </si>
  <si>
    <t>การประมาณการ</t>
  </si>
  <si>
    <t>ผลขาดทุนจาก</t>
  </si>
  <si>
    <t>ประกันภัย</t>
  </si>
  <si>
    <t>ส่วนของ</t>
  </si>
  <si>
    <t>ส่วนได้เสีย</t>
  </si>
  <si>
    <t>โอนไปกำไรสะสม</t>
  </si>
  <si>
    <t>ประมาณการหนี้สินสำหรับผลประโยชน์พนักงาน</t>
  </si>
  <si>
    <t>ประมาณการหนี้สิน</t>
  </si>
  <si>
    <t>กำไรจากการจำหน่ายเงินลงทุน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</si>
  <si>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</si>
  <si>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</si>
  <si>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</si>
  <si>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</si>
  <si>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>เงินสดและรายการเทียบเท่าเงินสดเพิ่มขึ้น(ลดลง)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</si>
  <si>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</si>
  <si>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</si>
  <si>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</si>
  <si>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เงินสดและรายการเทียบเท่าเงินสดเพิ่มขึ้น(ลดลง)สุทธิ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</si>
  <si>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</si>
  <si>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</si>
  <si>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</si>
  <si>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กำไรจากการวัดมูลค่าเงินลงทุนในตราสารทุน</t>
  </si>
  <si>
    <t>ยังไม่ได้จัดสรร</t>
  </si>
  <si>
    <t>ผลกำไรจากการ</t>
  </si>
  <si>
    <t>วัดมูลค่าเงินลงทุน</t>
  </si>
  <si>
    <t xml:space="preserve">   ขาดทุนเบ็ดเสร็จอื่น</t>
  </si>
  <si>
    <t>ผลขาดทุนจากการ</t>
  </si>
  <si>
    <t>ประมาณการตามหลัก</t>
  </si>
  <si>
    <t>คณิตศาสตร์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</si>
  <si>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</si>
  <si>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</si>
  <si>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</si>
  <si>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</si>
  <si>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</si>
  <si>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</si>
  <si>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</si>
  <si>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</si>
  <si>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</si>
  <si>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</si>
  <si>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</si>
  <si>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</si>
  <si>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</si>
  <si>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ตามหลัก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</si>
  <si>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</si>
  <si>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</si>
  <si>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</si>
  <si>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</si>
  <si>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</si>
  <si>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</si>
  <si>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6, 8</t>
  </si>
  <si>
    <t>กำไรขาดทุนเบ็ดเสร็จรวมสำหรับงวด</t>
  </si>
  <si>
    <t>กำไร(ขาดทุน)เบ็ดเสร็จอื่นสำหรับงวด - สุทธิจากภาษี</t>
  </si>
  <si>
    <t>เงินสดรับจากการขายอุปกรณ์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</si>
  <si>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</si>
  <si>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</si>
  <si>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</si>
  <si>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</si>
  <si>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ผลขาดทุนด้านเครดิตที่คาดว่าจะเกิดขึ้น</t>
  </si>
  <si>
    <t>ผลขาดทุนจากการวัดมูลค่าสำหรับผลประโยชน์</t>
  </si>
  <si>
    <t xml:space="preserve">   พนักงาน</t>
  </si>
  <si>
    <t xml:space="preserve">  ไว้ในกำไร(ขาดทุน)ในภายหลัง - สุทธิจากภาษี</t>
  </si>
  <si>
    <t>กำไรจากการจำหน่ายอุปกรณ์</t>
  </si>
  <si>
    <t>ขาดทุนจากการตัดจำหน่ายอุปกรณ์</t>
  </si>
  <si>
    <t>เงินสดจ่ายซื้ออุปกรณ์</t>
  </si>
  <si>
    <t>เงินสดจ่ายซื้อสินทรัพย์ไม่มีตัวตน</t>
  </si>
  <si>
    <t>รายการกับผู้ถือหุ้นที่บันทึกโดยตรงเข้าส่วนของผู้ถือหุ้น:</t>
  </si>
  <si>
    <t xml:space="preserve">   เงินทุนที่ได้รับจากผู้ถือหุ้นและการจัดสรรส่วนทุนให้ผู้ถือหุ้น:</t>
  </si>
  <si>
    <t xml:space="preserve">   เงินปันผลให้ผู้ถือหุ้นบริษัท</t>
  </si>
  <si>
    <r>
      <t xml:space="preserve">   </t>
    </r>
    <r>
      <rPr>
        <b/>
        <sz val="15"/>
        <rFont val="Angsana New"/>
        <family val="1"/>
      </rPr>
      <t>รวมเงินทุนที่ได้รับจากผู้ถือหุ้นและการจัดสรรส่วนทุนให้ผู้ถือหุ้น</t>
    </r>
  </si>
  <si>
    <t>จ่ายเงินปันผล</t>
  </si>
  <si>
    <t xml:space="preserve">   รวมเงินทุนที่ได้รับจากผู้ถือหุ้นและ</t>
  </si>
  <si>
    <t xml:space="preserve">     การจัดสรรส่วนทุนให้ผู้ถือหุ้น</t>
  </si>
  <si>
    <t>ขาดทุนจากการปรับลดมูลค่าสินค้า (โอนกลับ)</t>
  </si>
  <si>
    <t>กำไร(ขาดทุน)ก่อนภาษีเงินได้</t>
  </si>
  <si>
    <t>ค่าใช้จ่าย(รายได้)ภาษีเงินได้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</si>
  <si>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</si>
  <si>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</si>
  <si>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:-</t>
  </si>
  <si>
    <t>การแบ่งปันกำไร(ขาดทุน)เบ็ดเสร็จรวม :-</t>
  </si>
  <si>
    <t>กำไร(ขาดทุน)ต่อหุ้น (บาท)</t>
  </si>
  <si>
    <t>ดอกเบี้ยรับ</t>
  </si>
  <si>
    <t>รับดอกเบี้ย</t>
  </si>
  <si>
    <t>สินทรัพย์ทางการเงินไม่หมุนเวียนอื่นที่เป็นหลักประกัน</t>
  </si>
  <si>
    <t>กระแสเงินสดสุทธิได้มาจาก(ใช้ไปใน)กิจกรรมดำเนินงาน</t>
  </si>
  <si>
    <t>กระแสเงินสดสุทธิได้มาจากกิจกรรมลงทุน</t>
  </si>
  <si>
    <t>เงินเบิกเกินบัญชีธนาคารและเงินกู้ยืมระยะสั้นจากสถาบันการเงิน</t>
  </si>
  <si>
    <t>6, 15</t>
  </si>
  <si>
    <t>รับชำระจากลูกหนี้การค้าเป็นอสังหาริมทรัพย์เพื่อการลงทุน</t>
  </si>
  <si>
    <t>กระแสเงินสดได้มา(ใช้ไป)จากการดำเนินงาน</t>
  </si>
  <si>
    <t>ณ วันที่ 30 กันยายน 2564</t>
  </si>
  <si>
    <t>30 กันยายน</t>
  </si>
  <si>
    <t>สิ้นสุดวันที่ 30 กันยายน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</si>
  <si>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</si>
  <si>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</si>
  <si>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</si>
  <si>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</t>
  </si>
  <si>
    <t>เงินสดและรายการเทียบเท่าเงินสด ณ วันที่ 30 กันยายน</t>
  </si>
  <si>
    <t>โอนที่ดินเป็นอสังหาริมทรัพย์เพื่อการลงทุน</t>
  </si>
  <si>
    <t>โอนอุปกรณ์เป็นสินทรัพย์สิทธิการใช้</t>
  </si>
  <si>
    <t>สินทรัพย์สิทธิการใช้เพิ่มขึ้นโดยทำสัญญาเช่า</t>
  </si>
  <si>
    <t>เงินกู้ยืมระยะสั้นจากสถาบันการเงิน</t>
  </si>
  <si>
    <t>6, 19</t>
  </si>
  <si>
    <t>6, 22</t>
  </si>
  <si>
    <t>6, 24</t>
  </si>
  <si>
    <t>ขาดทุนจากการวัดมูลค่าเงินลงทุนในตราสารทุน</t>
  </si>
  <si>
    <t>สำหรับงวดเก้าเดือนสิ้นสุดวันที่ 30 กันยายน 2564</t>
  </si>
  <si>
    <t xml:space="preserve">   ขาดทุน</t>
  </si>
  <si>
    <t>ปรับรายการที่กระทบกำไร(ขาดทุน)เป็นเงินสดรับ(จ่าย)</t>
  </si>
  <si>
    <t>ขาดทุนจากอัตราแลกเปลี่ยนที่ยังไม่เกิดขึ้นจริง</t>
  </si>
  <si>
    <t>โอนสินทรัพย์สิทธิการใช้เป็นอุปกรณ์</t>
  </si>
  <si>
    <t>กำไร(ขาดทุน)จากกิจกรรมดำเนินงาน</t>
  </si>
  <si>
    <t>กระแสเงินสดสุทธิได้มาจาก(ใช้ไปใน)กิจกรรมจัดหาเงิน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</si>
</sst>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i/>
      <sz val="15"/>
      <color indexed="8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22" fillId="0" borderId="0"/>
    <xf numFmtId="0" fontId="28" fillId="0" borderId="0"/>
  </cellStyleXfs>
  <cellXfs count="149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8" fillId="0" borderId="0" xfId="0" applyFont="1" applyFill="1" applyAlignment="1">
      <alignment horizontal="center"/>
    </xf>
    <xf numFmtId="0" fontId="18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66" fontId="7" fillId="0" borderId="0" xfId="0" applyNumberFormat="1" applyFont="1" applyFill="1" applyAlignment="1"/>
    <xf numFmtId="169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66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170" fontId="7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69" fontId="7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/>
    <xf numFmtId="0" fontId="25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6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6" fillId="0" borderId="0" xfId="0" applyFont="1" applyFill="1" applyAlignment="1"/>
    <xf numFmtId="0" fontId="10" fillId="0" borderId="0" xfId="0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27" fillId="0" borderId="0" xfId="0" applyFont="1" applyFill="1" applyAlignment="1"/>
    <xf numFmtId="0" fontId="16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6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8" fillId="0" borderId="0" xfId="1" applyNumberFormat="1" applyFont="1" applyFill="1" applyBorder="1" applyAlignment="1"/>
    <xf numFmtId="167" fontId="18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0" fontId="6" fillId="0" borderId="0" xfId="0" applyFont="1" applyFill="1" applyAlignment="1"/>
    <xf numFmtId="167" fontId="16" fillId="0" borderId="3" xfId="1" applyNumberFormat="1" applyFont="1" applyFill="1" applyBorder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7" fontId="16" fillId="0" borderId="0" xfId="1" applyNumberFormat="1" applyFont="1" applyFill="1" applyAlignment="1"/>
    <xf numFmtId="167" fontId="10" fillId="0" borderId="3" xfId="1" applyNumberFormat="1" applyFont="1" applyFill="1" applyBorder="1" applyAlignment="1">
      <alignment horizontal="right"/>
    </xf>
    <xf numFmtId="167" fontId="18" fillId="0" borderId="3" xfId="1" applyNumberFormat="1" applyFont="1" applyFill="1" applyBorder="1" applyAlignment="1"/>
    <xf numFmtId="167" fontId="18" fillId="0" borderId="3" xfId="1" applyNumberFormat="1" applyFont="1" applyFill="1" applyBorder="1" applyAlignment="1">
      <alignment horizontal="right"/>
    </xf>
    <xf numFmtId="167" fontId="10" fillId="0" borderId="3" xfId="1" applyNumberFormat="1" applyFont="1" applyFill="1" applyBorder="1" applyAlignment="1"/>
    <xf numFmtId="167" fontId="7" fillId="0" borderId="3" xfId="1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64" fontId="12" fillId="0" borderId="0" xfId="0" applyNumberFormat="1" applyFont="1" applyFill="1" applyAlignment="1"/>
    <xf numFmtId="167" fontId="10" fillId="0" borderId="0" xfId="0" applyNumberFormat="1" applyFont="1" applyFill="1" applyAlignment="1"/>
    <xf numFmtId="164" fontId="10" fillId="0" borderId="0" xfId="0" applyNumberFormat="1" applyFont="1" applyFill="1" applyAlignment="1"/>
    <xf numFmtId="164" fontId="10" fillId="0" borderId="0" xfId="1" applyFont="1" applyFill="1" applyAlignment="1"/>
    <xf numFmtId="167" fontId="4" fillId="0" borderId="3" xfId="1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7" fillId="0" borderId="3" xfId="1" applyNumberFormat="1" applyFont="1" applyFill="1" applyBorder="1" applyAlignment="1"/>
    <xf numFmtId="164" fontId="5" fillId="0" borderId="0" xfId="0" applyNumberFormat="1" applyFont="1" applyFill="1" applyAlignment="1"/>
    <xf numFmtId="164" fontId="7" fillId="0" borderId="0" xfId="1" applyFont="1" applyFill="1" applyAlignment="1"/>
    <xf numFmtId="167" fontId="4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/>
    <xf numFmtId="168" fontId="10" fillId="0" borderId="0" xfId="0" applyNumberFormat="1" applyFont="1" applyFill="1" applyAlignment="1"/>
    <xf numFmtId="168" fontId="10" fillId="0" borderId="0" xfId="0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center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167" fontId="10" fillId="0" borderId="5" xfId="1" applyNumberFormat="1" applyFont="1" applyFill="1" applyBorder="1" applyAlignment="1">
      <alignment horizontal="right"/>
    </xf>
    <xf numFmtId="168" fontId="10" fillId="0" borderId="0" xfId="2" applyNumberFormat="1" applyFont="1" applyFill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167" fontId="16" fillId="0" borderId="3" xfId="1" applyNumberFormat="1" applyFont="1" applyFill="1" applyBorder="1" applyAlignment="1"/>
    <xf numFmtId="164" fontId="17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64" fontId="7" fillId="0" borderId="0" xfId="1" applyNumberFormat="1" applyFont="1" applyFill="1" applyBorder="1"/>
    <xf numFmtId="168" fontId="10" fillId="0" borderId="0" xfId="1" applyNumberFormat="1" applyFont="1" applyFill="1" applyAlignment="1">
      <alignment horizontal="right"/>
    </xf>
    <xf numFmtId="167" fontId="16" fillId="0" borderId="3" xfId="0" applyNumberFormat="1" applyFont="1" applyFill="1" applyBorder="1" applyAlignment="1"/>
    <xf numFmtId="167" fontId="16" fillId="0" borderId="0" xfId="0" applyNumberFormat="1" applyFont="1" applyFill="1" applyBorder="1" applyAlignment="1"/>
    <xf numFmtId="167" fontId="16" fillId="0" borderId="4" xfId="0" applyNumberFormat="1" applyFont="1" applyFill="1" applyBorder="1" applyAlignment="1"/>
    <xf numFmtId="0" fontId="24" fillId="0" borderId="0" xfId="0" applyFont="1" applyFill="1" applyAlignment="1"/>
    <xf numFmtId="167" fontId="24" fillId="0" borderId="0" xfId="0" applyNumberFormat="1" applyFont="1" applyFill="1" applyAlignment="1"/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0" fontId="10" fillId="0" borderId="0" xfId="4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71" fontId="7" fillId="0" borderId="0" xfId="0" applyNumberFormat="1" applyFont="1" applyFill="1" applyAlignment="1"/>
    <xf numFmtId="167" fontId="24" fillId="0" borderId="0" xfId="1" applyNumberFormat="1" applyFont="1" applyFill="1" applyAlignment="1"/>
    <xf numFmtId="37" fontId="10" fillId="0" borderId="0" xfId="0" applyNumberFormat="1" applyFont="1" applyFill="1" applyAlignment="1">
      <alignment horizontal="right"/>
    </xf>
    <xf numFmtId="167" fontId="7" fillId="0" borderId="0" xfId="1" applyNumberFormat="1" applyFont="1" applyFill="1" applyBorder="1"/>
    <xf numFmtId="167" fontId="24" fillId="0" borderId="0" xfId="0" applyNumberFormat="1" applyFont="1" applyFill="1" applyAlignment="1">
      <alignment horizontal="right"/>
    </xf>
    <xf numFmtId="167" fontId="24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view="pageBreakPreview" zoomScaleSheetLayoutView="100" workbookViewId="0">
      <selection activeCell="F7" sqref="F7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2.8554687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95</v>
      </c>
    </row>
    <row r="2" spans="1:10" s="1" customFormat="1">
      <c r="A2" s="2" t="s">
        <v>53</v>
      </c>
    </row>
    <row r="3" spans="1:10">
      <c r="A3" s="2" t="s">
        <v>210</v>
      </c>
    </row>
    <row r="4" spans="1:10">
      <c r="A4" s="2"/>
    </row>
    <row r="5" spans="1:10" s="14" customFormat="1" ht="21.75">
      <c r="A5" s="16"/>
      <c r="B5" s="139"/>
      <c r="C5" s="139"/>
      <c r="D5" s="141" t="s">
        <v>0</v>
      </c>
      <c r="E5" s="141"/>
      <c r="F5" s="141"/>
      <c r="G5" s="141"/>
      <c r="H5" s="141" t="s">
        <v>1</v>
      </c>
      <c r="I5" s="141"/>
      <c r="J5" s="141"/>
    </row>
    <row r="6" spans="1:10" ht="21.75">
      <c r="A6" s="3" t="s">
        <v>2</v>
      </c>
      <c r="B6" s="136" t="s">
        <v>3</v>
      </c>
      <c r="C6" s="138"/>
      <c r="D6" s="27" t="s">
        <v>211</v>
      </c>
      <c r="E6" s="27"/>
      <c r="F6" s="27" t="s">
        <v>70</v>
      </c>
      <c r="H6" s="27" t="s">
        <v>211</v>
      </c>
      <c r="I6" s="27"/>
      <c r="J6" s="27" t="s">
        <v>70</v>
      </c>
    </row>
    <row r="7" spans="1:10" ht="21.75">
      <c r="A7" s="3"/>
      <c r="B7" s="136"/>
      <c r="C7" s="138"/>
      <c r="D7" s="15" t="s">
        <v>96</v>
      </c>
      <c r="E7" s="15"/>
      <c r="F7" s="15" t="s">
        <v>88</v>
      </c>
      <c r="G7" s="15"/>
      <c r="H7" s="15" t="s">
        <v>96</v>
      </c>
      <c r="I7" s="15"/>
      <c r="J7" s="15" t="s">
        <v>88</v>
      </c>
    </row>
    <row r="8" spans="1:10" ht="21.75">
      <c r="A8" s="3"/>
      <c r="B8" s="136"/>
      <c r="C8" s="138"/>
      <c r="D8" s="15" t="s">
        <v>82</v>
      </c>
      <c r="E8" s="15"/>
      <c r="F8" s="15"/>
      <c r="G8" s="15"/>
      <c r="H8" s="15" t="s">
        <v>82</v>
      </c>
      <c r="I8" s="15"/>
      <c r="J8" s="15"/>
    </row>
    <row r="9" spans="1:10" s="21" customFormat="1" ht="21.75">
      <c r="A9" s="3"/>
      <c r="B9" s="136"/>
      <c r="C9" s="20"/>
      <c r="D9" s="142" t="s">
        <v>75</v>
      </c>
      <c r="E9" s="142"/>
      <c r="F9" s="142"/>
      <c r="G9" s="142"/>
      <c r="H9" s="142"/>
      <c r="I9" s="142"/>
      <c r="J9" s="142"/>
    </row>
    <row r="10" spans="1:10" ht="21.75">
      <c r="A10" s="4" t="s">
        <v>4</v>
      </c>
      <c r="B10" s="136"/>
      <c r="C10" s="136"/>
    </row>
    <row r="11" spans="1:10" ht="21.75">
      <c r="A11" s="7" t="s">
        <v>5</v>
      </c>
      <c r="B11" s="136"/>
      <c r="C11" s="136"/>
      <c r="D11" s="9">
        <v>80597</v>
      </c>
      <c r="E11" s="9"/>
      <c r="F11" s="9">
        <v>110503</v>
      </c>
      <c r="G11" s="9"/>
      <c r="H11" s="9">
        <v>29965</v>
      </c>
      <c r="I11" s="9"/>
      <c r="J11" s="9">
        <v>59819</v>
      </c>
    </row>
    <row r="12" spans="1:10" ht="21.75">
      <c r="A12" s="16" t="s">
        <v>6</v>
      </c>
      <c r="B12" s="136">
        <v>7</v>
      </c>
      <c r="C12" s="136"/>
      <c r="D12" s="9">
        <v>632460</v>
      </c>
      <c r="E12" s="9"/>
      <c r="F12" s="9">
        <v>408970</v>
      </c>
      <c r="G12" s="9"/>
      <c r="H12" s="9">
        <v>631890</v>
      </c>
      <c r="I12" s="9"/>
      <c r="J12" s="9">
        <v>408970</v>
      </c>
    </row>
    <row r="13" spans="1:10" ht="21.75">
      <c r="A13" s="16" t="s">
        <v>66</v>
      </c>
      <c r="B13" s="136" t="s">
        <v>170</v>
      </c>
      <c r="C13" s="136"/>
      <c r="D13" s="9">
        <v>55982</v>
      </c>
      <c r="E13" s="9"/>
      <c r="F13" s="9">
        <v>50209</v>
      </c>
      <c r="G13" s="9"/>
      <c r="H13" s="9">
        <v>58455</v>
      </c>
      <c r="I13" s="9"/>
      <c r="J13" s="9">
        <v>53864</v>
      </c>
    </row>
    <row r="14" spans="1:10" ht="21.75">
      <c r="A14" s="16" t="s">
        <v>89</v>
      </c>
      <c r="B14" s="136">
        <v>9</v>
      </c>
      <c r="C14" s="136"/>
      <c r="D14" s="9">
        <v>228920</v>
      </c>
      <c r="E14" s="9"/>
      <c r="F14" s="9">
        <v>298958</v>
      </c>
      <c r="G14" s="9"/>
      <c r="H14" s="9">
        <v>223069</v>
      </c>
      <c r="I14" s="9"/>
      <c r="J14" s="9">
        <v>283227</v>
      </c>
    </row>
    <row r="15" spans="1:10" ht="21.75">
      <c r="A15" s="7" t="s">
        <v>141</v>
      </c>
      <c r="B15" s="136">
        <v>6</v>
      </c>
      <c r="C15" s="136"/>
      <c r="D15" s="9">
        <v>0</v>
      </c>
      <c r="E15" s="9"/>
      <c r="F15" s="9">
        <v>0</v>
      </c>
      <c r="G15" s="9"/>
      <c r="H15" s="9">
        <v>500</v>
      </c>
      <c r="I15" s="9"/>
      <c r="J15" s="9">
        <v>0</v>
      </c>
    </row>
    <row r="16" spans="1:10" ht="21.75">
      <c r="A16" s="7" t="s">
        <v>47</v>
      </c>
      <c r="B16" s="136">
        <v>10</v>
      </c>
      <c r="C16" s="136"/>
      <c r="D16" s="9">
        <v>71327</v>
      </c>
      <c r="E16" s="9"/>
      <c r="F16" s="9">
        <v>81573</v>
      </c>
      <c r="G16" s="9"/>
      <c r="H16" s="9">
        <v>68366</v>
      </c>
      <c r="I16" s="9"/>
      <c r="J16" s="9">
        <v>77891</v>
      </c>
    </row>
    <row r="17" spans="1:10" ht="21.75">
      <c r="A17" s="7" t="s">
        <v>97</v>
      </c>
      <c r="B17" s="136"/>
      <c r="C17" s="136"/>
      <c r="D17" s="9">
        <v>239</v>
      </c>
      <c r="E17" s="9"/>
      <c r="F17" s="9">
        <v>4</v>
      </c>
      <c r="G17" s="9"/>
      <c r="H17" s="9">
        <v>239</v>
      </c>
      <c r="I17" s="9"/>
      <c r="J17" s="9">
        <v>4</v>
      </c>
    </row>
    <row r="18" spans="1:10" ht="21.75">
      <c r="A18" s="7" t="s">
        <v>69</v>
      </c>
      <c r="B18" s="136"/>
      <c r="C18" s="136"/>
      <c r="D18" s="9">
        <v>54830</v>
      </c>
      <c r="E18" s="9"/>
      <c r="F18" s="9">
        <v>24389</v>
      </c>
      <c r="G18" s="9"/>
      <c r="H18" s="9">
        <v>54830</v>
      </c>
      <c r="I18" s="9"/>
      <c r="J18" s="9">
        <v>24389</v>
      </c>
    </row>
    <row r="19" spans="1:10" ht="21.75">
      <c r="A19" s="3" t="s">
        <v>7</v>
      </c>
      <c r="B19" s="136"/>
      <c r="C19" s="136"/>
      <c r="D19" s="25">
        <f>SUM(D11:D18)</f>
        <v>1124355</v>
      </c>
      <c r="E19" s="23"/>
      <c r="F19" s="25">
        <f>SUM(F11:F18)</f>
        <v>974606</v>
      </c>
      <c r="G19" s="22"/>
      <c r="H19" s="25">
        <f>SUM(H11:H18)</f>
        <v>1067314</v>
      </c>
      <c r="I19" s="23"/>
      <c r="J19" s="25">
        <f>SUM(J11:J18)</f>
        <v>908164</v>
      </c>
    </row>
    <row r="20" spans="1:10">
      <c r="A20" s="2"/>
    </row>
    <row r="21" spans="1:10" ht="21.75">
      <c r="A21" s="4" t="s">
        <v>8</v>
      </c>
      <c r="B21" s="136"/>
      <c r="C21" s="136"/>
      <c r="D21" s="9"/>
      <c r="E21" s="9"/>
      <c r="F21" s="9"/>
      <c r="G21" s="9"/>
      <c r="H21" s="9"/>
      <c r="I21" s="9"/>
      <c r="J21" s="9"/>
    </row>
    <row r="22" spans="1:10" ht="21.75">
      <c r="A22" s="5" t="s">
        <v>90</v>
      </c>
      <c r="B22" s="136">
        <v>11</v>
      </c>
      <c r="D22" s="9">
        <v>19917</v>
      </c>
      <c r="E22" s="9"/>
      <c r="F22" s="9">
        <v>13780</v>
      </c>
      <c r="H22" s="9">
        <v>11200</v>
      </c>
      <c r="I22" s="9"/>
      <c r="J22" s="9">
        <v>9600</v>
      </c>
    </row>
    <row r="23" spans="1:10" ht="21.75">
      <c r="A23" s="5" t="s">
        <v>9</v>
      </c>
      <c r="B23" s="136">
        <v>12</v>
      </c>
      <c r="C23" s="136"/>
      <c r="D23" s="12">
        <v>0</v>
      </c>
      <c r="E23" s="12"/>
      <c r="F23" s="12">
        <v>0</v>
      </c>
      <c r="G23" s="9"/>
      <c r="H23" s="9">
        <v>9800</v>
      </c>
      <c r="I23" s="9"/>
      <c r="J23" s="9">
        <v>9800</v>
      </c>
    </row>
    <row r="24" spans="1:10" ht="21.75">
      <c r="A24" s="16" t="s">
        <v>100</v>
      </c>
      <c r="B24" s="136">
        <v>9</v>
      </c>
      <c r="C24" s="136"/>
      <c r="D24" s="12">
        <v>207731</v>
      </c>
      <c r="E24" s="12"/>
      <c r="F24" s="12">
        <v>250458</v>
      </c>
      <c r="G24" s="9"/>
      <c r="H24" s="9">
        <v>201114</v>
      </c>
      <c r="I24" s="9"/>
      <c r="J24" s="9">
        <v>231299</v>
      </c>
    </row>
    <row r="25" spans="1:10" ht="21.75">
      <c r="A25" s="7" t="s">
        <v>63</v>
      </c>
      <c r="B25" s="136">
        <v>13</v>
      </c>
      <c r="C25" s="136"/>
      <c r="D25" s="12">
        <v>58667</v>
      </c>
      <c r="E25" s="12"/>
      <c r="F25" s="12">
        <v>59920</v>
      </c>
      <c r="G25" s="9"/>
      <c r="H25" s="9">
        <v>58667</v>
      </c>
      <c r="I25" s="9"/>
      <c r="J25" s="9">
        <v>59920</v>
      </c>
    </row>
    <row r="26" spans="1:10" ht="21.75">
      <c r="A26" s="7" t="s">
        <v>52</v>
      </c>
      <c r="B26" s="136">
        <v>14</v>
      </c>
      <c r="C26" s="136"/>
      <c r="D26" s="12">
        <v>1180302</v>
      </c>
      <c r="E26" s="12"/>
      <c r="F26" s="12">
        <v>1285867</v>
      </c>
      <c r="G26" s="9"/>
      <c r="H26" s="9">
        <v>1142108</v>
      </c>
      <c r="I26" s="9"/>
      <c r="J26" s="9">
        <v>1225390</v>
      </c>
    </row>
    <row r="27" spans="1:10" ht="21.75">
      <c r="A27" s="7" t="s">
        <v>91</v>
      </c>
      <c r="B27" s="136" t="s">
        <v>207</v>
      </c>
      <c r="C27" s="136"/>
      <c r="D27" s="12">
        <v>326179</v>
      </c>
      <c r="E27" s="12"/>
      <c r="F27" s="12">
        <v>374941</v>
      </c>
      <c r="G27" s="9"/>
      <c r="H27" s="9">
        <v>325423</v>
      </c>
      <c r="I27" s="9"/>
      <c r="J27" s="9">
        <v>373015</v>
      </c>
    </row>
    <row r="28" spans="1:10" ht="21.75">
      <c r="A28" s="7" t="s">
        <v>98</v>
      </c>
      <c r="B28" s="136">
        <v>16</v>
      </c>
      <c r="C28" s="136"/>
      <c r="D28" s="12">
        <v>4550</v>
      </c>
      <c r="E28" s="12"/>
      <c r="F28" s="12">
        <v>4272</v>
      </c>
      <c r="G28" s="9"/>
      <c r="H28" s="9">
        <v>4550</v>
      </c>
      <c r="I28" s="9"/>
      <c r="J28" s="9">
        <v>4272</v>
      </c>
    </row>
    <row r="29" spans="1:10" ht="21.75">
      <c r="A29" s="7" t="s">
        <v>99</v>
      </c>
      <c r="B29" s="136">
        <v>17</v>
      </c>
      <c r="C29" s="136"/>
      <c r="D29" s="12">
        <v>48482</v>
      </c>
      <c r="E29" s="12"/>
      <c r="F29" s="12">
        <v>48085</v>
      </c>
      <c r="G29" s="9"/>
      <c r="H29" s="9">
        <v>48482</v>
      </c>
      <c r="I29" s="9"/>
      <c r="J29" s="9">
        <v>48085</v>
      </c>
    </row>
    <row r="30" spans="1:10" ht="21.75">
      <c r="A30" s="7" t="s">
        <v>90</v>
      </c>
      <c r="B30" s="136"/>
      <c r="C30" s="136"/>
      <c r="D30" s="12"/>
      <c r="E30" s="12"/>
      <c r="F30" s="12"/>
      <c r="G30" s="9"/>
      <c r="H30" s="9"/>
      <c r="I30" s="9"/>
      <c r="J30" s="9"/>
    </row>
    <row r="31" spans="1:10" ht="21.75">
      <c r="A31" s="7" t="s">
        <v>177</v>
      </c>
      <c r="B31" s="136"/>
      <c r="C31" s="136"/>
      <c r="D31" s="12">
        <v>16000</v>
      </c>
      <c r="E31" s="12"/>
      <c r="F31" s="12">
        <v>59000</v>
      </c>
      <c r="G31" s="9"/>
      <c r="H31" s="9">
        <v>16000</v>
      </c>
      <c r="I31" s="9"/>
      <c r="J31" s="9">
        <v>59000</v>
      </c>
    </row>
    <row r="32" spans="1:10" ht="21.75">
      <c r="A32" s="7" t="s">
        <v>48</v>
      </c>
      <c r="B32" s="136"/>
      <c r="C32" s="136"/>
      <c r="D32" s="12">
        <v>5165</v>
      </c>
      <c r="E32" s="12"/>
      <c r="F32" s="12">
        <v>6758</v>
      </c>
      <c r="G32" s="9"/>
      <c r="H32" s="9">
        <v>4622</v>
      </c>
      <c r="I32" s="9"/>
      <c r="J32" s="9">
        <v>6083</v>
      </c>
    </row>
    <row r="33" spans="1:10" ht="21.75">
      <c r="A33" s="3" t="s">
        <v>10</v>
      </c>
      <c r="B33" s="136"/>
      <c r="C33" s="136"/>
      <c r="D33" s="25">
        <f>SUM(D22:D32)</f>
        <v>1866993</v>
      </c>
      <c r="E33" s="23"/>
      <c r="F33" s="25">
        <f>SUM(F22:F32)</f>
        <v>2103081</v>
      </c>
      <c r="G33" s="22"/>
      <c r="H33" s="25">
        <f>SUM(H22:H32)</f>
        <v>1821966</v>
      </c>
      <c r="I33" s="23"/>
      <c r="J33" s="25">
        <f>SUM(J22:J32)</f>
        <v>2026464</v>
      </c>
    </row>
    <row r="34" spans="1:10">
      <c r="A34" s="2"/>
      <c r="H34" s="127"/>
    </row>
    <row r="35" spans="1:10" ht="22.5" thickBot="1">
      <c r="A35" s="3" t="s">
        <v>11</v>
      </c>
      <c r="B35" s="136"/>
      <c r="C35" s="136"/>
      <c r="D35" s="24">
        <f>D19+D33</f>
        <v>2991348</v>
      </c>
      <c r="E35" s="23"/>
      <c r="F35" s="24">
        <f>F19+F33</f>
        <v>3077687</v>
      </c>
      <c r="G35" s="22"/>
      <c r="H35" s="24">
        <f>H19+H33</f>
        <v>2889280</v>
      </c>
      <c r="I35" s="23"/>
      <c r="J35" s="24">
        <f>J19+J33</f>
        <v>2934628</v>
      </c>
    </row>
    <row r="36" spans="1:10" ht="22.5" thickTop="1">
      <c r="A36" s="3"/>
      <c r="B36" s="136"/>
      <c r="C36" s="136"/>
      <c r="D36" s="23"/>
      <c r="E36" s="23"/>
      <c r="F36" s="23"/>
      <c r="G36" s="22"/>
      <c r="H36" s="23"/>
      <c r="I36" s="23"/>
      <c r="J36" s="23"/>
    </row>
    <row r="37" spans="1:10" s="1" customFormat="1">
      <c r="A37" s="13" t="s">
        <v>95</v>
      </c>
      <c r="D37" s="11"/>
      <c r="E37" s="11"/>
      <c r="F37" s="11"/>
      <c r="G37" s="11"/>
      <c r="H37" s="11"/>
      <c r="I37" s="11"/>
      <c r="J37" s="11"/>
    </row>
    <row r="38" spans="1:10" s="1" customFormat="1">
      <c r="A38" s="2" t="s">
        <v>54</v>
      </c>
      <c r="D38" s="11"/>
      <c r="E38" s="11"/>
      <c r="F38" s="11"/>
      <c r="G38" s="11"/>
      <c r="H38" s="11"/>
      <c r="I38" s="11"/>
      <c r="J38" s="11"/>
    </row>
    <row r="39" spans="1:10">
      <c r="A39" s="2" t="s">
        <v>210</v>
      </c>
      <c r="D39" s="9"/>
      <c r="E39" s="9"/>
      <c r="F39" s="9"/>
      <c r="G39" s="9"/>
      <c r="H39" s="9"/>
      <c r="I39" s="9"/>
      <c r="J39" s="9"/>
    </row>
    <row r="40" spans="1:10">
      <c r="A40" s="2"/>
    </row>
    <row r="41" spans="1:10" s="14" customFormat="1" ht="21.75">
      <c r="A41" s="16"/>
      <c r="B41" s="139"/>
      <c r="C41" s="139"/>
      <c r="D41" s="141" t="s">
        <v>0</v>
      </c>
      <c r="E41" s="141"/>
      <c r="F41" s="141"/>
      <c r="G41" s="141"/>
      <c r="H41" s="141" t="s">
        <v>1</v>
      </c>
      <c r="I41" s="141"/>
      <c r="J41" s="141"/>
    </row>
    <row r="42" spans="1:10" ht="21.75">
      <c r="A42" s="3" t="s">
        <v>12</v>
      </c>
      <c r="B42" s="136" t="s">
        <v>3</v>
      </c>
      <c r="C42" s="138"/>
      <c r="D42" s="27" t="s">
        <v>211</v>
      </c>
      <c r="E42" s="27"/>
      <c r="F42" s="27" t="s">
        <v>70</v>
      </c>
      <c r="H42" s="27" t="s">
        <v>211</v>
      </c>
      <c r="I42" s="27"/>
      <c r="J42" s="27" t="s">
        <v>70</v>
      </c>
    </row>
    <row r="43" spans="1:10" ht="21.75">
      <c r="A43" s="3"/>
      <c r="B43" s="136"/>
      <c r="C43" s="138"/>
      <c r="D43" s="15" t="s">
        <v>96</v>
      </c>
      <c r="E43" s="15"/>
      <c r="F43" s="15" t="s">
        <v>88</v>
      </c>
      <c r="G43" s="15"/>
      <c r="H43" s="15" t="s">
        <v>96</v>
      </c>
      <c r="I43" s="15"/>
      <c r="J43" s="15" t="s">
        <v>88</v>
      </c>
    </row>
    <row r="44" spans="1:10" ht="21.75">
      <c r="A44" s="3"/>
      <c r="B44" s="136"/>
      <c r="C44" s="138"/>
      <c r="D44" s="15" t="s">
        <v>82</v>
      </c>
      <c r="E44" s="15"/>
      <c r="F44" s="15"/>
      <c r="G44" s="15"/>
      <c r="H44" s="15" t="s">
        <v>82</v>
      </c>
      <c r="I44" s="15"/>
      <c r="J44" s="15"/>
    </row>
    <row r="45" spans="1:10" s="21" customFormat="1" ht="21.75">
      <c r="A45" s="3"/>
      <c r="B45" s="136"/>
      <c r="C45" s="20"/>
      <c r="D45" s="142" t="s">
        <v>75</v>
      </c>
      <c r="E45" s="142"/>
      <c r="F45" s="142"/>
      <c r="G45" s="142"/>
      <c r="H45" s="142"/>
      <c r="I45" s="142"/>
      <c r="J45" s="142"/>
    </row>
    <row r="46" spans="1:10" ht="21.75">
      <c r="A46" s="4" t="s">
        <v>13</v>
      </c>
      <c r="B46" s="138"/>
      <c r="C46" s="138"/>
      <c r="D46" s="9"/>
      <c r="E46" s="9"/>
      <c r="F46" s="9"/>
      <c r="G46" s="9"/>
      <c r="H46" s="9"/>
      <c r="I46" s="9"/>
      <c r="J46" s="9"/>
    </row>
    <row r="47" spans="1:10" ht="21.75">
      <c r="A47" s="7" t="s">
        <v>221</v>
      </c>
      <c r="B47" s="136">
        <v>18</v>
      </c>
      <c r="C47" s="138"/>
      <c r="D47" s="9">
        <v>120000</v>
      </c>
      <c r="E47" s="9"/>
      <c r="F47" s="9">
        <v>0</v>
      </c>
      <c r="G47" s="9"/>
      <c r="H47" s="9">
        <v>120000</v>
      </c>
      <c r="I47" s="9"/>
      <c r="J47" s="9">
        <v>0</v>
      </c>
    </row>
    <row r="48" spans="1:10" ht="21.75">
      <c r="A48" s="7" t="s">
        <v>58</v>
      </c>
      <c r="B48" s="136" t="s">
        <v>222</v>
      </c>
      <c r="C48" s="136"/>
      <c r="D48" s="9">
        <v>476092</v>
      </c>
      <c r="E48" s="9"/>
      <c r="F48" s="9">
        <v>572699</v>
      </c>
      <c r="G48" s="9"/>
      <c r="H48" s="9">
        <v>425177</v>
      </c>
      <c r="I48" s="9"/>
      <c r="J48" s="9">
        <v>528183</v>
      </c>
    </row>
    <row r="49" spans="1:10" ht="21.75">
      <c r="A49" s="7" t="s">
        <v>67</v>
      </c>
      <c r="B49" s="136">
        <v>20</v>
      </c>
      <c r="C49" s="136"/>
      <c r="D49" s="9">
        <v>58324</v>
      </c>
      <c r="E49" s="9"/>
      <c r="F49" s="9">
        <v>20254</v>
      </c>
      <c r="G49" s="9"/>
      <c r="H49" s="9">
        <v>55823</v>
      </c>
      <c r="I49" s="9"/>
      <c r="J49" s="9">
        <v>19083</v>
      </c>
    </row>
    <row r="50" spans="1:10" ht="21.75">
      <c r="A50" s="7" t="s">
        <v>101</v>
      </c>
      <c r="B50" s="136">
        <v>9</v>
      </c>
      <c r="C50" s="136"/>
      <c r="D50" s="9">
        <v>40092</v>
      </c>
      <c r="E50" s="9"/>
      <c r="F50" s="9">
        <v>41474</v>
      </c>
      <c r="G50" s="9"/>
      <c r="H50" s="9">
        <v>16451</v>
      </c>
      <c r="I50" s="9"/>
      <c r="J50" s="9">
        <v>23752</v>
      </c>
    </row>
    <row r="51" spans="1:10" ht="21.75">
      <c r="A51" s="7" t="s">
        <v>92</v>
      </c>
      <c r="B51" s="136"/>
    </row>
    <row r="52" spans="1:10" ht="21.75">
      <c r="A52" s="7" t="s">
        <v>84</v>
      </c>
      <c r="B52" s="136">
        <v>21</v>
      </c>
      <c r="C52" s="136"/>
      <c r="D52" s="9">
        <v>158831</v>
      </c>
      <c r="E52" s="9"/>
      <c r="F52" s="9">
        <v>158380</v>
      </c>
      <c r="G52" s="9"/>
      <c r="H52" s="9">
        <v>158831</v>
      </c>
      <c r="I52" s="9"/>
      <c r="J52" s="9">
        <v>147820</v>
      </c>
    </row>
    <row r="53" spans="1:10" ht="21.75">
      <c r="A53" s="7" t="s">
        <v>93</v>
      </c>
      <c r="B53" s="136"/>
      <c r="C53" s="136"/>
      <c r="D53" s="9"/>
      <c r="E53" s="9"/>
      <c r="F53" s="9"/>
      <c r="G53" s="9"/>
      <c r="H53" s="9"/>
      <c r="I53" s="9"/>
      <c r="J53" s="9"/>
    </row>
    <row r="54" spans="1:10" ht="21.75">
      <c r="A54" s="7" t="s">
        <v>84</v>
      </c>
      <c r="B54" s="136" t="s">
        <v>223</v>
      </c>
      <c r="C54" s="136"/>
      <c r="D54" s="9">
        <v>85816</v>
      </c>
      <c r="E54" s="9"/>
      <c r="F54" s="9">
        <v>97537</v>
      </c>
      <c r="G54" s="9"/>
      <c r="H54" s="9">
        <v>85149</v>
      </c>
      <c r="I54" s="9"/>
      <c r="J54" s="9">
        <v>96487</v>
      </c>
    </row>
    <row r="55" spans="1:10" ht="21.75">
      <c r="A55" s="7" t="s">
        <v>102</v>
      </c>
      <c r="B55" s="136"/>
      <c r="C55" s="136"/>
      <c r="D55" s="9">
        <v>20951</v>
      </c>
      <c r="E55" s="9"/>
      <c r="F55" s="9">
        <v>22165</v>
      </c>
      <c r="G55" s="9"/>
      <c r="H55" s="9">
        <v>5594</v>
      </c>
      <c r="I55" s="9"/>
      <c r="J55" s="9">
        <v>6807</v>
      </c>
    </row>
    <row r="56" spans="1:10" ht="21.75">
      <c r="A56" s="7" t="s">
        <v>103</v>
      </c>
      <c r="B56" s="136"/>
      <c r="C56" s="136"/>
      <c r="D56" s="9">
        <v>5393</v>
      </c>
      <c r="E56" s="9"/>
      <c r="F56" s="9">
        <v>7801</v>
      </c>
      <c r="G56" s="9"/>
      <c r="H56" s="9">
        <v>0</v>
      </c>
      <c r="I56" s="9"/>
      <c r="J56" s="9">
        <v>0</v>
      </c>
    </row>
    <row r="57" spans="1:10" ht="21.75">
      <c r="A57" s="7" t="s">
        <v>104</v>
      </c>
      <c r="B57" s="136">
        <v>23</v>
      </c>
      <c r="C57" s="136"/>
      <c r="D57" s="9">
        <v>80725</v>
      </c>
      <c r="E57" s="9"/>
      <c r="F57" s="9">
        <v>82919</v>
      </c>
      <c r="G57" s="9"/>
      <c r="H57" s="9">
        <v>70821</v>
      </c>
      <c r="I57" s="9"/>
      <c r="J57" s="9">
        <v>68822</v>
      </c>
    </row>
    <row r="58" spans="1:10" ht="21.75">
      <c r="A58" s="3" t="s">
        <v>14</v>
      </c>
      <c r="B58" s="136"/>
      <c r="C58" s="136"/>
      <c r="D58" s="25">
        <f>SUM(D47:D57)</f>
        <v>1046224</v>
      </c>
      <c r="E58" s="23"/>
      <c r="F58" s="25">
        <f>SUM(F48:F57)</f>
        <v>1003229</v>
      </c>
      <c r="G58" s="22"/>
      <c r="H58" s="25">
        <f>SUM(H47:H57)</f>
        <v>937846</v>
      </c>
      <c r="I58" s="23"/>
      <c r="J58" s="25">
        <f>SUM(J48:J57)</f>
        <v>890954</v>
      </c>
    </row>
    <row r="59" spans="1:10">
      <c r="A59" s="2"/>
    </row>
    <row r="60" spans="1:10" ht="21.75">
      <c r="A60" s="4" t="s">
        <v>15</v>
      </c>
      <c r="B60" s="136"/>
      <c r="C60" s="136"/>
      <c r="D60" s="9"/>
      <c r="E60" s="9"/>
      <c r="F60" s="9"/>
      <c r="G60" s="9"/>
      <c r="H60" s="9"/>
      <c r="I60" s="9"/>
      <c r="J60" s="9"/>
    </row>
    <row r="61" spans="1:10" ht="21.75">
      <c r="A61" s="7" t="s">
        <v>62</v>
      </c>
      <c r="B61" s="136">
        <v>21</v>
      </c>
      <c r="C61" s="136"/>
      <c r="D61" s="12">
        <v>164189</v>
      </c>
      <c r="E61" s="12"/>
      <c r="F61" s="12">
        <v>196783</v>
      </c>
      <c r="G61" s="9"/>
      <c r="H61" s="12">
        <v>164189</v>
      </c>
      <c r="I61" s="12"/>
      <c r="J61" s="12">
        <v>192257</v>
      </c>
    </row>
    <row r="62" spans="1:10" ht="21.75">
      <c r="A62" s="7" t="s">
        <v>94</v>
      </c>
      <c r="B62" s="136" t="s">
        <v>223</v>
      </c>
      <c r="C62" s="136"/>
      <c r="D62" s="12">
        <v>124947</v>
      </c>
      <c r="E62" s="12"/>
      <c r="F62" s="12">
        <v>179376</v>
      </c>
      <c r="G62" s="9"/>
      <c r="H62" s="12">
        <v>124911</v>
      </c>
      <c r="I62" s="12"/>
      <c r="J62" s="12">
        <v>178623</v>
      </c>
    </row>
    <row r="63" spans="1:10" ht="21.75">
      <c r="A63" s="7" t="s">
        <v>85</v>
      </c>
      <c r="B63" s="136"/>
      <c r="C63" s="136"/>
      <c r="D63" s="12"/>
      <c r="E63" s="12"/>
      <c r="F63" s="12"/>
      <c r="G63" s="9"/>
      <c r="H63" s="12"/>
      <c r="I63" s="12"/>
      <c r="J63" s="12"/>
    </row>
    <row r="64" spans="1:10" ht="21.75">
      <c r="A64" s="7" t="s">
        <v>86</v>
      </c>
      <c r="B64" s="136" t="s">
        <v>224</v>
      </c>
      <c r="C64" s="136"/>
      <c r="D64" s="12">
        <v>89717</v>
      </c>
      <c r="E64" s="12"/>
      <c r="F64" s="12">
        <v>86214</v>
      </c>
      <c r="G64" s="9"/>
      <c r="H64" s="12">
        <v>89717</v>
      </c>
      <c r="I64" s="12"/>
      <c r="J64" s="12">
        <v>86214</v>
      </c>
    </row>
    <row r="65" spans="1:10" ht="21.75">
      <c r="A65" s="3" t="s">
        <v>16</v>
      </c>
      <c r="B65" s="136"/>
      <c r="C65" s="136"/>
      <c r="D65" s="25">
        <f>SUM(D61:D64)</f>
        <v>378853</v>
      </c>
      <c r="E65" s="23"/>
      <c r="F65" s="25">
        <f>SUM(F61:F64)</f>
        <v>462373</v>
      </c>
      <c r="G65" s="22"/>
      <c r="H65" s="25">
        <f>SUM(H61:H64)</f>
        <v>378817</v>
      </c>
      <c r="I65" s="23"/>
      <c r="J65" s="25">
        <f>SUM(J61:J64)</f>
        <v>457094</v>
      </c>
    </row>
    <row r="66" spans="1:10" ht="21.75">
      <c r="A66" s="3" t="s">
        <v>17</v>
      </c>
      <c r="B66" s="136"/>
      <c r="C66" s="136"/>
      <c r="D66" s="25">
        <f>D58+D65</f>
        <v>1425077</v>
      </c>
      <c r="E66" s="23"/>
      <c r="F66" s="25">
        <f>F58+F65</f>
        <v>1465602</v>
      </c>
      <c r="G66" s="22"/>
      <c r="H66" s="25">
        <f>H58+H65</f>
        <v>1316663</v>
      </c>
      <c r="I66" s="23"/>
      <c r="J66" s="25">
        <f>J58+J65</f>
        <v>1348048</v>
      </c>
    </row>
    <row r="67" spans="1:10" ht="21.75">
      <c r="A67" s="3"/>
      <c r="B67" s="136"/>
      <c r="C67" s="136"/>
      <c r="D67" s="23"/>
      <c r="E67" s="23"/>
      <c r="F67" s="23"/>
      <c r="G67" s="22"/>
      <c r="H67" s="23"/>
      <c r="I67" s="23"/>
      <c r="J67" s="23"/>
    </row>
    <row r="68" spans="1:10" s="1" customFormat="1">
      <c r="A68" s="13" t="s">
        <v>95</v>
      </c>
    </row>
    <row r="69" spans="1:10" s="1" customFormat="1">
      <c r="A69" s="2" t="s">
        <v>54</v>
      </c>
    </row>
    <row r="70" spans="1:10" s="1" customFormat="1">
      <c r="A70" s="2" t="s">
        <v>210</v>
      </c>
    </row>
    <row r="71" spans="1:10">
      <c r="A71" s="2"/>
    </row>
    <row r="72" spans="1:10" s="14" customFormat="1" ht="21.75">
      <c r="A72" s="16"/>
      <c r="B72" s="139"/>
      <c r="C72" s="139"/>
      <c r="D72" s="141" t="s">
        <v>0</v>
      </c>
      <c r="E72" s="141"/>
      <c r="F72" s="141"/>
      <c r="G72" s="141"/>
      <c r="H72" s="141" t="s">
        <v>1</v>
      </c>
      <c r="I72" s="141"/>
      <c r="J72" s="141"/>
    </row>
    <row r="73" spans="1:10" ht="21.75">
      <c r="A73" s="3" t="s">
        <v>12</v>
      </c>
      <c r="B73" s="136" t="s">
        <v>3</v>
      </c>
      <c r="C73" s="138"/>
      <c r="D73" s="27" t="s">
        <v>211</v>
      </c>
      <c r="E73" s="27"/>
      <c r="F73" s="27" t="s">
        <v>70</v>
      </c>
      <c r="H73" s="27" t="s">
        <v>211</v>
      </c>
      <c r="I73" s="27"/>
      <c r="J73" s="27" t="s">
        <v>70</v>
      </c>
    </row>
    <row r="74" spans="1:10" ht="21.75">
      <c r="A74" s="3"/>
      <c r="B74" s="136"/>
      <c r="C74" s="138"/>
      <c r="D74" s="15" t="s">
        <v>96</v>
      </c>
      <c r="E74" s="15"/>
      <c r="F74" s="15" t="s">
        <v>88</v>
      </c>
      <c r="G74" s="15"/>
      <c r="H74" s="15" t="s">
        <v>96</v>
      </c>
      <c r="I74" s="15"/>
      <c r="J74" s="15" t="s">
        <v>88</v>
      </c>
    </row>
    <row r="75" spans="1:10" ht="21.75">
      <c r="A75" s="3"/>
      <c r="B75" s="136"/>
      <c r="C75" s="138"/>
      <c r="D75" s="15" t="s">
        <v>82</v>
      </c>
      <c r="E75" s="15"/>
      <c r="F75" s="15"/>
      <c r="G75" s="15"/>
      <c r="H75" s="15" t="s">
        <v>82</v>
      </c>
      <c r="I75" s="15"/>
      <c r="J75" s="15"/>
    </row>
    <row r="76" spans="1:10" s="21" customFormat="1" ht="21.75">
      <c r="A76" s="3"/>
      <c r="B76" s="136"/>
      <c r="C76" s="20"/>
      <c r="D76" s="142" t="s">
        <v>75</v>
      </c>
      <c r="E76" s="142"/>
      <c r="F76" s="142"/>
      <c r="G76" s="142"/>
      <c r="H76" s="142"/>
      <c r="I76" s="142"/>
      <c r="J76" s="142"/>
    </row>
    <row r="77" spans="1:10" ht="21.75">
      <c r="A77" s="4" t="s">
        <v>20</v>
      </c>
      <c r="B77" s="136"/>
      <c r="C77" s="136"/>
      <c r="D77" s="17"/>
      <c r="E77" s="17"/>
      <c r="F77" s="17"/>
      <c r="H77" s="17"/>
      <c r="I77" s="17"/>
      <c r="J77" s="17"/>
    </row>
    <row r="78" spans="1:10" ht="21.75">
      <c r="A78" s="7" t="s">
        <v>21</v>
      </c>
      <c r="B78" s="136">
        <v>25</v>
      </c>
      <c r="C78" s="136"/>
      <c r="D78" s="9"/>
      <c r="E78" s="9"/>
      <c r="F78" s="9"/>
      <c r="G78" s="9"/>
      <c r="H78" s="9"/>
      <c r="I78" s="9"/>
      <c r="J78" s="9"/>
    </row>
    <row r="79" spans="1:10" ht="22.5" thickBot="1">
      <c r="A79" s="7" t="s">
        <v>22</v>
      </c>
      <c r="B79" s="136"/>
      <c r="C79" s="136"/>
      <c r="D79" s="10">
        <v>369854</v>
      </c>
      <c r="E79" s="8"/>
      <c r="F79" s="10">
        <v>369854</v>
      </c>
      <c r="G79" s="9"/>
      <c r="H79" s="10">
        <v>369854</v>
      </c>
      <c r="I79" s="8"/>
      <c r="J79" s="10">
        <v>369854</v>
      </c>
    </row>
    <row r="80" spans="1:10" ht="22.5" thickTop="1">
      <c r="A80" s="7" t="s">
        <v>23</v>
      </c>
      <c r="B80" s="136"/>
      <c r="C80" s="136"/>
      <c r="D80" s="9">
        <v>369854</v>
      </c>
      <c r="E80" s="9"/>
      <c r="F80" s="9">
        <v>369854</v>
      </c>
      <c r="G80" s="9"/>
      <c r="H80" s="9">
        <v>369854</v>
      </c>
      <c r="I80" s="9"/>
      <c r="J80" s="9">
        <v>369854</v>
      </c>
    </row>
    <row r="81" spans="1:10" ht="21.75">
      <c r="A81" s="7" t="s">
        <v>65</v>
      </c>
      <c r="B81" s="136"/>
      <c r="C81" s="136"/>
      <c r="D81" s="9">
        <v>164000</v>
      </c>
      <c r="E81" s="9"/>
      <c r="F81" s="9">
        <v>164000</v>
      </c>
      <c r="G81" s="9"/>
      <c r="H81" s="9">
        <v>164000</v>
      </c>
      <c r="I81" s="9"/>
      <c r="J81" s="9">
        <v>164000</v>
      </c>
    </row>
    <row r="82" spans="1:10" ht="21.75">
      <c r="A82" s="7" t="s">
        <v>118</v>
      </c>
      <c r="B82" s="136"/>
      <c r="C82" s="136"/>
      <c r="D82" s="9"/>
      <c r="E82" s="9"/>
      <c r="F82" s="9"/>
      <c r="G82" s="9"/>
      <c r="H82" s="9"/>
      <c r="I82" s="9"/>
      <c r="J82" s="9"/>
    </row>
    <row r="83" spans="1:10" ht="21.75">
      <c r="A83" s="7" t="s">
        <v>24</v>
      </c>
      <c r="B83" s="136"/>
      <c r="C83" s="136"/>
      <c r="D83" s="9"/>
      <c r="E83" s="9"/>
      <c r="F83" s="9"/>
      <c r="G83" s="9"/>
      <c r="H83" s="9"/>
      <c r="I83" s="9"/>
      <c r="J83" s="9"/>
    </row>
    <row r="84" spans="1:10" ht="21.75">
      <c r="A84" s="7" t="s">
        <v>25</v>
      </c>
      <c r="B84" s="136"/>
      <c r="C84" s="136"/>
      <c r="D84" s="9">
        <v>36985</v>
      </c>
      <c r="E84" s="9"/>
      <c r="F84" s="9">
        <v>36985</v>
      </c>
      <c r="G84" s="9"/>
      <c r="H84" s="9">
        <v>36985</v>
      </c>
      <c r="I84" s="9"/>
      <c r="J84" s="9">
        <v>36985</v>
      </c>
    </row>
    <row r="85" spans="1:10" ht="21.75">
      <c r="A85" s="7" t="s">
        <v>105</v>
      </c>
      <c r="B85" s="136"/>
      <c r="C85" s="136"/>
      <c r="D85" s="8">
        <v>1004322</v>
      </c>
      <c r="E85" s="8"/>
      <c r="F85" s="8">
        <v>1039410</v>
      </c>
      <c r="G85" s="8"/>
      <c r="H85" s="8">
        <v>1000498</v>
      </c>
      <c r="I85" s="8"/>
      <c r="J85" s="8">
        <v>1015741</v>
      </c>
    </row>
    <row r="86" spans="1:10" ht="21.75">
      <c r="A86" s="7" t="s">
        <v>61</v>
      </c>
      <c r="B86" s="136"/>
      <c r="C86" s="136"/>
      <c r="D86" s="18">
        <v>-6853</v>
      </c>
      <c r="E86" s="8"/>
      <c r="F86" s="18">
        <v>-4823</v>
      </c>
      <c r="G86" s="8"/>
      <c r="H86" s="18">
        <v>1280</v>
      </c>
      <c r="I86" s="8"/>
      <c r="J86" s="18">
        <v>0</v>
      </c>
    </row>
    <row r="87" spans="1:10" ht="21.75">
      <c r="A87" s="3" t="s">
        <v>26</v>
      </c>
      <c r="B87" s="136"/>
      <c r="C87" s="136"/>
      <c r="D87" s="23">
        <f>SUM(D80:D86)</f>
        <v>1568308</v>
      </c>
      <c r="E87" s="23"/>
      <c r="F87" s="23">
        <f>SUM(F80:F86)</f>
        <v>1605426</v>
      </c>
      <c r="G87" s="23"/>
      <c r="H87" s="23">
        <f>SUM(H80:H86)</f>
        <v>1572617</v>
      </c>
      <c r="I87" s="23"/>
      <c r="J87" s="23">
        <f>SUM(J80:J86)</f>
        <v>1586580</v>
      </c>
    </row>
    <row r="88" spans="1:10" ht="21.75">
      <c r="A88" s="7" t="s">
        <v>27</v>
      </c>
      <c r="B88" s="136"/>
      <c r="C88" s="136"/>
      <c r="D88" s="18">
        <v>-2037</v>
      </c>
      <c r="E88" s="8"/>
      <c r="F88" s="18">
        <v>6659</v>
      </c>
      <c r="G88" s="9"/>
      <c r="H88" s="18">
        <v>0</v>
      </c>
      <c r="I88" s="8"/>
      <c r="J88" s="18">
        <v>0</v>
      </c>
    </row>
    <row r="89" spans="1:10" ht="21.75">
      <c r="A89" s="3" t="s">
        <v>28</v>
      </c>
      <c r="B89" s="136"/>
      <c r="C89" s="136"/>
      <c r="D89" s="25">
        <f>SUM(D87:D88)</f>
        <v>1566271</v>
      </c>
      <c r="E89" s="23"/>
      <c r="F89" s="25">
        <f>SUM(F87:F88)</f>
        <v>1612085</v>
      </c>
      <c r="G89" s="23"/>
      <c r="H89" s="25">
        <f>SUM(H87:H88)</f>
        <v>1572617</v>
      </c>
      <c r="I89" s="23"/>
      <c r="J89" s="25">
        <f>SUM(J87:J88)</f>
        <v>1586580</v>
      </c>
    </row>
    <row r="90" spans="1:10">
      <c r="A90" s="2"/>
    </row>
    <row r="91" spans="1:10" ht="22.5" thickBot="1">
      <c r="A91" s="3" t="s">
        <v>29</v>
      </c>
      <c r="B91" s="136"/>
      <c r="C91" s="136"/>
      <c r="D91" s="24">
        <f>+D89+D66</f>
        <v>2991348</v>
      </c>
      <c r="E91" s="23"/>
      <c r="F91" s="24">
        <f>+F89+F66</f>
        <v>3077687</v>
      </c>
      <c r="G91" s="22"/>
      <c r="H91" s="24">
        <f>+H89+H66</f>
        <v>2889280</v>
      </c>
      <c r="I91" s="23"/>
      <c r="J91" s="24">
        <f>+J89+J66</f>
        <v>2934628</v>
      </c>
    </row>
    <row r="92" spans="1:10" ht="22.5" thickTop="1">
      <c r="D92" s="19"/>
      <c r="E92" s="19"/>
      <c r="F92" s="19"/>
      <c r="G92" s="19"/>
      <c r="H92" s="19"/>
      <c r="I92" s="19"/>
      <c r="J92" s="19"/>
    </row>
    <row r="93" spans="1:10" ht="21.75">
      <c r="D93" s="26">
        <f>D35-D91</f>
        <v>0</v>
      </c>
      <c r="E93" s="26"/>
      <c r="F93" s="26">
        <f>F35-F91</f>
        <v>0</v>
      </c>
      <c r="G93" s="19"/>
      <c r="H93" s="26">
        <f>H35-H91</f>
        <v>0</v>
      </c>
      <c r="I93" s="26"/>
      <c r="J93" s="26">
        <f>J35-J91</f>
        <v>0</v>
      </c>
    </row>
    <row r="94" spans="1:10" ht="21.75">
      <c r="D94" s="19"/>
      <c r="E94" s="19"/>
      <c r="F94" s="19"/>
      <c r="H94" s="19"/>
      <c r="I94" s="19"/>
      <c r="J94" s="19"/>
    </row>
  </sheetData>
  <sheetProtection password="C6F1" sheet="1" objects="1" scenarios="1"/>
  <mergeCells count="9">
    <mergeCell ref="D72:G72"/>
    <mergeCell ref="H72:J72"/>
    <mergeCell ref="D76:J76"/>
    <mergeCell ref="D5:G5"/>
    <mergeCell ref="H5:J5"/>
    <mergeCell ref="D9:J9"/>
    <mergeCell ref="D41:G41"/>
    <mergeCell ref="H41:J41"/>
    <mergeCell ref="D45:J45"/>
  </mergeCells>
  <pageMargins left="0.70866141732283472" right="0.32" top="0.74803149606299213" bottom="0.74803149606299213" header="0.31496062992125984" footer="0.31496062992125984"/>
  <pageSetup paperSize="9" scale="90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7"/>
  <sheetViews>
    <sheetView view="pageBreakPreview" zoomScaleSheetLayoutView="100" workbookViewId="0">
      <selection activeCell="B10" sqref="B10"/>
    </sheetView>
  </sheetViews>
  <sheetFormatPr defaultColWidth="14.5703125" defaultRowHeight="21.75"/>
  <cols>
    <col min="1" max="1" width="39" style="7" customWidth="1"/>
    <col min="2" max="2" width="11.1406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1.85546875" style="5" customWidth="1"/>
    <col min="7" max="7" width="1" style="5" customWidth="1"/>
    <col min="8" max="8" width="11.85546875" style="5" customWidth="1"/>
    <col min="9" max="9" width="0.85546875" style="5" customWidth="1"/>
    <col min="10" max="10" width="12" style="5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95</v>
      </c>
      <c r="D1" s="28"/>
      <c r="E1" s="5"/>
      <c r="F1" s="28"/>
      <c r="G1" s="29"/>
      <c r="H1" s="28"/>
      <c r="I1" s="29"/>
      <c r="J1" s="28"/>
    </row>
    <row r="2" spans="1:10" s="1" customFormat="1" ht="23.25">
      <c r="A2" s="13" t="s">
        <v>76</v>
      </c>
    </row>
    <row r="3" spans="1:10" ht="23.25">
      <c r="A3" s="2"/>
    </row>
    <row r="4" spans="1:10">
      <c r="B4" s="138"/>
      <c r="C4" s="138"/>
      <c r="D4" s="143" t="s">
        <v>18</v>
      </c>
      <c r="E4" s="143"/>
      <c r="F4" s="143"/>
      <c r="G4" s="137"/>
      <c r="H4" s="143" t="s">
        <v>1</v>
      </c>
      <c r="I4" s="143"/>
      <c r="J4" s="143"/>
    </row>
    <row r="5" spans="1:10">
      <c r="B5" s="138"/>
      <c r="C5" s="138"/>
      <c r="D5" s="144" t="s">
        <v>77</v>
      </c>
      <c r="E5" s="144"/>
      <c r="F5" s="144"/>
      <c r="G5" s="137"/>
      <c r="H5" s="144" t="s">
        <v>77</v>
      </c>
      <c r="I5" s="144"/>
      <c r="J5" s="144"/>
    </row>
    <row r="6" spans="1:10">
      <c r="B6" s="138"/>
      <c r="C6" s="138"/>
      <c r="D6" s="144" t="s">
        <v>212</v>
      </c>
      <c r="E6" s="144"/>
      <c r="F6" s="144"/>
      <c r="G6" s="137"/>
      <c r="H6" s="144" t="s">
        <v>212</v>
      </c>
      <c r="I6" s="144"/>
      <c r="J6" s="144"/>
    </row>
    <row r="7" spans="1:10">
      <c r="B7" s="136" t="s">
        <v>3</v>
      </c>
      <c r="C7" s="136"/>
      <c r="D7" s="20">
        <v>2564</v>
      </c>
      <c r="E7" s="20"/>
      <c r="F7" s="20">
        <v>2563</v>
      </c>
      <c r="G7" s="20"/>
      <c r="H7" s="20">
        <v>2564</v>
      </c>
      <c r="I7" s="20"/>
      <c r="J7" s="20">
        <v>2563</v>
      </c>
    </row>
    <row r="8" spans="1:10">
      <c r="B8" s="136"/>
      <c r="C8" s="136"/>
      <c r="D8" s="142" t="s">
        <v>75</v>
      </c>
      <c r="E8" s="142"/>
      <c r="F8" s="142"/>
      <c r="G8" s="142"/>
      <c r="H8" s="142"/>
      <c r="I8" s="142"/>
      <c r="J8" s="142"/>
    </row>
    <row r="9" spans="1:10">
      <c r="A9" s="4" t="s">
        <v>30</v>
      </c>
      <c r="B9" s="136"/>
      <c r="C9" s="136"/>
      <c r="D9" s="28"/>
      <c r="E9" s="28"/>
      <c r="F9" s="28"/>
      <c r="G9" s="28"/>
      <c r="H9" s="28"/>
      <c r="I9" s="28"/>
      <c r="J9" s="28"/>
    </row>
    <row r="10" spans="1:10">
      <c r="A10" s="7" t="s">
        <v>106</v>
      </c>
      <c r="B10" s="136">
        <v>26</v>
      </c>
      <c r="C10" s="136"/>
      <c r="D10" s="9">
        <v>201687</v>
      </c>
      <c r="E10" s="9"/>
      <c r="F10" s="9">
        <v>524357</v>
      </c>
      <c r="G10" s="9"/>
      <c r="H10" s="9">
        <v>202027</v>
      </c>
      <c r="I10" s="9"/>
      <c r="J10" s="9">
        <v>516856</v>
      </c>
    </row>
    <row r="11" spans="1:10">
      <c r="A11" s="37" t="s">
        <v>107</v>
      </c>
      <c r="B11" s="136">
        <v>26</v>
      </c>
      <c r="C11" s="136"/>
      <c r="D11" s="9">
        <v>0</v>
      </c>
      <c r="E11" s="9"/>
      <c r="F11" s="9">
        <v>898</v>
      </c>
      <c r="G11" s="9"/>
      <c r="H11" s="9">
        <v>0</v>
      </c>
      <c r="I11" s="9"/>
      <c r="J11" s="9">
        <v>855</v>
      </c>
    </row>
    <row r="12" spans="1:10">
      <c r="A12" s="7" t="s">
        <v>31</v>
      </c>
      <c r="B12" s="136"/>
      <c r="C12" s="136"/>
      <c r="D12" s="9">
        <v>9243</v>
      </c>
      <c r="E12" s="9"/>
      <c r="F12" s="9">
        <v>7814</v>
      </c>
      <c r="G12" s="9"/>
      <c r="H12" s="9">
        <v>9184</v>
      </c>
      <c r="I12" s="9"/>
      <c r="J12" s="9">
        <v>3422</v>
      </c>
    </row>
    <row r="13" spans="1:10">
      <c r="A13" s="3" t="s">
        <v>32</v>
      </c>
      <c r="B13" s="136"/>
      <c r="C13" s="136"/>
      <c r="D13" s="25">
        <f>SUM(D10:D12)</f>
        <v>210930</v>
      </c>
      <c r="E13" s="22"/>
      <c r="F13" s="25">
        <f>SUM(F10:F12)</f>
        <v>533069</v>
      </c>
      <c r="G13" s="22"/>
      <c r="H13" s="25">
        <f>SUM(H10:H12)</f>
        <v>211211</v>
      </c>
      <c r="I13" s="22"/>
      <c r="J13" s="25">
        <f>SUM(J10:J12)</f>
        <v>521133</v>
      </c>
    </row>
    <row r="14" spans="1:10" ht="23.25">
      <c r="A14" s="2"/>
    </row>
    <row r="15" spans="1:10">
      <c r="A15" s="4" t="s">
        <v>33</v>
      </c>
      <c r="B15" s="136"/>
      <c r="C15" s="136"/>
      <c r="D15" s="9"/>
      <c r="E15" s="9"/>
    </row>
    <row r="16" spans="1:10">
      <c r="A16" s="37" t="s">
        <v>108</v>
      </c>
      <c r="B16" s="136"/>
      <c r="C16" s="136"/>
      <c r="D16" s="9">
        <v>231134</v>
      </c>
      <c r="E16" s="9"/>
      <c r="F16" s="9">
        <v>465748</v>
      </c>
      <c r="G16" s="9"/>
      <c r="H16" s="9">
        <v>228660</v>
      </c>
      <c r="I16" s="9"/>
      <c r="J16" s="9">
        <v>459533</v>
      </c>
    </row>
    <row r="17" spans="1:10">
      <c r="A17" s="7" t="s">
        <v>34</v>
      </c>
      <c r="B17" s="136"/>
      <c r="C17" s="136"/>
      <c r="D17" s="9">
        <v>32488</v>
      </c>
      <c r="E17" s="9"/>
      <c r="F17" s="9">
        <v>25021</v>
      </c>
      <c r="G17" s="9"/>
      <c r="H17" s="9">
        <v>24625</v>
      </c>
      <c r="I17" s="9"/>
      <c r="J17" s="9">
        <v>26141</v>
      </c>
    </row>
    <row r="18" spans="1:10">
      <c r="A18" s="3" t="s">
        <v>36</v>
      </c>
      <c r="B18" s="136"/>
      <c r="C18" s="136"/>
      <c r="D18" s="25">
        <f>SUM(D16:D17)</f>
        <v>263622</v>
      </c>
      <c r="E18" s="23"/>
      <c r="F18" s="25">
        <f>SUM(F16:F17)</f>
        <v>490769</v>
      </c>
      <c r="G18" s="23"/>
      <c r="H18" s="25">
        <f>SUM(H16:H17)</f>
        <v>253285</v>
      </c>
      <c r="I18" s="23"/>
      <c r="J18" s="25">
        <f>SUM(J16:J17)</f>
        <v>485674</v>
      </c>
    </row>
    <row r="19" spans="1:10">
      <c r="A19" s="3" t="s">
        <v>231</v>
      </c>
      <c r="B19" s="136"/>
      <c r="C19" s="136"/>
      <c r="D19" s="30">
        <f>+D13-D18</f>
        <v>-52692</v>
      </c>
      <c r="E19" s="23"/>
      <c r="F19" s="30">
        <f>+F13-F18</f>
        <v>42300</v>
      </c>
      <c r="G19" s="23"/>
      <c r="H19" s="30">
        <f>+H13-H18</f>
        <v>-42074</v>
      </c>
      <c r="I19" s="23"/>
      <c r="J19" s="30">
        <f>+J13-J18</f>
        <v>35459</v>
      </c>
    </row>
    <row r="20" spans="1:10">
      <c r="A20" s="7" t="s">
        <v>35</v>
      </c>
      <c r="B20" s="136"/>
      <c r="C20" s="136"/>
      <c r="D20" s="9">
        <v>5185</v>
      </c>
      <c r="E20" s="8"/>
      <c r="F20" s="9">
        <v>9339</v>
      </c>
      <c r="G20" s="8"/>
      <c r="H20" s="9">
        <v>5142</v>
      </c>
      <c r="I20" s="8"/>
      <c r="J20" s="9">
        <v>7185</v>
      </c>
    </row>
    <row r="21" spans="1:10">
      <c r="A21" s="7" t="s">
        <v>178</v>
      </c>
      <c r="B21" s="136"/>
      <c r="C21" s="136"/>
      <c r="D21" s="9">
        <v>10712</v>
      </c>
      <c r="E21" s="8"/>
      <c r="F21" s="9">
        <v>335</v>
      </c>
      <c r="G21" s="8"/>
      <c r="H21" s="9">
        <v>2544</v>
      </c>
      <c r="I21" s="8"/>
      <c r="J21" s="9">
        <v>2559</v>
      </c>
    </row>
    <row r="22" spans="1:10">
      <c r="A22" s="3" t="s">
        <v>194</v>
      </c>
      <c r="B22" s="136"/>
      <c r="C22" s="136"/>
      <c r="D22" s="30">
        <f>D19-D20-D21</f>
        <v>-68589</v>
      </c>
      <c r="E22" s="23"/>
      <c r="F22" s="30">
        <f>F19-F20-F21</f>
        <v>32626</v>
      </c>
      <c r="G22" s="23"/>
      <c r="H22" s="30">
        <f>H19-H20-H21</f>
        <v>-49760</v>
      </c>
      <c r="I22" s="23"/>
      <c r="J22" s="30">
        <f>J19-J20-J21</f>
        <v>25715</v>
      </c>
    </row>
    <row r="23" spans="1:10">
      <c r="A23" s="7" t="s">
        <v>195</v>
      </c>
      <c r="B23" s="136">
        <v>17</v>
      </c>
      <c r="C23" s="136"/>
      <c r="D23" s="8">
        <v>-7477</v>
      </c>
      <c r="E23" s="8"/>
      <c r="F23" s="8">
        <v>8294</v>
      </c>
      <c r="G23" s="8"/>
      <c r="H23" s="8">
        <v>-7505</v>
      </c>
      <c r="I23" s="8"/>
      <c r="J23" s="8">
        <v>6819</v>
      </c>
    </row>
    <row r="24" spans="1:10" ht="22.5" thickBot="1">
      <c r="A24" s="3" t="s">
        <v>196</v>
      </c>
      <c r="B24" s="136"/>
      <c r="C24" s="136"/>
      <c r="D24" s="31">
        <f>D22-D23</f>
        <v>-61112</v>
      </c>
      <c r="E24" s="23"/>
      <c r="F24" s="31">
        <f>F22-F23</f>
        <v>24332</v>
      </c>
      <c r="G24" s="23"/>
      <c r="H24" s="31">
        <f>H22-H23</f>
        <v>-42255</v>
      </c>
      <c r="I24" s="23"/>
      <c r="J24" s="31">
        <f>J22-J23</f>
        <v>18896</v>
      </c>
    </row>
    <row r="25" spans="1:10" ht="24" thickTop="1">
      <c r="A25" s="2"/>
      <c r="D25" s="9"/>
      <c r="E25" s="9"/>
      <c r="F25" s="9"/>
      <c r="G25" s="9"/>
      <c r="H25" s="9"/>
      <c r="I25" s="9"/>
      <c r="J25" s="9"/>
    </row>
    <row r="26" spans="1:10">
      <c r="A26" s="3" t="s">
        <v>64</v>
      </c>
      <c r="B26" s="136"/>
      <c r="C26" s="136"/>
      <c r="D26" s="23"/>
      <c r="E26" s="23"/>
      <c r="F26" s="23"/>
      <c r="G26" s="23"/>
      <c r="H26" s="23"/>
      <c r="I26" s="23"/>
      <c r="J26" s="23"/>
    </row>
    <row r="27" spans="1:10">
      <c r="A27" s="4" t="s">
        <v>71</v>
      </c>
      <c r="B27" s="136"/>
      <c r="C27" s="136"/>
      <c r="D27" s="23"/>
      <c r="E27" s="23"/>
      <c r="F27" s="23"/>
      <c r="G27" s="23"/>
      <c r="H27" s="23"/>
      <c r="I27" s="23"/>
      <c r="J27" s="23"/>
    </row>
    <row r="28" spans="1:10">
      <c r="A28" s="4" t="s">
        <v>72</v>
      </c>
      <c r="B28" s="136"/>
      <c r="C28" s="136"/>
      <c r="D28" s="23"/>
      <c r="E28" s="23"/>
      <c r="F28" s="23"/>
      <c r="G28" s="23"/>
      <c r="H28" s="23"/>
      <c r="I28" s="23"/>
      <c r="J28" s="23"/>
    </row>
    <row r="29" spans="1:10">
      <c r="A29" s="7" t="s">
        <v>109</v>
      </c>
      <c r="B29" s="136"/>
      <c r="C29" s="136"/>
      <c r="D29" s="18">
        <v>-1763</v>
      </c>
      <c r="E29" s="8"/>
      <c r="F29" s="18">
        <v>4214</v>
      </c>
      <c r="G29" s="8"/>
      <c r="H29" s="18">
        <v>0</v>
      </c>
      <c r="I29" s="8"/>
      <c r="J29" s="18">
        <v>0</v>
      </c>
    </row>
    <row r="30" spans="1:10">
      <c r="A30" s="7" t="s">
        <v>73</v>
      </c>
      <c r="B30" s="136"/>
      <c r="C30" s="136"/>
      <c r="D30" s="8"/>
      <c r="E30" s="8"/>
      <c r="F30" s="8"/>
      <c r="G30" s="8"/>
      <c r="H30" s="8"/>
      <c r="I30" s="8"/>
      <c r="J30" s="8"/>
    </row>
    <row r="31" spans="1:10">
      <c r="A31" s="7" t="s">
        <v>74</v>
      </c>
      <c r="B31" s="136"/>
      <c r="C31" s="136"/>
      <c r="D31" s="18">
        <f>SUM(D29)</f>
        <v>-1763</v>
      </c>
      <c r="E31" s="8"/>
      <c r="F31" s="18">
        <f>SUM(F29)</f>
        <v>4214</v>
      </c>
      <c r="G31" s="8"/>
      <c r="H31" s="18">
        <f>SUM(H29)</f>
        <v>0</v>
      </c>
      <c r="I31" s="8"/>
      <c r="J31" s="18">
        <f>SUM(J29)</f>
        <v>0</v>
      </c>
    </row>
    <row r="32" spans="1:10" s="1" customFormat="1" ht="23.25">
      <c r="A32" s="13" t="s">
        <v>95</v>
      </c>
      <c r="D32" s="28"/>
      <c r="E32" s="5"/>
      <c r="F32" s="28"/>
      <c r="G32" s="29"/>
      <c r="H32" s="28"/>
      <c r="I32" s="29"/>
      <c r="J32" s="28"/>
    </row>
    <row r="33" spans="1:10" s="1" customFormat="1" ht="23.25">
      <c r="A33" s="13" t="s">
        <v>76</v>
      </c>
    </row>
    <row r="34" spans="1:10" ht="23.25">
      <c r="A34" s="2"/>
    </row>
    <row r="35" spans="1:10">
      <c r="B35" s="138"/>
      <c r="C35" s="138"/>
      <c r="D35" s="143" t="s">
        <v>18</v>
      </c>
      <c r="E35" s="143"/>
      <c r="F35" s="143"/>
      <c r="G35" s="137"/>
      <c r="H35" s="143" t="s">
        <v>1</v>
      </c>
      <c r="I35" s="143"/>
      <c r="J35" s="143"/>
    </row>
    <row r="36" spans="1:10">
      <c r="B36" s="138"/>
      <c r="C36" s="138"/>
      <c r="D36" s="144" t="s">
        <v>77</v>
      </c>
      <c r="E36" s="144"/>
      <c r="F36" s="144"/>
      <c r="G36" s="137"/>
      <c r="H36" s="144" t="s">
        <v>77</v>
      </c>
      <c r="I36" s="144"/>
      <c r="J36" s="144"/>
    </row>
    <row r="37" spans="1:10">
      <c r="B37" s="138"/>
      <c r="C37" s="138"/>
      <c r="D37" s="144" t="s">
        <v>212</v>
      </c>
      <c r="E37" s="144"/>
      <c r="F37" s="144"/>
      <c r="G37" s="137"/>
      <c r="H37" s="144" t="s">
        <v>212</v>
      </c>
      <c r="I37" s="144"/>
      <c r="J37" s="144"/>
    </row>
    <row r="38" spans="1:10">
      <c r="B38" s="136" t="s">
        <v>3</v>
      </c>
      <c r="C38" s="136"/>
      <c r="D38" s="20">
        <v>2564</v>
      </c>
      <c r="E38" s="20"/>
      <c r="F38" s="20">
        <v>2563</v>
      </c>
      <c r="G38" s="20"/>
      <c r="H38" s="20">
        <v>2564</v>
      </c>
      <c r="I38" s="20"/>
      <c r="J38" s="20">
        <v>2563</v>
      </c>
    </row>
    <row r="39" spans="1:10">
      <c r="B39" s="136"/>
      <c r="C39" s="136"/>
      <c r="D39" s="142" t="s">
        <v>75</v>
      </c>
      <c r="E39" s="142"/>
      <c r="F39" s="142"/>
      <c r="G39" s="142"/>
      <c r="H39" s="142"/>
      <c r="I39" s="142"/>
      <c r="J39" s="142"/>
    </row>
    <row r="40" spans="1:10" ht="23.25">
      <c r="A40" s="2"/>
    </row>
    <row r="41" spans="1:10">
      <c r="A41" s="4" t="s">
        <v>110</v>
      </c>
      <c r="B41" s="136"/>
      <c r="C41" s="136"/>
      <c r="D41" s="23"/>
      <c r="E41" s="23"/>
      <c r="F41" s="23"/>
      <c r="G41" s="23"/>
      <c r="H41" s="23"/>
      <c r="I41" s="23"/>
      <c r="J41" s="23"/>
    </row>
    <row r="42" spans="1:10">
      <c r="A42" s="4" t="s">
        <v>72</v>
      </c>
      <c r="B42" s="136"/>
      <c r="C42" s="136"/>
      <c r="D42" s="23"/>
      <c r="E42" s="23"/>
      <c r="F42" s="23"/>
      <c r="G42" s="23"/>
      <c r="H42" s="23"/>
      <c r="I42" s="23"/>
      <c r="J42" s="23"/>
    </row>
    <row r="43" spans="1:10">
      <c r="A43" s="7" t="s">
        <v>225</v>
      </c>
      <c r="B43" s="136">
        <v>11</v>
      </c>
      <c r="C43" s="136"/>
      <c r="D43" s="8">
        <v>-1300</v>
      </c>
      <c r="E43" s="8"/>
      <c r="F43" s="8">
        <v>0</v>
      </c>
      <c r="G43" s="8"/>
      <c r="H43" s="8">
        <v>-1300</v>
      </c>
      <c r="I43" s="8"/>
      <c r="J43" s="8">
        <v>0</v>
      </c>
    </row>
    <row r="44" spans="1:10">
      <c r="A44" s="37" t="s">
        <v>111</v>
      </c>
      <c r="B44" s="36"/>
      <c r="C44" s="136"/>
      <c r="D44" s="8"/>
      <c r="E44" s="8"/>
      <c r="F44" s="8"/>
      <c r="G44" s="8"/>
      <c r="H44" s="8"/>
      <c r="I44" s="8"/>
      <c r="J44" s="8"/>
    </row>
    <row r="45" spans="1:10">
      <c r="A45" s="37" t="s">
        <v>112</v>
      </c>
      <c r="B45" s="36"/>
      <c r="C45" s="136"/>
      <c r="D45" s="18">
        <v>260</v>
      </c>
      <c r="E45" s="8"/>
      <c r="F45" s="18">
        <v>0</v>
      </c>
      <c r="G45" s="8"/>
      <c r="H45" s="18">
        <v>260</v>
      </c>
      <c r="I45" s="8"/>
      <c r="J45" s="18">
        <v>0</v>
      </c>
    </row>
    <row r="46" spans="1:10">
      <c r="A46" s="7" t="s">
        <v>113</v>
      </c>
      <c r="B46" s="136"/>
      <c r="C46" s="136"/>
      <c r="D46" s="8"/>
      <c r="E46" s="8"/>
      <c r="F46" s="8"/>
      <c r="G46" s="8"/>
      <c r="H46" s="8"/>
      <c r="I46" s="8"/>
      <c r="J46" s="8"/>
    </row>
    <row r="47" spans="1:10">
      <c r="A47" s="7" t="s">
        <v>181</v>
      </c>
      <c r="B47" s="136"/>
      <c r="C47" s="136"/>
      <c r="D47" s="8">
        <f>SUM(D43:D45)</f>
        <v>-1040</v>
      </c>
      <c r="E47" s="8"/>
      <c r="F47" s="8">
        <f>SUM(F43:F45)</f>
        <v>0</v>
      </c>
      <c r="G47" s="8"/>
      <c r="H47" s="8">
        <f>SUM(H43:H45)</f>
        <v>-1040</v>
      </c>
      <c r="I47" s="8"/>
      <c r="J47" s="8">
        <f>SUM(J43:J45)</f>
        <v>0</v>
      </c>
    </row>
    <row r="48" spans="1:10">
      <c r="A48" s="3" t="s">
        <v>172</v>
      </c>
      <c r="B48" s="6"/>
      <c r="C48" s="6"/>
      <c r="D48" s="25">
        <f>SUM(D31,D47)</f>
        <v>-2803</v>
      </c>
      <c r="E48" s="23"/>
      <c r="F48" s="25">
        <f>SUM(F31,F47)</f>
        <v>4214</v>
      </c>
      <c r="G48" s="23"/>
      <c r="H48" s="25">
        <f>SUM(H31,H47)</f>
        <v>-1040</v>
      </c>
      <c r="I48" s="23"/>
      <c r="J48" s="25">
        <f>SUM(J31,J47)</f>
        <v>0</v>
      </c>
    </row>
    <row r="49" spans="1:10" ht="23.25">
      <c r="A49" s="2"/>
    </row>
    <row r="50" spans="1:10" ht="22.5" thickBot="1">
      <c r="A50" s="3" t="s">
        <v>197</v>
      </c>
      <c r="B50" s="6"/>
      <c r="C50" s="6"/>
      <c r="D50" s="24">
        <f>SUM(D24,D48)</f>
        <v>-63915</v>
      </c>
      <c r="E50" s="23"/>
      <c r="F50" s="24">
        <f>SUM(F24,F48)</f>
        <v>28546</v>
      </c>
      <c r="G50" s="23"/>
      <c r="H50" s="24">
        <f>SUM(H24,H48)</f>
        <v>-43295</v>
      </c>
      <c r="I50" s="23"/>
      <c r="J50" s="24">
        <f>SUM(J24,J48)</f>
        <v>18896</v>
      </c>
    </row>
    <row r="51" spans="1:10" ht="22.5" thickTop="1">
      <c r="A51" s="3"/>
      <c r="B51" s="6"/>
      <c r="C51" s="6"/>
      <c r="D51" s="23"/>
      <c r="E51" s="23"/>
      <c r="F51" s="23"/>
      <c r="G51" s="23"/>
      <c r="H51" s="23"/>
      <c r="I51" s="23"/>
      <c r="J51" s="23"/>
    </row>
    <row r="52" spans="1:10">
      <c r="A52" s="3" t="s">
        <v>198</v>
      </c>
      <c r="B52" s="6"/>
      <c r="C52" s="6"/>
      <c r="D52" s="32"/>
      <c r="E52" s="33"/>
      <c r="F52" s="32"/>
      <c r="G52" s="33"/>
      <c r="H52" s="32"/>
      <c r="I52" s="33"/>
      <c r="J52" s="32"/>
    </row>
    <row r="53" spans="1:10">
      <c r="A53" s="7" t="s">
        <v>37</v>
      </c>
      <c r="B53" s="6"/>
      <c r="C53" s="6"/>
      <c r="D53" s="9">
        <v>-57067</v>
      </c>
      <c r="E53" s="9"/>
      <c r="F53" s="9">
        <v>23378</v>
      </c>
      <c r="G53" s="9"/>
      <c r="H53" s="9">
        <v>-42255</v>
      </c>
      <c r="I53" s="9"/>
      <c r="J53" s="9">
        <f>J24</f>
        <v>18896</v>
      </c>
    </row>
    <row r="54" spans="1:10">
      <c r="A54" s="7" t="s">
        <v>38</v>
      </c>
      <c r="B54" s="136"/>
      <c r="C54" s="136"/>
      <c r="D54" s="18">
        <v>-4045</v>
      </c>
      <c r="E54" s="9"/>
      <c r="F54" s="18">
        <v>954</v>
      </c>
      <c r="G54" s="9"/>
      <c r="H54" s="18">
        <v>0</v>
      </c>
      <c r="I54" s="9"/>
      <c r="J54" s="18">
        <v>0</v>
      </c>
    </row>
    <row r="55" spans="1:10" ht="22.5" thickBot="1">
      <c r="A55" s="3" t="s">
        <v>196</v>
      </c>
      <c r="B55" s="136"/>
      <c r="C55" s="136"/>
      <c r="D55" s="24">
        <f>SUM(D53:D54)</f>
        <v>-61112</v>
      </c>
      <c r="E55" s="22"/>
      <c r="F55" s="24">
        <f>SUM(F53:F54)</f>
        <v>24332</v>
      </c>
      <c r="G55" s="22"/>
      <c r="H55" s="24">
        <f>SUM(H53:H54)</f>
        <v>-42255</v>
      </c>
      <c r="I55" s="22"/>
      <c r="J55" s="24">
        <f>SUM(J53:J54)</f>
        <v>18896</v>
      </c>
    </row>
    <row r="56" spans="1:10" ht="24" thickTop="1">
      <c r="A56" s="2"/>
    </row>
    <row r="57" spans="1:10">
      <c r="A57" s="3" t="s">
        <v>199</v>
      </c>
      <c r="B57" s="6"/>
      <c r="C57" s="6"/>
      <c r="D57" s="32"/>
      <c r="E57" s="33"/>
      <c r="F57" s="32"/>
      <c r="G57" s="33"/>
      <c r="H57" s="32"/>
      <c r="I57" s="33"/>
      <c r="J57" s="32"/>
    </row>
    <row r="58" spans="1:10">
      <c r="A58" s="7" t="s">
        <v>37</v>
      </c>
      <c r="B58" s="6"/>
      <c r="C58" s="6"/>
      <c r="D58" s="9">
        <v>-59194</v>
      </c>
      <c r="E58" s="9"/>
      <c r="F58" s="9">
        <v>26716</v>
      </c>
      <c r="G58" s="9"/>
      <c r="H58" s="9">
        <v>-43295</v>
      </c>
      <c r="I58" s="9"/>
      <c r="J58" s="9">
        <f>J53</f>
        <v>18896</v>
      </c>
    </row>
    <row r="59" spans="1:10">
      <c r="A59" s="7" t="s">
        <v>38</v>
      </c>
      <c r="B59" s="136"/>
      <c r="C59" s="136"/>
      <c r="D59" s="18">
        <v>-4721</v>
      </c>
      <c r="E59" s="9"/>
      <c r="F59" s="18">
        <v>1830</v>
      </c>
      <c r="G59" s="9"/>
      <c r="H59" s="18">
        <v>0</v>
      </c>
      <c r="I59" s="9"/>
      <c r="J59" s="18">
        <v>0</v>
      </c>
    </row>
    <row r="60" spans="1:10" ht="22.5" thickBot="1">
      <c r="A60" s="3" t="s">
        <v>197</v>
      </c>
      <c r="B60" s="136"/>
      <c r="C60" s="136"/>
      <c r="D60" s="24">
        <f>SUM(D58:D59)</f>
        <v>-63915</v>
      </c>
      <c r="E60" s="22"/>
      <c r="F60" s="24">
        <f>SUM(F58:F59)</f>
        <v>28546</v>
      </c>
      <c r="G60" s="22"/>
      <c r="H60" s="24">
        <f>SUM(H58:H59)</f>
        <v>-43295</v>
      </c>
      <c r="I60" s="22"/>
      <c r="J60" s="24">
        <f>SUM(J58:J59)</f>
        <v>18896</v>
      </c>
    </row>
    <row r="61" spans="1:10" ht="24" thickTop="1">
      <c r="A61" s="2"/>
    </row>
    <row r="62" spans="1:10">
      <c r="A62" s="3" t="s">
        <v>200</v>
      </c>
      <c r="B62" s="136"/>
      <c r="C62" s="136"/>
      <c r="D62" s="23"/>
      <c r="E62" s="23"/>
      <c r="F62" s="23"/>
      <c r="G62" s="23"/>
      <c r="H62" s="23"/>
      <c r="I62" s="23"/>
      <c r="J62" s="23"/>
    </row>
    <row r="63" spans="1:10" ht="22.5" thickBot="1">
      <c r="A63" s="7" t="s">
        <v>87</v>
      </c>
      <c r="B63" s="136">
        <v>28</v>
      </c>
      <c r="C63" s="136"/>
      <c r="D63" s="38">
        <v>-0.08</v>
      </c>
      <c r="E63" s="34"/>
      <c r="F63" s="38">
        <v>0.03</v>
      </c>
      <c r="G63" s="34"/>
      <c r="H63" s="38">
        <v>-0.06</v>
      </c>
      <c r="I63" s="34"/>
      <c r="J63" s="38">
        <v>0.03</v>
      </c>
    </row>
    <row r="64" spans="1:10" ht="22.5" thickTop="1">
      <c r="B64" s="136"/>
      <c r="C64" s="136"/>
      <c r="D64" s="34"/>
      <c r="E64" s="34"/>
      <c r="F64" s="34"/>
      <c r="G64" s="34"/>
      <c r="H64" s="34"/>
      <c r="I64" s="34"/>
      <c r="J64" s="34"/>
    </row>
    <row r="66" spans="4:10">
      <c r="D66" s="19"/>
      <c r="F66" s="19"/>
      <c r="H66" s="19"/>
      <c r="J66" s="19"/>
    </row>
    <row r="67" spans="4:10">
      <c r="D67" s="19"/>
      <c r="F67" s="19"/>
      <c r="H67" s="19"/>
      <c r="J67" s="19"/>
    </row>
  </sheetData>
  <sheetProtection password="C6F1" sheet="1" objects="1" scenarios="1"/>
  <mergeCells count="14">
    <mergeCell ref="D39:J39"/>
    <mergeCell ref="D8:J8"/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90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69"/>
  <sheetViews>
    <sheetView zoomScaleSheetLayoutView="100" workbookViewId="0">
      <selection activeCell="B7" sqref="B7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1.85546875" style="5" customWidth="1"/>
    <col min="7" max="7" width="1" style="5" customWidth="1"/>
    <col min="8" max="8" width="11.85546875" style="5" customWidth="1"/>
    <col min="9" max="9" width="0.85546875" style="5" customWidth="1"/>
    <col min="10" max="10" width="12" style="5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95</v>
      </c>
      <c r="D1" s="28"/>
      <c r="E1" s="5"/>
      <c r="F1" s="28"/>
      <c r="G1" s="29"/>
      <c r="H1" s="28"/>
      <c r="I1" s="29"/>
      <c r="J1" s="28"/>
    </row>
    <row r="2" spans="1:10" s="1" customFormat="1" ht="23.25">
      <c r="A2" s="13" t="s">
        <v>76</v>
      </c>
    </row>
    <row r="3" spans="1:10" ht="23.25">
      <c r="A3" s="2"/>
    </row>
    <row r="4" spans="1:10">
      <c r="B4" s="138"/>
      <c r="C4" s="138"/>
      <c r="D4" s="143" t="s">
        <v>18</v>
      </c>
      <c r="E4" s="143"/>
      <c r="F4" s="143"/>
      <c r="G4" s="137"/>
      <c r="H4" s="143" t="s">
        <v>1</v>
      </c>
      <c r="I4" s="143"/>
      <c r="J4" s="143"/>
    </row>
    <row r="5" spans="1:10">
      <c r="B5" s="138"/>
      <c r="C5" s="138"/>
      <c r="D5" s="144" t="s">
        <v>216</v>
      </c>
      <c r="E5" s="144"/>
      <c r="F5" s="144"/>
      <c r="G5" s="137"/>
      <c r="H5" s="144" t="s">
        <v>216</v>
      </c>
      <c r="I5" s="144"/>
      <c r="J5" s="144"/>
    </row>
    <row r="6" spans="1:10">
      <c r="B6" s="138"/>
      <c r="C6" s="138"/>
      <c r="D6" s="144" t="s">
        <v>212</v>
      </c>
      <c r="E6" s="144"/>
      <c r="F6" s="144"/>
      <c r="G6" s="137"/>
      <c r="H6" s="144" t="s">
        <v>212</v>
      </c>
      <c r="I6" s="144"/>
      <c r="J6" s="144"/>
    </row>
    <row r="7" spans="1:10">
      <c r="B7" s="136" t="s">
        <v>3</v>
      </c>
      <c r="C7" s="136"/>
      <c r="D7" s="20">
        <v>2564</v>
      </c>
      <c r="E7" s="20"/>
      <c r="F7" s="20">
        <v>2563</v>
      </c>
      <c r="G7" s="20"/>
      <c r="H7" s="20">
        <v>2564</v>
      </c>
      <c r="I7" s="20"/>
      <c r="J7" s="20">
        <v>2563</v>
      </c>
    </row>
    <row r="8" spans="1:10">
      <c r="B8" s="136"/>
      <c r="C8" s="136"/>
      <c r="D8" s="142" t="s">
        <v>75</v>
      </c>
      <c r="E8" s="142"/>
      <c r="F8" s="142"/>
      <c r="G8" s="142"/>
      <c r="H8" s="142"/>
      <c r="I8" s="142"/>
      <c r="J8" s="142"/>
    </row>
    <row r="9" spans="1:10">
      <c r="A9" s="4" t="s">
        <v>30</v>
      </c>
      <c r="B9" s="136"/>
      <c r="C9" s="136"/>
      <c r="D9" s="28"/>
      <c r="E9" s="28"/>
      <c r="F9" s="28"/>
      <c r="G9" s="28"/>
      <c r="H9" s="28"/>
      <c r="I9" s="28"/>
      <c r="J9" s="28"/>
    </row>
    <row r="10" spans="1:10">
      <c r="A10" s="7" t="s">
        <v>106</v>
      </c>
      <c r="B10" s="136">
        <v>26</v>
      </c>
      <c r="C10" s="136"/>
      <c r="D10" s="9">
        <v>1149728</v>
      </c>
      <c r="E10" s="9"/>
      <c r="F10" s="9">
        <v>2124817</v>
      </c>
      <c r="G10" s="9"/>
      <c r="H10" s="9">
        <v>1144875</v>
      </c>
      <c r="I10" s="9"/>
      <c r="J10" s="9">
        <v>2054908</v>
      </c>
    </row>
    <row r="11" spans="1:10">
      <c r="A11" s="37" t="s">
        <v>107</v>
      </c>
      <c r="B11" s="136">
        <v>26</v>
      </c>
      <c r="C11" s="136"/>
      <c r="D11" s="9">
        <v>797</v>
      </c>
      <c r="E11" s="9"/>
      <c r="F11" s="9">
        <v>1898</v>
      </c>
      <c r="G11" s="9"/>
      <c r="H11" s="9">
        <v>797</v>
      </c>
      <c r="I11" s="9"/>
      <c r="J11" s="9">
        <v>2034</v>
      </c>
    </row>
    <row r="12" spans="1:10">
      <c r="A12" s="7" t="s">
        <v>31</v>
      </c>
      <c r="B12" s="136"/>
      <c r="C12" s="136"/>
      <c r="D12" s="9">
        <v>26614</v>
      </c>
      <c r="E12" s="9"/>
      <c r="F12" s="9">
        <v>19448</v>
      </c>
      <c r="G12" s="9"/>
      <c r="H12" s="9">
        <v>26305</v>
      </c>
      <c r="I12" s="9"/>
      <c r="J12" s="9">
        <v>22830</v>
      </c>
    </row>
    <row r="13" spans="1:10">
      <c r="A13" s="3" t="s">
        <v>32</v>
      </c>
      <c r="B13" s="136"/>
      <c r="C13" s="136"/>
      <c r="D13" s="25">
        <f>SUM(D10:D12)</f>
        <v>1177139</v>
      </c>
      <c r="E13" s="22"/>
      <c r="F13" s="25">
        <f>SUM(F10:F12)</f>
        <v>2146163</v>
      </c>
      <c r="G13" s="22"/>
      <c r="H13" s="25">
        <f>SUM(H10:H12)</f>
        <v>1171977</v>
      </c>
      <c r="I13" s="22"/>
      <c r="J13" s="25">
        <f>SUM(J10:J12)</f>
        <v>2079772</v>
      </c>
    </row>
    <row r="14" spans="1:10" ht="23.25">
      <c r="A14" s="2"/>
    </row>
    <row r="15" spans="1:10">
      <c r="A15" s="4" t="s">
        <v>33</v>
      </c>
      <c r="B15" s="136"/>
      <c r="C15" s="136"/>
      <c r="D15" s="9"/>
      <c r="E15" s="9"/>
    </row>
    <row r="16" spans="1:10">
      <c r="A16" s="37" t="s">
        <v>108</v>
      </c>
      <c r="B16" s="136"/>
      <c r="C16" s="136"/>
      <c r="D16" s="9">
        <v>1096488</v>
      </c>
      <c r="E16" s="9"/>
      <c r="F16" s="9">
        <v>1774807</v>
      </c>
      <c r="G16" s="9"/>
      <c r="H16" s="9">
        <v>1088891</v>
      </c>
      <c r="I16" s="9"/>
      <c r="J16" s="9">
        <v>1727754</v>
      </c>
    </row>
    <row r="17" spans="1:13">
      <c r="A17" s="7" t="s">
        <v>34</v>
      </c>
      <c r="B17" s="136"/>
      <c r="C17" s="136"/>
      <c r="D17" s="9">
        <v>94254</v>
      </c>
      <c r="E17" s="9"/>
      <c r="F17" s="9">
        <v>94221</v>
      </c>
      <c r="G17" s="9"/>
      <c r="H17" s="9">
        <v>78836</v>
      </c>
      <c r="I17" s="9"/>
      <c r="J17" s="9">
        <v>89048</v>
      </c>
    </row>
    <row r="18" spans="1:13">
      <c r="A18" s="3" t="s">
        <v>36</v>
      </c>
      <c r="B18" s="136"/>
      <c r="C18" s="136"/>
      <c r="D18" s="25">
        <f>SUM(D16:D17)</f>
        <v>1190742</v>
      </c>
      <c r="E18" s="23"/>
      <c r="F18" s="25">
        <f>SUM(F16:F17)</f>
        <v>1869028</v>
      </c>
      <c r="G18" s="23"/>
      <c r="H18" s="25">
        <f>SUM(H16:H17)</f>
        <v>1167727</v>
      </c>
      <c r="I18" s="23"/>
      <c r="J18" s="25">
        <f>SUM(J16:J17)</f>
        <v>1816802</v>
      </c>
    </row>
    <row r="19" spans="1:13">
      <c r="A19" s="3" t="s">
        <v>231</v>
      </c>
      <c r="B19" s="136"/>
      <c r="C19" s="136"/>
      <c r="D19" s="30">
        <f>+D13-D18</f>
        <v>-13603</v>
      </c>
      <c r="E19" s="23"/>
      <c r="F19" s="30">
        <f>+F13-F18</f>
        <v>277135</v>
      </c>
      <c r="G19" s="23"/>
      <c r="H19" s="30">
        <f>+H13-H18</f>
        <v>4250</v>
      </c>
      <c r="I19" s="23"/>
      <c r="J19" s="30">
        <f>+J13-J18</f>
        <v>262970</v>
      </c>
    </row>
    <row r="20" spans="1:13">
      <c r="A20" s="7" t="s">
        <v>35</v>
      </c>
      <c r="B20" s="136"/>
      <c r="C20" s="136"/>
      <c r="D20" s="9">
        <v>15049</v>
      </c>
      <c r="E20" s="8"/>
      <c r="F20" s="9">
        <v>21863</v>
      </c>
      <c r="G20" s="8"/>
      <c r="H20" s="9">
        <v>14802</v>
      </c>
      <c r="I20" s="8"/>
      <c r="J20" s="9">
        <v>21094</v>
      </c>
    </row>
    <row r="21" spans="1:13">
      <c r="A21" s="7" t="s">
        <v>178</v>
      </c>
      <c r="B21" s="136"/>
      <c r="C21" s="136"/>
      <c r="D21" s="9">
        <v>13770</v>
      </c>
      <c r="E21" s="8"/>
      <c r="F21" s="9">
        <v>330</v>
      </c>
      <c r="G21" s="8"/>
      <c r="H21" s="9">
        <f>5408</f>
        <v>5408</v>
      </c>
      <c r="I21" s="8"/>
      <c r="J21" s="9">
        <v>1040</v>
      </c>
    </row>
    <row r="22" spans="1:13">
      <c r="A22" s="3" t="s">
        <v>194</v>
      </c>
      <c r="B22" s="136"/>
      <c r="C22" s="136"/>
      <c r="D22" s="30">
        <f>D19-D20-D21</f>
        <v>-42422</v>
      </c>
      <c r="E22" s="23"/>
      <c r="F22" s="30">
        <f>F19-F20-F21</f>
        <v>254942</v>
      </c>
      <c r="G22" s="23"/>
      <c r="H22" s="30">
        <f>H19-H20-H21</f>
        <v>-15960</v>
      </c>
      <c r="I22" s="23"/>
      <c r="J22" s="30">
        <f>J19-J20-J21</f>
        <v>240836</v>
      </c>
    </row>
    <row r="23" spans="1:13">
      <c r="A23" s="7" t="s">
        <v>195</v>
      </c>
      <c r="B23" s="136">
        <v>17</v>
      </c>
      <c r="C23" s="136"/>
      <c r="D23" s="8">
        <v>-1656</v>
      </c>
      <c r="E23" s="8"/>
      <c r="F23" s="8">
        <v>61940</v>
      </c>
      <c r="G23" s="8"/>
      <c r="H23" s="8">
        <v>-717</v>
      </c>
      <c r="I23" s="8"/>
      <c r="J23" s="8">
        <v>56613</v>
      </c>
    </row>
    <row r="24" spans="1:13" ht="22.5" thickBot="1">
      <c r="A24" s="3" t="s">
        <v>196</v>
      </c>
      <c r="B24" s="136"/>
      <c r="C24" s="136"/>
      <c r="D24" s="31">
        <f>D22-D23</f>
        <v>-40766</v>
      </c>
      <c r="E24" s="23"/>
      <c r="F24" s="31">
        <f>F22-F23</f>
        <v>193002</v>
      </c>
      <c r="G24" s="23"/>
      <c r="H24" s="31">
        <f>H22-H23</f>
        <v>-15243</v>
      </c>
      <c r="I24" s="23"/>
      <c r="J24" s="31">
        <f>J22-J23</f>
        <v>184223</v>
      </c>
      <c r="M24" s="19"/>
    </row>
    <row r="25" spans="1:13" ht="24" thickTop="1">
      <c r="A25" s="2"/>
      <c r="D25" s="9"/>
      <c r="E25" s="9"/>
      <c r="F25" s="9"/>
      <c r="G25" s="9"/>
      <c r="H25" s="9"/>
      <c r="I25" s="9"/>
      <c r="J25" s="9"/>
      <c r="L25" s="19"/>
    </row>
    <row r="26" spans="1:13">
      <c r="A26" s="3" t="s">
        <v>64</v>
      </c>
      <c r="B26" s="136"/>
      <c r="C26" s="136"/>
      <c r="D26" s="23"/>
      <c r="E26" s="23"/>
      <c r="F26" s="23"/>
      <c r="G26" s="23"/>
      <c r="H26" s="23"/>
      <c r="I26" s="23"/>
      <c r="J26" s="23"/>
      <c r="L26" s="19"/>
    </row>
    <row r="27" spans="1:13">
      <c r="A27" s="4" t="s">
        <v>71</v>
      </c>
      <c r="B27" s="136"/>
      <c r="C27" s="136"/>
      <c r="D27" s="23"/>
      <c r="E27" s="23"/>
      <c r="F27" s="23"/>
      <c r="G27" s="23"/>
      <c r="H27" s="23"/>
      <c r="I27" s="23"/>
      <c r="J27" s="23"/>
    </row>
    <row r="28" spans="1:13">
      <c r="A28" s="4" t="s">
        <v>72</v>
      </c>
      <c r="B28" s="136"/>
      <c r="C28" s="136"/>
      <c r="D28" s="23"/>
      <c r="E28" s="23"/>
      <c r="F28" s="23"/>
      <c r="G28" s="23"/>
      <c r="H28" s="23"/>
      <c r="I28" s="23"/>
      <c r="J28" s="23"/>
    </row>
    <row r="29" spans="1:13">
      <c r="A29" s="7" t="s">
        <v>109</v>
      </c>
      <c r="B29" s="136"/>
      <c r="C29" s="136"/>
      <c r="D29" s="18">
        <v>-6328</v>
      </c>
      <c r="E29" s="8"/>
      <c r="F29" s="18">
        <v>2181</v>
      </c>
      <c r="G29" s="8"/>
      <c r="H29" s="18">
        <v>0</v>
      </c>
      <c r="I29" s="8"/>
      <c r="J29" s="18">
        <v>0</v>
      </c>
    </row>
    <row r="30" spans="1:13">
      <c r="A30" s="7" t="s">
        <v>73</v>
      </c>
      <c r="B30" s="136"/>
      <c r="C30" s="136"/>
      <c r="D30" s="8"/>
      <c r="E30" s="8"/>
      <c r="F30" s="8"/>
      <c r="G30" s="8"/>
      <c r="H30" s="8"/>
      <c r="I30" s="8"/>
      <c r="J30" s="8"/>
    </row>
    <row r="31" spans="1:13">
      <c r="A31" s="7" t="s">
        <v>74</v>
      </c>
      <c r="B31" s="136"/>
      <c r="C31" s="136"/>
      <c r="D31" s="18">
        <f>SUM(D29)</f>
        <v>-6328</v>
      </c>
      <c r="E31" s="8"/>
      <c r="F31" s="18">
        <f>SUM(F29)</f>
        <v>2181</v>
      </c>
      <c r="G31" s="8"/>
      <c r="H31" s="18">
        <f>SUM(H29)</f>
        <v>0</v>
      </c>
      <c r="I31" s="8"/>
      <c r="J31" s="18">
        <f>SUM(J29)</f>
        <v>0</v>
      </c>
    </row>
    <row r="32" spans="1:13" s="1" customFormat="1" ht="23.25">
      <c r="A32" s="13" t="s">
        <v>95</v>
      </c>
      <c r="D32" s="28"/>
      <c r="E32" s="5"/>
      <c r="F32" s="28"/>
      <c r="G32" s="29"/>
      <c r="H32" s="28"/>
      <c r="I32" s="29"/>
      <c r="J32" s="28"/>
    </row>
    <row r="33" spans="1:10" s="1" customFormat="1" ht="23.25">
      <c r="A33" s="13" t="s">
        <v>76</v>
      </c>
    </row>
    <row r="34" spans="1:10" ht="23.25">
      <c r="A34" s="2"/>
    </row>
    <row r="35" spans="1:10">
      <c r="B35" s="138"/>
      <c r="C35" s="138"/>
      <c r="D35" s="143" t="s">
        <v>18</v>
      </c>
      <c r="E35" s="143"/>
      <c r="F35" s="143"/>
      <c r="G35" s="137"/>
      <c r="H35" s="143" t="s">
        <v>1</v>
      </c>
      <c r="I35" s="143"/>
      <c r="J35" s="143"/>
    </row>
    <row r="36" spans="1:10">
      <c r="B36" s="138"/>
      <c r="C36" s="138"/>
      <c r="D36" s="144" t="s">
        <v>216</v>
      </c>
      <c r="E36" s="144"/>
      <c r="F36" s="144"/>
      <c r="G36" s="137"/>
      <c r="H36" s="144" t="s">
        <v>216</v>
      </c>
      <c r="I36" s="144"/>
      <c r="J36" s="144"/>
    </row>
    <row r="37" spans="1:10">
      <c r="B37" s="138"/>
      <c r="C37" s="138"/>
      <c r="D37" s="144" t="s">
        <v>212</v>
      </c>
      <c r="E37" s="144"/>
      <c r="F37" s="144"/>
      <c r="G37" s="137"/>
      <c r="H37" s="144" t="s">
        <v>212</v>
      </c>
      <c r="I37" s="144"/>
      <c r="J37" s="144"/>
    </row>
    <row r="38" spans="1:10">
      <c r="B38" s="136" t="s">
        <v>3</v>
      </c>
      <c r="C38" s="136"/>
      <c r="D38" s="20">
        <v>2564</v>
      </c>
      <c r="E38" s="20"/>
      <c r="F38" s="20">
        <v>2563</v>
      </c>
      <c r="G38" s="20"/>
      <c r="H38" s="20">
        <v>2564</v>
      </c>
      <c r="I38" s="20"/>
      <c r="J38" s="20">
        <v>2563</v>
      </c>
    </row>
    <row r="39" spans="1:10">
      <c r="B39" s="136"/>
      <c r="C39" s="136"/>
      <c r="D39" s="142" t="s">
        <v>75</v>
      </c>
      <c r="E39" s="142"/>
      <c r="F39" s="142"/>
      <c r="G39" s="142"/>
      <c r="H39" s="142"/>
      <c r="I39" s="142"/>
      <c r="J39" s="142"/>
    </row>
    <row r="40" spans="1:10" ht="23.25">
      <c r="A40" s="2"/>
    </row>
    <row r="41" spans="1:10">
      <c r="A41" s="4" t="s">
        <v>110</v>
      </c>
      <c r="B41" s="136"/>
      <c r="C41" s="136"/>
      <c r="D41" s="23"/>
      <c r="E41" s="23"/>
      <c r="F41" s="23"/>
      <c r="G41" s="23"/>
      <c r="H41" s="23"/>
      <c r="I41" s="23"/>
      <c r="J41" s="23"/>
    </row>
    <row r="42" spans="1:10">
      <c r="A42" s="4" t="s">
        <v>72</v>
      </c>
      <c r="B42" s="136"/>
      <c r="C42" s="136"/>
      <c r="D42" s="23"/>
      <c r="E42" s="23"/>
      <c r="F42" s="23"/>
      <c r="G42" s="23"/>
      <c r="H42" s="23"/>
      <c r="I42" s="23"/>
      <c r="J42" s="23"/>
    </row>
    <row r="43" spans="1:10">
      <c r="A43" s="7" t="s">
        <v>142</v>
      </c>
      <c r="B43" s="136">
        <v>11</v>
      </c>
      <c r="C43" s="136"/>
      <c r="D43" s="8">
        <v>1600</v>
      </c>
      <c r="E43" s="8"/>
      <c r="F43" s="8">
        <v>0</v>
      </c>
      <c r="G43" s="8"/>
      <c r="H43" s="8">
        <v>1600</v>
      </c>
      <c r="I43" s="8"/>
      <c r="J43" s="8">
        <v>0</v>
      </c>
    </row>
    <row r="44" spans="1:10">
      <c r="A44" s="7" t="s">
        <v>179</v>
      </c>
      <c r="B44" s="136"/>
      <c r="C44" s="136"/>
      <c r="D44" s="8"/>
      <c r="E44" s="8"/>
      <c r="F44" s="8"/>
      <c r="G44" s="8"/>
      <c r="H44" s="8"/>
      <c r="I44" s="8"/>
      <c r="J44" s="8"/>
    </row>
    <row r="45" spans="1:10">
      <c r="A45" s="37" t="s">
        <v>180</v>
      </c>
      <c r="B45" s="136"/>
      <c r="C45" s="136"/>
      <c r="D45" s="8">
        <v>0</v>
      </c>
      <c r="E45" s="8"/>
      <c r="F45" s="8">
        <v>-11624</v>
      </c>
      <c r="G45" s="8"/>
      <c r="H45" s="8">
        <v>0</v>
      </c>
      <c r="I45" s="8"/>
      <c r="J45" s="8">
        <v>-11624</v>
      </c>
    </row>
    <row r="46" spans="1:10">
      <c r="A46" s="37" t="s">
        <v>111</v>
      </c>
      <c r="B46" s="36"/>
      <c r="C46" s="136"/>
      <c r="D46" s="8"/>
      <c r="E46" s="8"/>
      <c r="F46" s="8"/>
      <c r="G46" s="8"/>
      <c r="H46" s="8"/>
      <c r="I46" s="8"/>
      <c r="J46" s="8"/>
    </row>
    <row r="47" spans="1:10">
      <c r="A47" s="37" t="s">
        <v>112</v>
      </c>
      <c r="B47" s="36"/>
      <c r="C47" s="136"/>
      <c r="D47" s="18">
        <v>-320</v>
      </c>
      <c r="E47" s="8"/>
      <c r="F47" s="18">
        <v>2325</v>
      </c>
      <c r="G47" s="8"/>
      <c r="H47" s="18">
        <v>-320</v>
      </c>
      <c r="I47" s="8"/>
      <c r="J47" s="18">
        <v>2325</v>
      </c>
    </row>
    <row r="48" spans="1:10">
      <c r="A48" s="7" t="s">
        <v>113</v>
      </c>
      <c r="B48" s="136"/>
      <c r="C48" s="136"/>
      <c r="D48" s="8"/>
      <c r="E48" s="8"/>
      <c r="F48" s="8"/>
      <c r="G48" s="8"/>
      <c r="H48" s="8"/>
      <c r="I48" s="8"/>
      <c r="J48" s="8"/>
    </row>
    <row r="49" spans="1:10">
      <c r="A49" s="7" t="s">
        <v>181</v>
      </c>
      <c r="B49" s="136"/>
      <c r="C49" s="136"/>
      <c r="D49" s="8">
        <f>SUM(D43:D47)</f>
        <v>1280</v>
      </c>
      <c r="E49" s="8"/>
      <c r="F49" s="8">
        <f>SUM(F43:F47)</f>
        <v>-9299</v>
      </c>
      <c r="G49" s="8"/>
      <c r="H49" s="8">
        <f>SUM(H43:H47)</f>
        <v>1280</v>
      </c>
      <c r="I49" s="8"/>
      <c r="J49" s="8">
        <f>SUM(J43:J47)</f>
        <v>-9299</v>
      </c>
    </row>
    <row r="50" spans="1:10">
      <c r="A50" s="3" t="s">
        <v>172</v>
      </c>
      <c r="B50" s="6"/>
      <c r="C50" s="6"/>
      <c r="D50" s="25">
        <f>SUM(D31,D49)</f>
        <v>-5048</v>
      </c>
      <c r="E50" s="23"/>
      <c r="F50" s="25">
        <f>SUM(F31,F49)</f>
        <v>-7118</v>
      </c>
      <c r="G50" s="23"/>
      <c r="H50" s="25">
        <f>SUM(H31,H49)</f>
        <v>1280</v>
      </c>
      <c r="I50" s="23"/>
      <c r="J50" s="25">
        <f>SUM(J31,J49)</f>
        <v>-9299</v>
      </c>
    </row>
    <row r="51" spans="1:10" ht="23.25">
      <c r="A51" s="2"/>
    </row>
    <row r="52" spans="1:10" ht="22.5" thickBot="1">
      <c r="A52" s="3" t="s">
        <v>197</v>
      </c>
      <c r="B52" s="6"/>
      <c r="C52" s="6"/>
      <c r="D52" s="24">
        <f>SUM(D24,D50)</f>
        <v>-45814</v>
      </c>
      <c r="E52" s="23"/>
      <c r="F52" s="24">
        <f>SUM(F24,F50)</f>
        <v>185884</v>
      </c>
      <c r="G52" s="23"/>
      <c r="H52" s="24">
        <f>SUM(H24,H50)</f>
        <v>-13963</v>
      </c>
      <c r="I52" s="23"/>
      <c r="J52" s="24">
        <f>SUM(J24,J50)</f>
        <v>174924</v>
      </c>
    </row>
    <row r="53" spans="1:10" ht="22.5" thickTop="1">
      <c r="A53" s="3"/>
      <c r="B53" s="6"/>
      <c r="C53" s="6"/>
      <c r="D53" s="23"/>
      <c r="E53" s="23"/>
      <c r="F53" s="23"/>
      <c r="G53" s="23"/>
      <c r="H53" s="23"/>
      <c r="I53" s="23"/>
      <c r="J53" s="23"/>
    </row>
    <row r="54" spans="1:10">
      <c r="A54" s="3" t="s">
        <v>198</v>
      </c>
      <c r="B54" s="6"/>
      <c r="C54" s="6"/>
      <c r="D54" s="32"/>
      <c r="E54" s="33"/>
      <c r="F54" s="32"/>
      <c r="G54" s="33"/>
      <c r="H54" s="32"/>
      <c r="I54" s="33"/>
      <c r="J54" s="32"/>
    </row>
    <row r="55" spans="1:10">
      <c r="A55" s="7" t="s">
        <v>37</v>
      </c>
      <c r="B55" s="6"/>
      <c r="C55" s="6"/>
      <c r="D55" s="9">
        <v>-35088</v>
      </c>
      <c r="E55" s="9"/>
      <c r="F55" s="9">
        <v>189624</v>
      </c>
      <c r="G55" s="9"/>
      <c r="H55" s="9">
        <f>H24</f>
        <v>-15243</v>
      </c>
      <c r="I55" s="9"/>
      <c r="J55" s="9">
        <f>J24</f>
        <v>184223</v>
      </c>
    </row>
    <row r="56" spans="1:10">
      <c r="A56" s="7" t="s">
        <v>38</v>
      </c>
      <c r="B56" s="136"/>
      <c r="C56" s="136"/>
      <c r="D56" s="18">
        <v>-5678</v>
      </c>
      <c r="E56" s="9"/>
      <c r="F56" s="18">
        <v>3378</v>
      </c>
      <c r="G56" s="9"/>
      <c r="H56" s="18">
        <v>0</v>
      </c>
      <c r="I56" s="9"/>
      <c r="J56" s="18">
        <v>0</v>
      </c>
    </row>
    <row r="57" spans="1:10" ht="22.5" thickBot="1">
      <c r="A57" s="3" t="s">
        <v>196</v>
      </c>
      <c r="B57" s="136"/>
      <c r="C57" s="136"/>
      <c r="D57" s="24">
        <f>SUM(D55:D56)</f>
        <v>-40766</v>
      </c>
      <c r="E57" s="22"/>
      <c r="F57" s="24">
        <f>SUM(F55:F56)</f>
        <v>193002</v>
      </c>
      <c r="G57" s="22"/>
      <c r="H57" s="24">
        <f>SUM(H55:H56)</f>
        <v>-15243</v>
      </c>
      <c r="I57" s="22"/>
      <c r="J57" s="24">
        <f>SUM(J55:J56)</f>
        <v>184223</v>
      </c>
    </row>
    <row r="58" spans="1:10" ht="24" thickTop="1">
      <c r="A58" s="2"/>
    </row>
    <row r="59" spans="1:10">
      <c r="A59" s="3" t="s">
        <v>199</v>
      </c>
      <c r="B59" s="6"/>
      <c r="C59" s="6"/>
      <c r="D59" s="32"/>
      <c r="E59" s="33"/>
      <c r="F59" s="32"/>
      <c r="G59" s="33"/>
      <c r="H59" s="32"/>
      <c r="I59" s="33"/>
      <c r="J59" s="32"/>
    </row>
    <row r="60" spans="1:10">
      <c r="A60" s="7" t="s">
        <v>37</v>
      </c>
      <c r="B60" s="6"/>
      <c r="C60" s="6"/>
      <c r="D60" s="9">
        <v>-37118</v>
      </c>
      <c r="E60" s="9"/>
      <c r="F60" s="9">
        <v>182827</v>
      </c>
      <c r="G60" s="9"/>
      <c r="H60" s="9">
        <f>H52</f>
        <v>-13963</v>
      </c>
      <c r="I60" s="9"/>
      <c r="J60" s="9">
        <f>J52</f>
        <v>174924</v>
      </c>
    </row>
    <row r="61" spans="1:10">
      <c r="A61" s="7" t="s">
        <v>38</v>
      </c>
      <c r="B61" s="136"/>
      <c r="C61" s="136"/>
      <c r="D61" s="18">
        <v>-8696</v>
      </c>
      <c r="E61" s="9"/>
      <c r="F61" s="18">
        <v>3057</v>
      </c>
      <c r="G61" s="9"/>
      <c r="H61" s="18">
        <v>0</v>
      </c>
      <c r="I61" s="9"/>
      <c r="J61" s="18">
        <v>0</v>
      </c>
    </row>
    <row r="62" spans="1:10" ht="22.5" thickBot="1">
      <c r="A62" s="3" t="s">
        <v>197</v>
      </c>
      <c r="B62" s="136"/>
      <c r="C62" s="136"/>
      <c r="D62" s="24">
        <f>SUM(D60:D61)</f>
        <v>-45814</v>
      </c>
      <c r="E62" s="22"/>
      <c r="F62" s="24">
        <f>SUM(F60:F61)</f>
        <v>185884</v>
      </c>
      <c r="G62" s="22"/>
      <c r="H62" s="24">
        <f>SUM(H60:H61)</f>
        <v>-13963</v>
      </c>
      <c r="I62" s="22"/>
      <c r="J62" s="24">
        <f>SUM(J60:J61)</f>
        <v>174924</v>
      </c>
    </row>
    <row r="63" spans="1:10" ht="24" thickTop="1">
      <c r="A63" s="2"/>
    </row>
    <row r="64" spans="1:10">
      <c r="A64" s="3" t="s">
        <v>200</v>
      </c>
      <c r="B64" s="136"/>
      <c r="C64" s="136"/>
      <c r="D64" s="23"/>
      <c r="E64" s="23"/>
      <c r="F64" s="23"/>
      <c r="G64" s="23"/>
      <c r="H64" s="23"/>
      <c r="I64" s="23"/>
      <c r="J64" s="23"/>
    </row>
    <row r="65" spans="1:10" ht="22.5" thickBot="1">
      <c r="A65" s="7" t="s">
        <v>87</v>
      </c>
      <c r="B65" s="136">
        <v>28</v>
      </c>
      <c r="C65" s="136"/>
      <c r="D65" s="38">
        <v>-0.05</v>
      </c>
      <c r="E65" s="34"/>
      <c r="F65" s="38">
        <v>0.26</v>
      </c>
      <c r="G65" s="34"/>
      <c r="H65" s="38">
        <v>-0.02</v>
      </c>
      <c r="I65" s="34"/>
      <c r="J65" s="38">
        <v>0.25</v>
      </c>
    </row>
    <row r="66" spans="1:10" ht="22.5" thickTop="1">
      <c r="B66" s="136"/>
      <c r="C66" s="136"/>
      <c r="D66" s="34"/>
      <c r="E66" s="34"/>
      <c r="F66" s="34"/>
      <c r="G66" s="34"/>
      <c r="H66" s="34"/>
      <c r="I66" s="34"/>
      <c r="J66" s="34"/>
    </row>
    <row r="68" spans="1:10">
      <c r="D68" s="19"/>
      <c r="F68" s="19"/>
      <c r="H68" s="19"/>
      <c r="J68" s="19"/>
    </row>
    <row r="69" spans="1:10">
      <c r="D69" s="19"/>
      <c r="F69" s="19"/>
      <c r="H69" s="19"/>
      <c r="J69" s="19"/>
    </row>
  </sheetData>
  <sheetProtection password="C6F1" sheet="1" objects="1" scenarios="1"/>
  <mergeCells count="14">
    <mergeCell ref="D39:J39"/>
    <mergeCell ref="D8:J8"/>
    <mergeCell ref="D35:F35"/>
    <mergeCell ref="H35:J35"/>
    <mergeCell ref="D36:F36"/>
    <mergeCell ref="H36:J36"/>
    <mergeCell ref="D37:F37"/>
    <mergeCell ref="H37:J37"/>
    <mergeCell ref="D4:F4"/>
    <mergeCell ref="H4:J4"/>
    <mergeCell ref="D5:F5"/>
    <mergeCell ref="H5:J5"/>
    <mergeCell ref="D6:F6"/>
    <mergeCell ref="H6:J6"/>
  </mergeCells>
  <pageMargins left="0.70866141732283472" right="0.39370078740157483" top="0.74803149606299213" bottom="0.74803149606299213" header="0.31496062992125984" footer="0.31496062992125984"/>
  <pageSetup paperSize="9" scale="90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36"/>
  <sheetViews>
    <sheetView zoomScaleSheetLayoutView="85" workbookViewId="0">
      <selection activeCell="E7" sqref="E7"/>
    </sheetView>
  </sheetViews>
  <sheetFormatPr defaultColWidth="9.140625" defaultRowHeight="23.25" customHeight="1"/>
  <cols>
    <col min="1" max="1" width="34.42578125" style="7" customWidth="1"/>
    <col min="2" max="2" width="8" style="48" customWidth="1"/>
    <col min="3" max="3" width="13" style="5" customWidth="1"/>
    <col min="4" max="4" width="1.7109375" style="5" customWidth="1"/>
    <col min="5" max="5" width="10" style="5" customWidth="1"/>
    <col min="6" max="6" width="1.7109375" style="5" customWidth="1"/>
    <col min="7" max="7" width="10.7109375" style="5" bestFit="1" customWidth="1"/>
    <col min="8" max="8" width="2" style="5" customWidth="1"/>
    <col min="9" max="9" width="12.140625" style="5" customWidth="1"/>
    <col min="10" max="10" width="2" style="5" customWidth="1"/>
    <col min="11" max="11" width="11.42578125" style="5" bestFit="1" customWidth="1"/>
    <col min="12" max="12" width="1.7109375" style="5" customWidth="1"/>
    <col min="13" max="13" width="14" style="5" bestFit="1" customWidth="1"/>
    <col min="14" max="14" width="1.7109375" style="5" customWidth="1"/>
    <col min="15" max="15" width="10.42578125" style="5" bestFit="1" customWidth="1"/>
    <col min="16" max="16" width="1.7109375" style="5" customWidth="1"/>
    <col min="17" max="17" width="11.5703125" style="5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1.85546875" style="5" customWidth="1"/>
    <col min="22" max="22" width="1.7109375" style="5" customWidth="1"/>
    <col min="23" max="23" width="12.28515625" style="5" customWidth="1"/>
    <col min="24" max="16384" width="9.140625" style="5"/>
  </cols>
  <sheetData>
    <row r="1" spans="1:23" s="1" customFormat="1" ht="23.25" customHeight="1">
      <c r="A1" s="13" t="s">
        <v>95</v>
      </c>
      <c r="B1" s="41"/>
    </row>
    <row r="2" spans="1:23" s="1" customFormat="1" ht="23.25" customHeight="1">
      <c r="A2" s="13" t="s">
        <v>78</v>
      </c>
      <c r="B2" s="41"/>
    </row>
    <row r="3" spans="1:23" s="14" customFormat="1" ht="20.25" customHeight="1">
      <c r="A3" s="16"/>
      <c r="B3" s="44"/>
      <c r="C3" s="145" t="s">
        <v>18</v>
      </c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</row>
    <row r="4" spans="1:23" ht="21.75">
      <c r="C4" s="50"/>
      <c r="D4" s="50"/>
      <c r="E4" s="50"/>
      <c r="F4" s="50"/>
      <c r="J4" s="140"/>
      <c r="K4" s="147" t="s">
        <v>61</v>
      </c>
      <c r="L4" s="147"/>
      <c r="M4" s="147"/>
      <c r="N4" s="147"/>
      <c r="O4" s="147"/>
      <c r="P4" s="147"/>
      <c r="Q4" s="147"/>
      <c r="R4" s="50"/>
      <c r="S4" s="50"/>
      <c r="T4" s="139"/>
      <c r="U4" s="139"/>
      <c r="V4" s="139"/>
      <c r="W4" s="139"/>
    </row>
    <row r="5" spans="1:23" ht="21.75">
      <c r="C5" s="50"/>
      <c r="D5" s="50"/>
      <c r="E5" s="50"/>
      <c r="F5" s="50"/>
      <c r="G5" s="146"/>
      <c r="H5" s="146"/>
      <c r="I5" s="146"/>
      <c r="J5" s="140"/>
      <c r="K5" s="81" t="s">
        <v>119</v>
      </c>
      <c r="L5" s="50"/>
      <c r="M5" s="50" t="s">
        <v>122</v>
      </c>
      <c r="N5" s="50"/>
      <c r="O5" s="50"/>
      <c r="P5" s="50"/>
      <c r="Q5" s="50"/>
      <c r="R5" s="50"/>
      <c r="S5" s="50"/>
      <c r="T5" s="139"/>
      <c r="V5" s="139"/>
      <c r="W5" s="139"/>
    </row>
    <row r="6" spans="1:23" ht="21.75">
      <c r="C6" s="50"/>
      <c r="D6" s="50"/>
      <c r="E6" s="50"/>
      <c r="F6" s="50"/>
      <c r="G6" s="140"/>
      <c r="H6" s="140"/>
      <c r="I6" s="140"/>
      <c r="J6" s="140"/>
      <c r="K6" s="50" t="s">
        <v>159</v>
      </c>
      <c r="L6" s="50"/>
      <c r="M6" s="138" t="s">
        <v>121</v>
      </c>
      <c r="N6" s="50"/>
      <c r="O6" s="50"/>
      <c r="P6" s="50"/>
      <c r="Q6" s="50"/>
      <c r="R6" s="50"/>
      <c r="S6" s="50"/>
      <c r="T6" s="139"/>
      <c r="U6" s="50" t="s">
        <v>124</v>
      </c>
      <c r="V6" s="139"/>
      <c r="W6" s="139"/>
    </row>
    <row r="7" spans="1:23" ht="21.75">
      <c r="B7" s="138"/>
      <c r="C7" s="138"/>
      <c r="E7" s="138" t="s">
        <v>81</v>
      </c>
      <c r="G7" s="148" t="s">
        <v>118</v>
      </c>
      <c r="H7" s="148"/>
      <c r="I7" s="148"/>
      <c r="K7" s="138" t="s">
        <v>160</v>
      </c>
      <c r="M7" s="138" t="s">
        <v>163</v>
      </c>
      <c r="O7" s="138" t="s">
        <v>151</v>
      </c>
      <c r="U7" s="138" t="s">
        <v>125</v>
      </c>
    </row>
    <row r="8" spans="1:23" ht="21.75">
      <c r="B8" s="136"/>
      <c r="C8" s="138" t="s">
        <v>55</v>
      </c>
      <c r="E8" s="138" t="s">
        <v>166</v>
      </c>
      <c r="G8" s="138" t="s">
        <v>158</v>
      </c>
      <c r="H8" s="138"/>
      <c r="I8" s="138" t="s">
        <v>155</v>
      </c>
      <c r="K8" s="138" t="s">
        <v>161</v>
      </c>
      <c r="M8" s="138" t="s">
        <v>149</v>
      </c>
      <c r="O8" s="138" t="s">
        <v>152</v>
      </c>
      <c r="S8" s="138" t="s">
        <v>164</v>
      </c>
      <c r="U8" s="138" t="s">
        <v>39</v>
      </c>
      <c r="W8" s="138" t="s">
        <v>40</v>
      </c>
    </row>
    <row r="9" spans="1:23" ht="21.75">
      <c r="B9" s="136" t="s">
        <v>3</v>
      </c>
      <c r="C9" s="138" t="s">
        <v>56</v>
      </c>
      <c r="E9" s="138" t="s">
        <v>167</v>
      </c>
      <c r="G9" s="138" t="s">
        <v>157</v>
      </c>
      <c r="I9" s="138" t="s">
        <v>156</v>
      </c>
      <c r="J9" s="138"/>
      <c r="K9" s="138" t="s">
        <v>162</v>
      </c>
      <c r="M9" s="138" t="s">
        <v>123</v>
      </c>
      <c r="O9" s="138" t="s">
        <v>153</v>
      </c>
      <c r="Q9" s="138" t="s">
        <v>120</v>
      </c>
      <c r="S9" s="138" t="s">
        <v>165</v>
      </c>
      <c r="U9" s="138" t="s">
        <v>42</v>
      </c>
      <c r="W9" s="138" t="s">
        <v>43</v>
      </c>
    </row>
    <row r="10" spans="1:23" ht="21.75">
      <c r="B10" s="136"/>
      <c r="C10" s="142" t="s">
        <v>75</v>
      </c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</row>
    <row r="11" spans="1:23" s="82" customFormat="1" ht="21.75">
      <c r="A11" s="4" t="s">
        <v>213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s="82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ht="21.75">
      <c r="A13" s="3" t="s">
        <v>114</v>
      </c>
      <c r="B13" s="136"/>
      <c r="C13" s="58">
        <v>369854</v>
      </c>
      <c r="D13" s="23"/>
      <c r="E13" s="58">
        <v>164000</v>
      </c>
      <c r="F13" s="23"/>
      <c r="G13" s="58">
        <v>36985</v>
      </c>
      <c r="H13" s="23"/>
      <c r="I13" s="58">
        <v>1049633</v>
      </c>
      <c r="J13" s="58"/>
      <c r="K13" s="58">
        <v>-3507</v>
      </c>
      <c r="L13" s="58"/>
      <c r="M13" s="58">
        <v>0</v>
      </c>
      <c r="N13" s="58"/>
      <c r="O13" s="58">
        <v>0</v>
      </c>
      <c r="P13" s="58"/>
      <c r="Q13" s="58">
        <f>SUM(K13:O13)</f>
        <v>-3507</v>
      </c>
      <c r="R13" s="58"/>
      <c r="S13" s="58">
        <f>SUM(C13,E13,G13,I13,Q13)</f>
        <v>1616965</v>
      </c>
      <c r="T13" s="58"/>
      <c r="U13" s="58">
        <v>13411</v>
      </c>
      <c r="V13" s="58"/>
      <c r="W13" s="58">
        <f>SUM(S13,U13)</f>
        <v>1630376</v>
      </c>
    </row>
    <row r="14" spans="1:23" ht="21.75">
      <c r="A14" s="3" t="s">
        <v>186</v>
      </c>
      <c r="B14" s="136"/>
      <c r="C14" s="57"/>
      <c r="D14" s="8"/>
      <c r="E14" s="57"/>
      <c r="F14" s="8"/>
      <c r="G14" s="57"/>
      <c r="H14" s="8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</row>
    <row r="15" spans="1:23" ht="21.75">
      <c r="A15" s="3" t="s">
        <v>187</v>
      </c>
      <c r="B15" s="136"/>
      <c r="C15" s="57"/>
      <c r="D15" s="8"/>
      <c r="E15" s="57"/>
      <c r="F15" s="8"/>
      <c r="G15" s="57"/>
      <c r="H15" s="8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</row>
    <row r="16" spans="1:23" ht="21.75">
      <c r="A16" s="7" t="s">
        <v>188</v>
      </c>
      <c r="B16" s="136">
        <v>29</v>
      </c>
      <c r="C16" s="126">
        <v>0</v>
      </c>
      <c r="D16" s="8"/>
      <c r="E16" s="126">
        <v>0</v>
      </c>
      <c r="F16" s="8"/>
      <c r="G16" s="126">
        <v>0</v>
      </c>
      <c r="H16" s="8"/>
      <c r="I16" s="126">
        <v>-133147</v>
      </c>
      <c r="J16" s="57"/>
      <c r="K16" s="126">
        <v>0</v>
      </c>
      <c r="L16" s="57"/>
      <c r="M16" s="126">
        <v>0</v>
      </c>
      <c r="N16" s="57"/>
      <c r="O16" s="126">
        <v>0</v>
      </c>
      <c r="P16" s="57"/>
      <c r="Q16" s="126">
        <f>SUM(K16:O16)</f>
        <v>0</v>
      </c>
      <c r="R16" s="57"/>
      <c r="S16" s="126">
        <f>SUM(C16,E16,G16,I16,Q16)</f>
        <v>-133147</v>
      </c>
      <c r="T16" s="57"/>
      <c r="U16" s="126">
        <v>0</v>
      </c>
      <c r="V16" s="57"/>
      <c r="W16" s="126">
        <f>SUM(S16,U16)</f>
        <v>-133147</v>
      </c>
    </row>
    <row r="17" spans="1:24" ht="21.75">
      <c r="A17" s="3" t="s">
        <v>191</v>
      </c>
      <c r="B17" s="136"/>
      <c r="C17" s="57"/>
      <c r="D17" s="8"/>
      <c r="E17" s="57"/>
      <c r="F17" s="8"/>
      <c r="G17" s="57"/>
      <c r="H17" s="8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8"/>
    </row>
    <row r="18" spans="1:24" ht="21.75">
      <c r="A18" s="3" t="s">
        <v>192</v>
      </c>
      <c r="B18" s="136"/>
      <c r="C18" s="125">
        <f>SUM(C15:C16)</f>
        <v>0</v>
      </c>
      <c r="D18" s="8"/>
      <c r="E18" s="125">
        <f>SUM(E15:E16)</f>
        <v>0</v>
      </c>
      <c r="F18" s="8"/>
      <c r="G18" s="125">
        <f>SUM(G15:G16)</f>
        <v>0</v>
      </c>
      <c r="H18" s="8"/>
      <c r="I18" s="125">
        <f>SUM(I15:I16)</f>
        <v>-133147</v>
      </c>
      <c r="J18" s="57"/>
      <c r="K18" s="125">
        <f>SUM(K15:K16)</f>
        <v>0</v>
      </c>
      <c r="L18" s="57"/>
      <c r="M18" s="125">
        <f>SUM(M15:M16)</f>
        <v>0</v>
      </c>
      <c r="N18" s="57"/>
      <c r="O18" s="125">
        <f>SUM(O15:O16)</f>
        <v>0</v>
      </c>
      <c r="P18" s="57"/>
      <c r="Q18" s="125">
        <f>SUM(Q15:Q16)</f>
        <v>0</v>
      </c>
      <c r="R18" s="57"/>
      <c r="S18" s="125">
        <f>SUM(S15:S16)</f>
        <v>-133147</v>
      </c>
      <c r="T18" s="57"/>
      <c r="U18" s="125">
        <f>SUM(U15:U16)</f>
        <v>0</v>
      </c>
      <c r="V18" s="57"/>
      <c r="W18" s="125">
        <f>SUM(W15:W16)</f>
        <v>-133147</v>
      </c>
    </row>
    <row r="19" spans="1:24" ht="21.75">
      <c r="A19" s="3" t="s">
        <v>171</v>
      </c>
      <c r="B19" s="136"/>
      <c r="C19" s="57"/>
      <c r="D19" s="8"/>
      <c r="E19" s="57"/>
      <c r="F19" s="8"/>
      <c r="G19" s="8"/>
      <c r="H19" s="57"/>
      <c r="I19" s="57"/>
      <c r="J19" s="9"/>
      <c r="K19" s="9"/>
      <c r="L19" s="9"/>
      <c r="M19" s="9"/>
      <c r="N19" s="9"/>
      <c r="O19" s="9"/>
      <c r="P19" s="9"/>
      <c r="Q19" s="9"/>
      <c r="R19" s="9"/>
      <c r="S19" s="9"/>
      <c r="T19" s="83"/>
      <c r="U19" s="83"/>
      <c r="V19" s="83"/>
      <c r="W19" s="57"/>
    </row>
    <row r="20" spans="1:24" ht="21.75">
      <c r="A20" s="7" t="s">
        <v>115</v>
      </c>
      <c r="B20" s="136"/>
      <c r="C20" s="57">
        <v>0</v>
      </c>
      <c r="D20" s="8"/>
      <c r="E20" s="57">
        <v>0</v>
      </c>
      <c r="F20" s="8"/>
      <c r="G20" s="57">
        <v>0</v>
      </c>
      <c r="H20" s="57"/>
      <c r="I20" s="57">
        <v>189624</v>
      </c>
      <c r="J20" s="9"/>
      <c r="K20" s="57">
        <v>0</v>
      </c>
      <c r="L20" s="9"/>
      <c r="M20" s="57">
        <v>0</v>
      </c>
      <c r="N20" s="9"/>
      <c r="O20" s="57">
        <v>0</v>
      </c>
      <c r="P20" s="9"/>
      <c r="Q20" s="58">
        <f>SUM(K20:O20)</f>
        <v>0</v>
      </c>
      <c r="R20" s="9"/>
      <c r="S20" s="57">
        <f>SUM(C20,E20,G20,I20,Q20)</f>
        <v>189624</v>
      </c>
      <c r="T20" s="83"/>
      <c r="U20" s="83">
        <v>3378</v>
      </c>
      <c r="V20" s="83"/>
      <c r="W20" s="9">
        <f>SUM(S20,U20)</f>
        <v>193002</v>
      </c>
    </row>
    <row r="21" spans="1:24" ht="21.75">
      <c r="A21" s="7" t="s">
        <v>146</v>
      </c>
      <c r="B21" s="136"/>
      <c r="C21" s="57">
        <v>0</v>
      </c>
      <c r="D21" s="8"/>
      <c r="E21" s="57">
        <v>0</v>
      </c>
      <c r="F21" s="8"/>
      <c r="G21" s="57">
        <v>0</v>
      </c>
      <c r="H21" s="57"/>
      <c r="I21" s="57">
        <v>0</v>
      </c>
      <c r="J21" s="9"/>
      <c r="K21" s="9">
        <v>2502</v>
      </c>
      <c r="L21" s="9"/>
      <c r="M21" s="9">
        <v>-9299</v>
      </c>
      <c r="N21" s="9"/>
      <c r="O21" s="57">
        <v>0</v>
      </c>
      <c r="P21" s="9"/>
      <c r="Q21" s="57">
        <f>SUM(K21:O21)</f>
        <v>-6797</v>
      </c>
      <c r="R21" s="9"/>
      <c r="S21" s="57">
        <f>SUM(C21,E21,G21,I21,Q21)</f>
        <v>-6797</v>
      </c>
      <c r="T21" s="83"/>
      <c r="U21" s="83">
        <v>-321</v>
      </c>
      <c r="V21" s="83"/>
      <c r="W21" s="9">
        <f>SUM(S21,U21)</f>
        <v>-7118</v>
      </c>
    </row>
    <row r="22" spans="1:24" s="82" customFormat="1" ht="21.75">
      <c r="A22" s="3" t="s">
        <v>116</v>
      </c>
      <c r="B22" s="6"/>
      <c r="C22" s="80">
        <f>SUM(C20:C21)</f>
        <v>0</v>
      </c>
      <c r="D22" s="23"/>
      <c r="E22" s="80">
        <f>SUM(E20:E21)</f>
        <v>0</v>
      </c>
      <c r="F22" s="23"/>
      <c r="G22" s="80">
        <f>SUM(G20:G21)</f>
        <v>0</v>
      </c>
      <c r="H22" s="58"/>
      <c r="I22" s="80">
        <f>SUM(I20:I21)</f>
        <v>189624</v>
      </c>
      <c r="J22" s="22"/>
      <c r="K22" s="80">
        <f>SUM(K20:K21)</f>
        <v>2502</v>
      </c>
      <c r="L22" s="22"/>
      <c r="M22" s="80">
        <f>SUM(M20:M21)</f>
        <v>-9299</v>
      </c>
      <c r="N22" s="22"/>
      <c r="O22" s="80">
        <f>SUM(O20:O21)</f>
        <v>0</v>
      </c>
      <c r="P22" s="22"/>
      <c r="Q22" s="80">
        <f>SUM(Q20:Q21)</f>
        <v>-6797</v>
      </c>
      <c r="R22" s="22"/>
      <c r="S22" s="80">
        <f>SUM(S20:S21)</f>
        <v>182827</v>
      </c>
      <c r="T22" s="84"/>
      <c r="U22" s="80">
        <f>SUM(U20:U21)</f>
        <v>3057</v>
      </c>
      <c r="V22" s="84"/>
      <c r="W22" s="80">
        <f>SUM(W20:W21)</f>
        <v>185884</v>
      </c>
    </row>
    <row r="23" spans="1:24" ht="21.75">
      <c r="A23" s="7" t="s">
        <v>126</v>
      </c>
      <c r="B23" s="136"/>
      <c r="C23" s="73">
        <v>0</v>
      </c>
      <c r="D23" s="8"/>
      <c r="E23" s="85">
        <v>0</v>
      </c>
      <c r="F23" s="8"/>
      <c r="G23" s="85">
        <v>0</v>
      </c>
      <c r="H23" s="57"/>
      <c r="I23" s="73">
        <v>-9299</v>
      </c>
      <c r="J23" s="9"/>
      <c r="K23" s="85">
        <v>0</v>
      </c>
      <c r="L23" s="9"/>
      <c r="M23" s="85">
        <v>9299</v>
      </c>
      <c r="N23" s="9"/>
      <c r="O23" s="85">
        <v>0</v>
      </c>
      <c r="P23" s="9"/>
      <c r="Q23" s="85">
        <f>SUM(K23:O23)</f>
        <v>9299</v>
      </c>
      <c r="R23" s="9"/>
      <c r="S23" s="73">
        <f>SUM(C23,E23,G23,I23,Q23)</f>
        <v>0</v>
      </c>
      <c r="T23" s="83"/>
      <c r="U23" s="73">
        <v>0</v>
      </c>
      <c r="V23" s="83"/>
      <c r="W23" s="85">
        <f>SUM(S23,U23)</f>
        <v>0</v>
      </c>
    </row>
    <row r="24" spans="1:24" s="82" customFormat="1" ht="22.5" thickBot="1">
      <c r="A24" s="3" t="s">
        <v>214</v>
      </c>
      <c r="B24" s="6"/>
      <c r="C24" s="74">
        <f>SUM(C13,C18,C22,C23)</f>
        <v>369854</v>
      </c>
      <c r="D24" s="22"/>
      <c r="E24" s="74">
        <f>SUM(E13,E18,E22,E23)</f>
        <v>164000</v>
      </c>
      <c r="F24" s="22"/>
      <c r="G24" s="74">
        <f>SUM(G13,G18,G22,G23)</f>
        <v>36985</v>
      </c>
      <c r="H24" s="58"/>
      <c r="I24" s="74">
        <f>SUM(I13,I18,I22,I23)</f>
        <v>1096811</v>
      </c>
      <c r="J24" s="58"/>
      <c r="K24" s="74">
        <f>SUM(K13,K18,K22,K23)</f>
        <v>-1005</v>
      </c>
      <c r="L24" s="58"/>
      <c r="M24" s="74">
        <f>SUM(M13,M18,M22,M23)</f>
        <v>0</v>
      </c>
      <c r="N24" s="58"/>
      <c r="O24" s="74">
        <f>SUM(O13,O18,O22,O23)</f>
        <v>0</v>
      </c>
      <c r="P24" s="58"/>
      <c r="Q24" s="74">
        <f>SUM(Q13,Q18,Q22,Q23)</f>
        <v>-1005</v>
      </c>
      <c r="R24" s="58"/>
      <c r="S24" s="74">
        <f>SUM(S13,S18,S22,S23)</f>
        <v>1666645</v>
      </c>
      <c r="T24" s="58"/>
      <c r="U24" s="74">
        <f>SUM(U13,U18,U22,U23)</f>
        <v>16468</v>
      </c>
      <c r="V24" s="58"/>
      <c r="W24" s="74">
        <f>SUM(W13,W18,W22,W23)</f>
        <v>1683113</v>
      </c>
    </row>
    <row r="25" spans="1:24" s="82" customFormat="1" ht="22.5" thickTop="1">
      <c r="A25" s="3"/>
      <c r="B25" s="6"/>
      <c r="C25" s="58"/>
      <c r="D25" s="22"/>
      <c r="E25" s="58"/>
      <c r="F25" s="22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</row>
    <row r="26" spans="1:24" s="82" customFormat="1" ht="21.75">
      <c r="A26" s="4" t="s">
        <v>226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4" s="82" customFormat="1" ht="11.25" customHeight="1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4" ht="21.75">
      <c r="A28" s="3" t="s">
        <v>117</v>
      </c>
      <c r="B28" s="136"/>
      <c r="C28" s="58">
        <v>369854</v>
      </c>
      <c r="D28" s="23"/>
      <c r="E28" s="58">
        <v>164000</v>
      </c>
      <c r="F28" s="23"/>
      <c r="G28" s="58">
        <v>36985</v>
      </c>
      <c r="H28" s="23"/>
      <c r="I28" s="58">
        <v>1039410</v>
      </c>
      <c r="J28" s="58"/>
      <c r="K28" s="58">
        <v>-4823</v>
      </c>
      <c r="L28" s="58"/>
      <c r="M28" s="58">
        <v>0</v>
      </c>
      <c r="N28" s="58"/>
      <c r="O28" s="58">
        <v>0</v>
      </c>
      <c r="P28" s="58"/>
      <c r="Q28" s="58">
        <f>SUM(K28:O28)</f>
        <v>-4823</v>
      </c>
      <c r="R28" s="58"/>
      <c r="S28" s="58">
        <f>SUM(C28,E28,G28,I28,Q28)</f>
        <v>1605426</v>
      </c>
      <c r="T28" s="58"/>
      <c r="U28" s="58">
        <v>6659</v>
      </c>
      <c r="V28" s="58"/>
      <c r="W28" s="58">
        <f>SUM(S28,U28)</f>
        <v>1612085</v>
      </c>
    </row>
    <row r="29" spans="1:24" ht="21.75">
      <c r="A29" s="3" t="s">
        <v>171</v>
      </c>
      <c r="B29" s="136"/>
      <c r="C29" s="57"/>
      <c r="D29" s="8"/>
      <c r="E29" s="57"/>
      <c r="F29" s="8"/>
      <c r="G29" s="8"/>
      <c r="H29" s="57"/>
      <c r="I29" s="57"/>
      <c r="J29" s="9"/>
      <c r="K29" s="9"/>
      <c r="L29" s="9"/>
      <c r="M29" s="9"/>
      <c r="N29" s="9"/>
      <c r="O29" s="9"/>
      <c r="P29" s="9"/>
      <c r="Q29" s="9"/>
      <c r="R29" s="9"/>
      <c r="S29" s="9"/>
      <c r="T29" s="83"/>
      <c r="U29" s="83"/>
      <c r="V29" s="83"/>
      <c r="W29" s="57"/>
    </row>
    <row r="30" spans="1:24" ht="21.75">
      <c r="A30" s="7" t="s">
        <v>227</v>
      </c>
      <c r="B30" s="136"/>
      <c r="C30" s="57">
        <v>0</v>
      </c>
      <c r="D30" s="8"/>
      <c r="E30" s="57">
        <v>0</v>
      </c>
      <c r="F30" s="8"/>
      <c r="G30" s="8">
        <v>0</v>
      </c>
      <c r="H30" s="57"/>
      <c r="I30" s="57">
        <v>-35088</v>
      </c>
      <c r="J30" s="9"/>
      <c r="K30" s="9">
        <v>0</v>
      </c>
      <c r="L30" s="9"/>
      <c r="M30" s="9">
        <v>0</v>
      </c>
      <c r="N30" s="9"/>
      <c r="O30" s="9">
        <v>0</v>
      </c>
      <c r="P30" s="9"/>
      <c r="Q30" s="58">
        <f>SUM(K30:O30)</f>
        <v>0</v>
      </c>
      <c r="R30" s="9"/>
      <c r="S30" s="57">
        <f>SUM(C30,E30,G30,I30,Q30)</f>
        <v>-35088</v>
      </c>
      <c r="T30" s="83"/>
      <c r="U30" s="83">
        <v>-5678</v>
      </c>
      <c r="V30" s="83"/>
      <c r="W30" s="9">
        <f>SUM(S30,U30)</f>
        <v>-40766</v>
      </c>
      <c r="X30" s="19"/>
    </row>
    <row r="31" spans="1:24" ht="21.75">
      <c r="A31" s="7" t="s">
        <v>154</v>
      </c>
      <c r="B31" s="136"/>
      <c r="C31" s="57">
        <v>0</v>
      </c>
      <c r="D31" s="8"/>
      <c r="E31" s="57">
        <v>0</v>
      </c>
      <c r="F31" s="8"/>
      <c r="G31" s="8">
        <v>0</v>
      </c>
      <c r="H31" s="57"/>
      <c r="I31" s="57">
        <v>0</v>
      </c>
      <c r="J31" s="9"/>
      <c r="K31" s="9">
        <v>-3310</v>
      </c>
      <c r="L31" s="9"/>
      <c r="M31" s="9">
        <v>0</v>
      </c>
      <c r="N31" s="9"/>
      <c r="O31" s="9">
        <v>1280</v>
      </c>
      <c r="P31" s="9"/>
      <c r="Q31" s="58">
        <f>SUM(K31:O31)</f>
        <v>-2030</v>
      </c>
      <c r="R31" s="9"/>
      <c r="S31" s="57">
        <f>SUM(C31,E31,G31,I31,Q31)</f>
        <v>-2030</v>
      </c>
      <c r="T31" s="83"/>
      <c r="U31" s="83">
        <v>-3018</v>
      </c>
      <c r="V31" s="83"/>
      <c r="W31" s="9">
        <f>SUM(S31,U31)</f>
        <v>-5048</v>
      </c>
    </row>
    <row r="32" spans="1:24" s="82" customFormat="1" ht="21.75">
      <c r="A32" s="3" t="s">
        <v>116</v>
      </c>
      <c r="B32" s="6"/>
      <c r="C32" s="80">
        <f>SUM(C30:C31)</f>
        <v>0</v>
      </c>
      <c r="D32" s="23"/>
      <c r="E32" s="80">
        <f>SUM(E30:E31)</f>
        <v>0</v>
      </c>
      <c r="F32" s="23"/>
      <c r="G32" s="80">
        <f>SUM(G30:G31)</f>
        <v>0</v>
      </c>
      <c r="H32" s="58"/>
      <c r="I32" s="80">
        <f>SUM(I30:I31)</f>
        <v>-35088</v>
      </c>
      <c r="J32" s="22"/>
      <c r="K32" s="80">
        <f>SUM(K30:K31)</f>
        <v>-3310</v>
      </c>
      <c r="L32" s="22"/>
      <c r="M32" s="80">
        <f>SUM(M30:M31)</f>
        <v>0</v>
      </c>
      <c r="N32" s="22"/>
      <c r="O32" s="80">
        <f>SUM(O30:O31)</f>
        <v>1280</v>
      </c>
      <c r="P32" s="22"/>
      <c r="Q32" s="80">
        <f>SUM(Q30:Q31)</f>
        <v>-2030</v>
      </c>
      <c r="R32" s="22"/>
      <c r="S32" s="80">
        <f>SUM(S30:S31)</f>
        <v>-37118</v>
      </c>
      <c r="T32" s="84"/>
      <c r="U32" s="80">
        <f>SUM(U30:U31)</f>
        <v>-8696</v>
      </c>
      <c r="V32" s="84"/>
      <c r="W32" s="80">
        <f>SUM(W30:W31)</f>
        <v>-45814</v>
      </c>
      <c r="X32" s="88"/>
    </row>
    <row r="33" spans="1:23" s="82" customFormat="1" ht="22.5" thickBot="1">
      <c r="A33" s="3" t="s">
        <v>215</v>
      </c>
      <c r="B33" s="6"/>
      <c r="C33" s="74">
        <f>SUM(C28,C32)</f>
        <v>369854</v>
      </c>
      <c r="D33" s="22"/>
      <c r="E33" s="74">
        <f>SUM(E28,E32)</f>
        <v>164000</v>
      </c>
      <c r="F33" s="22"/>
      <c r="G33" s="74">
        <f>SUM(G28,G32)</f>
        <v>36985</v>
      </c>
      <c r="H33" s="58"/>
      <c r="I33" s="74">
        <f>SUM(I28,I32)</f>
        <v>1004322</v>
      </c>
      <c r="J33" s="58"/>
      <c r="K33" s="74">
        <f>SUM(K28,K32)</f>
        <v>-8133</v>
      </c>
      <c r="L33" s="58"/>
      <c r="M33" s="74">
        <f>SUM(M28,M32)</f>
        <v>0</v>
      </c>
      <c r="N33" s="58"/>
      <c r="O33" s="74">
        <f>SUM(O28,O32)</f>
        <v>1280</v>
      </c>
      <c r="P33" s="58"/>
      <c r="Q33" s="74">
        <f>SUM(Q28,Q32)</f>
        <v>-6853</v>
      </c>
      <c r="R33" s="58"/>
      <c r="S33" s="74">
        <f>SUM(S28,S32)</f>
        <v>1568308</v>
      </c>
      <c r="T33" s="58"/>
      <c r="U33" s="74">
        <f>SUM(U28,U32)</f>
        <v>-2037</v>
      </c>
      <c r="V33" s="58"/>
      <c r="W33" s="74">
        <f>SUM(W28,W32)</f>
        <v>1566271</v>
      </c>
    </row>
    <row r="34" spans="1:23" ht="22.5" thickTop="1">
      <c r="I34" s="86"/>
      <c r="J34" s="86"/>
      <c r="K34" s="86"/>
      <c r="W34" s="19">
        <f>BS!D89-CH_Conso!W33</f>
        <v>0</v>
      </c>
    </row>
    <row r="35" spans="1:23" ht="21.75">
      <c r="C35" s="19"/>
      <c r="E35" s="19"/>
      <c r="G35" s="19"/>
      <c r="I35" s="19"/>
      <c r="K35" s="19"/>
      <c r="S35" s="19"/>
      <c r="U35" s="19"/>
      <c r="W35" s="26"/>
    </row>
    <row r="36" spans="1:23" ht="21.75"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</row>
  </sheetData>
  <sheetProtection password="C6F1" sheet="1" objects="1" scenarios="1"/>
  <mergeCells count="5">
    <mergeCell ref="C3:W3"/>
    <mergeCell ref="G5:I5"/>
    <mergeCell ref="C10:W10"/>
    <mergeCell ref="K4:Q4"/>
    <mergeCell ref="G7:I7"/>
  </mergeCells>
  <pageMargins left="0.59055118110236227" right="0.15748031496062992" top="0.74803149606299213" bottom="0.74803149606299213" header="0.31496062992125984" footer="0.31496062992125984"/>
  <pageSetup paperSize="9" scale="74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35"/>
  <sheetViews>
    <sheetView view="pageBreakPreview" zoomScaleNormal="90" zoomScaleSheetLayoutView="100" workbookViewId="0">
      <selection activeCell="H7" sqref="H7:J7"/>
    </sheetView>
  </sheetViews>
  <sheetFormatPr defaultColWidth="9.140625" defaultRowHeight="23.25" customHeight="1"/>
  <cols>
    <col min="1" max="1" width="38.7109375" style="47" customWidth="1"/>
    <col min="2" max="2" width="9" style="48" customWidth="1"/>
    <col min="3" max="3" width="2.85546875" style="49" customWidth="1"/>
    <col min="4" max="4" width="12.42578125" style="49" customWidth="1"/>
    <col min="5" max="5" width="2.85546875" style="49" customWidth="1"/>
    <col min="6" max="6" width="13.85546875" style="49" customWidth="1"/>
    <col min="7" max="7" width="2.85546875" style="49" customWidth="1"/>
    <col min="8" max="8" width="13.5703125" style="49" customWidth="1"/>
    <col min="9" max="9" width="2.85546875" style="49" customWidth="1"/>
    <col min="10" max="10" width="14.7109375" style="49" customWidth="1"/>
    <col min="11" max="11" width="2.85546875" style="49" customWidth="1"/>
    <col min="12" max="12" width="15.7109375" style="49" customWidth="1"/>
    <col min="13" max="13" width="2.85546875" style="49" customWidth="1"/>
    <col min="14" max="14" width="14.85546875" style="49" bestFit="1" customWidth="1"/>
    <col min="15" max="15" width="2.85546875" style="49" customWidth="1"/>
    <col min="16" max="16" width="13.140625" style="49" customWidth="1"/>
    <col min="17" max="17" width="2.85546875" style="49" customWidth="1"/>
    <col min="18" max="18" width="15" style="49" customWidth="1"/>
    <col min="19" max="19" width="9.140625" style="52"/>
    <col min="20" max="16384" width="9.140625" style="49"/>
  </cols>
  <sheetData>
    <row r="1" spans="1:19" s="1" customFormat="1" ht="23.25" customHeight="1">
      <c r="A1" s="13" t="s">
        <v>95</v>
      </c>
      <c r="B1" s="41"/>
      <c r="S1" s="42"/>
    </row>
    <row r="2" spans="1:19" s="1" customFormat="1" ht="23.25" customHeight="1">
      <c r="A2" s="13" t="s">
        <v>78</v>
      </c>
      <c r="B2" s="41"/>
      <c r="S2" s="42"/>
    </row>
    <row r="3" spans="1:19" s="1" customFormat="1" ht="23.25" customHeight="1">
      <c r="A3" s="13"/>
      <c r="B3" s="41"/>
      <c r="S3" s="42"/>
    </row>
    <row r="4" spans="1:19" s="45" customFormat="1" ht="20.25" customHeight="1">
      <c r="A4" s="43"/>
      <c r="B4" s="44"/>
      <c r="D4" s="145" t="s">
        <v>19</v>
      </c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46"/>
    </row>
    <row r="5" spans="1:19" s="45" customFormat="1" ht="20.25" customHeight="1">
      <c r="A5" s="43"/>
      <c r="B5" s="44"/>
      <c r="D5" s="35"/>
      <c r="E5" s="35"/>
      <c r="F5" s="35"/>
      <c r="G5" s="35"/>
      <c r="H5" s="35"/>
      <c r="I5" s="35"/>
      <c r="J5" s="35"/>
      <c r="K5" s="35"/>
      <c r="L5" s="147" t="s">
        <v>61</v>
      </c>
      <c r="M5" s="147"/>
      <c r="N5" s="147"/>
      <c r="O5" s="147"/>
      <c r="P5" s="147"/>
      <c r="Q5" s="35"/>
      <c r="R5" s="35"/>
      <c r="S5" s="46"/>
    </row>
    <row r="6" spans="1:19" ht="21.75">
      <c r="D6" s="50"/>
      <c r="E6" s="50"/>
      <c r="F6" s="50"/>
      <c r="G6" s="50"/>
      <c r="K6" s="51"/>
      <c r="L6" s="50" t="s">
        <v>147</v>
      </c>
      <c r="Q6" s="50"/>
      <c r="R6" s="35"/>
    </row>
    <row r="7" spans="1:19" ht="19.5" customHeight="1">
      <c r="B7" s="53"/>
      <c r="C7" s="39"/>
      <c r="D7" s="53"/>
      <c r="H7" s="148" t="s">
        <v>118</v>
      </c>
      <c r="I7" s="148"/>
      <c r="J7" s="148"/>
      <c r="K7" s="21"/>
      <c r="L7" s="53" t="s">
        <v>148</v>
      </c>
      <c r="N7" s="50" t="s">
        <v>144</v>
      </c>
      <c r="P7" s="50"/>
    </row>
    <row r="8" spans="1:19" ht="19.5" customHeight="1">
      <c r="B8" s="39"/>
      <c r="C8" s="39"/>
      <c r="D8" s="20" t="s">
        <v>55</v>
      </c>
      <c r="E8" s="21"/>
      <c r="F8" s="20" t="s">
        <v>81</v>
      </c>
      <c r="G8" s="21"/>
      <c r="H8" s="20" t="s">
        <v>57</v>
      </c>
      <c r="I8" s="20"/>
      <c r="J8" s="53"/>
      <c r="L8" s="53" t="s">
        <v>149</v>
      </c>
      <c r="N8" s="53" t="s">
        <v>145</v>
      </c>
      <c r="P8" s="53"/>
      <c r="R8" s="20" t="s">
        <v>40</v>
      </c>
    </row>
    <row r="9" spans="1:19" ht="19.5" customHeight="1">
      <c r="B9" s="39" t="s">
        <v>3</v>
      </c>
      <c r="C9" s="39"/>
      <c r="D9" s="20" t="s">
        <v>56</v>
      </c>
      <c r="E9" s="21"/>
      <c r="F9" s="20" t="s">
        <v>41</v>
      </c>
      <c r="G9" s="21"/>
      <c r="H9" s="20" t="s">
        <v>44</v>
      </c>
      <c r="J9" s="20" t="s">
        <v>143</v>
      </c>
      <c r="K9" s="20"/>
      <c r="L9" s="53" t="s">
        <v>123</v>
      </c>
      <c r="N9" s="53" t="s">
        <v>150</v>
      </c>
      <c r="P9" s="53" t="s">
        <v>120</v>
      </c>
      <c r="R9" s="20" t="s">
        <v>43</v>
      </c>
    </row>
    <row r="10" spans="1:19" ht="19.5" customHeight="1">
      <c r="B10" s="39"/>
      <c r="C10" s="39"/>
      <c r="D10" s="142" t="s">
        <v>75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</row>
    <row r="11" spans="1:19" s="56" customFormat="1" ht="21.75" customHeight="1">
      <c r="A11" s="54" t="s">
        <v>213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55"/>
    </row>
    <row r="12" spans="1:19" s="56" customFormat="1" ht="10.5" customHeight="1">
      <c r="A12" s="5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55"/>
    </row>
    <row r="13" spans="1:19" ht="21.75" customHeight="1">
      <c r="A13" s="3" t="s">
        <v>114</v>
      </c>
      <c r="B13" s="39"/>
      <c r="C13" s="39"/>
      <c r="D13" s="58">
        <v>369854</v>
      </c>
      <c r="E13" s="59"/>
      <c r="F13" s="58">
        <v>164000</v>
      </c>
      <c r="G13" s="59"/>
      <c r="H13" s="58">
        <v>36985</v>
      </c>
      <c r="I13" s="23"/>
      <c r="J13" s="58">
        <v>1025540</v>
      </c>
      <c r="K13" s="58"/>
      <c r="L13" s="58">
        <v>0</v>
      </c>
      <c r="M13" s="58"/>
      <c r="N13" s="58">
        <v>0</v>
      </c>
      <c r="O13" s="58"/>
      <c r="P13" s="58">
        <f>SUM(L13,N13)</f>
        <v>0</v>
      </c>
      <c r="Q13" s="58"/>
      <c r="R13" s="58">
        <f>SUM(D13,F13,H13,J13,P13)</f>
        <v>1596379</v>
      </c>
    </row>
    <row r="14" spans="1:19" ht="21.75" customHeight="1">
      <c r="A14" s="3" t="s">
        <v>186</v>
      </c>
      <c r="B14" s="124"/>
      <c r="C14" s="124"/>
      <c r="D14" s="58"/>
      <c r="E14" s="59"/>
      <c r="F14" s="58"/>
      <c r="G14" s="59"/>
      <c r="H14" s="58"/>
      <c r="I14" s="23"/>
      <c r="J14" s="58"/>
      <c r="K14" s="58"/>
      <c r="L14" s="58"/>
      <c r="M14" s="58"/>
      <c r="N14" s="58"/>
      <c r="O14" s="58"/>
      <c r="P14" s="58"/>
      <c r="Q14" s="58"/>
      <c r="R14" s="58"/>
    </row>
    <row r="15" spans="1:19" ht="21.75" customHeight="1">
      <c r="A15" s="3" t="s">
        <v>187</v>
      </c>
      <c r="B15" s="124"/>
      <c r="C15" s="124"/>
      <c r="D15" s="58"/>
      <c r="E15" s="59"/>
      <c r="F15" s="58"/>
      <c r="G15" s="59"/>
      <c r="H15" s="58"/>
      <c r="I15" s="23"/>
      <c r="J15" s="58"/>
      <c r="K15" s="58"/>
      <c r="L15" s="58"/>
      <c r="M15" s="58"/>
      <c r="N15" s="58"/>
      <c r="O15" s="58"/>
      <c r="P15" s="58"/>
      <c r="Q15" s="58"/>
      <c r="R15" s="58"/>
    </row>
    <row r="16" spans="1:19" ht="21.75" customHeight="1">
      <c r="A16" s="7" t="s">
        <v>188</v>
      </c>
      <c r="B16" s="124">
        <v>29</v>
      </c>
      <c r="C16" s="124"/>
      <c r="D16" s="57">
        <v>0</v>
      </c>
      <c r="E16" s="59"/>
      <c r="F16" s="57">
        <v>0</v>
      </c>
      <c r="G16" s="59"/>
      <c r="H16" s="57">
        <v>0</v>
      </c>
      <c r="I16" s="23"/>
      <c r="J16" s="57">
        <v>-133147</v>
      </c>
      <c r="K16" s="58"/>
      <c r="L16" s="57">
        <v>0</v>
      </c>
      <c r="M16" s="58"/>
      <c r="N16" s="57">
        <v>0</v>
      </c>
      <c r="O16" s="58"/>
      <c r="P16" s="57">
        <v>0</v>
      </c>
      <c r="Q16" s="58"/>
      <c r="R16" s="57">
        <f>SUM(D16,F16,H16,J16,P16)</f>
        <v>-133147</v>
      </c>
    </row>
    <row r="17" spans="1:19" ht="21.75" customHeight="1">
      <c r="A17" s="7" t="s">
        <v>189</v>
      </c>
      <c r="B17" s="124"/>
      <c r="C17" s="124"/>
      <c r="D17" s="80">
        <f>SUM(D15:D16)</f>
        <v>0</v>
      </c>
      <c r="E17" s="59"/>
      <c r="F17" s="80">
        <f>SUM(F15:F16)</f>
        <v>0</v>
      </c>
      <c r="G17" s="59"/>
      <c r="H17" s="80">
        <f>SUM(H15:H16)</f>
        <v>0</v>
      </c>
      <c r="I17" s="23"/>
      <c r="J17" s="80">
        <f>SUM(J15:J16)</f>
        <v>-133147</v>
      </c>
      <c r="K17" s="58"/>
      <c r="L17" s="80">
        <f>SUM(L15:L16)</f>
        <v>0</v>
      </c>
      <c r="M17" s="58"/>
      <c r="N17" s="80">
        <f>SUM(N15:N16)</f>
        <v>0</v>
      </c>
      <c r="O17" s="58"/>
      <c r="P17" s="80">
        <f>SUM(P15:P16)</f>
        <v>0</v>
      </c>
      <c r="Q17" s="58"/>
      <c r="R17" s="80">
        <f>SUM(R15:R16)</f>
        <v>-133147</v>
      </c>
    </row>
    <row r="18" spans="1:19" ht="21.75" customHeight="1">
      <c r="A18" s="3" t="s">
        <v>171</v>
      </c>
      <c r="B18" s="39"/>
      <c r="C18" s="48"/>
      <c r="D18" s="60"/>
      <c r="E18" s="61"/>
      <c r="F18" s="60"/>
      <c r="G18" s="61"/>
      <c r="H18" s="62"/>
      <c r="I18" s="63"/>
      <c r="J18" s="63"/>
      <c r="K18" s="64"/>
      <c r="L18" s="64"/>
      <c r="M18" s="64"/>
      <c r="N18" s="64"/>
      <c r="O18" s="64"/>
      <c r="P18" s="64"/>
      <c r="Q18" s="64"/>
      <c r="R18" s="57"/>
    </row>
    <row r="19" spans="1:19" ht="21.75" customHeight="1">
      <c r="A19" s="7" t="s">
        <v>115</v>
      </c>
      <c r="B19" s="39"/>
      <c r="C19" s="48"/>
      <c r="D19" s="60">
        <v>0</v>
      </c>
      <c r="E19" s="61"/>
      <c r="F19" s="60">
        <v>0</v>
      </c>
      <c r="G19" s="61"/>
      <c r="H19" s="60">
        <v>0</v>
      </c>
      <c r="I19" s="63"/>
      <c r="J19" s="63">
        <v>184223</v>
      </c>
      <c r="K19" s="64"/>
      <c r="L19" s="60">
        <v>0</v>
      </c>
      <c r="M19" s="64"/>
      <c r="N19" s="60">
        <v>0</v>
      </c>
      <c r="O19" s="64"/>
      <c r="P19" s="58">
        <f>SUM(L19,N19)</f>
        <v>0</v>
      </c>
      <c r="Q19" s="64"/>
      <c r="R19" s="57">
        <f>SUM(D19,F19,H19,J19,L19)</f>
        <v>184223</v>
      </c>
    </row>
    <row r="20" spans="1:19" ht="21.75" customHeight="1">
      <c r="A20" s="7" t="s">
        <v>146</v>
      </c>
      <c r="B20" s="39"/>
      <c r="C20" s="48"/>
      <c r="D20" s="60">
        <v>0</v>
      </c>
      <c r="E20" s="61"/>
      <c r="F20" s="60">
        <v>0</v>
      </c>
      <c r="G20" s="61"/>
      <c r="H20" s="60">
        <v>0</v>
      </c>
      <c r="I20" s="63"/>
      <c r="J20" s="60">
        <v>0</v>
      </c>
      <c r="K20" s="64"/>
      <c r="L20" s="64">
        <v>-9299</v>
      </c>
      <c r="M20" s="64"/>
      <c r="N20" s="60">
        <v>0</v>
      </c>
      <c r="O20" s="64"/>
      <c r="P20" s="57">
        <f>SUM(L20,N20)</f>
        <v>-9299</v>
      </c>
      <c r="Q20" s="64"/>
      <c r="R20" s="57">
        <f>SUM(D20,F20,H20,J20,L20)</f>
        <v>-9299</v>
      </c>
    </row>
    <row r="21" spans="1:19" s="56" customFormat="1" ht="21.75" customHeight="1">
      <c r="A21" s="3" t="s">
        <v>116</v>
      </c>
      <c r="B21" s="6"/>
      <c r="C21" s="65"/>
      <c r="D21" s="66">
        <f>SUM(D19:D20)</f>
        <v>0</v>
      </c>
      <c r="E21" s="59"/>
      <c r="F21" s="66">
        <f>SUM(F19:F20)</f>
        <v>0</v>
      </c>
      <c r="G21" s="59"/>
      <c r="H21" s="66">
        <f>SUM(H19:H20)</f>
        <v>0</v>
      </c>
      <c r="I21" s="67"/>
      <c r="J21" s="66">
        <f>SUM(J19:J20)</f>
        <v>184223</v>
      </c>
      <c r="K21" s="68"/>
      <c r="L21" s="66">
        <f>SUM(L19:L20)</f>
        <v>-9299</v>
      </c>
      <c r="M21" s="68"/>
      <c r="N21" s="66">
        <f>SUM(N19:N20)</f>
        <v>0</v>
      </c>
      <c r="O21" s="68"/>
      <c r="P21" s="66">
        <f>SUM(P19:P20)</f>
        <v>-9299</v>
      </c>
      <c r="Q21" s="68"/>
      <c r="R21" s="66">
        <f>SUM(R19:R20)</f>
        <v>174924</v>
      </c>
      <c r="S21" s="55"/>
    </row>
    <row r="22" spans="1:19" ht="21.75" customHeight="1">
      <c r="A22" s="7" t="s">
        <v>126</v>
      </c>
      <c r="B22" s="39"/>
      <c r="C22" s="48"/>
      <c r="D22" s="69">
        <v>0</v>
      </c>
      <c r="E22" s="61"/>
      <c r="F22" s="69">
        <v>0</v>
      </c>
      <c r="G22" s="61"/>
      <c r="H22" s="70">
        <v>0</v>
      </c>
      <c r="I22" s="63"/>
      <c r="J22" s="71">
        <v>-9299</v>
      </c>
      <c r="K22" s="64"/>
      <c r="L22" s="72">
        <v>9299</v>
      </c>
      <c r="M22" s="64"/>
      <c r="N22" s="72"/>
      <c r="O22" s="64"/>
      <c r="P22" s="73">
        <f>SUM(L22,N22)</f>
        <v>9299</v>
      </c>
      <c r="Q22" s="64"/>
      <c r="R22" s="73">
        <f>SUM(D22,F22,H22,J22,L22)</f>
        <v>0</v>
      </c>
    </row>
    <row r="23" spans="1:19" s="56" customFormat="1" ht="21.75" customHeight="1" thickBot="1">
      <c r="A23" s="3" t="s">
        <v>214</v>
      </c>
      <c r="B23" s="6"/>
      <c r="C23" s="40"/>
      <c r="D23" s="74">
        <f>SUM(D13,D17,D21,D22)</f>
        <v>369854</v>
      </c>
      <c r="E23" s="68"/>
      <c r="F23" s="74">
        <f>SUM(F13,F17,F21,F22)</f>
        <v>164000</v>
      </c>
      <c r="G23" s="68"/>
      <c r="H23" s="74">
        <f>SUM(H13,H17,H21,H22)</f>
        <v>36985</v>
      </c>
      <c r="I23" s="58"/>
      <c r="J23" s="74">
        <f>SUM(J13,J17,J21,J22)</f>
        <v>1067317</v>
      </c>
      <c r="K23" s="58"/>
      <c r="L23" s="74">
        <f>SUM(L13,L17,L21,L22)</f>
        <v>0</v>
      </c>
      <c r="M23" s="58"/>
      <c r="N23" s="74">
        <f>SUM(N13,N17,N21,N22)</f>
        <v>0</v>
      </c>
      <c r="O23" s="58"/>
      <c r="P23" s="74">
        <f>SUM(P13,P17,P21,P22)</f>
        <v>0</v>
      </c>
      <c r="Q23" s="58"/>
      <c r="R23" s="74">
        <f>SUM(R13,R17,R21,R22)</f>
        <v>1638156</v>
      </c>
      <c r="S23" s="55"/>
    </row>
    <row r="24" spans="1:19" s="56" customFormat="1" ht="21.75" customHeight="1" thickTop="1">
      <c r="A24" s="3"/>
      <c r="B24" s="6"/>
      <c r="C24" s="40"/>
      <c r="D24" s="58"/>
      <c r="E24" s="68"/>
      <c r="F24" s="58"/>
      <c r="G24" s="6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5"/>
    </row>
    <row r="25" spans="1:19" s="56" customFormat="1" ht="21.75" customHeight="1">
      <c r="A25" s="54" t="s">
        <v>226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55"/>
    </row>
    <row r="26" spans="1:19" s="56" customFormat="1" ht="10.5" customHeight="1">
      <c r="A26" s="54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55"/>
    </row>
    <row r="27" spans="1:19" ht="21.75" customHeight="1">
      <c r="A27" s="3" t="s">
        <v>117</v>
      </c>
      <c r="B27" s="39"/>
      <c r="C27" s="39"/>
      <c r="D27" s="58">
        <v>369854</v>
      </c>
      <c r="E27" s="59"/>
      <c r="F27" s="58">
        <v>164000</v>
      </c>
      <c r="G27" s="59"/>
      <c r="H27" s="58">
        <v>36985</v>
      </c>
      <c r="I27" s="23"/>
      <c r="J27" s="58">
        <v>1015741</v>
      </c>
      <c r="K27" s="58"/>
      <c r="L27" s="58">
        <v>0</v>
      </c>
      <c r="M27" s="58"/>
      <c r="N27" s="58">
        <v>0</v>
      </c>
      <c r="O27" s="58"/>
      <c r="P27" s="58">
        <f>SUM(L27,N27)</f>
        <v>0</v>
      </c>
      <c r="Q27" s="58"/>
      <c r="R27" s="58">
        <f>SUM(D27,F27,H27,J27,P27)</f>
        <v>1586580</v>
      </c>
    </row>
    <row r="28" spans="1:19" ht="21.75" customHeight="1">
      <c r="A28" s="3" t="s">
        <v>171</v>
      </c>
      <c r="B28" s="39"/>
      <c r="C28" s="48"/>
      <c r="D28" s="60"/>
      <c r="E28" s="61"/>
      <c r="F28" s="60"/>
      <c r="G28" s="61"/>
      <c r="H28" s="62"/>
      <c r="I28" s="63"/>
      <c r="J28" s="63"/>
      <c r="K28" s="64"/>
      <c r="L28" s="64"/>
      <c r="M28" s="64"/>
      <c r="N28" s="64"/>
      <c r="O28" s="64"/>
      <c r="P28" s="64"/>
      <c r="Q28" s="64"/>
      <c r="R28" s="57"/>
    </row>
    <row r="29" spans="1:19" ht="21.75" customHeight="1">
      <c r="A29" s="7" t="s">
        <v>227</v>
      </c>
      <c r="B29" s="39"/>
      <c r="C29" s="48"/>
      <c r="D29" s="60">
        <v>0</v>
      </c>
      <c r="E29" s="61"/>
      <c r="F29" s="60">
        <v>0</v>
      </c>
      <c r="G29" s="61"/>
      <c r="H29" s="60">
        <v>0</v>
      </c>
      <c r="I29" s="63"/>
      <c r="J29" s="60">
        <f>PL_9M!H57</f>
        <v>-15243</v>
      </c>
      <c r="K29" s="64"/>
      <c r="L29" s="60">
        <v>0</v>
      </c>
      <c r="M29" s="64"/>
      <c r="N29" s="60">
        <v>0</v>
      </c>
      <c r="O29" s="64"/>
      <c r="P29" s="58">
        <f t="shared" ref="P29:P30" si="0">SUM(L29,N29)</f>
        <v>0</v>
      </c>
      <c r="Q29" s="64"/>
      <c r="R29" s="57">
        <f>SUM(D29,F29,H29,J29,P29)</f>
        <v>-15243</v>
      </c>
    </row>
    <row r="30" spans="1:19" ht="21.75" customHeight="1">
      <c r="A30" s="7" t="s">
        <v>79</v>
      </c>
      <c r="B30" s="39"/>
      <c r="C30" s="48"/>
      <c r="D30" s="60">
        <v>0</v>
      </c>
      <c r="E30" s="61"/>
      <c r="F30" s="60">
        <v>0</v>
      </c>
      <c r="G30" s="61"/>
      <c r="H30" s="60">
        <v>0</v>
      </c>
      <c r="I30" s="63"/>
      <c r="J30" s="60">
        <v>0</v>
      </c>
      <c r="K30" s="64"/>
      <c r="L30" s="60">
        <v>0</v>
      </c>
      <c r="M30" s="64"/>
      <c r="N30" s="60">
        <v>1280</v>
      </c>
      <c r="O30" s="64"/>
      <c r="P30" s="57">
        <f t="shared" si="0"/>
        <v>1280</v>
      </c>
      <c r="Q30" s="64"/>
      <c r="R30" s="57">
        <f>SUM(D30,F30,H30,J30,P30)</f>
        <v>1280</v>
      </c>
    </row>
    <row r="31" spans="1:19" s="56" customFormat="1" ht="21.75" customHeight="1">
      <c r="A31" s="3" t="s">
        <v>116</v>
      </c>
      <c r="B31" s="6"/>
      <c r="C31" s="65"/>
      <c r="D31" s="66">
        <f>SUM(D29:D30)</f>
        <v>0</v>
      </c>
      <c r="E31" s="59"/>
      <c r="F31" s="66">
        <f>SUM(F29:F30)</f>
        <v>0</v>
      </c>
      <c r="G31" s="59"/>
      <c r="H31" s="66">
        <f>SUM(H29:H30)</f>
        <v>0</v>
      </c>
      <c r="I31" s="67"/>
      <c r="J31" s="66">
        <f>SUM(J29:J30)</f>
        <v>-15243</v>
      </c>
      <c r="K31" s="68"/>
      <c r="L31" s="66">
        <f>SUM(L29:L30)</f>
        <v>0</v>
      </c>
      <c r="M31" s="68"/>
      <c r="N31" s="66">
        <f>SUM(N29:N30)</f>
        <v>1280</v>
      </c>
      <c r="O31" s="68"/>
      <c r="P31" s="66">
        <f>SUM(P29:P30)</f>
        <v>1280</v>
      </c>
      <c r="Q31" s="68"/>
      <c r="R31" s="66">
        <f>SUM(R29:R30)</f>
        <v>-13963</v>
      </c>
      <c r="S31" s="55"/>
    </row>
    <row r="32" spans="1:19" s="56" customFormat="1" ht="21.75" customHeight="1" thickBot="1">
      <c r="A32" s="3" t="s">
        <v>215</v>
      </c>
      <c r="B32" s="6"/>
      <c r="C32" s="40"/>
      <c r="D32" s="74">
        <f>SUM(D27,D31)</f>
        <v>369854</v>
      </c>
      <c r="E32" s="68"/>
      <c r="F32" s="74">
        <f>SUM(F27,F31)</f>
        <v>164000</v>
      </c>
      <c r="G32" s="68"/>
      <c r="H32" s="74">
        <f>SUM(H27,H31)</f>
        <v>36985</v>
      </c>
      <c r="I32" s="58"/>
      <c r="J32" s="74">
        <f>SUM(J27,J31)</f>
        <v>1000498</v>
      </c>
      <c r="K32" s="58"/>
      <c r="L32" s="74">
        <f>SUM(L27,L31)</f>
        <v>0</v>
      </c>
      <c r="M32" s="58"/>
      <c r="N32" s="74">
        <f>SUM(N27,N31)</f>
        <v>1280</v>
      </c>
      <c r="O32" s="58"/>
      <c r="P32" s="74">
        <f>SUM(P27,P31)</f>
        <v>1280</v>
      </c>
      <c r="Q32" s="58"/>
      <c r="R32" s="74">
        <f>SUM(R27,R31)</f>
        <v>1572617</v>
      </c>
      <c r="S32" s="55"/>
    </row>
    <row r="33" spans="4:18" ht="22.5" thickTop="1">
      <c r="H33" s="75"/>
      <c r="I33" s="75"/>
      <c r="J33" s="76"/>
      <c r="K33" s="76"/>
      <c r="R33" s="77">
        <f>R32-BS!H89</f>
        <v>0</v>
      </c>
    </row>
    <row r="34" spans="4:18" ht="21.75">
      <c r="D34" s="77"/>
      <c r="F34" s="77"/>
      <c r="H34" s="77"/>
      <c r="J34" s="77"/>
      <c r="R34" s="78"/>
    </row>
    <row r="35" spans="4:18" ht="21.75"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</row>
  </sheetData>
  <sheetProtection password="C6F1" sheet="1" objects="1" scenarios="1"/>
  <mergeCells count="4">
    <mergeCell ref="D4:R4"/>
    <mergeCell ref="H7:J7"/>
    <mergeCell ref="D10:R10"/>
    <mergeCell ref="L5:P5"/>
  </mergeCells>
  <pageMargins left="0.70866141732283472" right="0.31496062992125984" top="0.74803149606299213" bottom="0.62992125984251968" header="0.31496062992125984" footer="0.31496062992125984"/>
  <pageSetup paperSize="9" scale="75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83"/>
  <sheetViews>
    <sheetView view="pageBreakPreview" topLeftCell="A70" zoomScaleSheetLayoutView="100" workbookViewId="0">
      <selection activeCell="B6" sqref="B6"/>
    </sheetView>
  </sheetViews>
  <sheetFormatPr defaultColWidth="35" defaultRowHeight="22.5" customHeight="1"/>
  <cols>
    <col min="1" max="1" width="46.42578125" style="49" customWidth="1"/>
    <col min="2" max="2" width="7.42578125" style="49" customWidth="1"/>
    <col min="3" max="3" width="1.140625" style="49" customWidth="1"/>
    <col min="4" max="4" width="12" style="133" customWidth="1"/>
    <col min="5" max="5" width="1.140625" style="49" customWidth="1"/>
    <col min="6" max="6" width="12.5703125" style="49" bestFit="1" customWidth="1"/>
    <col min="7" max="7" width="1" style="49" customWidth="1"/>
    <col min="8" max="8" width="12.28515625" style="49" customWidth="1"/>
    <col min="9" max="9" width="1.140625" style="49" customWidth="1"/>
    <col min="10" max="10" width="11.7109375" style="49" customWidth="1"/>
    <col min="11" max="17" width="13.42578125" style="49" customWidth="1"/>
    <col min="18" max="18" width="21.140625" style="49" customWidth="1"/>
    <col min="19" max="248" width="35" style="49"/>
    <col min="249" max="249" width="42" style="49" customWidth="1"/>
    <col min="250" max="250" width="7.42578125" style="49" customWidth="1"/>
    <col min="251" max="251" width="1.28515625" style="49" customWidth="1"/>
    <col min="252" max="252" width="14.5703125" style="49" customWidth="1"/>
    <col min="253" max="253" width="1.85546875" style="49" customWidth="1"/>
    <col min="254" max="254" width="14.7109375" style="49" customWidth="1"/>
    <col min="255" max="255" width="1.85546875" style="49" customWidth="1"/>
    <col min="256" max="256" width="14.5703125" style="49" customWidth="1"/>
    <col min="257" max="257" width="1.85546875" style="49" customWidth="1"/>
    <col min="258" max="258" width="14.85546875" style="49" customWidth="1"/>
    <col min="259" max="259" width="1.5703125" style="49" customWidth="1"/>
    <col min="260" max="273" width="13.42578125" style="49" customWidth="1"/>
    <col min="274" max="274" width="21.140625" style="49" customWidth="1"/>
    <col min="275" max="504" width="35" style="49"/>
    <col min="505" max="505" width="42" style="49" customWidth="1"/>
    <col min="506" max="506" width="7.42578125" style="49" customWidth="1"/>
    <col min="507" max="507" width="1.28515625" style="49" customWidth="1"/>
    <col min="508" max="508" width="14.5703125" style="49" customWidth="1"/>
    <col min="509" max="509" width="1.85546875" style="49" customWidth="1"/>
    <col min="510" max="510" width="14.7109375" style="49" customWidth="1"/>
    <col min="511" max="511" width="1.85546875" style="49" customWidth="1"/>
    <col min="512" max="512" width="14.5703125" style="49" customWidth="1"/>
    <col min="513" max="513" width="1.85546875" style="49" customWidth="1"/>
    <col min="514" max="514" width="14.85546875" style="49" customWidth="1"/>
    <col min="515" max="515" width="1.5703125" style="49" customWidth="1"/>
    <col min="516" max="529" width="13.42578125" style="49" customWidth="1"/>
    <col min="530" max="530" width="21.140625" style="49" customWidth="1"/>
    <col min="531" max="760" width="35" style="49"/>
    <col min="761" max="761" width="42" style="49" customWidth="1"/>
    <col min="762" max="762" width="7.42578125" style="49" customWidth="1"/>
    <col min="763" max="763" width="1.28515625" style="49" customWidth="1"/>
    <col min="764" max="764" width="14.5703125" style="49" customWidth="1"/>
    <col min="765" max="765" width="1.85546875" style="49" customWidth="1"/>
    <col min="766" max="766" width="14.7109375" style="49" customWidth="1"/>
    <col min="767" max="767" width="1.85546875" style="49" customWidth="1"/>
    <col min="768" max="768" width="14.5703125" style="49" customWidth="1"/>
    <col min="769" max="769" width="1.85546875" style="49" customWidth="1"/>
    <col min="770" max="770" width="14.85546875" style="49" customWidth="1"/>
    <col min="771" max="771" width="1.5703125" style="49" customWidth="1"/>
    <col min="772" max="785" width="13.42578125" style="49" customWidth="1"/>
    <col min="786" max="786" width="21.140625" style="49" customWidth="1"/>
    <col min="787" max="1016" width="35" style="49"/>
    <col min="1017" max="1017" width="42" style="49" customWidth="1"/>
    <col min="1018" max="1018" width="7.42578125" style="49" customWidth="1"/>
    <col min="1019" max="1019" width="1.28515625" style="49" customWidth="1"/>
    <col min="1020" max="1020" width="14.5703125" style="49" customWidth="1"/>
    <col min="1021" max="1021" width="1.85546875" style="49" customWidth="1"/>
    <col min="1022" max="1022" width="14.7109375" style="49" customWidth="1"/>
    <col min="1023" max="1023" width="1.85546875" style="49" customWidth="1"/>
    <col min="1024" max="1024" width="14.5703125" style="49" customWidth="1"/>
    <col min="1025" max="1025" width="1.85546875" style="49" customWidth="1"/>
    <col min="1026" max="1026" width="14.85546875" style="49" customWidth="1"/>
    <col min="1027" max="1027" width="1.5703125" style="49" customWidth="1"/>
    <col min="1028" max="1041" width="13.42578125" style="49" customWidth="1"/>
    <col min="1042" max="1042" width="21.140625" style="49" customWidth="1"/>
    <col min="1043" max="1272" width="35" style="49"/>
    <col min="1273" max="1273" width="42" style="49" customWidth="1"/>
    <col min="1274" max="1274" width="7.42578125" style="49" customWidth="1"/>
    <col min="1275" max="1275" width="1.28515625" style="49" customWidth="1"/>
    <col min="1276" max="1276" width="14.5703125" style="49" customWidth="1"/>
    <col min="1277" max="1277" width="1.85546875" style="49" customWidth="1"/>
    <col min="1278" max="1278" width="14.7109375" style="49" customWidth="1"/>
    <col min="1279" max="1279" width="1.85546875" style="49" customWidth="1"/>
    <col min="1280" max="1280" width="14.5703125" style="49" customWidth="1"/>
    <col min="1281" max="1281" width="1.85546875" style="49" customWidth="1"/>
    <col min="1282" max="1282" width="14.85546875" style="49" customWidth="1"/>
    <col min="1283" max="1283" width="1.5703125" style="49" customWidth="1"/>
    <col min="1284" max="1297" width="13.42578125" style="49" customWidth="1"/>
    <col min="1298" max="1298" width="21.140625" style="49" customWidth="1"/>
    <col min="1299" max="1528" width="35" style="49"/>
    <col min="1529" max="1529" width="42" style="49" customWidth="1"/>
    <col min="1530" max="1530" width="7.42578125" style="49" customWidth="1"/>
    <col min="1531" max="1531" width="1.28515625" style="49" customWidth="1"/>
    <col min="1532" max="1532" width="14.5703125" style="49" customWidth="1"/>
    <col min="1533" max="1533" width="1.85546875" style="49" customWidth="1"/>
    <col min="1534" max="1534" width="14.7109375" style="49" customWidth="1"/>
    <col min="1535" max="1535" width="1.85546875" style="49" customWidth="1"/>
    <col min="1536" max="1536" width="14.5703125" style="49" customWidth="1"/>
    <col min="1537" max="1537" width="1.85546875" style="49" customWidth="1"/>
    <col min="1538" max="1538" width="14.85546875" style="49" customWidth="1"/>
    <col min="1539" max="1539" width="1.5703125" style="49" customWidth="1"/>
    <col min="1540" max="1553" width="13.42578125" style="49" customWidth="1"/>
    <col min="1554" max="1554" width="21.140625" style="49" customWidth="1"/>
    <col min="1555" max="1784" width="35" style="49"/>
    <col min="1785" max="1785" width="42" style="49" customWidth="1"/>
    <col min="1786" max="1786" width="7.42578125" style="49" customWidth="1"/>
    <col min="1787" max="1787" width="1.28515625" style="49" customWidth="1"/>
    <col min="1788" max="1788" width="14.5703125" style="49" customWidth="1"/>
    <col min="1789" max="1789" width="1.85546875" style="49" customWidth="1"/>
    <col min="1790" max="1790" width="14.7109375" style="49" customWidth="1"/>
    <col min="1791" max="1791" width="1.85546875" style="49" customWidth="1"/>
    <col min="1792" max="1792" width="14.5703125" style="49" customWidth="1"/>
    <col min="1793" max="1793" width="1.85546875" style="49" customWidth="1"/>
    <col min="1794" max="1794" width="14.85546875" style="49" customWidth="1"/>
    <col min="1795" max="1795" width="1.5703125" style="49" customWidth="1"/>
    <col min="1796" max="1809" width="13.42578125" style="49" customWidth="1"/>
    <col min="1810" max="1810" width="21.140625" style="49" customWidth="1"/>
    <col min="1811" max="2040" width="35" style="49"/>
    <col min="2041" max="2041" width="42" style="49" customWidth="1"/>
    <col min="2042" max="2042" width="7.42578125" style="49" customWidth="1"/>
    <col min="2043" max="2043" width="1.28515625" style="49" customWidth="1"/>
    <col min="2044" max="2044" width="14.5703125" style="49" customWidth="1"/>
    <col min="2045" max="2045" width="1.85546875" style="49" customWidth="1"/>
    <col min="2046" max="2046" width="14.7109375" style="49" customWidth="1"/>
    <col min="2047" max="2047" width="1.85546875" style="49" customWidth="1"/>
    <col min="2048" max="2048" width="14.5703125" style="49" customWidth="1"/>
    <col min="2049" max="2049" width="1.85546875" style="49" customWidth="1"/>
    <col min="2050" max="2050" width="14.85546875" style="49" customWidth="1"/>
    <col min="2051" max="2051" width="1.5703125" style="49" customWidth="1"/>
    <col min="2052" max="2065" width="13.42578125" style="49" customWidth="1"/>
    <col min="2066" max="2066" width="21.140625" style="49" customWidth="1"/>
    <col min="2067" max="2296" width="35" style="49"/>
    <col min="2297" max="2297" width="42" style="49" customWidth="1"/>
    <col min="2298" max="2298" width="7.42578125" style="49" customWidth="1"/>
    <col min="2299" max="2299" width="1.28515625" style="49" customWidth="1"/>
    <col min="2300" max="2300" width="14.5703125" style="49" customWidth="1"/>
    <col min="2301" max="2301" width="1.85546875" style="49" customWidth="1"/>
    <col min="2302" max="2302" width="14.7109375" style="49" customWidth="1"/>
    <col min="2303" max="2303" width="1.85546875" style="49" customWidth="1"/>
    <col min="2304" max="2304" width="14.5703125" style="49" customWidth="1"/>
    <col min="2305" max="2305" width="1.85546875" style="49" customWidth="1"/>
    <col min="2306" max="2306" width="14.85546875" style="49" customWidth="1"/>
    <col min="2307" max="2307" width="1.5703125" style="49" customWidth="1"/>
    <col min="2308" max="2321" width="13.42578125" style="49" customWidth="1"/>
    <col min="2322" max="2322" width="21.140625" style="49" customWidth="1"/>
    <col min="2323" max="2552" width="35" style="49"/>
    <col min="2553" max="2553" width="42" style="49" customWidth="1"/>
    <col min="2554" max="2554" width="7.42578125" style="49" customWidth="1"/>
    <col min="2555" max="2555" width="1.28515625" style="49" customWidth="1"/>
    <col min="2556" max="2556" width="14.5703125" style="49" customWidth="1"/>
    <col min="2557" max="2557" width="1.85546875" style="49" customWidth="1"/>
    <col min="2558" max="2558" width="14.7109375" style="49" customWidth="1"/>
    <col min="2559" max="2559" width="1.85546875" style="49" customWidth="1"/>
    <col min="2560" max="2560" width="14.5703125" style="49" customWidth="1"/>
    <col min="2561" max="2561" width="1.85546875" style="49" customWidth="1"/>
    <col min="2562" max="2562" width="14.85546875" style="49" customWidth="1"/>
    <col min="2563" max="2563" width="1.5703125" style="49" customWidth="1"/>
    <col min="2564" max="2577" width="13.42578125" style="49" customWidth="1"/>
    <col min="2578" max="2578" width="21.140625" style="49" customWidth="1"/>
    <col min="2579" max="2808" width="35" style="49"/>
    <col min="2809" max="2809" width="42" style="49" customWidth="1"/>
    <col min="2810" max="2810" width="7.42578125" style="49" customWidth="1"/>
    <col min="2811" max="2811" width="1.28515625" style="49" customWidth="1"/>
    <col min="2812" max="2812" width="14.5703125" style="49" customWidth="1"/>
    <col min="2813" max="2813" width="1.85546875" style="49" customWidth="1"/>
    <col min="2814" max="2814" width="14.7109375" style="49" customWidth="1"/>
    <col min="2815" max="2815" width="1.85546875" style="49" customWidth="1"/>
    <col min="2816" max="2816" width="14.5703125" style="49" customWidth="1"/>
    <col min="2817" max="2817" width="1.85546875" style="49" customWidth="1"/>
    <col min="2818" max="2818" width="14.85546875" style="49" customWidth="1"/>
    <col min="2819" max="2819" width="1.5703125" style="49" customWidth="1"/>
    <col min="2820" max="2833" width="13.42578125" style="49" customWidth="1"/>
    <col min="2834" max="2834" width="21.140625" style="49" customWidth="1"/>
    <col min="2835" max="3064" width="35" style="49"/>
    <col min="3065" max="3065" width="42" style="49" customWidth="1"/>
    <col min="3066" max="3066" width="7.42578125" style="49" customWidth="1"/>
    <col min="3067" max="3067" width="1.28515625" style="49" customWidth="1"/>
    <col min="3068" max="3068" width="14.5703125" style="49" customWidth="1"/>
    <col min="3069" max="3069" width="1.85546875" style="49" customWidth="1"/>
    <col min="3070" max="3070" width="14.7109375" style="49" customWidth="1"/>
    <col min="3071" max="3071" width="1.85546875" style="49" customWidth="1"/>
    <col min="3072" max="3072" width="14.5703125" style="49" customWidth="1"/>
    <col min="3073" max="3073" width="1.85546875" style="49" customWidth="1"/>
    <col min="3074" max="3074" width="14.85546875" style="49" customWidth="1"/>
    <col min="3075" max="3075" width="1.5703125" style="49" customWidth="1"/>
    <col min="3076" max="3089" width="13.42578125" style="49" customWidth="1"/>
    <col min="3090" max="3090" width="21.140625" style="49" customWidth="1"/>
    <col min="3091" max="3320" width="35" style="49"/>
    <col min="3321" max="3321" width="42" style="49" customWidth="1"/>
    <col min="3322" max="3322" width="7.42578125" style="49" customWidth="1"/>
    <col min="3323" max="3323" width="1.28515625" style="49" customWidth="1"/>
    <col min="3324" max="3324" width="14.5703125" style="49" customWidth="1"/>
    <col min="3325" max="3325" width="1.85546875" style="49" customWidth="1"/>
    <col min="3326" max="3326" width="14.7109375" style="49" customWidth="1"/>
    <col min="3327" max="3327" width="1.85546875" style="49" customWidth="1"/>
    <col min="3328" max="3328" width="14.5703125" style="49" customWidth="1"/>
    <col min="3329" max="3329" width="1.85546875" style="49" customWidth="1"/>
    <col min="3330" max="3330" width="14.85546875" style="49" customWidth="1"/>
    <col min="3331" max="3331" width="1.5703125" style="49" customWidth="1"/>
    <col min="3332" max="3345" width="13.42578125" style="49" customWidth="1"/>
    <col min="3346" max="3346" width="21.140625" style="49" customWidth="1"/>
    <col min="3347" max="3576" width="35" style="49"/>
    <col min="3577" max="3577" width="42" style="49" customWidth="1"/>
    <col min="3578" max="3578" width="7.42578125" style="49" customWidth="1"/>
    <col min="3579" max="3579" width="1.28515625" style="49" customWidth="1"/>
    <col min="3580" max="3580" width="14.5703125" style="49" customWidth="1"/>
    <col min="3581" max="3581" width="1.85546875" style="49" customWidth="1"/>
    <col min="3582" max="3582" width="14.7109375" style="49" customWidth="1"/>
    <col min="3583" max="3583" width="1.85546875" style="49" customWidth="1"/>
    <col min="3584" max="3584" width="14.5703125" style="49" customWidth="1"/>
    <col min="3585" max="3585" width="1.85546875" style="49" customWidth="1"/>
    <col min="3586" max="3586" width="14.85546875" style="49" customWidth="1"/>
    <col min="3587" max="3587" width="1.5703125" style="49" customWidth="1"/>
    <col min="3588" max="3601" width="13.42578125" style="49" customWidth="1"/>
    <col min="3602" max="3602" width="21.140625" style="49" customWidth="1"/>
    <col min="3603" max="3832" width="35" style="49"/>
    <col min="3833" max="3833" width="42" style="49" customWidth="1"/>
    <col min="3834" max="3834" width="7.42578125" style="49" customWidth="1"/>
    <col min="3835" max="3835" width="1.28515625" style="49" customWidth="1"/>
    <col min="3836" max="3836" width="14.5703125" style="49" customWidth="1"/>
    <col min="3837" max="3837" width="1.85546875" style="49" customWidth="1"/>
    <col min="3838" max="3838" width="14.7109375" style="49" customWidth="1"/>
    <col min="3839" max="3839" width="1.85546875" style="49" customWidth="1"/>
    <col min="3840" max="3840" width="14.5703125" style="49" customWidth="1"/>
    <col min="3841" max="3841" width="1.85546875" style="49" customWidth="1"/>
    <col min="3842" max="3842" width="14.85546875" style="49" customWidth="1"/>
    <col min="3843" max="3843" width="1.5703125" style="49" customWidth="1"/>
    <col min="3844" max="3857" width="13.42578125" style="49" customWidth="1"/>
    <col min="3858" max="3858" width="21.140625" style="49" customWidth="1"/>
    <col min="3859" max="4088" width="35" style="49"/>
    <col min="4089" max="4089" width="42" style="49" customWidth="1"/>
    <col min="4090" max="4090" width="7.42578125" style="49" customWidth="1"/>
    <col min="4091" max="4091" width="1.28515625" style="49" customWidth="1"/>
    <col min="4092" max="4092" width="14.5703125" style="49" customWidth="1"/>
    <col min="4093" max="4093" width="1.85546875" style="49" customWidth="1"/>
    <col min="4094" max="4094" width="14.7109375" style="49" customWidth="1"/>
    <col min="4095" max="4095" width="1.85546875" style="49" customWidth="1"/>
    <col min="4096" max="4096" width="14.5703125" style="49" customWidth="1"/>
    <col min="4097" max="4097" width="1.85546875" style="49" customWidth="1"/>
    <col min="4098" max="4098" width="14.85546875" style="49" customWidth="1"/>
    <col min="4099" max="4099" width="1.5703125" style="49" customWidth="1"/>
    <col min="4100" max="4113" width="13.42578125" style="49" customWidth="1"/>
    <col min="4114" max="4114" width="21.140625" style="49" customWidth="1"/>
    <col min="4115" max="4344" width="35" style="49"/>
    <col min="4345" max="4345" width="42" style="49" customWidth="1"/>
    <col min="4346" max="4346" width="7.42578125" style="49" customWidth="1"/>
    <col min="4347" max="4347" width="1.28515625" style="49" customWidth="1"/>
    <col min="4348" max="4348" width="14.5703125" style="49" customWidth="1"/>
    <col min="4349" max="4349" width="1.85546875" style="49" customWidth="1"/>
    <col min="4350" max="4350" width="14.7109375" style="49" customWidth="1"/>
    <col min="4351" max="4351" width="1.85546875" style="49" customWidth="1"/>
    <col min="4352" max="4352" width="14.5703125" style="49" customWidth="1"/>
    <col min="4353" max="4353" width="1.85546875" style="49" customWidth="1"/>
    <col min="4354" max="4354" width="14.85546875" style="49" customWidth="1"/>
    <col min="4355" max="4355" width="1.5703125" style="49" customWidth="1"/>
    <col min="4356" max="4369" width="13.42578125" style="49" customWidth="1"/>
    <col min="4370" max="4370" width="21.140625" style="49" customWidth="1"/>
    <col min="4371" max="4600" width="35" style="49"/>
    <col min="4601" max="4601" width="42" style="49" customWidth="1"/>
    <col min="4602" max="4602" width="7.42578125" style="49" customWidth="1"/>
    <col min="4603" max="4603" width="1.28515625" style="49" customWidth="1"/>
    <col min="4604" max="4604" width="14.5703125" style="49" customWidth="1"/>
    <col min="4605" max="4605" width="1.85546875" style="49" customWidth="1"/>
    <col min="4606" max="4606" width="14.7109375" style="49" customWidth="1"/>
    <col min="4607" max="4607" width="1.85546875" style="49" customWidth="1"/>
    <col min="4608" max="4608" width="14.5703125" style="49" customWidth="1"/>
    <col min="4609" max="4609" width="1.85546875" style="49" customWidth="1"/>
    <col min="4610" max="4610" width="14.85546875" style="49" customWidth="1"/>
    <col min="4611" max="4611" width="1.5703125" style="49" customWidth="1"/>
    <col min="4612" max="4625" width="13.42578125" style="49" customWidth="1"/>
    <col min="4626" max="4626" width="21.140625" style="49" customWidth="1"/>
    <col min="4627" max="4856" width="35" style="49"/>
    <col min="4857" max="4857" width="42" style="49" customWidth="1"/>
    <col min="4858" max="4858" width="7.42578125" style="49" customWidth="1"/>
    <col min="4859" max="4859" width="1.28515625" style="49" customWidth="1"/>
    <col min="4860" max="4860" width="14.5703125" style="49" customWidth="1"/>
    <col min="4861" max="4861" width="1.85546875" style="49" customWidth="1"/>
    <col min="4862" max="4862" width="14.7109375" style="49" customWidth="1"/>
    <col min="4863" max="4863" width="1.85546875" style="49" customWidth="1"/>
    <col min="4864" max="4864" width="14.5703125" style="49" customWidth="1"/>
    <col min="4865" max="4865" width="1.85546875" style="49" customWidth="1"/>
    <col min="4866" max="4866" width="14.85546875" style="49" customWidth="1"/>
    <col min="4867" max="4867" width="1.5703125" style="49" customWidth="1"/>
    <col min="4868" max="4881" width="13.42578125" style="49" customWidth="1"/>
    <col min="4882" max="4882" width="21.140625" style="49" customWidth="1"/>
    <col min="4883" max="5112" width="35" style="49"/>
    <col min="5113" max="5113" width="42" style="49" customWidth="1"/>
    <col min="5114" max="5114" width="7.42578125" style="49" customWidth="1"/>
    <col min="5115" max="5115" width="1.28515625" style="49" customWidth="1"/>
    <col min="5116" max="5116" width="14.5703125" style="49" customWidth="1"/>
    <col min="5117" max="5117" width="1.85546875" style="49" customWidth="1"/>
    <col min="5118" max="5118" width="14.7109375" style="49" customWidth="1"/>
    <col min="5119" max="5119" width="1.85546875" style="49" customWidth="1"/>
    <col min="5120" max="5120" width="14.5703125" style="49" customWidth="1"/>
    <col min="5121" max="5121" width="1.85546875" style="49" customWidth="1"/>
    <col min="5122" max="5122" width="14.85546875" style="49" customWidth="1"/>
    <col min="5123" max="5123" width="1.5703125" style="49" customWidth="1"/>
    <col min="5124" max="5137" width="13.42578125" style="49" customWidth="1"/>
    <col min="5138" max="5138" width="21.140625" style="49" customWidth="1"/>
    <col min="5139" max="5368" width="35" style="49"/>
    <col min="5369" max="5369" width="42" style="49" customWidth="1"/>
    <col min="5370" max="5370" width="7.42578125" style="49" customWidth="1"/>
    <col min="5371" max="5371" width="1.28515625" style="49" customWidth="1"/>
    <col min="5372" max="5372" width="14.5703125" style="49" customWidth="1"/>
    <col min="5373" max="5373" width="1.85546875" style="49" customWidth="1"/>
    <col min="5374" max="5374" width="14.7109375" style="49" customWidth="1"/>
    <col min="5375" max="5375" width="1.85546875" style="49" customWidth="1"/>
    <col min="5376" max="5376" width="14.5703125" style="49" customWidth="1"/>
    <col min="5377" max="5377" width="1.85546875" style="49" customWidth="1"/>
    <col min="5378" max="5378" width="14.85546875" style="49" customWidth="1"/>
    <col min="5379" max="5379" width="1.5703125" style="49" customWidth="1"/>
    <col min="5380" max="5393" width="13.42578125" style="49" customWidth="1"/>
    <col min="5394" max="5394" width="21.140625" style="49" customWidth="1"/>
    <col min="5395" max="5624" width="35" style="49"/>
    <col min="5625" max="5625" width="42" style="49" customWidth="1"/>
    <col min="5626" max="5626" width="7.42578125" style="49" customWidth="1"/>
    <col min="5627" max="5627" width="1.28515625" style="49" customWidth="1"/>
    <col min="5628" max="5628" width="14.5703125" style="49" customWidth="1"/>
    <col min="5629" max="5629" width="1.85546875" style="49" customWidth="1"/>
    <col min="5630" max="5630" width="14.7109375" style="49" customWidth="1"/>
    <col min="5631" max="5631" width="1.85546875" style="49" customWidth="1"/>
    <col min="5632" max="5632" width="14.5703125" style="49" customWidth="1"/>
    <col min="5633" max="5633" width="1.85546875" style="49" customWidth="1"/>
    <col min="5634" max="5634" width="14.85546875" style="49" customWidth="1"/>
    <col min="5635" max="5635" width="1.5703125" style="49" customWidth="1"/>
    <col min="5636" max="5649" width="13.42578125" style="49" customWidth="1"/>
    <col min="5650" max="5650" width="21.140625" style="49" customWidth="1"/>
    <col min="5651" max="5880" width="35" style="49"/>
    <col min="5881" max="5881" width="42" style="49" customWidth="1"/>
    <col min="5882" max="5882" width="7.42578125" style="49" customWidth="1"/>
    <col min="5883" max="5883" width="1.28515625" style="49" customWidth="1"/>
    <col min="5884" max="5884" width="14.5703125" style="49" customWidth="1"/>
    <col min="5885" max="5885" width="1.85546875" style="49" customWidth="1"/>
    <col min="5886" max="5886" width="14.7109375" style="49" customWidth="1"/>
    <col min="5887" max="5887" width="1.85546875" style="49" customWidth="1"/>
    <col min="5888" max="5888" width="14.5703125" style="49" customWidth="1"/>
    <col min="5889" max="5889" width="1.85546875" style="49" customWidth="1"/>
    <col min="5890" max="5890" width="14.85546875" style="49" customWidth="1"/>
    <col min="5891" max="5891" width="1.5703125" style="49" customWidth="1"/>
    <col min="5892" max="5905" width="13.42578125" style="49" customWidth="1"/>
    <col min="5906" max="5906" width="21.140625" style="49" customWidth="1"/>
    <col min="5907" max="6136" width="35" style="49"/>
    <col min="6137" max="6137" width="42" style="49" customWidth="1"/>
    <col min="6138" max="6138" width="7.42578125" style="49" customWidth="1"/>
    <col min="6139" max="6139" width="1.28515625" style="49" customWidth="1"/>
    <col min="6140" max="6140" width="14.5703125" style="49" customWidth="1"/>
    <col min="6141" max="6141" width="1.85546875" style="49" customWidth="1"/>
    <col min="6142" max="6142" width="14.7109375" style="49" customWidth="1"/>
    <col min="6143" max="6143" width="1.85546875" style="49" customWidth="1"/>
    <col min="6144" max="6144" width="14.5703125" style="49" customWidth="1"/>
    <col min="6145" max="6145" width="1.85546875" style="49" customWidth="1"/>
    <col min="6146" max="6146" width="14.85546875" style="49" customWidth="1"/>
    <col min="6147" max="6147" width="1.5703125" style="49" customWidth="1"/>
    <col min="6148" max="6161" width="13.42578125" style="49" customWidth="1"/>
    <col min="6162" max="6162" width="21.140625" style="49" customWidth="1"/>
    <col min="6163" max="6392" width="35" style="49"/>
    <col min="6393" max="6393" width="42" style="49" customWidth="1"/>
    <col min="6394" max="6394" width="7.42578125" style="49" customWidth="1"/>
    <col min="6395" max="6395" width="1.28515625" style="49" customWidth="1"/>
    <col min="6396" max="6396" width="14.5703125" style="49" customWidth="1"/>
    <col min="6397" max="6397" width="1.85546875" style="49" customWidth="1"/>
    <col min="6398" max="6398" width="14.7109375" style="49" customWidth="1"/>
    <col min="6399" max="6399" width="1.85546875" style="49" customWidth="1"/>
    <col min="6400" max="6400" width="14.5703125" style="49" customWidth="1"/>
    <col min="6401" max="6401" width="1.85546875" style="49" customWidth="1"/>
    <col min="6402" max="6402" width="14.85546875" style="49" customWidth="1"/>
    <col min="6403" max="6403" width="1.5703125" style="49" customWidth="1"/>
    <col min="6404" max="6417" width="13.42578125" style="49" customWidth="1"/>
    <col min="6418" max="6418" width="21.140625" style="49" customWidth="1"/>
    <col min="6419" max="6648" width="35" style="49"/>
    <col min="6649" max="6649" width="42" style="49" customWidth="1"/>
    <col min="6650" max="6650" width="7.42578125" style="49" customWidth="1"/>
    <col min="6651" max="6651" width="1.28515625" style="49" customWidth="1"/>
    <col min="6652" max="6652" width="14.5703125" style="49" customWidth="1"/>
    <col min="6653" max="6653" width="1.85546875" style="49" customWidth="1"/>
    <col min="6654" max="6654" width="14.7109375" style="49" customWidth="1"/>
    <col min="6655" max="6655" width="1.85546875" style="49" customWidth="1"/>
    <col min="6656" max="6656" width="14.5703125" style="49" customWidth="1"/>
    <col min="6657" max="6657" width="1.85546875" style="49" customWidth="1"/>
    <col min="6658" max="6658" width="14.85546875" style="49" customWidth="1"/>
    <col min="6659" max="6659" width="1.5703125" style="49" customWidth="1"/>
    <col min="6660" max="6673" width="13.42578125" style="49" customWidth="1"/>
    <col min="6674" max="6674" width="21.140625" style="49" customWidth="1"/>
    <col min="6675" max="6904" width="35" style="49"/>
    <col min="6905" max="6905" width="42" style="49" customWidth="1"/>
    <col min="6906" max="6906" width="7.42578125" style="49" customWidth="1"/>
    <col min="6907" max="6907" width="1.28515625" style="49" customWidth="1"/>
    <col min="6908" max="6908" width="14.5703125" style="49" customWidth="1"/>
    <col min="6909" max="6909" width="1.85546875" style="49" customWidth="1"/>
    <col min="6910" max="6910" width="14.7109375" style="49" customWidth="1"/>
    <col min="6911" max="6911" width="1.85546875" style="49" customWidth="1"/>
    <col min="6912" max="6912" width="14.5703125" style="49" customWidth="1"/>
    <col min="6913" max="6913" width="1.85546875" style="49" customWidth="1"/>
    <col min="6914" max="6914" width="14.85546875" style="49" customWidth="1"/>
    <col min="6915" max="6915" width="1.5703125" style="49" customWidth="1"/>
    <col min="6916" max="6929" width="13.42578125" style="49" customWidth="1"/>
    <col min="6930" max="6930" width="21.140625" style="49" customWidth="1"/>
    <col min="6931" max="7160" width="35" style="49"/>
    <col min="7161" max="7161" width="42" style="49" customWidth="1"/>
    <col min="7162" max="7162" width="7.42578125" style="49" customWidth="1"/>
    <col min="7163" max="7163" width="1.28515625" style="49" customWidth="1"/>
    <col min="7164" max="7164" width="14.5703125" style="49" customWidth="1"/>
    <col min="7165" max="7165" width="1.85546875" style="49" customWidth="1"/>
    <col min="7166" max="7166" width="14.7109375" style="49" customWidth="1"/>
    <col min="7167" max="7167" width="1.85546875" style="49" customWidth="1"/>
    <col min="7168" max="7168" width="14.5703125" style="49" customWidth="1"/>
    <col min="7169" max="7169" width="1.85546875" style="49" customWidth="1"/>
    <col min="7170" max="7170" width="14.85546875" style="49" customWidth="1"/>
    <col min="7171" max="7171" width="1.5703125" style="49" customWidth="1"/>
    <col min="7172" max="7185" width="13.42578125" style="49" customWidth="1"/>
    <col min="7186" max="7186" width="21.140625" style="49" customWidth="1"/>
    <col min="7187" max="7416" width="35" style="49"/>
    <col min="7417" max="7417" width="42" style="49" customWidth="1"/>
    <col min="7418" max="7418" width="7.42578125" style="49" customWidth="1"/>
    <col min="7419" max="7419" width="1.28515625" style="49" customWidth="1"/>
    <col min="7420" max="7420" width="14.5703125" style="49" customWidth="1"/>
    <col min="7421" max="7421" width="1.85546875" style="49" customWidth="1"/>
    <col min="7422" max="7422" width="14.7109375" style="49" customWidth="1"/>
    <col min="7423" max="7423" width="1.85546875" style="49" customWidth="1"/>
    <col min="7424" max="7424" width="14.5703125" style="49" customWidth="1"/>
    <col min="7425" max="7425" width="1.85546875" style="49" customWidth="1"/>
    <col min="7426" max="7426" width="14.85546875" style="49" customWidth="1"/>
    <col min="7427" max="7427" width="1.5703125" style="49" customWidth="1"/>
    <col min="7428" max="7441" width="13.42578125" style="49" customWidth="1"/>
    <col min="7442" max="7442" width="21.140625" style="49" customWidth="1"/>
    <col min="7443" max="7672" width="35" style="49"/>
    <col min="7673" max="7673" width="42" style="49" customWidth="1"/>
    <col min="7674" max="7674" width="7.42578125" style="49" customWidth="1"/>
    <col min="7675" max="7675" width="1.28515625" style="49" customWidth="1"/>
    <col min="7676" max="7676" width="14.5703125" style="49" customWidth="1"/>
    <col min="7677" max="7677" width="1.85546875" style="49" customWidth="1"/>
    <col min="7678" max="7678" width="14.7109375" style="49" customWidth="1"/>
    <col min="7679" max="7679" width="1.85546875" style="49" customWidth="1"/>
    <col min="7680" max="7680" width="14.5703125" style="49" customWidth="1"/>
    <col min="7681" max="7681" width="1.85546875" style="49" customWidth="1"/>
    <col min="7682" max="7682" width="14.85546875" style="49" customWidth="1"/>
    <col min="7683" max="7683" width="1.5703125" style="49" customWidth="1"/>
    <col min="7684" max="7697" width="13.42578125" style="49" customWidth="1"/>
    <col min="7698" max="7698" width="21.140625" style="49" customWidth="1"/>
    <col min="7699" max="7928" width="35" style="49"/>
    <col min="7929" max="7929" width="42" style="49" customWidth="1"/>
    <col min="7930" max="7930" width="7.42578125" style="49" customWidth="1"/>
    <col min="7931" max="7931" width="1.28515625" style="49" customWidth="1"/>
    <col min="7932" max="7932" width="14.5703125" style="49" customWidth="1"/>
    <col min="7933" max="7933" width="1.85546875" style="49" customWidth="1"/>
    <col min="7934" max="7934" width="14.7109375" style="49" customWidth="1"/>
    <col min="7935" max="7935" width="1.85546875" style="49" customWidth="1"/>
    <col min="7936" max="7936" width="14.5703125" style="49" customWidth="1"/>
    <col min="7937" max="7937" width="1.85546875" style="49" customWidth="1"/>
    <col min="7938" max="7938" width="14.85546875" style="49" customWidth="1"/>
    <col min="7939" max="7939" width="1.5703125" style="49" customWidth="1"/>
    <col min="7940" max="7953" width="13.42578125" style="49" customWidth="1"/>
    <col min="7954" max="7954" width="21.140625" style="49" customWidth="1"/>
    <col min="7955" max="8184" width="35" style="49"/>
    <col min="8185" max="8185" width="42" style="49" customWidth="1"/>
    <col min="8186" max="8186" width="7.42578125" style="49" customWidth="1"/>
    <col min="8187" max="8187" width="1.28515625" style="49" customWidth="1"/>
    <col min="8188" max="8188" width="14.5703125" style="49" customWidth="1"/>
    <col min="8189" max="8189" width="1.85546875" style="49" customWidth="1"/>
    <col min="8190" max="8190" width="14.7109375" style="49" customWidth="1"/>
    <col min="8191" max="8191" width="1.85546875" style="49" customWidth="1"/>
    <col min="8192" max="8192" width="14.5703125" style="49" customWidth="1"/>
    <col min="8193" max="8193" width="1.85546875" style="49" customWidth="1"/>
    <col min="8194" max="8194" width="14.85546875" style="49" customWidth="1"/>
    <col min="8195" max="8195" width="1.5703125" style="49" customWidth="1"/>
    <col min="8196" max="8209" width="13.42578125" style="49" customWidth="1"/>
    <col min="8210" max="8210" width="21.140625" style="49" customWidth="1"/>
    <col min="8211" max="8440" width="35" style="49"/>
    <col min="8441" max="8441" width="42" style="49" customWidth="1"/>
    <col min="8442" max="8442" width="7.42578125" style="49" customWidth="1"/>
    <col min="8443" max="8443" width="1.28515625" style="49" customWidth="1"/>
    <col min="8444" max="8444" width="14.5703125" style="49" customWidth="1"/>
    <col min="8445" max="8445" width="1.85546875" style="49" customWidth="1"/>
    <col min="8446" max="8446" width="14.7109375" style="49" customWidth="1"/>
    <col min="8447" max="8447" width="1.85546875" style="49" customWidth="1"/>
    <col min="8448" max="8448" width="14.5703125" style="49" customWidth="1"/>
    <col min="8449" max="8449" width="1.85546875" style="49" customWidth="1"/>
    <col min="8450" max="8450" width="14.85546875" style="49" customWidth="1"/>
    <col min="8451" max="8451" width="1.5703125" style="49" customWidth="1"/>
    <col min="8452" max="8465" width="13.42578125" style="49" customWidth="1"/>
    <col min="8466" max="8466" width="21.140625" style="49" customWidth="1"/>
    <col min="8467" max="8696" width="35" style="49"/>
    <col min="8697" max="8697" width="42" style="49" customWidth="1"/>
    <col min="8698" max="8698" width="7.42578125" style="49" customWidth="1"/>
    <col min="8699" max="8699" width="1.28515625" style="49" customWidth="1"/>
    <col min="8700" max="8700" width="14.5703125" style="49" customWidth="1"/>
    <col min="8701" max="8701" width="1.85546875" style="49" customWidth="1"/>
    <col min="8702" max="8702" width="14.7109375" style="49" customWidth="1"/>
    <col min="8703" max="8703" width="1.85546875" style="49" customWidth="1"/>
    <col min="8704" max="8704" width="14.5703125" style="49" customWidth="1"/>
    <col min="8705" max="8705" width="1.85546875" style="49" customWidth="1"/>
    <col min="8706" max="8706" width="14.85546875" style="49" customWidth="1"/>
    <col min="8707" max="8707" width="1.5703125" style="49" customWidth="1"/>
    <col min="8708" max="8721" width="13.42578125" style="49" customWidth="1"/>
    <col min="8722" max="8722" width="21.140625" style="49" customWidth="1"/>
    <col min="8723" max="8952" width="35" style="49"/>
    <col min="8953" max="8953" width="42" style="49" customWidth="1"/>
    <col min="8954" max="8954" width="7.42578125" style="49" customWidth="1"/>
    <col min="8955" max="8955" width="1.28515625" style="49" customWidth="1"/>
    <col min="8956" max="8956" width="14.5703125" style="49" customWidth="1"/>
    <col min="8957" max="8957" width="1.85546875" style="49" customWidth="1"/>
    <col min="8958" max="8958" width="14.7109375" style="49" customWidth="1"/>
    <col min="8959" max="8959" width="1.85546875" style="49" customWidth="1"/>
    <col min="8960" max="8960" width="14.5703125" style="49" customWidth="1"/>
    <col min="8961" max="8961" width="1.85546875" style="49" customWidth="1"/>
    <col min="8962" max="8962" width="14.85546875" style="49" customWidth="1"/>
    <col min="8963" max="8963" width="1.5703125" style="49" customWidth="1"/>
    <col min="8964" max="8977" width="13.42578125" style="49" customWidth="1"/>
    <col min="8978" max="8978" width="21.140625" style="49" customWidth="1"/>
    <col min="8979" max="9208" width="35" style="49"/>
    <col min="9209" max="9209" width="42" style="49" customWidth="1"/>
    <col min="9210" max="9210" width="7.42578125" style="49" customWidth="1"/>
    <col min="9211" max="9211" width="1.28515625" style="49" customWidth="1"/>
    <col min="9212" max="9212" width="14.5703125" style="49" customWidth="1"/>
    <col min="9213" max="9213" width="1.85546875" style="49" customWidth="1"/>
    <col min="9214" max="9214" width="14.7109375" style="49" customWidth="1"/>
    <col min="9215" max="9215" width="1.85546875" style="49" customWidth="1"/>
    <col min="9216" max="9216" width="14.5703125" style="49" customWidth="1"/>
    <col min="9217" max="9217" width="1.85546875" style="49" customWidth="1"/>
    <col min="9218" max="9218" width="14.85546875" style="49" customWidth="1"/>
    <col min="9219" max="9219" width="1.5703125" style="49" customWidth="1"/>
    <col min="9220" max="9233" width="13.42578125" style="49" customWidth="1"/>
    <col min="9234" max="9234" width="21.140625" style="49" customWidth="1"/>
    <col min="9235" max="9464" width="35" style="49"/>
    <col min="9465" max="9465" width="42" style="49" customWidth="1"/>
    <col min="9466" max="9466" width="7.42578125" style="49" customWidth="1"/>
    <col min="9467" max="9467" width="1.28515625" style="49" customWidth="1"/>
    <col min="9468" max="9468" width="14.5703125" style="49" customWidth="1"/>
    <col min="9469" max="9469" width="1.85546875" style="49" customWidth="1"/>
    <col min="9470" max="9470" width="14.7109375" style="49" customWidth="1"/>
    <col min="9471" max="9471" width="1.85546875" style="49" customWidth="1"/>
    <col min="9472" max="9472" width="14.5703125" style="49" customWidth="1"/>
    <col min="9473" max="9473" width="1.85546875" style="49" customWidth="1"/>
    <col min="9474" max="9474" width="14.85546875" style="49" customWidth="1"/>
    <col min="9475" max="9475" width="1.5703125" style="49" customWidth="1"/>
    <col min="9476" max="9489" width="13.42578125" style="49" customWidth="1"/>
    <col min="9490" max="9490" width="21.140625" style="49" customWidth="1"/>
    <col min="9491" max="9720" width="35" style="49"/>
    <col min="9721" max="9721" width="42" style="49" customWidth="1"/>
    <col min="9722" max="9722" width="7.42578125" style="49" customWidth="1"/>
    <col min="9723" max="9723" width="1.28515625" style="49" customWidth="1"/>
    <col min="9724" max="9724" width="14.5703125" style="49" customWidth="1"/>
    <col min="9725" max="9725" width="1.85546875" style="49" customWidth="1"/>
    <col min="9726" max="9726" width="14.7109375" style="49" customWidth="1"/>
    <col min="9727" max="9727" width="1.85546875" style="49" customWidth="1"/>
    <col min="9728" max="9728" width="14.5703125" style="49" customWidth="1"/>
    <col min="9729" max="9729" width="1.85546875" style="49" customWidth="1"/>
    <col min="9730" max="9730" width="14.85546875" style="49" customWidth="1"/>
    <col min="9731" max="9731" width="1.5703125" style="49" customWidth="1"/>
    <col min="9732" max="9745" width="13.42578125" style="49" customWidth="1"/>
    <col min="9746" max="9746" width="21.140625" style="49" customWidth="1"/>
    <col min="9747" max="9976" width="35" style="49"/>
    <col min="9977" max="9977" width="42" style="49" customWidth="1"/>
    <col min="9978" max="9978" width="7.42578125" style="49" customWidth="1"/>
    <col min="9979" max="9979" width="1.28515625" style="49" customWidth="1"/>
    <col min="9980" max="9980" width="14.5703125" style="49" customWidth="1"/>
    <col min="9981" max="9981" width="1.85546875" style="49" customWidth="1"/>
    <col min="9982" max="9982" width="14.7109375" style="49" customWidth="1"/>
    <col min="9983" max="9983" width="1.85546875" style="49" customWidth="1"/>
    <col min="9984" max="9984" width="14.5703125" style="49" customWidth="1"/>
    <col min="9985" max="9985" width="1.85546875" style="49" customWidth="1"/>
    <col min="9986" max="9986" width="14.85546875" style="49" customWidth="1"/>
    <col min="9987" max="9987" width="1.5703125" style="49" customWidth="1"/>
    <col min="9988" max="10001" width="13.42578125" style="49" customWidth="1"/>
    <col min="10002" max="10002" width="21.140625" style="49" customWidth="1"/>
    <col min="10003" max="10232" width="35" style="49"/>
    <col min="10233" max="10233" width="42" style="49" customWidth="1"/>
    <col min="10234" max="10234" width="7.42578125" style="49" customWidth="1"/>
    <col min="10235" max="10235" width="1.28515625" style="49" customWidth="1"/>
    <col min="10236" max="10236" width="14.5703125" style="49" customWidth="1"/>
    <col min="10237" max="10237" width="1.85546875" style="49" customWidth="1"/>
    <col min="10238" max="10238" width="14.7109375" style="49" customWidth="1"/>
    <col min="10239" max="10239" width="1.85546875" style="49" customWidth="1"/>
    <col min="10240" max="10240" width="14.5703125" style="49" customWidth="1"/>
    <col min="10241" max="10241" width="1.85546875" style="49" customWidth="1"/>
    <col min="10242" max="10242" width="14.85546875" style="49" customWidth="1"/>
    <col min="10243" max="10243" width="1.5703125" style="49" customWidth="1"/>
    <col min="10244" max="10257" width="13.42578125" style="49" customWidth="1"/>
    <col min="10258" max="10258" width="21.140625" style="49" customWidth="1"/>
    <col min="10259" max="10488" width="35" style="49"/>
    <col min="10489" max="10489" width="42" style="49" customWidth="1"/>
    <col min="10490" max="10490" width="7.42578125" style="49" customWidth="1"/>
    <col min="10491" max="10491" width="1.28515625" style="49" customWidth="1"/>
    <col min="10492" max="10492" width="14.5703125" style="49" customWidth="1"/>
    <col min="10493" max="10493" width="1.85546875" style="49" customWidth="1"/>
    <col min="10494" max="10494" width="14.7109375" style="49" customWidth="1"/>
    <col min="10495" max="10495" width="1.85546875" style="49" customWidth="1"/>
    <col min="10496" max="10496" width="14.5703125" style="49" customWidth="1"/>
    <col min="10497" max="10497" width="1.85546875" style="49" customWidth="1"/>
    <col min="10498" max="10498" width="14.85546875" style="49" customWidth="1"/>
    <col min="10499" max="10499" width="1.5703125" style="49" customWidth="1"/>
    <col min="10500" max="10513" width="13.42578125" style="49" customWidth="1"/>
    <col min="10514" max="10514" width="21.140625" style="49" customWidth="1"/>
    <col min="10515" max="10744" width="35" style="49"/>
    <col min="10745" max="10745" width="42" style="49" customWidth="1"/>
    <col min="10746" max="10746" width="7.42578125" style="49" customWidth="1"/>
    <col min="10747" max="10747" width="1.28515625" style="49" customWidth="1"/>
    <col min="10748" max="10748" width="14.5703125" style="49" customWidth="1"/>
    <col min="10749" max="10749" width="1.85546875" style="49" customWidth="1"/>
    <col min="10750" max="10750" width="14.7109375" style="49" customWidth="1"/>
    <col min="10751" max="10751" width="1.85546875" style="49" customWidth="1"/>
    <col min="10752" max="10752" width="14.5703125" style="49" customWidth="1"/>
    <col min="10753" max="10753" width="1.85546875" style="49" customWidth="1"/>
    <col min="10754" max="10754" width="14.85546875" style="49" customWidth="1"/>
    <col min="10755" max="10755" width="1.5703125" style="49" customWidth="1"/>
    <col min="10756" max="10769" width="13.42578125" style="49" customWidth="1"/>
    <col min="10770" max="10770" width="21.140625" style="49" customWidth="1"/>
    <col min="10771" max="11000" width="35" style="49"/>
    <col min="11001" max="11001" width="42" style="49" customWidth="1"/>
    <col min="11002" max="11002" width="7.42578125" style="49" customWidth="1"/>
    <col min="11003" max="11003" width="1.28515625" style="49" customWidth="1"/>
    <col min="11004" max="11004" width="14.5703125" style="49" customWidth="1"/>
    <col min="11005" max="11005" width="1.85546875" style="49" customWidth="1"/>
    <col min="11006" max="11006" width="14.7109375" style="49" customWidth="1"/>
    <col min="11007" max="11007" width="1.85546875" style="49" customWidth="1"/>
    <col min="11008" max="11008" width="14.5703125" style="49" customWidth="1"/>
    <col min="11009" max="11009" width="1.85546875" style="49" customWidth="1"/>
    <col min="11010" max="11010" width="14.85546875" style="49" customWidth="1"/>
    <col min="11011" max="11011" width="1.5703125" style="49" customWidth="1"/>
    <col min="11012" max="11025" width="13.42578125" style="49" customWidth="1"/>
    <col min="11026" max="11026" width="21.140625" style="49" customWidth="1"/>
    <col min="11027" max="11256" width="35" style="49"/>
    <col min="11257" max="11257" width="42" style="49" customWidth="1"/>
    <col min="11258" max="11258" width="7.42578125" style="49" customWidth="1"/>
    <col min="11259" max="11259" width="1.28515625" style="49" customWidth="1"/>
    <col min="11260" max="11260" width="14.5703125" style="49" customWidth="1"/>
    <col min="11261" max="11261" width="1.85546875" style="49" customWidth="1"/>
    <col min="11262" max="11262" width="14.7109375" style="49" customWidth="1"/>
    <col min="11263" max="11263" width="1.85546875" style="49" customWidth="1"/>
    <col min="11264" max="11264" width="14.5703125" style="49" customWidth="1"/>
    <col min="11265" max="11265" width="1.85546875" style="49" customWidth="1"/>
    <col min="11266" max="11266" width="14.85546875" style="49" customWidth="1"/>
    <col min="11267" max="11267" width="1.5703125" style="49" customWidth="1"/>
    <col min="11268" max="11281" width="13.42578125" style="49" customWidth="1"/>
    <col min="11282" max="11282" width="21.140625" style="49" customWidth="1"/>
    <col min="11283" max="11512" width="35" style="49"/>
    <col min="11513" max="11513" width="42" style="49" customWidth="1"/>
    <col min="11514" max="11514" width="7.42578125" style="49" customWidth="1"/>
    <col min="11515" max="11515" width="1.28515625" style="49" customWidth="1"/>
    <col min="11516" max="11516" width="14.5703125" style="49" customWidth="1"/>
    <col min="11517" max="11517" width="1.85546875" style="49" customWidth="1"/>
    <col min="11518" max="11518" width="14.7109375" style="49" customWidth="1"/>
    <col min="11519" max="11519" width="1.85546875" style="49" customWidth="1"/>
    <col min="11520" max="11520" width="14.5703125" style="49" customWidth="1"/>
    <col min="11521" max="11521" width="1.85546875" style="49" customWidth="1"/>
    <col min="11522" max="11522" width="14.85546875" style="49" customWidth="1"/>
    <col min="11523" max="11523" width="1.5703125" style="49" customWidth="1"/>
    <col min="11524" max="11537" width="13.42578125" style="49" customWidth="1"/>
    <col min="11538" max="11538" width="21.140625" style="49" customWidth="1"/>
    <col min="11539" max="11768" width="35" style="49"/>
    <col min="11769" max="11769" width="42" style="49" customWidth="1"/>
    <col min="11770" max="11770" width="7.42578125" style="49" customWidth="1"/>
    <col min="11771" max="11771" width="1.28515625" style="49" customWidth="1"/>
    <col min="11772" max="11772" width="14.5703125" style="49" customWidth="1"/>
    <col min="11773" max="11773" width="1.85546875" style="49" customWidth="1"/>
    <col min="11774" max="11774" width="14.7109375" style="49" customWidth="1"/>
    <col min="11775" max="11775" width="1.85546875" style="49" customWidth="1"/>
    <col min="11776" max="11776" width="14.5703125" style="49" customWidth="1"/>
    <col min="11777" max="11777" width="1.85546875" style="49" customWidth="1"/>
    <col min="11778" max="11778" width="14.85546875" style="49" customWidth="1"/>
    <col min="11779" max="11779" width="1.5703125" style="49" customWidth="1"/>
    <col min="11780" max="11793" width="13.42578125" style="49" customWidth="1"/>
    <col min="11794" max="11794" width="21.140625" style="49" customWidth="1"/>
    <col min="11795" max="12024" width="35" style="49"/>
    <col min="12025" max="12025" width="42" style="49" customWidth="1"/>
    <col min="12026" max="12026" width="7.42578125" style="49" customWidth="1"/>
    <col min="12027" max="12027" width="1.28515625" style="49" customWidth="1"/>
    <col min="12028" max="12028" width="14.5703125" style="49" customWidth="1"/>
    <col min="12029" max="12029" width="1.85546875" style="49" customWidth="1"/>
    <col min="12030" max="12030" width="14.7109375" style="49" customWidth="1"/>
    <col min="12031" max="12031" width="1.85546875" style="49" customWidth="1"/>
    <col min="12032" max="12032" width="14.5703125" style="49" customWidth="1"/>
    <col min="12033" max="12033" width="1.85546875" style="49" customWidth="1"/>
    <col min="12034" max="12034" width="14.85546875" style="49" customWidth="1"/>
    <col min="12035" max="12035" width="1.5703125" style="49" customWidth="1"/>
    <col min="12036" max="12049" width="13.42578125" style="49" customWidth="1"/>
    <col min="12050" max="12050" width="21.140625" style="49" customWidth="1"/>
    <col min="12051" max="12280" width="35" style="49"/>
    <col min="12281" max="12281" width="42" style="49" customWidth="1"/>
    <col min="12282" max="12282" width="7.42578125" style="49" customWidth="1"/>
    <col min="12283" max="12283" width="1.28515625" style="49" customWidth="1"/>
    <col min="12284" max="12284" width="14.5703125" style="49" customWidth="1"/>
    <col min="12285" max="12285" width="1.85546875" style="49" customWidth="1"/>
    <col min="12286" max="12286" width="14.7109375" style="49" customWidth="1"/>
    <col min="12287" max="12287" width="1.85546875" style="49" customWidth="1"/>
    <col min="12288" max="12288" width="14.5703125" style="49" customWidth="1"/>
    <col min="12289" max="12289" width="1.85546875" style="49" customWidth="1"/>
    <col min="12290" max="12290" width="14.85546875" style="49" customWidth="1"/>
    <col min="12291" max="12291" width="1.5703125" style="49" customWidth="1"/>
    <col min="12292" max="12305" width="13.42578125" style="49" customWidth="1"/>
    <col min="12306" max="12306" width="21.140625" style="49" customWidth="1"/>
    <col min="12307" max="12536" width="35" style="49"/>
    <col min="12537" max="12537" width="42" style="49" customWidth="1"/>
    <col min="12538" max="12538" width="7.42578125" style="49" customWidth="1"/>
    <col min="12539" max="12539" width="1.28515625" style="49" customWidth="1"/>
    <col min="12540" max="12540" width="14.5703125" style="49" customWidth="1"/>
    <col min="12541" max="12541" width="1.85546875" style="49" customWidth="1"/>
    <col min="12542" max="12542" width="14.7109375" style="49" customWidth="1"/>
    <col min="12543" max="12543" width="1.85546875" style="49" customWidth="1"/>
    <col min="12544" max="12544" width="14.5703125" style="49" customWidth="1"/>
    <col min="12545" max="12545" width="1.85546875" style="49" customWidth="1"/>
    <col min="12546" max="12546" width="14.85546875" style="49" customWidth="1"/>
    <col min="12547" max="12547" width="1.5703125" style="49" customWidth="1"/>
    <col min="12548" max="12561" width="13.42578125" style="49" customWidth="1"/>
    <col min="12562" max="12562" width="21.140625" style="49" customWidth="1"/>
    <col min="12563" max="12792" width="35" style="49"/>
    <col min="12793" max="12793" width="42" style="49" customWidth="1"/>
    <col min="12794" max="12794" width="7.42578125" style="49" customWidth="1"/>
    <col min="12795" max="12795" width="1.28515625" style="49" customWidth="1"/>
    <col min="12796" max="12796" width="14.5703125" style="49" customWidth="1"/>
    <col min="12797" max="12797" width="1.85546875" style="49" customWidth="1"/>
    <col min="12798" max="12798" width="14.7109375" style="49" customWidth="1"/>
    <col min="12799" max="12799" width="1.85546875" style="49" customWidth="1"/>
    <col min="12800" max="12800" width="14.5703125" style="49" customWidth="1"/>
    <col min="12801" max="12801" width="1.85546875" style="49" customWidth="1"/>
    <col min="12802" max="12802" width="14.85546875" style="49" customWidth="1"/>
    <col min="12803" max="12803" width="1.5703125" style="49" customWidth="1"/>
    <col min="12804" max="12817" width="13.42578125" style="49" customWidth="1"/>
    <col min="12818" max="12818" width="21.140625" style="49" customWidth="1"/>
    <col min="12819" max="13048" width="35" style="49"/>
    <col min="13049" max="13049" width="42" style="49" customWidth="1"/>
    <col min="13050" max="13050" width="7.42578125" style="49" customWidth="1"/>
    <col min="13051" max="13051" width="1.28515625" style="49" customWidth="1"/>
    <col min="13052" max="13052" width="14.5703125" style="49" customWidth="1"/>
    <col min="13053" max="13053" width="1.85546875" style="49" customWidth="1"/>
    <col min="13054" max="13054" width="14.7109375" style="49" customWidth="1"/>
    <col min="13055" max="13055" width="1.85546875" style="49" customWidth="1"/>
    <col min="13056" max="13056" width="14.5703125" style="49" customWidth="1"/>
    <col min="13057" max="13057" width="1.85546875" style="49" customWidth="1"/>
    <col min="13058" max="13058" width="14.85546875" style="49" customWidth="1"/>
    <col min="13059" max="13059" width="1.5703125" style="49" customWidth="1"/>
    <col min="13060" max="13073" width="13.42578125" style="49" customWidth="1"/>
    <col min="13074" max="13074" width="21.140625" style="49" customWidth="1"/>
    <col min="13075" max="13304" width="35" style="49"/>
    <col min="13305" max="13305" width="42" style="49" customWidth="1"/>
    <col min="13306" max="13306" width="7.42578125" style="49" customWidth="1"/>
    <col min="13307" max="13307" width="1.28515625" style="49" customWidth="1"/>
    <col min="13308" max="13308" width="14.5703125" style="49" customWidth="1"/>
    <col min="13309" max="13309" width="1.85546875" style="49" customWidth="1"/>
    <col min="13310" max="13310" width="14.7109375" style="49" customWidth="1"/>
    <col min="13311" max="13311" width="1.85546875" style="49" customWidth="1"/>
    <col min="13312" max="13312" width="14.5703125" style="49" customWidth="1"/>
    <col min="13313" max="13313" width="1.85546875" style="49" customWidth="1"/>
    <col min="13314" max="13314" width="14.85546875" style="49" customWidth="1"/>
    <col min="13315" max="13315" width="1.5703125" style="49" customWidth="1"/>
    <col min="13316" max="13329" width="13.42578125" style="49" customWidth="1"/>
    <col min="13330" max="13330" width="21.140625" style="49" customWidth="1"/>
    <col min="13331" max="13560" width="35" style="49"/>
    <col min="13561" max="13561" width="42" style="49" customWidth="1"/>
    <col min="13562" max="13562" width="7.42578125" style="49" customWidth="1"/>
    <col min="13563" max="13563" width="1.28515625" style="49" customWidth="1"/>
    <col min="13564" max="13564" width="14.5703125" style="49" customWidth="1"/>
    <col min="13565" max="13565" width="1.85546875" style="49" customWidth="1"/>
    <col min="13566" max="13566" width="14.7109375" style="49" customWidth="1"/>
    <col min="13567" max="13567" width="1.85546875" style="49" customWidth="1"/>
    <col min="13568" max="13568" width="14.5703125" style="49" customWidth="1"/>
    <col min="13569" max="13569" width="1.85546875" style="49" customWidth="1"/>
    <col min="13570" max="13570" width="14.85546875" style="49" customWidth="1"/>
    <col min="13571" max="13571" width="1.5703125" style="49" customWidth="1"/>
    <col min="13572" max="13585" width="13.42578125" style="49" customWidth="1"/>
    <col min="13586" max="13586" width="21.140625" style="49" customWidth="1"/>
    <col min="13587" max="13816" width="35" style="49"/>
    <col min="13817" max="13817" width="42" style="49" customWidth="1"/>
    <col min="13818" max="13818" width="7.42578125" style="49" customWidth="1"/>
    <col min="13819" max="13819" width="1.28515625" style="49" customWidth="1"/>
    <col min="13820" max="13820" width="14.5703125" style="49" customWidth="1"/>
    <col min="13821" max="13821" width="1.85546875" style="49" customWidth="1"/>
    <col min="13822" max="13822" width="14.7109375" style="49" customWidth="1"/>
    <col min="13823" max="13823" width="1.85546875" style="49" customWidth="1"/>
    <col min="13824" max="13824" width="14.5703125" style="49" customWidth="1"/>
    <col min="13825" max="13825" width="1.85546875" style="49" customWidth="1"/>
    <col min="13826" max="13826" width="14.85546875" style="49" customWidth="1"/>
    <col min="13827" max="13827" width="1.5703125" style="49" customWidth="1"/>
    <col min="13828" max="13841" width="13.42578125" style="49" customWidth="1"/>
    <col min="13842" max="13842" width="21.140625" style="49" customWidth="1"/>
    <col min="13843" max="14072" width="35" style="49"/>
    <col min="14073" max="14073" width="42" style="49" customWidth="1"/>
    <col min="14074" max="14074" width="7.42578125" style="49" customWidth="1"/>
    <col min="14075" max="14075" width="1.28515625" style="49" customWidth="1"/>
    <col min="14076" max="14076" width="14.5703125" style="49" customWidth="1"/>
    <col min="14077" max="14077" width="1.85546875" style="49" customWidth="1"/>
    <col min="14078" max="14078" width="14.7109375" style="49" customWidth="1"/>
    <col min="14079" max="14079" width="1.85546875" style="49" customWidth="1"/>
    <col min="14080" max="14080" width="14.5703125" style="49" customWidth="1"/>
    <col min="14081" max="14081" width="1.85546875" style="49" customWidth="1"/>
    <col min="14082" max="14082" width="14.85546875" style="49" customWidth="1"/>
    <col min="14083" max="14083" width="1.5703125" style="49" customWidth="1"/>
    <col min="14084" max="14097" width="13.42578125" style="49" customWidth="1"/>
    <col min="14098" max="14098" width="21.140625" style="49" customWidth="1"/>
    <col min="14099" max="14328" width="35" style="49"/>
    <col min="14329" max="14329" width="42" style="49" customWidth="1"/>
    <col min="14330" max="14330" width="7.42578125" style="49" customWidth="1"/>
    <col min="14331" max="14331" width="1.28515625" style="49" customWidth="1"/>
    <col min="14332" max="14332" width="14.5703125" style="49" customWidth="1"/>
    <col min="14333" max="14333" width="1.85546875" style="49" customWidth="1"/>
    <col min="14334" max="14334" width="14.7109375" style="49" customWidth="1"/>
    <col min="14335" max="14335" width="1.85546875" style="49" customWidth="1"/>
    <col min="14336" max="14336" width="14.5703125" style="49" customWidth="1"/>
    <col min="14337" max="14337" width="1.85546875" style="49" customWidth="1"/>
    <col min="14338" max="14338" width="14.85546875" style="49" customWidth="1"/>
    <col min="14339" max="14339" width="1.5703125" style="49" customWidth="1"/>
    <col min="14340" max="14353" width="13.42578125" style="49" customWidth="1"/>
    <col min="14354" max="14354" width="21.140625" style="49" customWidth="1"/>
    <col min="14355" max="14584" width="35" style="49"/>
    <col min="14585" max="14585" width="42" style="49" customWidth="1"/>
    <col min="14586" max="14586" width="7.42578125" style="49" customWidth="1"/>
    <col min="14587" max="14587" width="1.28515625" style="49" customWidth="1"/>
    <col min="14588" max="14588" width="14.5703125" style="49" customWidth="1"/>
    <col min="14589" max="14589" width="1.85546875" style="49" customWidth="1"/>
    <col min="14590" max="14590" width="14.7109375" style="49" customWidth="1"/>
    <col min="14591" max="14591" width="1.85546875" style="49" customWidth="1"/>
    <col min="14592" max="14592" width="14.5703125" style="49" customWidth="1"/>
    <col min="14593" max="14593" width="1.85546875" style="49" customWidth="1"/>
    <col min="14594" max="14594" width="14.85546875" style="49" customWidth="1"/>
    <col min="14595" max="14595" width="1.5703125" style="49" customWidth="1"/>
    <col min="14596" max="14609" width="13.42578125" style="49" customWidth="1"/>
    <col min="14610" max="14610" width="21.140625" style="49" customWidth="1"/>
    <col min="14611" max="14840" width="35" style="49"/>
    <col min="14841" max="14841" width="42" style="49" customWidth="1"/>
    <col min="14842" max="14842" width="7.42578125" style="49" customWidth="1"/>
    <col min="14843" max="14843" width="1.28515625" style="49" customWidth="1"/>
    <col min="14844" max="14844" width="14.5703125" style="49" customWidth="1"/>
    <col min="14845" max="14845" width="1.85546875" style="49" customWidth="1"/>
    <col min="14846" max="14846" width="14.7109375" style="49" customWidth="1"/>
    <col min="14847" max="14847" width="1.85546875" style="49" customWidth="1"/>
    <col min="14848" max="14848" width="14.5703125" style="49" customWidth="1"/>
    <col min="14849" max="14849" width="1.85546875" style="49" customWidth="1"/>
    <col min="14850" max="14850" width="14.85546875" style="49" customWidth="1"/>
    <col min="14851" max="14851" width="1.5703125" style="49" customWidth="1"/>
    <col min="14852" max="14865" width="13.42578125" style="49" customWidth="1"/>
    <col min="14866" max="14866" width="21.140625" style="49" customWidth="1"/>
    <col min="14867" max="15096" width="35" style="49"/>
    <col min="15097" max="15097" width="42" style="49" customWidth="1"/>
    <col min="15098" max="15098" width="7.42578125" style="49" customWidth="1"/>
    <col min="15099" max="15099" width="1.28515625" style="49" customWidth="1"/>
    <col min="15100" max="15100" width="14.5703125" style="49" customWidth="1"/>
    <col min="15101" max="15101" width="1.85546875" style="49" customWidth="1"/>
    <col min="15102" max="15102" width="14.7109375" style="49" customWidth="1"/>
    <col min="15103" max="15103" width="1.85546875" style="49" customWidth="1"/>
    <col min="15104" max="15104" width="14.5703125" style="49" customWidth="1"/>
    <col min="15105" max="15105" width="1.85546875" style="49" customWidth="1"/>
    <col min="15106" max="15106" width="14.85546875" style="49" customWidth="1"/>
    <col min="15107" max="15107" width="1.5703125" style="49" customWidth="1"/>
    <col min="15108" max="15121" width="13.42578125" style="49" customWidth="1"/>
    <col min="15122" max="15122" width="21.140625" style="49" customWidth="1"/>
    <col min="15123" max="15352" width="35" style="49"/>
    <col min="15353" max="15353" width="42" style="49" customWidth="1"/>
    <col min="15354" max="15354" width="7.42578125" style="49" customWidth="1"/>
    <col min="15355" max="15355" width="1.28515625" style="49" customWidth="1"/>
    <col min="15356" max="15356" width="14.5703125" style="49" customWidth="1"/>
    <col min="15357" max="15357" width="1.85546875" style="49" customWidth="1"/>
    <col min="15358" max="15358" width="14.7109375" style="49" customWidth="1"/>
    <col min="15359" max="15359" width="1.85546875" style="49" customWidth="1"/>
    <col min="15360" max="15360" width="14.5703125" style="49" customWidth="1"/>
    <col min="15361" max="15361" width="1.85546875" style="49" customWidth="1"/>
    <col min="15362" max="15362" width="14.85546875" style="49" customWidth="1"/>
    <col min="15363" max="15363" width="1.5703125" style="49" customWidth="1"/>
    <col min="15364" max="15377" width="13.42578125" style="49" customWidth="1"/>
    <col min="15378" max="15378" width="21.140625" style="49" customWidth="1"/>
    <col min="15379" max="15608" width="35" style="49"/>
    <col min="15609" max="15609" width="42" style="49" customWidth="1"/>
    <col min="15610" max="15610" width="7.42578125" style="49" customWidth="1"/>
    <col min="15611" max="15611" width="1.28515625" style="49" customWidth="1"/>
    <col min="15612" max="15612" width="14.5703125" style="49" customWidth="1"/>
    <col min="15613" max="15613" width="1.85546875" style="49" customWidth="1"/>
    <col min="15614" max="15614" width="14.7109375" style="49" customWidth="1"/>
    <col min="15615" max="15615" width="1.85546875" style="49" customWidth="1"/>
    <col min="15616" max="15616" width="14.5703125" style="49" customWidth="1"/>
    <col min="15617" max="15617" width="1.85546875" style="49" customWidth="1"/>
    <col min="15618" max="15618" width="14.85546875" style="49" customWidth="1"/>
    <col min="15619" max="15619" width="1.5703125" style="49" customWidth="1"/>
    <col min="15620" max="15633" width="13.42578125" style="49" customWidth="1"/>
    <col min="15634" max="15634" width="21.140625" style="49" customWidth="1"/>
    <col min="15635" max="15864" width="35" style="49"/>
    <col min="15865" max="15865" width="42" style="49" customWidth="1"/>
    <col min="15866" max="15866" width="7.42578125" style="49" customWidth="1"/>
    <col min="15867" max="15867" width="1.28515625" style="49" customWidth="1"/>
    <col min="15868" max="15868" width="14.5703125" style="49" customWidth="1"/>
    <col min="15869" max="15869" width="1.85546875" style="49" customWidth="1"/>
    <col min="15870" max="15870" width="14.7109375" style="49" customWidth="1"/>
    <col min="15871" max="15871" width="1.85546875" style="49" customWidth="1"/>
    <col min="15872" max="15872" width="14.5703125" style="49" customWidth="1"/>
    <col min="15873" max="15873" width="1.85546875" style="49" customWidth="1"/>
    <col min="15874" max="15874" width="14.85546875" style="49" customWidth="1"/>
    <col min="15875" max="15875" width="1.5703125" style="49" customWidth="1"/>
    <col min="15876" max="15889" width="13.42578125" style="49" customWidth="1"/>
    <col min="15890" max="15890" width="21.140625" style="49" customWidth="1"/>
    <col min="15891" max="16120" width="35" style="49"/>
    <col min="16121" max="16121" width="42" style="49" customWidth="1"/>
    <col min="16122" max="16122" width="7.42578125" style="49" customWidth="1"/>
    <col min="16123" max="16123" width="1.28515625" style="49" customWidth="1"/>
    <col min="16124" max="16124" width="14.5703125" style="49" customWidth="1"/>
    <col min="16125" max="16125" width="1.85546875" style="49" customWidth="1"/>
    <col min="16126" max="16126" width="14.7109375" style="49" customWidth="1"/>
    <col min="16127" max="16127" width="1.85546875" style="49" customWidth="1"/>
    <col min="16128" max="16128" width="14.5703125" style="49" customWidth="1"/>
    <col min="16129" max="16129" width="1.85546875" style="49" customWidth="1"/>
    <col min="16130" max="16130" width="14.85546875" style="49" customWidth="1"/>
    <col min="16131" max="16131" width="1.5703125" style="49" customWidth="1"/>
    <col min="16132" max="16145" width="13.42578125" style="49" customWidth="1"/>
    <col min="16146" max="16146" width="21.140625" style="49" customWidth="1"/>
    <col min="16147" max="16384" width="35" style="49"/>
  </cols>
  <sheetData>
    <row r="1" spans="1:10" s="90" customFormat="1" ht="23.25">
      <c r="A1" s="13" t="s">
        <v>95</v>
      </c>
      <c r="B1" s="1"/>
      <c r="C1" s="1"/>
      <c r="D1" s="89"/>
      <c r="E1" s="1"/>
      <c r="F1" s="1"/>
      <c r="J1" s="91"/>
    </row>
    <row r="2" spans="1:10" s="90" customFormat="1" ht="23.25">
      <c r="A2" s="2" t="s">
        <v>80</v>
      </c>
      <c r="B2" s="1"/>
      <c r="C2" s="1"/>
      <c r="D2" s="89"/>
      <c r="E2" s="1"/>
      <c r="F2" s="1"/>
      <c r="J2" s="91"/>
    </row>
    <row r="3" spans="1:10" s="5" customFormat="1" ht="21.75">
      <c r="A3" s="3"/>
      <c r="B3" s="20"/>
      <c r="C3" s="20"/>
      <c r="D3" s="143" t="s">
        <v>18</v>
      </c>
      <c r="E3" s="143"/>
      <c r="F3" s="143"/>
      <c r="G3" s="135"/>
      <c r="H3" s="143" t="s">
        <v>1</v>
      </c>
      <c r="I3" s="143"/>
      <c r="J3" s="143"/>
    </row>
    <row r="4" spans="1:10" s="5" customFormat="1" ht="21.75">
      <c r="A4" s="3"/>
      <c r="B4" s="20"/>
      <c r="C4" s="20"/>
      <c r="D4" s="144" t="s">
        <v>216</v>
      </c>
      <c r="E4" s="144"/>
      <c r="F4" s="144"/>
      <c r="G4" s="135"/>
      <c r="H4" s="144" t="s">
        <v>216</v>
      </c>
      <c r="I4" s="144"/>
      <c r="J4" s="144"/>
    </row>
    <row r="5" spans="1:10" s="5" customFormat="1" ht="21.75">
      <c r="A5" s="3"/>
      <c r="B5" s="20"/>
      <c r="C5" s="20"/>
      <c r="D5" s="144" t="s">
        <v>212</v>
      </c>
      <c r="E5" s="144"/>
      <c r="F5" s="144"/>
      <c r="G5" s="135"/>
      <c r="H5" s="144" t="s">
        <v>212</v>
      </c>
      <c r="I5" s="144"/>
      <c r="J5" s="144"/>
    </row>
    <row r="6" spans="1:10" ht="21.75">
      <c r="A6" s="5"/>
      <c r="B6" s="134" t="s">
        <v>3</v>
      </c>
      <c r="C6" s="134"/>
      <c r="D6" s="20">
        <v>2564</v>
      </c>
      <c r="E6" s="20"/>
      <c r="F6" s="20">
        <v>2563</v>
      </c>
      <c r="G6" s="20"/>
      <c r="H6" s="20">
        <v>2564</v>
      </c>
      <c r="I6" s="20"/>
      <c r="J6" s="20">
        <v>2563</v>
      </c>
    </row>
    <row r="7" spans="1:10" ht="21.75">
      <c r="A7" s="5"/>
      <c r="B7" s="20"/>
      <c r="C7" s="20"/>
      <c r="D7" s="142" t="s">
        <v>75</v>
      </c>
      <c r="E7" s="142"/>
      <c r="F7" s="142"/>
      <c r="G7" s="142"/>
      <c r="H7" s="142"/>
      <c r="I7" s="142"/>
      <c r="J7" s="142"/>
    </row>
    <row r="8" spans="1:10" ht="21.75">
      <c r="A8" s="65" t="s">
        <v>45</v>
      </c>
      <c r="B8" s="53"/>
      <c r="C8" s="53"/>
      <c r="D8" s="129"/>
      <c r="E8" s="92"/>
      <c r="F8" s="14"/>
      <c r="G8" s="92"/>
      <c r="H8" s="92"/>
      <c r="I8" s="92"/>
      <c r="J8" s="92"/>
    </row>
    <row r="9" spans="1:10" ht="21.75">
      <c r="A9" s="49" t="s">
        <v>196</v>
      </c>
      <c r="B9" s="53"/>
      <c r="C9" s="53"/>
      <c r="D9" s="93">
        <v>-40766</v>
      </c>
      <c r="E9" s="64"/>
      <c r="F9" s="93">
        <v>193002</v>
      </c>
      <c r="G9" s="64"/>
      <c r="H9" s="93">
        <v>-15243</v>
      </c>
      <c r="I9" s="64"/>
      <c r="J9" s="93">
        <v>184223</v>
      </c>
    </row>
    <row r="10" spans="1:10" s="5" customFormat="1" ht="8.25" customHeight="1">
      <c r="A10" s="2"/>
    </row>
    <row r="11" spans="1:10" s="94" customFormat="1" ht="21.75">
      <c r="A11" s="94" t="s">
        <v>228</v>
      </c>
      <c r="B11" s="95"/>
      <c r="C11" s="95"/>
      <c r="D11" s="96"/>
      <c r="E11" s="97"/>
      <c r="F11" s="96"/>
      <c r="G11" s="97"/>
      <c r="H11" s="96"/>
      <c r="I11" s="97"/>
      <c r="J11" s="96"/>
    </row>
    <row r="12" spans="1:10" ht="21.75">
      <c r="A12" s="49" t="s">
        <v>201</v>
      </c>
      <c r="B12" s="53"/>
      <c r="C12" s="53"/>
      <c r="D12" s="93">
        <v>-7072</v>
      </c>
      <c r="E12" s="64"/>
      <c r="F12" s="93">
        <v>0</v>
      </c>
      <c r="G12" s="64"/>
      <c r="H12" s="93">
        <v>-6633</v>
      </c>
      <c r="I12" s="64"/>
      <c r="J12" s="93">
        <v>0</v>
      </c>
    </row>
    <row r="13" spans="1:10" ht="21.75">
      <c r="A13" s="7" t="s">
        <v>35</v>
      </c>
      <c r="B13" s="53"/>
      <c r="C13" s="53"/>
      <c r="D13" s="93">
        <v>15049</v>
      </c>
      <c r="E13" s="64"/>
      <c r="F13" s="93">
        <v>21863</v>
      </c>
      <c r="G13" s="93"/>
      <c r="H13" s="93">
        <v>14802</v>
      </c>
      <c r="I13" s="93"/>
      <c r="J13" s="93">
        <v>21094</v>
      </c>
    </row>
    <row r="14" spans="1:10" ht="21.75">
      <c r="A14" s="7" t="s">
        <v>46</v>
      </c>
      <c r="B14" s="53"/>
      <c r="C14" s="53"/>
      <c r="D14" s="93">
        <v>157571</v>
      </c>
      <c r="E14" s="64"/>
      <c r="F14" s="93">
        <v>163054</v>
      </c>
      <c r="G14" s="93"/>
      <c r="H14" s="93">
        <v>148429</v>
      </c>
      <c r="I14" s="93"/>
      <c r="J14" s="93">
        <v>153986</v>
      </c>
    </row>
    <row r="15" spans="1:10" ht="21.75">
      <c r="A15" s="49" t="s">
        <v>178</v>
      </c>
      <c r="B15" s="53"/>
      <c r="C15" s="53"/>
      <c r="D15" s="93">
        <v>13770</v>
      </c>
      <c r="E15" s="64"/>
      <c r="F15" s="93">
        <v>330</v>
      </c>
      <c r="G15" s="64"/>
      <c r="H15" s="64">
        <v>5408</v>
      </c>
      <c r="I15" s="64"/>
      <c r="J15" s="64">
        <v>1040</v>
      </c>
    </row>
    <row r="16" spans="1:10" ht="21.75">
      <c r="A16" s="49" t="s">
        <v>193</v>
      </c>
      <c r="B16" s="53"/>
      <c r="C16" s="53"/>
      <c r="D16" s="93">
        <v>3015</v>
      </c>
      <c r="E16" s="64"/>
      <c r="F16" s="93">
        <v>-5208</v>
      </c>
      <c r="G16" s="64"/>
      <c r="H16" s="64">
        <v>3015</v>
      </c>
      <c r="I16" s="64"/>
      <c r="J16" s="64">
        <v>-5208</v>
      </c>
    </row>
    <row r="17" spans="1:10" ht="21.75">
      <c r="A17" s="49" t="s">
        <v>229</v>
      </c>
      <c r="B17" s="53"/>
      <c r="C17" s="53"/>
      <c r="D17" s="93">
        <v>14</v>
      </c>
      <c r="E17" s="61"/>
      <c r="F17" s="61">
        <v>7</v>
      </c>
      <c r="G17" s="61"/>
      <c r="H17" s="61">
        <v>14</v>
      </c>
      <c r="I17" s="61"/>
      <c r="J17" s="61">
        <v>7</v>
      </c>
    </row>
    <row r="18" spans="1:10" ht="21.75">
      <c r="A18" s="5" t="s">
        <v>129</v>
      </c>
      <c r="B18" s="53"/>
      <c r="C18" s="53"/>
      <c r="D18" s="93">
        <v>0</v>
      </c>
      <c r="E18" s="98"/>
      <c r="F18" s="93">
        <v>-154</v>
      </c>
      <c r="G18" s="98"/>
      <c r="H18" s="93">
        <v>0</v>
      </c>
      <c r="I18" s="98"/>
      <c r="J18" s="64">
        <v>-154</v>
      </c>
    </row>
    <row r="19" spans="1:10" ht="21.75">
      <c r="A19" s="49" t="s">
        <v>182</v>
      </c>
      <c r="B19" s="53"/>
      <c r="C19" s="53"/>
      <c r="D19" s="93">
        <v>-11874</v>
      </c>
      <c r="E19" s="61"/>
      <c r="F19" s="61">
        <v>-467</v>
      </c>
      <c r="G19" s="61"/>
      <c r="H19" s="61">
        <v>-11874</v>
      </c>
      <c r="I19" s="61"/>
      <c r="J19" s="61">
        <v>-9347</v>
      </c>
    </row>
    <row r="20" spans="1:10" ht="21.75">
      <c r="A20" s="5" t="s">
        <v>183</v>
      </c>
      <c r="B20" s="53"/>
      <c r="C20" s="53"/>
      <c r="D20" s="93">
        <v>1155</v>
      </c>
      <c r="E20" s="98"/>
      <c r="F20" s="99">
        <v>2081</v>
      </c>
      <c r="G20" s="98"/>
      <c r="H20" s="100">
        <v>1155</v>
      </c>
      <c r="I20" s="98"/>
      <c r="J20" s="100">
        <v>2081</v>
      </c>
    </row>
    <row r="21" spans="1:10" ht="21.75">
      <c r="A21" s="5" t="s">
        <v>128</v>
      </c>
      <c r="B21" s="53"/>
      <c r="C21" s="53"/>
      <c r="D21" s="93">
        <v>40331</v>
      </c>
      <c r="E21" s="61"/>
      <c r="F21" s="60">
        <v>15566</v>
      </c>
      <c r="G21" s="61"/>
      <c r="H21" s="61">
        <v>40153</v>
      </c>
      <c r="I21" s="61"/>
      <c r="J21" s="61">
        <v>12093</v>
      </c>
    </row>
    <row r="22" spans="1:10" ht="21.75">
      <c r="A22" s="49" t="s">
        <v>127</v>
      </c>
      <c r="B22" s="53"/>
      <c r="C22" s="53"/>
      <c r="D22" s="60">
        <v>3847</v>
      </c>
      <c r="E22" s="61"/>
      <c r="F22" s="61">
        <v>4107</v>
      </c>
      <c r="G22" s="61"/>
      <c r="H22" s="61">
        <v>3847</v>
      </c>
      <c r="I22" s="61"/>
      <c r="J22" s="61">
        <v>4107</v>
      </c>
    </row>
    <row r="23" spans="1:10" ht="21.75">
      <c r="A23" s="49" t="s">
        <v>195</v>
      </c>
      <c r="B23" s="53"/>
      <c r="C23" s="53"/>
      <c r="D23" s="101">
        <v>-1656</v>
      </c>
      <c r="E23" s="61"/>
      <c r="F23" s="102">
        <v>61940</v>
      </c>
      <c r="G23" s="61"/>
      <c r="H23" s="102">
        <v>-717</v>
      </c>
      <c r="I23" s="61"/>
      <c r="J23" s="102">
        <v>56613</v>
      </c>
    </row>
    <row r="24" spans="1:10" ht="21.75">
      <c r="B24" s="53"/>
      <c r="C24" s="53"/>
      <c r="D24" s="93">
        <f>SUM(D9:D23)</f>
        <v>173384</v>
      </c>
      <c r="E24" s="64"/>
      <c r="F24" s="93">
        <f>SUM(F9:F23)</f>
        <v>456121</v>
      </c>
      <c r="G24" s="64"/>
      <c r="H24" s="93">
        <f>SUM(H9:H23)</f>
        <v>182356</v>
      </c>
      <c r="I24" s="64"/>
      <c r="J24" s="93">
        <f>SUM(J9:J23)</f>
        <v>420535</v>
      </c>
    </row>
    <row r="25" spans="1:10" s="90" customFormat="1" ht="23.25">
      <c r="A25" s="48" t="s">
        <v>59</v>
      </c>
      <c r="B25" s="1"/>
      <c r="C25" s="1"/>
      <c r="D25" s="89"/>
      <c r="E25" s="1"/>
      <c r="F25" s="89"/>
    </row>
    <row r="26" spans="1:10" s="1" customFormat="1" ht="23.25">
      <c r="A26" s="49" t="s">
        <v>6</v>
      </c>
      <c r="B26" s="2"/>
      <c r="C26" s="2"/>
      <c r="D26" s="93">
        <v>-188331</v>
      </c>
      <c r="E26" s="64"/>
      <c r="F26" s="93">
        <v>-292362</v>
      </c>
      <c r="G26" s="64"/>
      <c r="H26" s="64">
        <v>-188121</v>
      </c>
      <c r="I26" s="64"/>
      <c r="J26" s="64">
        <v>-318605</v>
      </c>
    </row>
    <row r="27" spans="1:10" s="1" customFormat="1" ht="23.25">
      <c r="A27" s="49" t="s">
        <v>66</v>
      </c>
      <c r="B27" s="2"/>
      <c r="C27" s="2"/>
      <c r="D27" s="93">
        <v>2532</v>
      </c>
      <c r="E27" s="64"/>
      <c r="F27" s="93">
        <v>-13968</v>
      </c>
      <c r="G27" s="64"/>
      <c r="H27" s="64">
        <v>3074</v>
      </c>
      <c r="I27" s="64"/>
      <c r="J27" s="64">
        <f>-4244</f>
        <v>-4244</v>
      </c>
    </row>
    <row r="28" spans="1:10" s="1" customFormat="1" ht="23.25">
      <c r="A28" s="49" t="s">
        <v>68</v>
      </c>
      <c r="B28" s="2"/>
      <c r="C28" s="2"/>
      <c r="D28" s="93">
        <v>0</v>
      </c>
      <c r="E28" s="64"/>
      <c r="F28" s="93">
        <v>0</v>
      </c>
      <c r="G28" s="64"/>
      <c r="H28" s="64">
        <v>-500</v>
      </c>
      <c r="I28" s="64"/>
      <c r="J28" s="64">
        <v>1300</v>
      </c>
    </row>
    <row r="29" spans="1:10" s="1" customFormat="1" ht="23.25">
      <c r="A29" s="49" t="s">
        <v>130</v>
      </c>
      <c r="B29" s="2"/>
      <c r="C29" s="2"/>
      <c r="D29" s="93">
        <v>70163</v>
      </c>
      <c r="E29" s="64"/>
      <c r="F29" s="93">
        <v>98971</v>
      </c>
      <c r="G29" s="64"/>
      <c r="H29" s="64">
        <v>60297</v>
      </c>
      <c r="I29" s="64"/>
      <c r="J29" s="64">
        <v>97719</v>
      </c>
    </row>
    <row r="30" spans="1:10" s="5" customFormat="1" ht="21.75">
      <c r="A30" s="49" t="s">
        <v>47</v>
      </c>
      <c r="B30" s="20"/>
      <c r="C30" s="20"/>
      <c r="D30" s="93">
        <v>7231</v>
      </c>
      <c r="E30" s="64"/>
      <c r="F30" s="93">
        <v>22401</v>
      </c>
      <c r="G30" s="64"/>
      <c r="H30" s="64">
        <v>6510</v>
      </c>
      <c r="I30" s="64"/>
      <c r="J30" s="64">
        <v>23819</v>
      </c>
    </row>
    <row r="31" spans="1:10" s="5" customFormat="1" ht="21.75">
      <c r="A31" s="49" t="s">
        <v>97</v>
      </c>
      <c r="B31" s="20"/>
      <c r="C31" s="20"/>
      <c r="D31" s="93">
        <v>-235</v>
      </c>
      <c r="E31" s="64"/>
      <c r="F31" s="93">
        <v>-320</v>
      </c>
      <c r="G31" s="64"/>
      <c r="H31" s="64">
        <v>-235</v>
      </c>
      <c r="I31" s="64"/>
      <c r="J31" s="64">
        <v>-320</v>
      </c>
    </row>
    <row r="32" spans="1:10" s="1" customFormat="1" ht="23.25">
      <c r="A32" s="49" t="s">
        <v>131</v>
      </c>
      <c r="B32" s="2"/>
      <c r="C32" s="2"/>
      <c r="D32" s="93">
        <v>26951</v>
      </c>
      <c r="E32" s="64"/>
      <c r="F32" s="93">
        <v>-14828</v>
      </c>
      <c r="G32" s="64"/>
      <c r="H32" s="64">
        <v>22546</v>
      </c>
      <c r="I32" s="64"/>
      <c r="J32" s="64">
        <v>-15181</v>
      </c>
    </row>
    <row r="33" spans="1:10" ht="21.75">
      <c r="A33" s="5" t="s">
        <v>48</v>
      </c>
      <c r="B33" s="134"/>
      <c r="C33" s="134"/>
      <c r="D33" s="93">
        <v>1593</v>
      </c>
      <c r="E33" s="64"/>
      <c r="F33" s="93">
        <v>4573</v>
      </c>
      <c r="G33" s="64"/>
      <c r="H33" s="64">
        <v>1461</v>
      </c>
      <c r="I33" s="64"/>
      <c r="J33" s="64">
        <v>1473</v>
      </c>
    </row>
    <row r="34" spans="1:10" ht="21.75">
      <c r="A34" s="5" t="s">
        <v>58</v>
      </c>
      <c r="B34" s="53"/>
      <c r="C34" s="53"/>
      <c r="D34" s="93">
        <v>-100507</v>
      </c>
      <c r="E34" s="64"/>
      <c r="F34" s="93">
        <f>229067-F35</f>
        <v>282778</v>
      </c>
      <c r="G34" s="64"/>
      <c r="H34" s="64">
        <v>-104679</v>
      </c>
      <c r="I34" s="64"/>
      <c r="J34" s="64">
        <f>230608-J35</f>
        <v>278550</v>
      </c>
    </row>
    <row r="35" spans="1:10" ht="21.75">
      <c r="A35" s="5" t="s">
        <v>67</v>
      </c>
      <c r="B35" s="53"/>
      <c r="C35" s="53"/>
      <c r="D35" s="93">
        <v>2074</v>
      </c>
      <c r="E35" s="64"/>
      <c r="F35" s="93">
        <v>-53711</v>
      </c>
      <c r="G35" s="64"/>
      <c r="H35" s="64">
        <v>1314</v>
      </c>
      <c r="I35" s="64"/>
      <c r="J35" s="64">
        <v>-47942</v>
      </c>
    </row>
    <row r="36" spans="1:10" ht="21.75">
      <c r="A36" s="5" t="s">
        <v>132</v>
      </c>
      <c r="B36" s="53"/>
      <c r="C36" s="53"/>
      <c r="D36" s="93">
        <v>-1382</v>
      </c>
      <c r="E36" s="64"/>
      <c r="F36" s="93">
        <v>-43009</v>
      </c>
      <c r="G36" s="64"/>
      <c r="H36" s="64">
        <v>-7300</v>
      </c>
      <c r="I36" s="64"/>
      <c r="J36" s="64">
        <v>-38855</v>
      </c>
    </row>
    <row r="37" spans="1:10" ht="21.75">
      <c r="A37" s="5" t="s">
        <v>133</v>
      </c>
      <c r="B37" s="53"/>
      <c r="C37" s="53"/>
      <c r="D37" s="93">
        <v>-1214</v>
      </c>
      <c r="E37" s="64"/>
      <c r="F37" s="93">
        <v>-5945</v>
      </c>
      <c r="G37" s="64"/>
      <c r="H37" s="64">
        <v>-1214</v>
      </c>
      <c r="I37" s="64"/>
      <c r="J37" s="64">
        <v>-5945</v>
      </c>
    </row>
    <row r="38" spans="1:10" ht="21.75">
      <c r="A38" s="5" t="s">
        <v>169</v>
      </c>
      <c r="B38" s="53"/>
      <c r="C38" s="53"/>
      <c r="D38" s="93">
        <v>-39668</v>
      </c>
      <c r="E38" s="64"/>
      <c r="F38" s="93">
        <v>0</v>
      </c>
      <c r="G38" s="64"/>
      <c r="H38" s="64">
        <v>-38154</v>
      </c>
      <c r="I38" s="64"/>
      <c r="J38" s="64">
        <v>0</v>
      </c>
    </row>
    <row r="39" spans="1:10" ht="21.75">
      <c r="A39" s="123" t="s">
        <v>168</v>
      </c>
      <c r="B39" s="53"/>
      <c r="C39" s="53"/>
      <c r="D39" s="101">
        <v>-344</v>
      </c>
      <c r="E39" s="98"/>
      <c r="F39" s="101">
        <v>0</v>
      </c>
      <c r="G39" s="104"/>
      <c r="H39" s="104">
        <v>-344</v>
      </c>
      <c r="I39" s="104"/>
      <c r="J39" s="104">
        <v>0</v>
      </c>
    </row>
    <row r="40" spans="1:10" ht="21.75">
      <c r="A40" s="5" t="s">
        <v>209</v>
      </c>
      <c r="B40" s="53"/>
      <c r="C40" s="53"/>
      <c r="D40" s="103">
        <f>SUM(D24:D39)</f>
        <v>-47753</v>
      </c>
      <c r="E40" s="64"/>
      <c r="F40" s="103">
        <f>SUM(F24:F39)</f>
        <v>440701</v>
      </c>
      <c r="G40" s="64"/>
      <c r="H40" s="103">
        <f>SUM(H24:H39)</f>
        <v>-62989</v>
      </c>
      <c r="I40" s="64"/>
      <c r="J40" s="103">
        <f>SUM(J24:J39)</f>
        <v>392304</v>
      </c>
    </row>
    <row r="41" spans="1:10" s="90" customFormat="1" ht="23.25">
      <c r="A41" s="13" t="s">
        <v>95</v>
      </c>
      <c r="B41" s="1"/>
      <c r="C41" s="1"/>
      <c r="D41" s="89"/>
      <c r="E41" s="1"/>
      <c r="F41" s="1"/>
      <c r="J41" s="91"/>
    </row>
    <row r="42" spans="1:10" s="90" customFormat="1" ht="23.25">
      <c r="A42" s="2" t="s">
        <v>80</v>
      </c>
      <c r="B42" s="1"/>
      <c r="C42" s="1"/>
      <c r="D42" s="89"/>
      <c r="E42" s="1"/>
      <c r="F42" s="1"/>
      <c r="J42" s="91"/>
    </row>
    <row r="43" spans="1:10" s="5" customFormat="1" ht="21.75">
      <c r="A43" s="3"/>
      <c r="B43" s="20"/>
      <c r="C43" s="20"/>
      <c r="D43" s="143" t="s">
        <v>18</v>
      </c>
      <c r="E43" s="143"/>
      <c r="F43" s="143"/>
      <c r="G43" s="135"/>
      <c r="H43" s="143" t="s">
        <v>1</v>
      </c>
      <c r="I43" s="143"/>
      <c r="J43" s="143"/>
    </row>
    <row r="44" spans="1:10" s="5" customFormat="1" ht="21.75">
      <c r="A44" s="3"/>
      <c r="B44" s="20"/>
      <c r="C44" s="20"/>
      <c r="D44" s="144" t="s">
        <v>216</v>
      </c>
      <c r="E44" s="144"/>
      <c r="F44" s="144"/>
      <c r="G44" s="135"/>
      <c r="H44" s="144" t="s">
        <v>216</v>
      </c>
      <c r="I44" s="144"/>
      <c r="J44" s="144"/>
    </row>
    <row r="45" spans="1:10" s="5" customFormat="1" ht="21.75">
      <c r="A45" s="3"/>
      <c r="B45" s="20"/>
      <c r="C45" s="20"/>
      <c r="D45" s="144" t="s">
        <v>212</v>
      </c>
      <c r="E45" s="144"/>
      <c r="F45" s="144"/>
      <c r="G45" s="135"/>
      <c r="H45" s="144" t="s">
        <v>212</v>
      </c>
      <c r="I45" s="144"/>
      <c r="J45" s="144"/>
    </row>
    <row r="46" spans="1:10" ht="21.75">
      <c r="A46" s="5"/>
      <c r="B46" s="134" t="s">
        <v>3</v>
      </c>
      <c r="C46" s="134"/>
      <c r="D46" s="20">
        <v>2564</v>
      </c>
      <c r="E46" s="20"/>
      <c r="F46" s="20">
        <v>2563</v>
      </c>
      <c r="G46" s="20"/>
      <c r="H46" s="20">
        <v>2564</v>
      </c>
      <c r="I46" s="20"/>
      <c r="J46" s="20">
        <v>2563</v>
      </c>
    </row>
    <row r="47" spans="1:10" ht="21.75">
      <c r="A47" s="5"/>
      <c r="B47" s="20"/>
      <c r="C47" s="20"/>
      <c r="D47" s="142" t="s">
        <v>75</v>
      </c>
      <c r="E47" s="142"/>
      <c r="F47" s="142"/>
      <c r="G47" s="142"/>
      <c r="H47" s="142"/>
      <c r="I47" s="142"/>
      <c r="J47" s="142"/>
    </row>
    <row r="48" spans="1:10" ht="21.75">
      <c r="A48" s="49" t="s">
        <v>49</v>
      </c>
      <c r="B48" s="53"/>
      <c r="C48" s="53"/>
      <c r="D48" s="60">
        <v>-31910</v>
      </c>
      <c r="E48" s="121"/>
      <c r="F48" s="60">
        <v>-56688</v>
      </c>
      <c r="G48" s="122"/>
      <c r="H48" s="122">
        <v>-30441</v>
      </c>
      <c r="I48" s="122"/>
      <c r="J48" s="122">
        <v>-57434</v>
      </c>
    </row>
    <row r="49" spans="1:10" ht="21.75">
      <c r="A49" s="82" t="s">
        <v>204</v>
      </c>
      <c r="B49" s="53"/>
      <c r="C49" s="53"/>
      <c r="D49" s="105">
        <f>SUM(D40,D48:D48)</f>
        <v>-79663</v>
      </c>
      <c r="E49" s="106"/>
      <c r="F49" s="105">
        <f>SUM(F40,F48:F48)</f>
        <v>384013</v>
      </c>
      <c r="G49" s="106"/>
      <c r="H49" s="105">
        <f>SUM(H40,H48:H48)</f>
        <v>-93430</v>
      </c>
      <c r="I49" s="106"/>
      <c r="J49" s="105">
        <f>SUM(J40,J48:J48)</f>
        <v>334870</v>
      </c>
    </row>
    <row r="50" spans="1:10" s="5" customFormat="1" ht="8.25" customHeight="1">
      <c r="A50" s="2"/>
    </row>
    <row r="51" spans="1:10" ht="21.75">
      <c r="A51" s="65" t="s">
        <v>50</v>
      </c>
      <c r="B51" s="53"/>
      <c r="C51" s="53"/>
      <c r="D51" s="99"/>
      <c r="E51" s="98"/>
      <c r="F51" s="99"/>
      <c r="G51" s="98"/>
      <c r="H51" s="98"/>
      <c r="I51" s="98"/>
      <c r="J51" s="98"/>
    </row>
    <row r="52" spans="1:10" ht="21.75">
      <c r="A52" s="5" t="s">
        <v>202</v>
      </c>
      <c r="B52" s="53"/>
      <c r="C52" s="53"/>
      <c r="D52" s="98">
        <v>2422</v>
      </c>
      <c r="E52" s="98"/>
      <c r="F52" s="98">
        <f>-F12</f>
        <v>0</v>
      </c>
      <c r="G52" s="98"/>
      <c r="H52" s="98">
        <v>1962</v>
      </c>
      <c r="I52" s="98"/>
      <c r="J52" s="98">
        <f>-J12</f>
        <v>0</v>
      </c>
    </row>
    <row r="53" spans="1:10" ht="21.75">
      <c r="A53" s="5" t="s">
        <v>90</v>
      </c>
      <c r="B53" s="53"/>
      <c r="C53" s="53"/>
      <c r="D53" s="99">
        <v>-4538</v>
      </c>
      <c r="E53" s="98"/>
      <c r="F53" s="99">
        <v>133262</v>
      </c>
      <c r="G53" s="98"/>
      <c r="H53" s="98">
        <v>0</v>
      </c>
      <c r="I53" s="98"/>
      <c r="J53" s="98">
        <v>133296</v>
      </c>
    </row>
    <row r="54" spans="1:10" ht="21.75">
      <c r="A54" s="5" t="s">
        <v>203</v>
      </c>
      <c r="B54" s="53"/>
      <c r="C54" s="53"/>
      <c r="D54" s="99">
        <v>43000</v>
      </c>
      <c r="E54" s="98"/>
      <c r="F54" s="99">
        <v>0</v>
      </c>
      <c r="G54" s="98"/>
      <c r="H54" s="98">
        <v>43000</v>
      </c>
      <c r="I54" s="98"/>
      <c r="J54" s="98">
        <v>0</v>
      </c>
    </row>
    <row r="55" spans="1:10" ht="21.75">
      <c r="A55" s="5" t="s">
        <v>173</v>
      </c>
      <c r="B55" s="53"/>
      <c r="C55" s="53"/>
      <c r="D55" s="100">
        <v>12506</v>
      </c>
      <c r="E55" s="98"/>
      <c r="F55" s="12">
        <v>44928</v>
      </c>
      <c r="G55" s="98"/>
      <c r="H55" s="98">
        <v>12506</v>
      </c>
      <c r="I55" s="98"/>
      <c r="J55" s="98">
        <v>44928</v>
      </c>
    </row>
    <row r="56" spans="1:10" ht="21.75">
      <c r="A56" s="49" t="s">
        <v>184</v>
      </c>
      <c r="B56" s="53"/>
      <c r="C56" s="53"/>
      <c r="D56" s="100">
        <v>-14819</v>
      </c>
      <c r="E56" s="64"/>
      <c r="F56" s="12">
        <v>-162728</v>
      </c>
      <c r="G56" s="64"/>
      <c r="H56" s="100">
        <v>-14803</v>
      </c>
      <c r="I56" s="64"/>
      <c r="J56" s="12">
        <v>-130394</v>
      </c>
    </row>
    <row r="57" spans="1:10" ht="21.75">
      <c r="A57" s="49" t="s">
        <v>185</v>
      </c>
      <c r="B57" s="53"/>
      <c r="C57" s="53"/>
      <c r="D57" s="83">
        <v>-830</v>
      </c>
      <c r="E57" s="64"/>
      <c r="F57" s="83">
        <v>-1104</v>
      </c>
      <c r="G57" s="64"/>
      <c r="H57" s="93">
        <v>-830</v>
      </c>
      <c r="I57" s="64"/>
      <c r="J57" s="93">
        <v>-1104</v>
      </c>
    </row>
    <row r="58" spans="1:10" ht="21.75">
      <c r="A58" s="3" t="s">
        <v>205</v>
      </c>
      <c r="B58" s="53"/>
      <c r="C58" s="53"/>
      <c r="D58" s="108">
        <f>SUM(D52:D57)</f>
        <v>37741</v>
      </c>
      <c r="E58" s="59">
        <f>SUM(E55:E57)</f>
        <v>0</v>
      </c>
      <c r="F58" s="108">
        <f>SUM(F52:F57)</f>
        <v>14358</v>
      </c>
      <c r="G58" s="59">
        <f>SUM(G55:G57)</f>
        <v>0</v>
      </c>
      <c r="H58" s="108">
        <f>SUM(H52:H57)</f>
        <v>41835</v>
      </c>
      <c r="I58" s="59">
        <f>SUM(I55:I57)</f>
        <v>0</v>
      </c>
      <c r="J58" s="108">
        <f>SUM(J52:J57)</f>
        <v>46726</v>
      </c>
    </row>
    <row r="59" spans="1:10" s="5" customFormat="1" ht="8.25" customHeight="1">
      <c r="A59" s="2"/>
    </row>
    <row r="60" spans="1:10" s="113" customFormat="1" ht="21.75">
      <c r="A60" s="65" t="s">
        <v>51</v>
      </c>
      <c r="B60" s="109"/>
      <c r="C60" s="110"/>
      <c r="D60" s="111"/>
      <c r="E60" s="111"/>
      <c r="F60" s="111"/>
      <c r="G60" s="57"/>
      <c r="H60" s="112"/>
      <c r="I60" s="57"/>
      <c r="J60" s="112"/>
    </row>
    <row r="61" spans="1:10" ht="21.75">
      <c r="A61" s="5" t="s">
        <v>60</v>
      </c>
      <c r="B61" s="53"/>
      <c r="C61" s="53"/>
      <c r="D61" s="60">
        <v>-15094</v>
      </c>
      <c r="E61" s="64"/>
      <c r="F61" s="60">
        <v>-22327</v>
      </c>
      <c r="G61" s="64"/>
      <c r="H61" s="60">
        <v>-14847</v>
      </c>
      <c r="I61" s="64"/>
      <c r="J61" s="60">
        <v>-21454</v>
      </c>
    </row>
    <row r="62" spans="1:10" s="113" customFormat="1" ht="21.75">
      <c r="A62" s="49" t="s">
        <v>206</v>
      </c>
      <c r="B62" s="95"/>
      <c r="C62" s="110"/>
      <c r="D62" s="130">
        <v>120000</v>
      </c>
      <c r="E62" s="114"/>
      <c r="F62" s="12">
        <v>-164773</v>
      </c>
      <c r="G62" s="64"/>
      <c r="H62" s="64">
        <v>120000</v>
      </c>
      <c r="I62" s="64"/>
      <c r="J62" s="64">
        <v>-164773</v>
      </c>
    </row>
    <row r="63" spans="1:10" s="113" customFormat="1" ht="21.75">
      <c r="A63" s="49" t="s">
        <v>174</v>
      </c>
      <c r="B63" s="95"/>
      <c r="C63" s="110"/>
      <c r="D63" s="107">
        <v>100000</v>
      </c>
      <c r="E63" s="114"/>
      <c r="F63" s="12">
        <v>128951</v>
      </c>
      <c r="G63" s="64"/>
      <c r="H63" s="107">
        <v>100000</v>
      </c>
      <c r="I63" s="64"/>
      <c r="J63" s="64">
        <v>128951</v>
      </c>
    </row>
    <row r="64" spans="1:10" ht="21.75">
      <c r="A64" s="49" t="s">
        <v>175</v>
      </c>
      <c r="B64" s="95"/>
      <c r="C64" s="53"/>
      <c r="D64" s="107">
        <v>-132143</v>
      </c>
      <c r="E64" s="64"/>
      <c r="F64" s="93">
        <v>-97565</v>
      </c>
      <c r="G64" s="64"/>
      <c r="H64" s="107">
        <v>-117057</v>
      </c>
      <c r="I64" s="64"/>
      <c r="J64" s="64">
        <v>-90047</v>
      </c>
    </row>
    <row r="65" spans="1:10" ht="21.75">
      <c r="A65" s="49" t="s">
        <v>176</v>
      </c>
      <c r="B65" s="95"/>
      <c r="C65" s="53"/>
      <c r="D65" s="107">
        <v>-67346</v>
      </c>
      <c r="E65" s="64"/>
      <c r="F65" s="93">
        <v>-69657</v>
      </c>
      <c r="G65" s="64"/>
      <c r="H65" s="107">
        <v>-66355</v>
      </c>
      <c r="I65" s="64"/>
      <c r="J65" s="115">
        <v>-68459</v>
      </c>
    </row>
    <row r="66" spans="1:10" ht="21.75">
      <c r="A66" s="49" t="s">
        <v>190</v>
      </c>
      <c r="B66" s="95"/>
      <c r="C66" s="53"/>
      <c r="D66" s="107">
        <v>0</v>
      </c>
      <c r="E66" s="64"/>
      <c r="F66" s="93">
        <v>-133147</v>
      </c>
      <c r="G66" s="64"/>
      <c r="H66" s="107">
        <v>0</v>
      </c>
      <c r="I66" s="64"/>
      <c r="J66" s="115">
        <v>-133147</v>
      </c>
    </row>
    <row r="67" spans="1:10" ht="21.75">
      <c r="A67" s="82" t="s">
        <v>232</v>
      </c>
      <c r="D67" s="116">
        <f>SUM(D61:D66)</f>
        <v>5417</v>
      </c>
      <c r="E67" s="117"/>
      <c r="F67" s="116">
        <f>SUM(F61:F66)</f>
        <v>-358518</v>
      </c>
      <c r="G67" s="117"/>
      <c r="H67" s="116">
        <f>SUM(H61:H66)</f>
        <v>21741</v>
      </c>
      <c r="I67" s="117"/>
      <c r="J67" s="116">
        <f>SUM(J61:J66)</f>
        <v>-348929</v>
      </c>
    </row>
    <row r="68" spans="1:10" s="5" customFormat="1" ht="8.25" customHeight="1">
      <c r="A68" s="2"/>
    </row>
    <row r="69" spans="1:10" s="5" customFormat="1" ht="21.75">
      <c r="A69" s="7" t="s">
        <v>134</v>
      </c>
    </row>
    <row r="70" spans="1:10" ht="21.75">
      <c r="A70" s="7" t="s">
        <v>135</v>
      </c>
      <c r="D70" s="9">
        <f>D49+D58+D67</f>
        <v>-36505</v>
      </c>
      <c r="E70" s="9"/>
      <c r="F70" s="9">
        <f>F49+F58+F67</f>
        <v>39853</v>
      </c>
      <c r="G70" s="9"/>
      <c r="H70" s="9">
        <f>H49+H58+H67</f>
        <v>-29854</v>
      </c>
      <c r="I70" s="9"/>
      <c r="J70" s="9">
        <f>J49+J58+J67</f>
        <v>32667</v>
      </c>
    </row>
    <row r="71" spans="1:10" ht="21.75">
      <c r="A71" s="49" t="s">
        <v>136</v>
      </c>
      <c r="D71" s="9"/>
      <c r="E71" s="9"/>
      <c r="F71" s="9"/>
      <c r="G71" s="9"/>
      <c r="H71" s="9"/>
      <c r="I71" s="9"/>
      <c r="J71" s="9"/>
    </row>
    <row r="72" spans="1:10" ht="21.75">
      <c r="A72" s="7" t="s">
        <v>137</v>
      </c>
      <c r="D72" s="18">
        <v>6599</v>
      </c>
      <c r="E72" s="9"/>
      <c r="F72" s="18">
        <v>2181</v>
      </c>
      <c r="G72" s="9"/>
      <c r="H72" s="18">
        <v>0</v>
      </c>
      <c r="I72" s="9"/>
      <c r="J72" s="18">
        <v>0</v>
      </c>
    </row>
    <row r="73" spans="1:10" ht="21.75">
      <c r="A73" s="3" t="s">
        <v>138</v>
      </c>
      <c r="D73" s="22">
        <f>SUM(D70:D72)</f>
        <v>-29906</v>
      </c>
      <c r="E73" s="22"/>
      <c r="F73" s="22">
        <f>SUM(F70:F72)</f>
        <v>42034</v>
      </c>
      <c r="G73" s="22"/>
      <c r="H73" s="22">
        <f>SUM(H70:H72)</f>
        <v>-29854</v>
      </c>
      <c r="I73" s="22"/>
      <c r="J73" s="22">
        <f>SUM(J70:J72)</f>
        <v>32667</v>
      </c>
    </row>
    <row r="74" spans="1:10" ht="21.75">
      <c r="A74" s="47" t="s">
        <v>83</v>
      </c>
      <c r="D74" s="64">
        <v>110503</v>
      </c>
      <c r="E74" s="9"/>
      <c r="F74" s="64">
        <v>62568</v>
      </c>
      <c r="G74" s="9"/>
      <c r="H74" s="9">
        <v>59819</v>
      </c>
      <c r="I74" s="9"/>
      <c r="J74" s="9">
        <v>12579</v>
      </c>
    </row>
    <row r="75" spans="1:10" thickBot="1">
      <c r="A75" s="3" t="s">
        <v>217</v>
      </c>
      <c r="B75" s="95"/>
      <c r="D75" s="118">
        <f>SUM(D73:D74)</f>
        <v>80597</v>
      </c>
      <c r="E75" s="117"/>
      <c r="F75" s="118">
        <f>SUM(F73:F74)</f>
        <v>104602</v>
      </c>
      <c r="G75" s="117"/>
      <c r="H75" s="118">
        <f>SUM(H73:H74)</f>
        <v>29965</v>
      </c>
      <c r="I75" s="117"/>
      <c r="J75" s="118">
        <f>SUM(J73:J74)</f>
        <v>45246</v>
      </c>
    </row>
    <row r="76" spans="1:10" ht="9.75" customHeight="1" thickTop="1">
      <c r="B76" s="119"/>
      <c r="C76" s="119"/>
      <c r="D76" s="131"/>
      <c r="E76" s="119"/>
      <c r="F76" s="120"/>
      <c r="G76" s="119"/>
      <c r="H76" s="120"/>
    </row>
    <row r="77" spans="1:10" ht="21.75">
      <c r="A77" s="56" t="s">
        <v>139</v>
      </c>
      <c r="D77" s="132"/>
      <c r="F77" s="77"/>
      <c r="H77" s="128"/>
      <c r="J77" s="77"/>
    </row>
    <row r="78" spans="1:10" ht="22.5" customHeight="1">
      <c r="A78" s="49" t="s">
        <v>140</v>
      </c>
      <c r="D78" s="9">
        <v>1956</v>
      </c>
      <c r="E78" s="9"/>
      <c r="F78" s="9">
        <v>5285</v>
      </c>
      <c r="G78" s="9"/>
      <c r="H78" s="9">
        <v>1956</v>
      </c>
      <c r="I78" s="9"/>
      <c r="J78" s="9">
        <v>5285</v>
      </c>
    </row>
    <row r="79" spans="1:10" ht="22.5" customHeight="1">
      <c r="A79" s="49" t="s">
        <v>230</v>
      </c>
      <c r="D79" s="9">
        <v>15249</v>
      </c>
      <c r="E79" s="9"/>
      <c r="F79" s="9">
        <v>0</v>
      </c>
      <c r="G79" s="9"/>
      <c r="H79" s="9">
        <v>15249</v>
      </c>
      <c r="I79" s="9"/>
      <c r="J79" s="9">
        <v>0</v>
      </c>
    </row>
    <row r="80" spans="1:10" ht="22.5" customHeight="1">
      <c r="A80" s="49" t="s">
        <v>220</v>
      </c>
      <c r="D80" s="9">
        <v>1307</v>
      </c>
      <c r="E80" s="9"/>
      <c r="F80" s="9">
        <v>110427</v>
      </c>
      <c r="G80" s="9"/>
      <c r="H80" s="9">
        <v>1307</v>
      </c>
      <c r="I80" s="9"/>
      <c r="J80" s="9">
        <v>110427</v>
      </c>
    </row>
    <row r="81" spans="1:10" ht="22.5" customHeight="1">
      <c r="A81" s="49" t="s">
        <v>218</v>
      </c>
      <c r="D81" s="9">
        <v>0</v>
      </c>
      <c r="E81" s="9"/>
      <c r="F81" s="9">
        <v>11747</v>
      </c>
      <c r="G81" s="9"/>
      <c r="H81" s="9">
        <v>0</v>
      </c>
      <c r="I81" s="9"/>
      <c r="J81" s="9">
        <v>11747</v>
      </c>
    </row>
    <row r="82" spans="1:10" ht="22.5" customHeight="1">
      <c r="A82" s="49" t="s">
        <v>219</v>
      </c>
      <c r="D82" s="9">
        <v>0</v>
      </c>
      <c r="E82" s="9"/>
      <c r="F82" s="9">
        <v>263574</v>
      </c>
      <c r="G82" s="9"/>
      <c r="H82" s="9">
        <v>0</v>
      </c>
      <c r="I82" s="9"/>
      <c r="J82" s="9">
        <v>263574</v>
      </c>
    </row>
    <row r="83" spans="1:10" ht="22.5" customHeight="1">
      <c r="A83" s="49" t="s">
        <v>208</v>
      </c>
      <c r="D83" s="9">
        <v>0</v>
      </c>
      <c r="F83" s="64">
        <v>23330</v>
      </c>
      <c r="G83" s="77"/>
      <c r="H83" s="77">
        <v>0</v>
      </c>
      <c r="I83" s="77"/>
      <c r="J83" s="64">
        <v>23330</v>
      </c>
    </row>
  </sheetData>
  <sheetProtection password="C6F1" sheet="1" objects="1" scenarios="1"/>
  <mergeCells count="14">
    <mergeCell ref="D47:J47"/>
    <mergeCell ref="D7:J7"/>
    <mergeCell ref="D3:F3"/>
    <mergeCell ref="H3:J3"/>
    <mergeCell ref="D4:F4"/>
    <mergeCell ref="H4:J4"/>
    <mergeCell ref="D5:F5"/>
    <mergeCell ref="H5:J5"/>
    <mergeCell ref="D43:F43"/>
    <mergeCell ref="H43:J43"/>
    <mergeCell ref="D44:F44"/>
    <mergeCell ref="H44:J44"/>
    <mergeCell ref="D45:F45"/>
    <mergeCell ref="H45:J45"/>
  </mergeCells>
  <pageMargins left="0.70866141732283472" right="0.39370078740157483" top="0.74803149606299213" bottom="0.74803149606299213" header="0.31496062992125984" footer="0.31496062992125984"/>
  <pageSetup paperSize="9" scale="85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PL_3M!Print_Area</vt:lpstr>
      <vt:lpstr>PL_9M!Print_Area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kamontat</cp:lastModifiedBy>
  <cp:lastPrinted>2021-11-11T11:58:03Z</cp:lastPrinted>
  <dcterms:created xsi:type="dcterms:W3CDTF">2012-05-26T16:51:43Z</dcterms:created>
  <dcterms:modified xsi:type="dcterms:W3CDTF">2021-11-11T11:59:35Z</dcterms:modified>
</cp:coreProperties>
</file>