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ulablert\Desktop\TQM 2021\FS Corp Q3'21\"/>
    </mc:Choice>
  </mc:AlternateContent>
  <xr:revisionPtr revIDLastSave="0" documentId="13_ncr:1_{C5662D90-F8CB-4CFF-9687-97D9D2B5613B}" xr6:coauthVersionLast="45" xr6:coauthVersionMax="46" xr10:uidLastSave="{00000000-0000-0000-0000-000000000000}"/>
  <bookViews>
    <workbookView xWindow="760" yWindow="760" windowWidth="5920" windowHeight="8540" tabRatio="761" activeTab="4" xr2:uid="{00000000-000D-0000-FFFF-FFFF00000000}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6" r:id="rId5"/>
  </sheets>
  <definedNames>
    <definedName name="_Hlk120336604" localSheetId="4">'CF 11-13'!#REF!</definedName>
    <definedName name="_xlnm.Print_Area" localSheetId="0">'BS 3-4'!$A$1:$J$76</definedName>
    <definedName name="_xlnm.Print_Area" localSheetId="4">'CF 11-13'!$A$1:$J$92</definedName>
    <definedName name="_xlnm.Print_Area" localSheetId="2">'CH-Consol FS 7-8'!$A$1:$U$64</definedName>
    <definedName name="_xlnm.Print_Area" localSheetId="3">'CH-Separate FS 9-10'!$A$1:$BA$56</definedName>
    <definedName name="_xlnm.Print_Area" localSheetId="1">'PL_5-6 '!$A$1:$K$104</definedName>
    <definedName name="Z_A3B3E038_AAE0_4F24_B01A_BCF5B017EAC3_.wvu.PrintArea" localSheetId="0" hidden="1">'BS 3-4'!$A$1:$J$73</definedName>
    <definedName name="Z_A3B3E038_AAE0_4F24_B01A_BCF5B017EAC3_.wvu.PrintArea" localSheetId="4" hidden="1">'CF 11-13'!$A$1:$J$92</definedName>
    <definedName name="Z_A3B3E038_AAE0_4F24_B01A_BCF5B017EAC3_.wvu.PrintArea" localSheetId="2" hidden="1">'CH-Consol FS 7-8'!$A$1:$U$67</definedName>
    <definedName name="Z_A3B3E038_AAE0_4F24_B01A_BCF5B017EAC3_.wvu.PrintArea" localSheetId="3" hidden="1">'CH-Separate FS 9-10'!$A$1:$U$55</definedName>
    <definedName name="Z_A3B3E038_AAE0_4F24_B01A_BCF5B017EAC3_.wvu.PrintArea" localSheetId="1" hidden="1">'PL_5-6 '!$A$1:$J$50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3" i="5" l="1"/>
  <c r="O48" i="14" l="1"/>
  <c r="J68" i="6" l="1"/>
  <c r="H68" i="6"/>
  <c r="F68" i="6"/>
  <c r="D68" i="6"/>
  <c r="D10" i="6" l="1"/>
  <c r="K60" i="5" l="1"/>
  <c r="S60" i="5"/>
  <c r="M61" i="5" l="1"/>
  <c r="M27" i="5"/>
  <c r="K61" i="5"/>
  <c r="K27" i="5"/>
  <c r="H12" i="6" l="1"/>
  <c r="J12" i="6"/>
  <c r="Q53" i="5" l="1"/>
  <c r="O61" i="5"/>
  <c r="Q61" i="5" s="1"/>
  <c r="U61" i="5" s="1"/>
  <c r="O60" i="5"/>
  <c r="O53" i="5"/>
  <c r="O49" i="5"/>
  <c r="Q49" i="5" s="1"/>
  <c r="U49" i="5" s="1"/>
  <c r="J19" i="9" l="1"/>
  <c r="H19" i="9"/>
  <c r="F19" i="9"/>
  <c r="D19" i="9"/>
  <c r="J71" i="9"/>
  <c r="H71" i="9"/>
  <c r="F71" i="9"/>
  <c r="D71" i="9"/>
  <c r="U53" i="5" l="1"/>
  <c r="U54" i="5" s="1"/>
  <c r="S54" i="5"/>
  <c r="Q54" i="5"/>
  <c r="O54" i="5"/>
  <c r="M54" i="5"/>
  <c r="K54" i="5"/>
  <c r="I54" i="5"/>
  <c r="G54" i="5"/>
  <c r="E54" i="5"/>
  <c r="C54" i="5"/>
  <c r="D16" i="1" l="1"/>
  <c r="D69" i="1" l="1"/>
  <c r="D71" i="1" s="1"/>
  <c r="J82" i="6" l="1"/>
  <c r="H82" i="6"/>
  <c r="F82" i="6"/>
  <c r="D82" i="6"/>
  <c r="F12" i="6"/>
  <c r="K53" i="14" l="1"/>
  <c r="I53" i="14"/>
  <c r="I25" i="14"/>
  <c r="K25" i="14"/>
  <c r="M21" i="14"/>
  <c r="K21" i="14"/>
  <c r="I21" i="14"/>
  <c r="G21" i="14"/>
  <c r="E21" i="14"/>
  <c r="C21" i="14"/>
  <c r="M20" i="14"/>
  <c r="O20" i="14" s="1"/>
  <c r="S21" i="5"/>
  <c r="S23" i="5" s="1"/>
  <c r="M21" i="5"/>
  <c r="M23" i="5" s="1"/>
  <c r="K21" i="5"/>
  <c r="K23" i="5" s="1"/>
  <c r="I21" i="5"/>
  <c r="I23" i="5" s="1"/>
  <c r="G21" i="5"/>
  <c r="G23" i="5" s="1"/>
  <c r="E21" i="5"/>
  <c r="E23" i="5" s="1"/>
  <c r="C21" i="5"/>
  <c r="C23" i="5" s="1"/>
  <c r="O20" i="5"/>
  <c r="O21" i="5" s="1"/>
  <c r="O23" i="5" s="1"/>
  <c r="O21" i="14" l="1"/>
  <c r="Q20" i="5"/>
  <c r="J100" i="9"/>
  <c r="F100" i="9"/>
  <c r="J95" i="9"/>
  <c r="F95" i="9"/>
  <c r="J88" i="9"/>
  <c r="J89" i="9" s="1"/>
  <c r="H88" i="9"/>
  <c r="H89" i="9" s="1"/>
  <c r="F88" i="9"/>
  <c r="F89" i="9" s="1"/>
  <c r="D88" i="9"/>
  <c r="D89" i="9" s="1"/>
  <c r="J65" i="9"/>
  <c r="H65" i="9"/>
  <c r="F65" i="9"/>
  <c r="D65" i="9"/>
  <c r="H73" i="9" l="1"/>
  <c r="H77" i="9" s="1"/>
  <c r="H79" i="9" s="1"/>
  <c r="D73" i="9"/>
  <c r="Q21" i="5"/>
  <c r="Q23" i="5" s="1"/>
  <c r="U20" i="5"/>
  <c r="U21" i="5" s="1"/>
  <c r="U23" i="5" s="1"/>
  <c r="J73" i="9"/>
  <c r="J77" i="9" s="1"/>
  <c r="J79" i="9" s="1"/>
  <c r="F73" i="9"/>
  <c r="F77" i="9" s="1"/>
  <c r="F79" i="9" s="1"/>
  <c r="F102" i="9" l="1"/>
  <c r="K26" i="5"/>
  <c r="J102" i="9"/>
  <c r="J10" i="6"/>
  <c r="H10" i="6"/>
  <c r="H102" i="9"/>
  <c r="H90" i="9"/>
  <c r="H100" i="9" s="1"/>
  <c r="I52" i="14"/>
  <c r="D77" i="9"/>
  <c r="D79" i="9" s="1"/>
  <c r="Q60" i="5" s="1"/>
  <c r="U60" i="5" s="1"/>
  <c r="J90" i="9"/>
  <c r="I24" i="14"/>
  <c r="F90" i="9"/>
  <c r="F10" i="6"/>
  <c r="J53" i="1"/>
  <c r="H53" i="1"/>
  <c r="D53" i="1"/>
  <c r="F53" i="1"/>
  <c r="D95" i="9" l="1"/>
  <c r="D102" i="9"/>
  <c r="H95" i="9"/>
  <c r="D90" i="9"/>
  <c r="D100" i="9" l="1"/>
  <c r="J36" i="9"/>
  <c r="H36" i="9"/>
  <c r="D36" i="9"/>
  <c r="F36" i="9"/>
  <c r="F29" i="1" l="1"/>
  <c r="H48" i="9" l="1"/>
  <c r="S62" i="5" l="1"/>
  <c r="M62" i="5"/>
  <c r="I62" i="5"/>
  <c r="G62" i="5"/>
  <c r="E62" i="5"/>
  <c r="C62" i="5"/>
  <c r="S50" i="5"/>
  <c r="S56" i="5" s="1"/>
  <c r="U50" i="5"/>
  <c r="U56" i="5" s="1"/>
  <c r="M50" i="5"/>
  <c r="M56" i="5" s="1"/>
  <c r="K50" i="5"/>
  <c r="K56" i="5" s="1"/>
  <c r="I50" i="5"/>
  <c r="I56" i="5" s="1"/>
  <c r="G50" i="5"/>
  <c r="G56" i="5" s="1"/>
  <c r="E50" i="5"/>
  <c r="E56" i="5" s="1"/>
  <c r="C50" i="5"/>
  <c r="C56" i="5" s="1"/>
  <c r="O45" i="5"/>
  <c r="Q45" i="5" s="1"/>
  <c r="U45" i="5" s="1"/>
  <c r="S63" i="5" l="1"/>
  <c r="M63" i="5"/>
  <c r="O62" i="5"/>
  <c r="E63" i="5"/>
  <c r="I63" i="5"/>
  <c r="C63" i="5"/>
  <c r="G63" i="5"/>
  <c r="O50" i="5"/>
  <c r="O56" i="5" s="1"/>
  <c r="Q50" i="5"/>
  <c r="Q56" i="5" s="1"/>
  <c r="Q62" i="5" l="1"/>
  <c r="Q63" i="5" s="1"/>
  <c r="O63" i="5"/>
  <c r="S28" i="5"/>
  <c r="S29" i="5" s="1"/>
  <c r="M28" i="5"/>
  <c r="M29" i="5" s="1"/>
  <c r="I28" i="5"/>
  <c r="I29" i="5" s="1"/>
  <c r="G28" i="5"/>
  <c r="G29" i="5" s="1"/>
  <c r="E28" i="5"/>
  <c r="E29" i="5" s="1"/>
  <c r="C28" i="5"/>
  <c r="C29" i="5" s="1"/>
  <c r="O27" i="5"/>
  <c r="Q27" i="5" s="1"/>
  <c r="U27" i="5" s="1"/>
  <c r="O26" i="5"/>
  <c r="O16" i="5"/>
  <c r="Q16" i="5" s="1"/>
  <c r="U16" i="5" s="1"/>
  <c r="J48" i="9"/>
  <c r="D48" i="9"/>
  <c r="F48" i="9"/>
  <c r="J43" i="9"/>
  <c r="F43" i="9"/>
  <c r="J37" i="9"/>
  <c r="H37" i="9"/>
  <c r="D37" i="9"/>
  <c r="F37" i="9"/>
  <c r="O28" i="5" l="1"/>
  <c r="O29" i="5" s="1"/>
  <c r="D13" i="9" l="1"/>
  <c r="H13" i="9"/>
  <c r="H21" i="9" s="1"/>
  <c r="H25" i="9" s="1"/>
  <c r="J13" i="9"/>
  <c r="F13" i="9"/>
  <c r="H29" i="1"/>
  <c r="D29" i="1"/>
  <c r="H27" i="9" l="1"/>
  <c r="J21" i="9"/>
  <c r="J25" i="9" s="1"/>
  <c r="J27" i="9" s="1"/>
  <c r="D21" i="9"/>
  <c r="D25" i="9" s="1"/>
  <c r="F21" i="9"/>
  <c r="K54" i="14"/>
  <c r="M54" i="14" s="1"/>
  <c r="G54" i="14"/>
  <c r="E54" i="14"/>
  <c r="C54" i="14"/>
  <c r="M53" i="14"/>
  <c r="O53" i="14" s="1"/>
  <c r="M52" i="14"/>
  <c r="K49" i="14"/>
  <c r="M49" i="14" s="1"/>
  <c r="I49" i="14"/>
  <c r="G49" i="14"/>
  <c r="E49" i="14"/>
  <c r="E55" i="14" s="1"/>
  <c r="C49" i="14"/>
  <c r="M44" i="14"/>
  <c r="O44" i="14" s="1"/>
  <c r="G55" i="14" l="1"/>
  <c r="J38" i="9"/>
  <c r="J50" i="9"/>
  <c r="H43" i="9"/>
  <c r="H50" i="9"/>
  <c r="D27" i="9"/>
  <c r="D50" i="9" s="1"/>
  <c r="H38" i="9"/>
  <c r="O52" i="14"/>
  <c r="O49" i="14"/>
  <c r="C55" i="14"/>
  <c r="F25" i="9"/>
  <c r="F27" i="9" s="1"/>
  <c r="F50" i="9" s="1"/>
  <c r="K55" i="14"/>
  <c r="M55" i="14" s="1"/>
  <c r="K26" i="14"/>
  <c r="K27" i="14" s="1"/>
  <c r="I26" i="14"/>
  <c r="I27" i="14" s="1"/>
  <c r="G26" i="14"/>
  <c r="G27" i="14" s="1"/>
  <c r="E26" i="14"/>
  <c r="E27" i="14" s="1"/>
  <c r="C26" i="14"/>
  <c r="C27" i="14" s="1"/>
  <c r="M25" i="14"/>
  <c r="O25" i="14" s="1"/>
  <c r="M24" i="14"/>
  <c r="O24" i="14" s="1"/>
  <c r="M16" i="14"/>
  <c r="O16" i="14" s="1"/>
  <c r="J27" i="6"/>
  <c r="J47" i="6" s="1"/>
  <c r="H27" i="6"/>
  <c r="H47" i="6" s="1"/>
  <c r="D27" i="6"/>
  <c r="D47" i="6" s="1"/>
  <c r="F27" i="6"/>
  <c r="F47" i="6" s="1"/>
  <c r="D43" i="9" l="1"/>
  <c r="K62" i="5"/>
  <c r="K63" i="5" s="1"/>
  <c r="D38" i="9"/>
  <c r="D50" i="6"/>
  <c r="D84" i="6" s="1"/>
  <c r="D86" i="6" s="1"/>
  <c r="H50" i="6"/>
  <c r="H84" i="6" s="1"/>
  <c r="H86" i="6" s="1"/>
  <c r="J50" i="6"/>
  <c r="J84" i="6" s="1"/>
  <c r="J86" i="6" s="1"/>
  <c r="F38" i="9"/>
  <c r="K28" i="5"/>
  <c r="K29" i="5" s="1"/>
  <c r="I54" i="14"/>
  <c r="O54" i="14" s="1"/>
  <c r="F50" i="6"/>
  <c r="F84" i="6" s="1"/>
  <c r="F86" i="6" s="1"/>
  <c r="M26" i="14"/>
  <c r="M27" i="14" s="1"/>
  <c r="O26" i="14"/>
  <c r="O27" i="14" s="1"/>
  <c r="U62" i="5" l="1"/>
  <c r="U63" i="5" s="1"/>
  <c r="Q26" i="5"/>
  <c r="U26" i="5" s="1"/>
  <c r="U28" i="5" s="1"/>
  <c r="U29" i="5" s="1"/>
  <c r="I55" i="14"/>
  <c r="O55" i="14" s="1"/>
  <c r="J69" i="1"/>
  <c r="J71" i="1" s="1"/>
  <c r="H69" i="1"/>
  <c r="H71" i="1" s="1"/>
  <c r="F69" i="1"/>
  <c r="F71" i="1" s="1"/>
  <c r="H47" i="1"/>
  <c r="D47" i="1"/>
  <c r="J47" i="1"/>
  <c r="F47" i="1"/>
  <c r="Q28" i="5" l="1"/>
  <c r="Q29" i="5" s="1"/>
  <c r="F54" i="1"/>
  <c r="F73" i="1" s="1"/>
  <c r="H54" i="1"/>
  <c r="H73" i="1" s="1"/>
  <c r="D54" i="1"/>
  <c r="D73" i="1" s="1"/>
  <c r="J54" i="1"/>
  <c r="J73" i="1" s="1"/>
  <c r="J29" i="1"/>
  <c r="D31" i="1" l="1"/>
  <c r="K73" i="1" s="1"/>
  <c r="F16" i="1"/>
  <c r="F31" i="1" s="1"/>
  <c r="H16" i="1"/>
  <c r="H31" i="1" s="1"/>
  <c r="N73" i="1" s="1"/>
  <c r="J16" i="1"/>
  <c r="J31" i="1" s="1"/>
  <c r="H79" i="1" l="1"/>
  <c r="D79" i="1"/>
  <c r="O73" i="1"/>
  <c r="J79" i="1"/>
  <c r="L73" i="1"/>
  <c r="F79" i="1"/>
  <c r="A2" i="14"/>
  <c r="A32" i="5" l="1"/>
</calcChain>
</file>

<file path=xl/sharedStrings.xml><?xml version="1.0" encoding="utf-8"?>
<sst xmlns="http://schemas.openxmlformats.org/spreadsheetml/2006/main" count="476" uniqueCount="215">
  <si>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</si>
  <si>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</si>
  <si>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</si>
  <si>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</si>
  <si>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</si>
  <si>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</si>
  <si>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</si>
  <si>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</si>
  <si>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</si>
  <si>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</si>
  <si>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</si>
  <si>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</si>
  <si>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</si>
  <si>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</si>
  <si>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</si>
  <si>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</si>
  <si>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</si>
  <si>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</si>
  <si>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</si>
  <si>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</si>
  <si>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</si>
  <si>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</si>
  <si>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</si>
  <si>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</si>
  <si>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</si>
  <si>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</si>
  <si>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</si>
  <si>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</si>
  <si>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</si>
  <si>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</si>
  <si>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</si>
  <si>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</si>
  <si>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</si>
  <si>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</si>
  <si>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</si>
  <si>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</si>
  <si>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</si>
  <si>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</si>
  <si>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</si>
  <si>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</si>
  <si>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</si>
  <si>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</si>
  <si>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</si>
  <si>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</si>
  <si>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</si>
  <si>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</si>
  <si>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</si>
  <si>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</si>
  <si>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</si>
  <si>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</si>
  <si>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</si>
  <si>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</si>
  <si>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</si>
  <si>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</si>
  <si>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</si>
  <si>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</si>
  <si>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</si>
  <si>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</si>
  <si>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</si>
  <si>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</si>
  <si>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</si>
  <si>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</si>
  <si>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</si>
  <si>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</si>
  <si>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</si>
  <si>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</si>
  <si>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</si>
  <si>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</si>
  <si>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</si>
  <si>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</si>
  <si>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</si>
  <si>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</si>
  <si>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</si>
  <si>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</si>
  <si>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</si>
  <si>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</si>
  <si>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</si>
  <si>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</si>
  <si>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</si>
  <si>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</si>
  <si>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</si>
  <si>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</si>
  <si>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</si>
  <si>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</si>
  <si>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</si>
  <si>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</si>
  <si>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</si>
  <si>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</si>
  <si>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</si>
  <si>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</si>
  <si>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</si>
  <si>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</si>
  <si>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</si>
  <si>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</si>
  <si>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</si>
  <si>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</si>
  <si>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</si>
  <si>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</si>
  <si>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</si>
  <si>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</si>
  <si>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</si>
  <si>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</si>
  <si>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</si>
  <si>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</si>
  <si>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</si>
  <si>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</si>
  <si>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</si>
  <si>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</si>
  <si>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</si>
  <si>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</si>
  <si>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</si>
  <si>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</si>
  <si>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</si>
  <si>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</si>
  <si>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</si>
  <si>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</si>
  <si>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</si>
  <si>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</si>
  <si>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</si>
  <si>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</si>
  <si>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</si>
  <si>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</si>
  <si>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</si>
  <si>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</si>
  <si>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</si>
  <si>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</si>
  <si>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</si>
  <si>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</si>
  <si>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</si>
  <si>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</si>
  <si>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</si>
  <si>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</si>
  <si>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</si>
  <si>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</si>
  <si>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</si>
  <si>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</si>
  <si>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</si>
  <si>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</si>
  <si>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</si>
  <si>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</si>
  <si>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</si>
  <si>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ส่วนเกินทุนจากการรวมธุรกิจภายใต้การควบคุมเดียวกัน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</si>
  <si>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</si>
  <si>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</si>
  <si>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</si>
  <si>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ยอดคงเหลือ ณ วันที่ 1 มกราคม 2563</t>
  </si>
  <si>
    <t>เงินลงทุนใน</t>
  </si>
  <si>
    <t xml:space="preserve">     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</si>
  <si>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</si>
  <si>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</si>
  <si>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</si>
  <si>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</si>
  <si>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</si>
  <si>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</si>
  <si>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</si>
  <si>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</si>
  <si>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</si>
  <si>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</si>
  <si>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</si>
  <si>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</si>
  <si>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</si>
  <si>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</si>
  <si>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</si>
  <si>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</si>
  <si>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</si>
  <si>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</si>
  <si>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</si>
  <si>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</si>
  <si>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</si>
  <si>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กลับรายการประมาณการหนี้สิน</t>
  </si>
  <si>
    <t>รายได้ทางการเงิน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</si>
  <si>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</si>
  <si>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</si>
  <si>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</si>
  <si>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(ปรับปรุงใหม่)</t>
  </si>
  <si>
    <t>เงินปันผลจ่ายให้ผู้ถือหุ้นของบริษัท</t>
  </si>
  <si>
    <t>ขาดทุนจากการตัดจำหน่ายภาษีเงินได้ถูกหัก ณ ที่จ่าย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</si>
  <si>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</si>
  <si>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</si>
  <si>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</si>
  <si>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การแบ่งปันกำไร (ขาดทุน)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</si>
  <si>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</si>
  <si>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</si>
  <si>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</si>
  <si>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</si>
  <si>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</si>
  <si>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</si>
  <si>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ส่วนแบ่งขาดทุนของบริษัทร่วมที่ใช้วิธีส่วนได้เสีย (สุทธิจากภาษี)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</si>
  <si>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</si>
  <si>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</si>
  <si>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ขาดทุนจากการปรับปรุงสัญญาเช่าใหม่</t>
  </si>
  <si>
    <t>เงินสดรับจากส่วนได้เสียที่ไม่มีอำนาจควบคุมของบริษัทย่อย</t>
  </si>
  <si>
    <t>วันที่ 30 กันยายน</t>
  </si>
  <si>
    <t>เงินสดและรายการเทียบเท่าเงินสด ณ 30 กันยายน</t>
  </si>
  <si>
    <t>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</si>
  <si>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</si>
  <si>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</si>
  <si>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</si>
  <si>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</si>
  <si>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</si>
  <si>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7, 18</t>
  </si>
  <si>
    <t>9, 18</t>
  </si>
  <si>
    <t>เงินสดจ่ายเพื่อซื้อบริษัทย่อยสุทธิจากเงินสดที่ได้มา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</si>
  <si>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</si>
  <si>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</si>
  <si>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</si>
  <si>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กำไรจากการซื้อในราคาที่ต่ำกว่ามูลค่ายุติธรรม</t>
  </si>
  <si>
    <t>สินทรัพย์ไม่มีตัวตน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</si>
  <si>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</si>
  <si>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</si>
  <si>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</si>
  <si>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</si>
  <si>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ผลกำไร(ขาดทุน)</t>
  </si>
  <si>
    <t>ผลกำไร(ขาดทุน)จาก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</si>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</sst>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14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164" fontId="3" fillId="0" borderId="0" xfId="1" applyNumberFormat="1" applyFont="1" applyFill="1" applyAlignment="1"/>
    <xf numFmtId="37" fontId="4" fillId="0" borderId="2" xfId="0" applyNumberFormat="1" applyFont="1" applyFill="1" applyBorder="1" applyAlignment="1"/>
    <xf numFmtId="164" fontId="0" fillId="0" borderId="0" xfId="1" applyNumberFormat="1" applyFont="1" applyFill="1" applyAlignment="1"/>
    <xf numFmtId="37" fontId="0" fillId="0" borderId="5" xfId="0" applyNumberFormat="1" applyFont="1" applyFill="1" applyBorder="1" applyAlignment="1"/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/>
    <xf numFmtId="37" fontId="3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43" fontId="11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" fontId="9" fillId="0" borderId="0" xfId="0" applyNumberFormat="1" applyFont="1" applyFill="1" applyAlignment="1"/>
    <xf numFmtId="164" fontId="9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Alignment="1"/>
    <xf numFmtId="3" fontId="8" fillId="0" borderId="0" xfId="0" applyNumberFormat="1" applyFont="1" applyFill="1" applyAlignment="1"/>
    <xf numFmtId="164" fontId="8" fillId="0" borderId="0" xfId="1" applyNumberFormat="1" applyFont="1" applyFill="1" applyBorder="1" applyAlignment="1"/>
    <xf numFmtId="164" fontId="8" fillId="0" borderId="0" xfId="0" applyNumberFormat="1" applyFont="1" applyFill="1" applyAlignment="1"/>
    <xf numFmtId="0" fontId="22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8" fillId="0" borderId="2" xfId="0" applyNumberFormat="1" applyFont="1" applyFill="1" applyBorder="1" applyAlignment="1"/>
    <xf numFmtId="43" fontId="9" fillId="0" borderId="0" xfId="1" applyFont="1" applyFill="1" applyAlignment="1"/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" fontId="8" fillId="0" borderId="0" xfId="0" applyNumberFormat="1" applyFont="1" applyFill="1" applyBorder="1" applyAlignment="1"/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4" fontId="9" fillId="0" borderId="4" xfId="1" applyNumberFormat="1" applyFont="1" applyFill="1" applyBorder="1" applyAlignment="1"/>
    <xf numFmtId="164" fontId="8" fillId="0" borderId="1" xfId="1" applyNumberFormat="1" applyFont="1" applyFill="1" applyBorder="1" applyAlignment="1">
      <alignment wrapText="1"/>
    </xf>
    <xf numFmtId="43" fontId="9" fillId="0" borderId="4" xfId="1" applyFont="1" applyFill="1" applyBorder="1" applyAlignment="1"/>
    <xf numFmtId="164" fontId="8" fillId="0" borderId="0" xfId="1" applyNumberFormat="1" applyFont="1" applyFill="1" applyAlignment="1">
      <alignment wrapText="1"/>
    </xf>
    <xf numFmtId="43" fontId="9" fillId="0" borderId="1" xfId="1" applyFont="1" applyFill="1" applyBorder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0" fontId="23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wrapText="1"/>
    </xf>
    <xf numFmtId="164" fontId="8" fillId="0" borderId="1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8" fillId="0" borderId="3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43" fontId="0" fillId="0" borderId="4" xfId="1" applyFont="1" applyFill="1" applyBorder="1" applyAlignment="1"/>
    <xf numFmtId="164" fontId="11" fillId="0" borderId="0" xfId="0" applyNumberFormat="1" applyFont="1" applyFill="1" applyAlignment="1"/>
    <xf numFmtId="164" fontId="9" fillId="0" borderId="0" xfId="0" applyNumberFormat="1" applyFont="1" applyFill="1" applyAlignment="1"/>
    <xf numFmtId="37" fontId="4" fillId="0" borderId="5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43" fontId="0" fillId="0" borderId="0" xfId="1" applyFont="1" applyFill="1" applyAlignment="1"/>
    <xf numFmtId="43" fontId="3" fillId="0" borderId="0" xfId="1" applyFont="1" applyFill="1" applyAlignment="1"/>
    <xf numFmtId="164" fontId="4" fillId="0" borderId="5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0" fillId="0" borderId="5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11" fillId="0" borderId="0" xfId="0" applyNumberFormat="1" applyFont="1" applyFill="1" applyAlignment="1"/>
    <xf numFmtId="0" fontId="3" fillId="2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9" fillId="0" borderId="0" xfId="1" applyFont="1" applyFill="1" applyBorder="1" applyAlignment="1"/>
    <xf numFmtId="43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5" fontId="8" fillId="0" borderId="0" xfId="4" applyNumberFormat="1" applyFont="1" applyFill="1" applyBorder="1" applyAlignment="1"/>
    <xf numFmtId="165" fontId="8" fillId="0" borderId="0" xfId="4" applyNumberFormat="1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view="pageBreakPreview" topLeftCell="A52" zoomScaleNormal="80" zoomScaleSheetLayoutView="100" workbookViewId="0">
      <selection activeCell="B53" sqref="B53"/>
    </sheetView>
  </sheetViews>
  <sheetFormatPr defaultColWidth="9.09765625" defaultRowHeight="21.25" customHeight="1" x14ac:dyDescent="0.65"/>
  <cols>
    <col min="1" max="1" width="49" style="13" customWidth="1"/>
    <col min="2" max="2" width="8.3984375" style="10" customWidth="1"/>
    <col min="3" max="3" width="1.3984375" style="10" customWidth="1"/>
    <col min="4" max="4" width="12.69921875" style="10" customWidth="1"/>
    <col min="5" max="5" width="1.3984375" style="10" customWidth="1"/>
    <col min="6" max="6" width="12.69921875" style="10" customWidth="1"/>
    <col min="7" max="7" width="1.3984375" style="10" customWidth="1"/>
    <col min="8" max="8" width="12.69921875" style="10" customWidth="1"/>
    <col min="9" max="9" width="1.3984375" style="10" customWidth="1"/>
    <col min="10" max="10" width="12.69921875" style="10" customWidth="1"/>
    <col min="11" max="11" width="12.3984375" style="10" bestFit="1" customWidth="1"/>
    <col min="12" max="14" width="9.09765625" style="10"/>
    <col min="15" max="15" width="13.09765625" style="10" bestFit="1" customWidth="1"/>
    <col min="16" max="16384" width="9.09765625" style="10"/>
  </cols>
  <sheetData>
    <row r="1" spans="1:10" s="37" customFormat="1" ht="21.25" customHeight="1" x14ac:dyDescent="0.7">
      <c r="A1" s="15" t="s">
        <v>100</v>
      </c>
    </row>
    <row r="2" spans="1:10" s="37" customFormat="1" ht="21.25" customHeight="1" x14ac:dyDescent="0.7">
      <c r="A2" s="15" t="s">
        <v>35</v>
      </c>
    </row>
    <row r="3" spans="1:10" ht="21.25" customHeight="1" x14ac:dyDescent="0.7">
      <c r="A3" s="12"/>
      <c r="B3" s="2"/>
      <c r="C3" s="2"/>
      <c r="D3" s="204" t="s">
        <v>101</v>
      </c>
      <c r="E3" s="204"/>
      <c r="F3" s="204"/>
      <c r="G3" s="192"/>
      <c r="H3" s="204" t="s">
        <v>102</v>
      </c>
      <c r="I3" s="204"/>
      <c r="J3" s="204"/>
    </row>
    <row r="4" spans="1:10" s="8" customFormat="1" ht="19" customHeight="1" x14ac:dyDescent="0.65">
      <c r="A4" s="6"/>
      <c r="B4" s="194"/>
      <c r="C4" s="194"/>
      <c r="D4" s="194" t="s">
        <v>194</v>
      </c>
      <c r="E4" s="194"/>
      <c r="F4" s="194" t="s">
        <v>61</v>
      </c>
      <c r="G4" s="193"/>
      <c r="H4" s="194" t="s">
        <v>194</v>
      </c>
      <c r="I4" s="194"/>
      <c r="J4" s="194" t="s">
        <v>61</v>
      </c>
    </row>
    <row r="5" spans="1:10" s="8" customFormat="1" ht="19" customHeight="1" x14ac:dyDescent="0.65">
      <c r="A5" s="195" t="s">
        <v>0</v>
      </c>
      <c r="B5" s="191" t="s">
        <v>1</v>
      </c>
      <c r="C5" s="191"/>
      <c r="D5" s="194">
        <v>2564</v>
      </c>
      <c r="E5" s="194"/>
      <c r="F5" s="194">
        <v>2563</v>
      </c>
      <c r="G5" s="194"/>
      <c r="H5" s="194">
        <v>2564</v>
      </c>
      <c r="I5" s="194"/>
      <c r="J5" s="194">
        <v>2563</v>
      </c>
    </row>
    <row r="6" spans="1:10" s="8" customFormat="1" ht="21.25" customHeight="1" x14ac:dyDescent="0.65">
      <c r="A6" s="195"/>
      <c r="B6" s="191"/>
      <c r="C6" s="191"/>
      <c r="D6" s="194" t="s">
        <v>63</v>
      </c>
      <c r="F6" s="194" t="s">
        <v>174</v>
      </c>
      <c r="G6" s="194"/>
      <c r="H6" s="194" t="s">
        <v>63</v>
      </c>
      <c r="I6" s="194"/>
      <c r="J6" s="194"/>
    </row>
    <row r="7" spans="1:10" s="8" customFormat="1" ht="21.25" customHeight="1" x14ac:dyDescent="0.6">
      <c r="A7" s="94"/>
      <c r="B7" s="194"/>
      <c r="C7" s="194"/>
      <c r="D7" s="203" t="s">
        <v>57</v>
      </c>
      <c r="E7" s="203"/>
      <c r="F7" s="203"/>
      <c r="G7" s="203"/>
      <c r="H7" s="203"/>
      <c r="I7" s="203"/>
      <c r="J7" s="203"/>
    </row>
    <row r="8" spans="1:10" s="8" customFormat="1" ht="21.25" customHeight="1" x14ac:dyDescent="0.65">
      <c r="A8" s="41" t="s">
        <v>2</v>
      </c>
      <c r="B8" s="191"/>
      <c r="C8" s="191"/>
    </row>
    <row r="9" spans="1:10" s="8" customFormat="1" ht="21.25" customHeight="1" x14ac:dyDescent="0.6">
      <c r="A9" s="6" t="s">
        <v>3</v>
      </c>
      <c r="B9" s="191"/>
      <c r="C9" s="191"/>
      <c r="D9" s="88">
        <v>486096</v>
      </c>
      <c r="E9" s="88"/>
      <c r="F9" s="88">
        <v>1110414</v>
      </c>
      <c r="G9" s="88"/>
      <c r="H9" s="88">
        <v>82049</v>
      </c>
      <c r="I9" s="95"/>
      <c r="J9" s="88">
        <v>442565</v>
      </c>
    </row>
    <row r="10" spans="1:10" s="8" customFormat="1" ht="21.25" customHeight="1" x14ac:dyDescent="0.6">
      <c r="A10" s="97" t="s">
        <v>162</v>
      </c>
      <c r="B10" s="96">
        <v>6</v>
      </c>
      <c r="C10" s="191"/>
      <c r="D10" s="88">
        <v>562475</v>
      </c>
      <c r="E10" s="88"/>
      <c r="F10" s="88">
        <v>424972</v>
      </c>
      <c r="G10" s="88"/>
      <c r="H10" s="88">
        <v>2198</v>
      </c>
      <c r="I10" s="95"/>
      <c r="J10" s="88">
        <v>4426</v>
      </c>
    </row>
    <row r="11" spans="1:10" s="8" customFormat="1" ht="21.25" customHeight="1" x14ac:dyDescent="0.6">
      <c r="A11" s="6" t="s">
        <v>106</v>
      </c>
      <c r="B11" s="96"/>
      <c r="D11" s="88"/>
      <c r="E11" s="88"/>
      <c r="F11" s="88"/>
      <c r="G11" s="88"/>
      <c r="H11" s="88"/>
      <c r="J11" s="88"/>
    </row>
    <row r="12" spans="1:10" s="8" customFormat="1" ht="21.25" customHeight="1" x14ac:dyDescent="0.6">
      <c r="A12" s="6" t="s">
        <v>103</v>
      </c>
      <c r="B12" s="96">
        <v>5</v>
      </c>
      <c r="C12" s="191"/>
      <c r="D12" s="88">
        <v>4792</v>
      </c>
      <c r="E12" s="88"/>
      <c r="F12" s="88">
        <v>6400</v>
      </c>
      <c r="G12" s="88"/>
      <c r="H12" s="88">
        <v>0</v>
      </c>
      <c r="I12" s="95"/>
      <c r="J12" s="88">
        <v>0</v>
      </c>
    </row>
    <row r="13" spans="1:10" s="8" customFormat="1" ht="21.25" customHeight="1" x14ac:dyDescent="0.6">
      <c r="A13" s="6" t="s">
        <v>104</v>
      </c>
      <c r="B13" s="96">
        <v>5</v>
      </c>
      <c r="C13" s="191"/>
      <c r="D13" s="88">
        <v>1750</v>
      </c>
      <c r="E13" s="88"/>
      <c r="F13" s="88">
        <v>0</v>
      </c>
      <c r="G13" s="88"/>
      <c r="H13" s="88">
        <v>1750</v>
      </c>
      <c r="I13" s="95"/>
      <c r="J13" s="88">
        <v>317999</v>
      </c>
    </row>
    <row r="14" spans="1:10" s="8" customFormat="1" ht="21.25" customHeight="1" x14ac:dyDescent="0.6">
      <c r="A14" s="6" t="s">
        <v>67</v>
      </c>
      <c r="B14" s="96" t="s">
        <v>200</v>
      </c>
      <c r="C14" s="191"/>
      <c r="D14" s="88">
        <v>520576</v>
      </c>
      <c r="E14" s="88"/>
      <c r="F14" s="88">
        <v>538553</v>
      </c>
      <c r="G14" s="88"/>
      <c r="H14" s="88">
        <v>520406</v>
      </c>
      <c r="I14" s="95"/>
      <c r="J14" s="88">
        <v>500357</v>
      </c>
    </row>
    <row r="15" spans="1:10" s="8" customFormat="1" ht="21.25" customHeight="1" x14ac:dyDescent="0.6">
      <c r="A15" s="6" t="s">
        <v>4</v>
      </c>
      <c r="B15" s="191"/>
      <c r="C15" s="191"/>
      <c r="D15" s="88">
        <v>56664</v>
      </c>
      <c r="E15" s="88"/>
      <c r="F15" s="88">
        <v>49638</v>
      </c>
      <c r="G15" s="88"/>
      <c r="H15" s="88">
        <v>838</v>
      </c>
      <c r="I15" s="95"/>
      <c r="J15" s="88">
        <v>249</v>
      </c>
    </row>
    <row r="16" spans="1:10" s="8" customFormat="1" ht="21.25" customHeight="1" x14ac:dyDescent="0.65">
      <c r="A16" s="195" t="s">
        <v>5</v>
      </c>
      <c r="B16" s="191"/>
      <c r="C16" s="191"/>
      <c r="D16" s="89">
        <f>SUM(D9:D15)</f>
        <v>1632353</v>
      </c>
      <c r="E16" s="98"/>
      <c r="F16" s="99">
        <f>SUM(F9:F15)</f>
        <v>2129977</v>
      </c>
      <c r="G16" s="98"/>
      <c r="H16" s="89">
        <f>SUM(H9:H15)</f>
        <v>607241</v>
      </c>
      <c r="I16" s="98"/>
      <c r="J16" s="89">
        <f>SUM(J9:J15)</f>
        <v>1265596</v>
      </c>
    </row>
    <row r="17" spans="1:10" s="8" customFormat="1" ht="12" customHeight="1" x14ac:dyDescent="0.6">
      <c r="A17" s="6"/>
      <c r="B17" s="191"/>
      <c r="C17" s="191"/>
      <c r="D17" s="88"/>
      <c r="E17" s="95"/>
      <c r="F17" s="95"/>
      <c r="G17" s="95"/>
      <c r="H17" s="88"/>
      <c r="I17" s="95"/>
      <c r="J17" s="95"/>
    </row>
    <row r="18" spans="1:10" s="8" customFormat="1" ht="21.25" customHeight="1" x14ac:dyDescent="0.65">
      <c r="A18" s="41" t="s">
        <v>6</v>
      </c>
      <c r="B18" s="96"/>
      <c r="C18" s="191"/>
      <c r="D18" s="88"/>
      <c r="E18" s="95"/>
      <c r="F18" s="95"/>
      <c r="G18" s="95"/>
      <c r="H18" s="88"/>
      <c r="I18" s="95"/>
      <c r="J18" s="95"/>
    </row>
    <row r="19" spans="1:10" s="8" customFormat="1" ht="21.25" customHeight="1" x14ac:dyDescent="0.6">
      <c r="A19" s="8" t="s">
        <v>105</v>
      </c>
      <c r="B19" s="96">
        <v>8</v>
      </c>
      <c r="C19" s="191"/>
      <c r="D19" s="88">
        <v>4289</v>
      </c>
      <c r="E19" s="95"/>
      <c r="F19" s="95">
        <v>2101</v>
      </c>
      <c r="G19" s="95"/>
      <c r="H19" s="88">
        <v>0</v>
      </c>
      <c r="I19" s="95"/>
      <c r="J19" s="88">
        <v>0</v>
      </c>
    </row>
    <row r="20" spans="1:10" s="8" customFormat="1" ht="21.25" customHeight="1" x14ac:dyDescent="0.6">
      <c r="A20" s="8" t="s">
        <v>68</v>
      </c>
      <c r="B20" s="96" t="s">
        <v>201</v>
      </c>
      <c r="C20" s="191"/>
      <c r="D20" s="88">
        <v>874818</v>
      </c>
      <c r="E20" s="95"/>
      <c r="F20" s="95">
        <v>736216</v>
      </c>
      <c r="G20" s="95"/>
      <c r="H20" s="88">
        <v>606187</v>
      </c>
      <c r="I20" s="95"/>
      <c r="J20" s="95">
        <v>512082</v>
      </c>
    </row>
    <row r="21" spans="1:10" s="8" customFormat="1" ht="21.25" customHeight="1" x14ac:dyDescent="0.6">
      <c r="A21" s="8" t="s">
        <v>28</v>
      </c>
      <c r="B21" s="96">
        <v>11</v>
      </c>
      <c r="C21" s="191"/>
      <c r="D21" s="88">
        <v>0</v>
      </c>
      <c r="E21" s="100"/>
      <c r="F21" s="88">
        <v>0</v>
      </c>
      <c r="G21" s="95"/>
      <c r="H21" s="88">
        <v>791452</v>
      </c>
      <c r="I21" s="95"/>
      <c r="J21" s="95">
        <v>475452</v>
      </c>
    </row>
    <row r="22" spans="1:10" s="8" customFormat="1" ht="21.25" customHeight="1" x14ac:dyDescent="0.6">
      <c r="A22" s="42" t="s">
        <v>86</v>
      </c>
      <c r="B22" s="96">
        <v>10</v>
      </c>
      <c r="C22" s="191"/>
      <c r="D22" s="88">
        <v>0</v>
      </c>
      <c r="E22" s="95"/>
      <c r="F22" s="88">
        <v>0</v>
      </c>
      <c r="G22" s="95"/>
      <c r="H22" s="88">
        <v>0</v>
      </c>
      <c r="I22" s="95"/>
      <c r="J22" s="88">
        <v>0</v>
      </c>
    </row>
    <row r="23" spans="1:10" s="3" customFormat="1" ht="21.25" customHeight="1" x14ac:dyDescent="0.65">
      <c r="A23" s="6" t="s">
        <v>106</v>
      </c>
      <c r="B23" s="85">
        <v>5</v>
      </c>
      <c r="C23" s="196"/>
      <c r="D23" s="88">
        <v>0</v>
      </c>
      <c r="E23" s="95"/>
      <c r="F23" s="95">
        <v>3123</v>
      </c>
      <c r="G23" s="95"/>
      <c r="H23" s="88">
        <v>0</v>
      </c>
      <c r="I23" s="95"/>
      <c r="J23" s="88">
        <v>0</v>
      </c>
    </row>
    <row r="24" spans="1:10" s="37" customFormat="1" ht="21.25" customHeight="1" x14ac:dyDescent="0.65">
      <c r="A24" s="6" t="s">
        <v>157</v>
      </c>
      <c r="B24" s="85">
        <v>12</v>
      </c>
      <c r="C24" s="196"/>
      <c r="D24" s="88">
        <v>85548</v>
      </c>
      <c r="E24" s="95"/>
      <c r="F24" s="95">
        <v>93678</v>
      </c>
      <c r="G24" s="95"/>
      <c r="H24" s="88">
        <v>30</v>
      </c>
      <c r="I24" s="95"/>
      <c r="J24" s="95">
        <v>108</v>
      </c>
    </row>
    <row r="25" spans="1:10" s="37" customFormat="1" ht="21.25" customHeight="1" x14ac:dyDescent="0.65">
      <c r="A25" s="6" t="s">
        <v>107</v>
      </c>
      <c r="B25" s="85">
        <v>12</v>
      </c>
      <c r="C25" s="196"/>
      <c r="D25" s="88">
        <v>505155</v>
      </c>
      <c r="E25" s="95"/>
      <c r="F25" s="95">
        <v>581956</v>
      </c>
      <c r="G25" s="95"/>
      <c r="H25" s="88">
        <v>0</v>
      </c>
      <c r="I25" s="95"/>
      <c r="J25" s="88">
        <v>0</v>
      </c>
    </row>
    <row r="26" spans="1:10" ht="21.25" customHeight="1" x14ac:dyDescent="0.65">
      <c r="A26" s="6" t="s">
        <v>207</v>
      </c>
      <c r="B26" s="85">
        <v>4</v>
      </c>
      <c r="C26" s="196"/>
      <c r="D26" s="88">
        <v>773884</v>
      </c>
      <c r="E26" s="95"/>
      <c r="F26" s="95">
        <v>22410</v>
      </c>
      <c r="G26" s="95"/>
      <c r="H26" s="88">
        <v>5</v>
      </c>
      <c r="I26" s="95"/>
      <c r="J26" s="95">
        <v>46</v>
      </c>
    </row>
    <row r="27" spans="1:10" s="8" customFormat="1" ht="21.25" customHeight="1" x14ac:dyDescent="0.6">
      <c r="A27" s="6" t="s">
        <v>7</v>
      </c>
      <c r="B27" s="96"/>
      <c r="C27" s="191"/>
      <c r="D27" s="88">
        <v>26157</v>
      </c>
      <c r="E27" s="95"/>
      <c r="F27" s="95">
        <v>32649</v>
      </c>
      <c r="G27" s="95"/>
      <c r="H27" s="88">
        <v>0</v>
      </c>
      <c r="I27" s="95"/>
      <c r="J27" s="95">
        <v>7318</v>
      </c>
    </row>
    <row r="28" spans="1:10" s="8" customFormat="1" ht="21.25" customHeight="1" x14ac:dyDescent="0.6">
      <c r="A28" s="6" t="s">
        <v>8</v>
      </c>
      <c r="B28" s="96"/>
      <c r="C28" s="191"/>
      <c r="D28" s="88">
        <v>2602</v>
      </c>
      <c r="E28" s="95"/>
      <c r="F28" s="95">
        <v>4957</v>
      </c>
      <c r="G28" s="95"/>
      <c r="H28" s="88">
        <v>0</v>
      </c>
      <c r="I28" s="95"/>
      <c r="J28" s="88">
        <v>0</v>
      </c>
    </row>
    <row r="29" spans="1:10" s="8" customFormat="1" ht="21.25" customHeight="1" x14ac:dyDescent="0.65">
      <c r="A29" s="195" t="s">
        <v>9</v>
      </c>
      <c r="B29" s="96"/>
      <c r="C29" s="191"/>
      <c r="D29" s="89">
        <f>SUM(D19:D28)</f>
        <v>2272453</v>
      </c>
      <c r="E29" s="98"/>
      <c r="F29" s="99">
        <f>SUM(F19:F28)</f>
        <v>1477090</v>
      </c>
      <c r="G29" s="98"/>
      <c r="H29" s="89">
        <f>SUM(H19:H28)</f>
        <v>1397674</v>
      </c>
      <c r="I29" s="98"/>
      <c r="J29" s="99">
        <f>SUM(J19:J28)</f>
        <v>995006</v>
      </c>
    </row>
    <row r="30" spans="1:10" s="8" customFormat="1" ht="10.5" customHeight="1" x14ac:dyDescent="0.65">
      <c r="A30" s="195"/>
      <c r="B30" s="96"/>
      <c r="C30" s="191"/>
      <c r="D30" s="118"/>
      <c r="E30" s="118"/>
      <c r="F30" s="118"/>
      <c r="G30" s="118"/>
      <c r="H30" s="118"/>
      <c r="I30" s="118"/>
      <c r="J30" s="118"/>
    </row>
    <row r="31" spans="1:10" s="8" customFormat="1" ht="21.25" customHeight="1" thickBot="1" x14ac:dyDescent="0.7">
      <c r="A31" s="195" t="s">
        <v>10</v>
      </c>
      <c r="B31" s="96"/>
      <c r="C31" s="191"/>
      <c r="D31" s="123">
        <f>D29+D16</f>
        <v>3904806</v>
      </c>
      <c r="E31" s="98"/>
      <c r="F31" s="119">
        <f>F29+F16</f>
        <v>3607067</v>
      </c>
      <c r="G31" s="98"/>
      <c r="H31" s="123">
        <f>H29+H16</f>
        <v>2004915</v>
      </c>
      <c r="I31" s="98"/>
      <c r="J31" s="119">
        <f>J29+J16</f>
        <v>2260602</v>
      </c>
    </row>
    <row r="32" spans="1:10" s="8" customFormat="1" ht="24.65" customHeight="1" thickTop="1" x14ac:dyDescent="0.6">
      <c r="A32" s="6"/>
    </row>
    <row r="33" spans="1:10" s="8" customFormat="1" ht="20.5" x14ac:dyDescent="0.65">
      <c r="A33" s="195" t="s">
        <v>100</v>
      </c>
    </row>
    <row r="34" spans="1:10" s="8" customFormat="1" ht="20.5" x14ac:dyDescent="0.65">
      <c r="A34" s="195" t="s">
        <v>35</v>
      </c>
    </row>
    <row r="35" spans="1:10" s="8" customFormat="1" ht="20.5" customHeight="1" x14ac:dyDescent="0.65">
      <c r="A35" s="94"/>
      <c r="B35" s="194"/>
      <c r="C35" s="194"/>
      <c r="D35" s="205" t="s">
        <v>101</v>
      </c>
      <c r="E35" s="205"/>
      <c r="F35" s="205"/>
      <c r="G35" s="193"/>
      <c r="H35" s="205" t="s">
        <v>149</v>
      </c>
      <c r="I35" s="205"/>
      <c r="J35" s="205"/>
    </row>
    <row r="36" spans="1:10" s="8" customFormat="1" ht="20.149999999999999" customHeight="1" x14ac:dyDescent="0.65">
      <c r="A36" s="6"/>
      <c r="B36" s="194"/>
      <c r="C36" s="194"/>
      <c r="D36" s="194" t="s">
        <v>194</v>
      </c>
      <c r="E36" s="194"/>
      <c r="F36" s="194" t="s">
        <v>61</v>
      </c>
      <c r="G36" s="193"/>
      <c r="H36" s="194" t="s">
        <v>194</v>
      </c>
      <c r="I36" s="194"/>
      <c r="J36" s="194" t="s">
        <v>61</v>
      </c>
    </row>
    <row r="37" spans="1:10" s="8" customFormat="1" ht="20.149999999999999" customHeight="1" x14ac:dyDescent="0.65">
      <c r="A37" s="195" t="s">
        <v>50</v>
      </c>
      <c r="B37" s="191" t="s">
        <v>1</v>
      </c>
      <c r="C37" s="191"/>
      <c r="D37" s="194">
        <v>2564</v>
      </c>
      <c r="E37" s="194"/>
      <c r="F37" s="194">
        <v>2563</v>
      </c>
      <c r="G37" s="194"/>
      <c r="H37" s="194">
        <v>2564</v>
      </c>
      <c r="I37" s="194"/>
      <c r="J37" s="194">
        <v>2563</v>
      </c>
    </row>
    <row r="38" spans="1:10" s="8" customFormat="1" ht="20.5" x14ac:dyDescent="0.65">
      <c r="A38" s="195"/>
      <c r="B38" s="191"/>
      <c r="C38" s="191"/>
      <c r="D38" s="194" t="s">
        <v>63</v>
      </c>
      <c r="F38" s="194" t="s">
        <v>174</v>
      </c>
      <c r="G38" s="194"/>
      <c r="H38" s="194" t="s">
        <v>63</v>
      </c>
      <c r="I38" s="194"/>
      <c r="J38" s="194"/>
    </row>
    <row r="39" spans="1:10" s="8" customFormat="1" ht="20" x14ac:dyDescent="0.6">
      <c r="A39" s="6"/>
      <c r="B39" s="191"/>
      <c r="C39" s="191"/>
      <c r="D39" s="203" t="s">
        <v>57</v>
      </c>
      <c r="E39" s="203"/>
      <c r="F39" s="203"/>
      <c r="G39" s="203"/>
      <c r="H39" s="203"/>
      <c r="I39" s="203"/>
      <c r="J39" s="203"/>
    </row>
    <row r="40" spans="1:10" s="8" customFormat="1" ht="21.25" customHeight="1" x14ac:dyDescent="0.65">
      <c r="A40" s="41" t="s">
        <v>11</v>
      </c>
      <c r="B40" s="194"/>
      <c r="C40" s="194"/>
      <c r="D40" s="95"/>
      <c r="E40" s="95"/>
      <c r="F40" s="95"/>
      <c r="G40" s="95"/>
      <c r="H40" s="95"/>
      <c r="I40" s="95"/>
      <c r="J40" s="95"/>
    </row>
    <row r="41" spans="1:10" s="8" customFormat="1" ht="21.25" customHeight="1" x14ac:dyDescent="0.6">
      <c r="A41" s="120" t="s">
        <v>108</v>
      </c>
      <c r="B41" s="191">
        <v>13</v>
      </c>
      <c r="C41" s="191"/>
      <c r="D41" s="88">
        <v>265775</v>
      </c>
      <c r="E41" s="95"/>
      <c r="F41" s="95">
        <v>306018</v>
      </c>
      <c r="G41" s="95"/>
      <c r="H41" s="88">
        <v>977</v>
      </c>
      <c r="I41" s="95"/>
      <c r="J41" s="95">
        <v>941</v>
      </c>
    </row>
    <row r="42" spans="1:10" s="8" customFormat="1" ht="21.25" customHeight="1" x14ac:dyDescent="0.6">
      <c r="A42" s="120" t="s">
        <v>179</v>
      </c>
      <c r="B42" s="191"/>
      <c r="C42" s="191"/>
      <c r="D42" s="88">
        <v>104857</v>
      </c>
      <c r="E42" s="95"/>
      <c r="F42" s="95">
        <v>86529</v>
      </c>
      <c r="G42" s="95"/>
      <c r="H42" s="88">
        <v>0</v>
      </c>
      <c r="I42" s="95"/>
      <c r="J42" s="88">
        <v>0</v>
      </c>
    </row>
    <row r="43" spans="1:10" s="8" customFormat="1" ht="21.25" customHeight="1" x14ac:dyDescent="0.6">
      <c r="A43" s="6" t="s">
        <v>109</v>
      </c>
      <c r="B43" s="191">
        <v>14</v>
      </c>
      <c r="C43" s="191"/>
      <c r="D43" s="88">
        <v>98006</v>
      </c>
      <c r="E43" s="95"/>
      <c r="F43" s="95">
        <v>98389</v>
      </c>
      <c r="G43" s="95"/>
      <c r="H43" s="88">
        <v>0</v>
      </c>
      <c r="I43" s="95"/>
      <c r="J43" s="88">
        <v>0</v>
      </c>
    </row>
    <row r="44" spans="1:10" s="8" customFormat="1" ht="21.25" customHeight="1" x14ac:dyDescent="0.6">
      <c r="A44" s="6" t="s">
        <v>110</v>
      </c>
      <c r="B44" s="191"/>
      <c r="C44" s="191"/>
      <c r="D44" s="88">
        <v>44688</v>
      </c>
      <c r="E44" s="95"/>
      <c r="F44" s="95">
        <v>78068</v>
      </c>
      <c r="G44" s="95"/>
      <c r="H44" s="88">
        <v>0</v>
      </c>
      <c r="I44" s="95"/>
      <c r="J44" s="95">
        <v>338</v>
      </c>
    </row>
    <row r="45" spans="1:10" s="8" customFormat="1" ht="21.25" customHeight="1" x14ac:dyDescent="0.6">
      <c r="A45" s="6" t="s">
        <v>69</v>
      </c>
      <c r="B45" s="191"/>
      <c r="C45" s="191"/>
      <c r="D45" s="88">
        <v>8697</v>
      </c>
      <c r="E45" s="95"/>
      <c r="F45" s="95">
        <v>10800</v>
      </c>
      <c r="G45" s="95"/>
      <c r="H45" s="88">
        <v>0</v>
      </c>
      <c r="I45" s="95"/>
      <c r="J45" s="88">
        <v>0</v>
      </c>
    </row>
    <row r="46" spans="1:10" s="8" customFormat="1" ht="21.25" customHeight="1" x14ac:dyDescent="0.6">
      <c r="A46" s="6" t="s">
        <v>12</v>
      </c>
      <c r="B46" s="191">
        <v>5</v>
      </c>
      <c r="C46" s="191"/>
      <c r="D46" s="88">
        <v>55873</v>
      </c>
      <c r="E46" s="95"/>
      <c r="F46" s="95">
        <v>30789</v>
      </c>
      <c r="G46" s="95"/>
      <c r="H46" s="88">
        <v>17598</v>
      </c>
      <c r="I46" s="95"/>
      <c r="J46" s="95">
        <v>40</v>
      </c>
    </row>
    <row r="47" spans="1:10" s="8" customFormat="1" ht="21.25" customHeight="1" x14ac:dyDescent="0.65">
      <c r="A47" s="195" t="s">
        <v>13</v>
      </c>
      <c r="B47" s="191"/>
      <c r="C47" s="191"/>
      <c r="D47" s="89">
        <f>SUM(D41:D46)</f>
        <v>577896</v>
      </c>
      <c r="E47" s="98"/>
      <c r="F47" s="99">
        <f>SUM(F41:F46)</f>
        <v>610593</v>
      </c>
      <c r="G47" s="98"/>
      <c r="H47" s="89">
        <f>SUM(H41:H46)</f>
        <v>18575</v>
      </c>
      <c r="I47" s="98"/>
      <c r="J47" s="99">
        <f>SUM(J41:J46)</f>
        <v>1319</v>
      </c>
    </row>
    <row r="48" spans="1:10" s="8" customFormat="1" ht="12" customHeight="1" x14ac:dyDescent="0.6">
      <c r="A48" s="6"/>
      <c r="B48" s="191"/>
      <c r="C48" s="191"/>
      <c r="D48" s="88"/>
      <c r="E48" s="95"/>
      <c r="F48" s="95"/>
      <c r="G48" s="95"/>
      <c r="H48" s="88"/>
      <c r="I48" s="95"/>
      <c r="J48" s="95"/>
    </row>
    <row r="49" spans="1:10" s="8" customFormat="1" ht="21.25" customHeight="1" x14ac:dyDescent="0.65">
      <c r="A49" s="41" t="s">
        <v>14</v>
      </c>
      <c r="B49" s="191"/>
      <c r="C49" s="191"/>
      <c r="D49" s="88"/>
      <c r="E49" s="95"/>
      <c r="F49" s="95"/>
      <c r="G49" s="95"/>
      <c r="H49" s="88"/>
      <c r="I49" s="95"/>
      <c r="J49" s="95"/>
    </row>
    <row r="50" spans="1:10" s="8" customFormat="1" ht="21.25" customHeight="1" x14ac:dyDescent="0.6">
      <c r="A50" s="6" t="s">
        <v>111</v>
      </c>
      <c r="B50" s="191">
        <v>14</v>
      </c>
      <c r="C50" s="191"/>
      <c r="D50" s="88">
        <v>421630</v>
      </c>
      <c r="E50" s="95"/>
      <c r="F50" s="95">
        <v>494332</v>
      </c>
      <c r="G50" s="95"/>
      <c r="H50" s="88">
        <v>0</v>
      </c>
      <c r="I50" s="95"/>
      <c r="J50" s="88">
        <v>0</v>
      </c>
    </row>
    <row r="51" spans="1:10" s="8" customFormat="1" ht="21.25" customHeight="1" x14ac:dyDescent="0.6">
      <c r="A51" s="6" t="s">
        <v>205</v>
      </c>
      <c r="B51" s="191">
        <v>4</v>
      </c>
      <c r="C51" s="191"/>
      <c r="D51" s="88">
        <v>151219</v>
      </c>
      <c r="E51" s="95"/>
      <c r="F51" s="100">
        <v>0</v>
      </c>
      <c r="G51" s="95"/>
      <c r="H51" s="88">
        <v>1924</v>
      </c>
      <c r="I51" s="95"/>
      <c r="J51" s="88">
        <v>0</v>
      </c>
    </row>
    <row r="52" spans="1:10" s="8" customFormat="1" ht="21.25" customHeight="1" x14ac:dyDescent="0.6">
      <c r="A52" s="6" t="s">
        <v>89</v>
      </c>
      <c r="B52" s="191"/>
      <c r="C52" s="191"/>
      <c r="D52" s="88">
        <v>117071</v>
      </c>
      <c r="E52" s="95"/>
      <c r="F52" s="95">
        <v>102494</v>
      </c>
      <c r="G52" s="95"/>
      <c r="H52" s="88">
        <v>0</v>
      </c>
      <c r="I52" s="95"/>
      <c r="J52" s="88">
        <v>0</v>
      </c>
    </row>
    <row r="53" spans="1:10" s="8" customFormat="1" ht="21" customHeight="1" x14ac:dyDescent="0.65">
      <c r="A53" s="195" t="s">
        <v>15</v>
      </c>
      <c r="B53" s="191"/>
      <c r="C53" s="191"/>
      <c r="D53" s="89">
        <f>SUM(D50:D52)</f>
        <v>689920</v>
      </c>
      <c r="E53" s="98"/>
      <c r="F53" s="99">
        <f>SUM(F50:F52)</f>
        <v>596826</v>
      </c>
      <c r="G53" s="98"/>
      <c r="H53" s="89">
        <f>SUM(H50:H52)</f>
        <v>1924</v>
      </c>
      <c r="I53" s="98"/>
      <c r="J53" s="89">
        <f>SUM(J50:J52)</f>
        <v>0</v>
      </c>
    </row>
    <row r="54" spans="1:10" ht="21.25" customHeight="1" x14ac:dyDescent="0.7">
      <c r="A54" s="15" t="s">
        <v>16</v>
      </c>
      <c r="B54" s="196"/>
      <c r="C54" s="196"/>
      <c r="D54" s="89">
        <f>D53+D47</f>
        <v>1267816</v>
      </c>
      <c r="E54" s="98"/>
      <c r="F54" s="99">
        <f>F53+F47</f>
        <v>1207419</v>
      </c>
      <c r="G54" s="98"/>
      <c r="H54" s="89">
        <f>H53+H47</f>
        <v>20499</v>
      </c>
      <c r="I54" s="98"/>
      <c r="J54" s="99">
        <f>J53+J47</f>
        <v>1319</v>
      </c>
    </row>
    <row r="55" spans="1:10" ht="7.5" customHeight="1" x14ac:dyDescent="0.7">
      <c r="A55" s="15"/>
      <c r="B55" s="196"/>
      <c r="C55" s="196"/>
      <c r="D55" s="1"/>
      <c r="E55" s="4"/>
      <c r="F55" s="1"/>
      <c r="G55" s="4"/>
      <c r="H55" s="1"/>
      <c r="I55" s="4"/>
      <c r="J55" s="1"/>
    </row>
    <row r="56" spans="1:10" s="3" customFormat="1" ht="21.25" customHeight="1" x14ac:dyDescent="0.65">
      <c r="A56" s="41" t="s">
        <v>41</v>
      </c>
      <c r="B56" s="196"/>
      <c r="C56" s="196"/>
      <c r="D56" s="21"/>
      <c r="E56" s="21"/>
      <c r="F56" s="21"/>
      <c r="G56" s="21"/>
      <c r="H56" s="21"/>
      <c r="I56" s="21"/>
      <c r="J56" s="21"/>
    </row>
    <row r="57" spans="1:10" s="3" customFormat="1" ht="21.25" customHeight="1" x14ac:dyDescent="0.65">
      <c r="A57" s="6" t="s">
        <v>17</v>
      </c>
      <c r="B57" s="86"/>
      <c r="C57" s="196"/>
      <c r="D57" s="44"/>
      <c r="E57" s="44"/>
      <c r="F57" s="44"/>
      <c r="G57" s="44"/>
      <c r="H57" s="44"/>
      <c r="I57" s="44"/>
      <c r="J57" s="44"/>
    </row>
    <row r="58" spans="1:10" s="3" customFormat="1" ht="21.25" customHeight="1" x14ac:dyDescent="0.65">
      <c r="A58" s="6" t="s">
        <v>43</v>
      </c>
      <c r="B58" s="196"/>
      <c r="C58" s="196"/>
    </row>
    <row r="59" spans="1:10" s="3" customFormat="1" ht="21.25" customHeight="1" thickBot="1" x14ac:dyDescent="0.7">
      <c r="A59" s="136" t="s">
        <v>112</v>
      </c>
      <c r="B59" s="196"/>
      <c r="C59" s="196"/>
      <c r="D59" s="68">
        <v>300000</v>
      </c>
      <c r="E59" s="21"/>
      <c r="F59" s="68">
        <v>300000</v>
      </c>
      <c r="G59" s="21"/>
      <c r="H59" s="68">
        <v>300000</v>
      </c>
      <c r="I59" s="21"/>
      <c r="J59" s="68">
        <v>300000</v>
      </c>
    </row>
    <row r="60" spans="1:10" s="3" customFormat="1" ht="21.25" customHeight="1" thickTop="1" x14ac:dyDescent="0.65">
      <c r="A60" s="6" t="s">
        <v>44</v>
      </c>
      <c r="B60" s="196"/>
      <c r="C60" s="196"/>
      <c r="D60" s="21"/>
      <c r="E60" s="21"/>
      <c r="F60" s="21"/>
      <c r="G60" s="21"/>
      <c r="H60" s="21"/>
      <c r="I60" s="21"/>
      <c r="J60" s="21"/>
    </row>
    <row r="61" spans="1:10" s="3" customFormat="1" ht="21.25" customHeight="1" x14ac:dyDescent="0.65">
      <c r="A61" s="137" t="s">
        <v>112</v>
      </c>
      <c r="B61" s="196"/>
      <c r="C61" s="196"/>
      <c r="D61" s="21">
        <v>300000</v>
      </c>
      <c r="E61" s="21"/>
      <c r="F61" s="21">
        <v>300000</v>
      </c>
      <c r="G61" s="21"/>
      <c r="H61" s="21">
        <v>300000</v>
      </c>
      <c r="I61" s="21"/>
      <c r="J61" s="21">
        <v>300000</v>
      </c>
    </row>
    <row r="62" spans="1:10" s="3" customFormat="1" ht="21" customHeight="1" x14ac:dyDescent="0.65">
      <c r="A62" s="6" t="s">
        <v>113</v>
      </c>
      <c r="B62" s="196"/>
      <c r="C62" s="196"/>
      <c r="D62" s="21">
        <v>1606753</v>
      </c>
      <c r="E62" s="21"/>
      <c r="F62" s="21">
        <v>1606753</v>
      </c>
      <c r="G62" s="21"/>
      <c r="H62" s="21">
        <v>1606753</v>
      </c>
      <c r="I62" s="21"/>
      <c r="J62" s="21">
        <v>1606753</v>
      </c>
    </row>
    <row r="63" spans="1:10" s="3" customFormat="1" ht="21" customHeight="1" x14ac:dyDescent="0.65">
      <c r="A63" s="6" t="s">
        <v>141</v>
      </c>
      <c r="B63" s="196"/>
      <c r="C63" s="196"/>
      <c r="D63" s="21">
        <v>67932</v>
      </c>
      <c r="E63" s="21"/>
      <c r="F63" s="21">
        <v>67932</v>
      </c>
      <c r="G63" s="21"/>
      <c r="H63" s="53">
        <v>0</v>
      </c>
      <c r="I63" s="21"/>
      <c r="J63" s="53">
        <v>0</v>
      </c>
    </row>
    <row r="64" spans="1:10" s="3" customFormat="1" ht="21.25" customHeight="1" x14ac:dyDescent="0.65">
      <c r="A64" s="6" t="s">
        <v>114</v>
      </c>
      <c r="B64" s="196"/>
      <c r="C64" s="196"/>
      <c r="D64" s="21"/>
      <c r="E64" s="21"/>
      <c r="F64" s="53"/>
      <c r="G64" s="21"/>
      <c r="H64" s="21"/>
      <c r="I64" s="21"/>
      <c r="J64" s="53"/>
    </row>
    <row r="65" spans="1:16" s="3" customFormat="1" ht="21.25" customHeight="1" x14ac:dyDescent="0.65">
      <c r="A65" s="6" t="s">
        <v>46</v>
      </c>
      <c r="B65" s="196"/>
      <c r="C65" s="196"/>
      <c r="D65" s="21"/>
      <c r="E65" s="21"/>
      <c r="F65" s="53"/>
      <c r="G65" s="21"/>
      <c r="H65" s="21"/>
      <c r="I65" s="21"/>
      <c r="J65" s="53"/>
    </row>
    <row r="66" spans="1:16" s="3" customFormat="1" ht="21.25" customHeight="1" x14ac:dyDescent="0.65">
      <c r="A66" s="6" t="s">
        <v>47</v>
      </c>
      <c r="B66" s="196"/>
      <c r="C66" s="196"/>
      <c r="D66" s="21">
        <v>30000</v>
      </c>
      <c r="E66" s="21"/>
      <c r="F66" s="21">
        <v>30000</v>
      </c>
      <c r="G66" s="21"/>
      <c r="H66" s="21">
        <v>30000</v>
      </c>
      <c r="I66" s="21"/>
      <c r="J66" s="21">
        <v>30000</v>
      </c>
    </row>
    <row r="67" spans="1:16" s="3" customFormat="1" ht="21.25" customHeight="1" x14ac:dyDescent="0.65">
      <c r="A67" s="6" t="s">
        <v>115</v>
      </c>
      <c r="B67" s="196"/>
      <c r="C67" s="196"/>
      <c r="D67" s="53">
        <v>305010</v>
      </c>
      <c r="E67" s="21"/>
      <c r="F67" s="21">
        <v>423222</v>
      </c>
      <c r="G67" s="21"/>
      <c r="H67" s="53">
        <v>38957</v>
      </c>
      <c r="I67" s="21"/>
      <c r="J67" s="21">
        <v>350790</v>
      </c>
    </row>
    <row r="68" spans="1:16" s="3" customFormat="1" ht="21.25" customHeight="1" x14ac:dyDescent="0.65">
      <c r="A68" s="6" t="s">
        <v>40</v>
      </c>
      <c r="B68" s="196"/>
      <c r="C68" s="196"/>
      <c r="D68" s="159">
        <v>8706</v>
      </c>
      <c r="E68" s="21"/>
      <c r="F68" s="69">
        <v>-28260</v>
      </c>
      <c r="G68" s="21"/>
      <c r="H68" s="159">
        <v>8706</v>
      </c>
      <c r="I68" s="21"/>
      <c r="J68" s="69">
        <v>-28260</v>
      </c>
    </row>
    <row r="69" spans="1:16" s="3" customFormat="1" ht="21.25" customHeight="1" x14ac:dyDescent="0.7">
      <c r="A69" s="195" t="s">
        <v>58</v>
      </c>
      <c r="B69" s="196"/>
      <c r="C69" s="196"/>
      <c r="D69" s="1">
        <f>SUM(D61:D68)</f>
        <v>2318401</v>
      </c>
      <c r="E69" s="4"/>
      <c r="F69" s="1">
        <f>SUM(F61:F68)</f>
        <v>2399647</v>
      </c>
      <c r="G69" s="4"/>
      <c r="H69" s="1">
        <f>SUM(H61:H68)</f>
        <v>1984416</v>
      </c>
      <c r="I69" s="4"/>
      <c r="J69" s="1">
        <f>SUM(J61:J68)</f>
        <v>2259283</v>
      </c>
    </row>
    <row r="70" spans="1:16" s="3" customFormat="1" ht="21.25" customHeight="1" x14ac:dyDescent="0.65">
      <c r="A70" s="6" t="s">
        <v>36</v>
      </c>
      <c r="B70" s="196">
        <v>4</v>
      </c>
      <c r="C70" s="196"/>
      <c r="D70" s="53">
        <v>318589</v>
      </c>
      <c r="E70" s="21"/>
      <c r="F70" s="21">
        <v>1</v>
      </c>
      <c r="G70" s="21"/>
      <c r="H70" s="53">
        <v>0</v>
      </c>
      <c r="I70" s="21"/>
      <c r="J70" s="53">
        <v>0</v>
      </c>
    </row>
    <row r="71" spans="1:16" s="3" customFormat="1" ht="21.25" customHeight="1" x14ac:dyDescent="0.7">
      <c r="A71" s="195" t="s">
        <v>51</v>
      </c>
      <c r="B71" s="196"/>
      <c r="C71" s="196"/>
      <c r="D71" s="54">
        <f>SUM(D69:D70)</f>
        <v>2636990</v>
      </c>
      <c r="E71" s="4"/>
      <c r="F71" s="54">
        <f>SUM(F69:F70)</f>
        <v>2399648</v>
      </c>
      <c r="G71" s="4"/>
      <c r="H71" s="54">
        <f>SUM(H69:H70)</f>
        <v>1984416</v>
      </c>
      <c r="I71" s="4"/>
      <c r="J71" s="54">
        <f>SUM(J69:J70)</f>
        <v>2259283</v>
      </c>
    </row>
    <row r="72" spans="1:16" s="3" customFormat="1" ht="12" customHeight="1" x14ac:dyDescent="0.7">
      <c r="A72" s="195"/>
      <c r="B72" s="196"/>
      <c r="C72" s="196"/>
      <c r="D72" s="1"/>
      <c r="E72" s="4"/>
      <c r="F72" s="1"/>
      <c r="G72" s="4"/>
      <c r="H72" s="1"/>
      <c r="I72" s="4"/>
      <c r="J72" s="1"/>
    </row>
    <row r="73" spans="1:16" s="3" customFormat="1" ht="24" customHeight="1" thickBot="1" x14ac:dyDescent="0.75">
      <c r="A73" s="195" t="s">
        <v>52</v>
      </c>
      <c r="B73" s="196"/>
      <c r="C73" s="196"/>
      <c r="D73" s="67">
        <f>D71+D54</f>
        <v>3904806</v>
      </c>
      <c r="E73" s="4"/>
      <c r="F73" s="67">
        <f>F71+F54</f>
        <v>3607067</v>
      </c>
      <c r="G73" s="4"/>
      <c r="H73" s="67">
        <f>H71+H54</f>
        <v>2004915</v>
      </c>
      <c r="I73" s="4"/>
      <c r="J73" s="67">
        <f>J71+J54</f>
        <v>2260602</v>
      </c>
      <c r="K73" s="139">
        <f>D73-D31</f>
        <v>0</v>
      </c>
      <c r="L73" s="139">
        <f>F73-F31</f>
        <v>0</v>
      </c>
      <c r="M73" s="139"/>
      <c r="N73" s="139">
        <f>H73-H31</f>
        <v>0</v>
      </c>
      <c r="O73" s="139">
        <f>J73-J31</f>
        <v>0</v>
      </c>
      <c r="P73" s="139"/>
    </row>
    <row r="74" spans="1:16" s="3" customFormat="1" ht="24" customHeight="1" thickTop="1" x14ac:dyDescent="0.7">
      <c r="A74" s="199"/>
      <c r="B74" s="200"/>
      <c r="C74" s="200"/>
      <c r="D74" s="1"/>
      <c r="E74" s="4"/>
      <c r="F74" s="1"/>
      <c r="G74" s="4"/>
      <c r="H74" s="1"/>
      <c r="I74" s="4"/>
      <c r="J74" s="1"/>
      <c r="K74" s="139"/>
      <c r="L74" s="139"/>
      <c r="M74" s="139"/>
      <c r="N74" s="139"/>
      <c r="O74" s="139"/>
      <c r="P74" s="139"/>
    </row>
    <row r="75" spans="1:16" s="3" customFormat="1" ht="24" customHeight="1" x14ac:dyDescent="0.7">
      <c r="A75" s="199"/>
      <c r="B75" s="200"/>
      <c r="C75" s="200"/>
      <c r="D75" s="1"/>
      <c r="E75" s="4"/>
      <c r="F75" s="1"/>
      <c r="G75" s="4"/>
      <c r="H75" s="1"/>
      <c r="I75" s="4"/>
      <c r="J75" s="1"/>
      <c r="K75" s="139"/>
      <c r="L75" s="139"/>
      <c r="M75" s="139"/>
      <c r="N75" s="139"/>
      <c r="O75" s="139"/>
      <c r="P75" s="139"/>
    </row>
    <row r="76" spans="1:16" s="3" customFormat="1" ht="21" customHeight="1" x14ac:dyDescent="0.65">
      <c r="A76" s="19"/>
      <c r="B76" s="196"/>
      <c r="C76" s="196"/>
      <c r="D76" s="132"/>
      <c r="E76" s="10"/>
      <c r="F76" s="132"/>
      <c r="G76" s="10"/>
      <c r="H76" s="132"/>
      <c r="I76" s="10"/>
      <c r="J76" s="132"/>
    </row>
    <row r="77" spans="1:16" s="3" customFormat="1" ht="21.25" customHeight="1" x14ac:dyDescent="0.65">
      <c r="A77" s="13"/>
      <c r="B77" s="37"/>
      <c r="C77" s="10"/>
      <c r="D77" s="70"/>
      <c r="E77" s="10"/>
      <c r="F77" s="70"/>
      <c r="G77" s="10"/>
      <c r="H77" s="70"/>
      <c r="I77" s="10"/>
      <c r="J77" s="70"/>
    </row>
    <row r="78" spans="1:16" s="3" customFormat="1" ht="21.25" customHeight="1" x14ac:dyDescent="0.65">
      <c r="A78" s="13"/>
      <c r="B78" s="10"/>
      <c r="C78" s="10"/>
      <c r="D78" s="10"/>
      <c r="E78" s="10"/>
      <c r="F78" s="10"/>
      <c r="G78" s="10"/>
      <c r="H78" s="10"/>
      <c r="I78" s="10"/>
      <c r="J78" s="10"/>
    </row>
    <row r="79" spans="1:16" s="3" customFormat="1" ht="21.25" customHeight="1" x14ac:dyDescent="0.65">
      <c r="A79" s="13"/>
      <c r="B79" s="10"/>
      <c r="C79" s="10"/>
      <c r="D79" s="172">
        <f>D73-D31</f>
        <v>0</v>
      </c>
      <c r="E79" s="10"/>
      <c r="F79" s="172">
        <f>F73-F31</f>
        <v>0</v>
      </c>
      <c r="G79" s="10"/>
      <c r="H79" s="172">
        <f>H73-H31</f>
        <v>0</v>
      </c>
      <c r="I79" s="10"/>
      <c r="J79" s="172">
        <f>J73-J31</f>
        <v>0</v>
      </c>
    </row>
    <row r="80" spans="1:16" s="3" customFormat="1" ht="21.25" customHeight="1" x14ac:dyDescent="0.65">
      <c r="A80" s="13"/>
      <c r="B80" s="10"/>
      <c r="C80" s="10"/>
      <c r="D80" s="10"/>
      <c r="E80" s="10"/>
      <c r="F80" s="10"/>
      <c r="G80" s="10"/>
      <c r="H80" s="10"/>
      <c r="I80" s="10"/>
      <c r="J80" s="10"/>
    </row>
    <row r="81" spans="1:10" s="3" customFormat="1" ht="21.25" customHeight="1" x14ac:dyDescent="0.65">
      <c r="A81" s="13"/>
      <c r="B81" s="10"/>
      <c r="C81" s="10"/>
      <c r="D81" s="10"/>
      <c r="E81" s="10"/>
      <c r="F81" s="10"/>
      <c r="G81" s="10"/>
      <c r="H81" s="10"/>
      <c r="I81" s="10"/>
      <c r="J81" s="10"/>
    </row>
    <row r="82" spans="1:10" s="3" customFormat="1" ht="21.25" customHeight="1" x14ac:dyDescent="0.65">
      <c r="A82" s="13"/>
      <c r="B82" s="10"/>
      <c r="C82" s="10"/>
      <c r="D82" s="10"/>
      <c r="E82" s="10"/>
      <c r="F82" s="10"/>
      <c r="G82" s="10"/>
      <c r="H82" s="10"/>
      <c r="I82" s="10"/>
      <c r="J82" s="10"/>
    </row>
    <row r="83" spans="1:10" s="3" customFormat="1" ht="21.25" customHeight="1" x14ac:dyDescent="0.65">
      <c r="A83" s="13"/>
      <c r="B83" s="10"/>
      <c r="C83" s="10"/>
      <c r="D83" s="10"/>
      <c r="E83" s="10"/>
      <c r="F83" s="10"/>
      <c r="G83" s="10"/>
      <c r="H83" s="10"/>
      <c r="I83" s="10"/>
      <c r="J83" s="10"/>
    </row>
    <row r="84" spans="1:10" s="3" customFormat="1" ht="21.25" customHeight="1" x14ac:dyDescent="0.65">
      <c r="A84" s="13"/>
      <c r="B84" s="10"/>
      <c r="C84" s="10"/>
      <c r="D84" s="10"/>
      <c r="E84" s="10"/>
      <c r="F84" s="10"/>
      <c r="G84" s="10"/>
      <c r="H84" s="10"/>
      <c r="I84" s="10"/>
      <c r="J84" s="10"/>
    </row>
    <row r="126" spans="1:10" s="3" customFormat="1" ht="21.25" customHeight="1" x14ac:dyDescent="0.65">
      <c r="A126" s="13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s="3" customFormat="1" ht="21.25" customHeight="1" x14ac:dyDescent="0.65">
      <c r="A127" s="13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s="3" customFormat="1" ht="21.25" customHeight="1" x14ac:dyDescent="0.65">
      <c r="A128" s="13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s="3" customFormat="1" ht="21.25" customHeight="1" x14ac:dyDescent="0.65">
      <c r="A129" s="13"/>
      <c r="B129" s="10"/>
      <c r="C129" s="10"/>
      <c r="D129" s="10"/>
      <c r="E129" s="10"/>
      <c r="F129" s="10"/>
      <c r="G129" s="10"/>
      <c r="H129" s="10"/>
      <c r="I129" s="10"/>
      <c r="J129" s="10"/>
    </row>
    <row r="140" spans="1:10" s="3" customFormat="1" ht="21.25" customHeight="1" x14ac:dyDescent="0.65">
      <c r="A140" s="13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s="3" customFormat="1" ht="21.25" customHeight="1" x14ac:dyDescent="0.65">
      <c r="A141" s="13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3" customFormat="1" ht="21.25" customHeight="1" x14ac:dyDescent="0.65">
      <c r="A142" s="13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3" customFormat="1" ht="21.25" customHeight="1" x14ac:dyDescent="0.65">
      <c r="A143" s="13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s="3" customFormat="1" ht="21.25" customHeight="1" x14ac:dyDescent="0.65">
      <c r="A144" s="13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s="3" customFormat="1" ht="21.25" customHeight="1" x14ac:dyDescent="0.65">
      <c r="A145" s="13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s="3" customFormat="1" ht="21.25" customHeight="1" x14ac:dyDescent="0.65">
      <c r="A146" s="13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s="3" customFormat="1" ht="21.25" customHeight="1" x14ac:dyDescent="0.65">
      <c r="A147" s="13"/>
      <c r="B147" s="10"/>
      <c r="C147" s="10"/>
      <c r="D147" s="10"/>
      <c r="E147" s="10"/>
      <c r="F147" s="10"/>
      <c r="G147" s="10"/>
      <c r="H147" s="10"/>
      <c r="I147" s="10"/>
      <c r="J147" s="10"/>
    </row>
    <row r="151" spans="1:10" s="3" customFormat="1" ht="21.25" customHeight="1" x14ac:dyDescent="0.65">
      <c r="A151" s="13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s="3" customFormat="1" ht="21.25" customHeight="1" x14ac:dyDescent="0.65">
      <c r="A152" s="13"/>
      <c r="B152" s="10"/>
      <c r="C152" s="10"/>
      <c r="D152" s="10"/>
      <c r="E152" s="10"/>
      <c r="F152" s="10"/>
      <c r="G152" s="10"/>
      <c r="H152" s="10"/>
      <c r="I152" s="10"/>
      <c r="J152" s="1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9:J39"/>
    <mergeCell ref="D3:F3"/>
    <mergeCell ref="H3:J3"/>
    <mergeCell ref="D7:J7"/>
    <mergeCell ref="D35:F35"/>
    <mergeCell ref="H35:J35"/>
  </mergeCells>
  <phoneticPr fontId="0" type="noConversion"/>
  <pageMargins left="0.55000000000000004" right="0.55000000000000004" top="0.48" bottom="0.19" header="0.5" footer="0.31"/>
  <pageSetup paperSize="9" scale="88" firstPageNumber="3" fitToWidth="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view="pageBreakPreview" zoomScaleNormal="60" zoomScaleSheetLayoutView="100" workbookViewId="0">
      <selection activeCell="B11" sqref="B11"/>
    </sheetView>
  </sheetViews>
  <sheetFormatPr defaultColWidth="9.09765625" defaultRowHeight="23.25" customHeight="1" x14ac:dyDescent="0.65"/>
  <cols>
    <col min="1" max="1" width="61.69921875" style="12" customWidth="1"/>
    <col min="2" max="2" width="8.09765625" style="3" customWidth="1"/>
    <col min="3" max="3" width="1.3984375" style="3" customWidth="1"/>
    <col min="4" max="4" width="13.69921875" style="173" customWidth="1"/>
    <col min="5" max="5" width="1.3984375" style="3" customWidth="1"/>
    <col min="6" max="6" width="13.69921875" style="173" customWidth="1"/>
    <col min="7" max="7" width="1.3984375" style="3" customWidth="1"/>
    <col min="8" max="8" width="13.59765625" style="173" customWidth="1"/>
    <col min="9" max="9" width="1.3984375" style="3" customWidth="1"/>
    <col min="10" max="10" width="13.59765625" style="173" customWidth="1"/>
    <col min="11" max="11" width="2.09765625" style="3" customWidth="1"/>
    <col min="12" max="12" width="5.8984375" style="3" customWidth="1"/>
    <col min="13" max="16384" width="9.09765625" style="3"/>
  </cols>
  <sheetData>
    <row r="1" spans="1:10" s="37" customFormat="1" ht="23.25" customHeight="1" x14ac:dyDescent="0.7">
      <c r="A1" s="15" t="s">
        <v>100</v>
      </c>
      <c r="B1" s="157"/>
      <c r="C1" s="157"/>
      <c r="D1" s="1"/>
      <c r="E1" s="4"/>
      <c r="F1" s="1"/>
      <c r="G1" s="4"/>
      <c r="H1" s="1"/>
      <c r="I1" s="4"/>
      <c r="J1" s="1"/>
    </row>
    <row r="2" spans="1:10" s="37" customFormat="1" ht="23.25" customHeight="1" x14ac:dyDescent="0.7">
      <c r="A2" s="15" t="s">
        <v>116</v>
      </c>
      <c r="B2" s="158"/>
      <c r="C2" s="158"/>
      <c r="D2" s="176"/>
      <c r="E2" s="176"/>
      <c r="F2" s="176"/>
      <c r="G2" s="169"/>
      <c r="H2" s="176"/>
      <c r="I2" s="176"/>
      <c r="J2" s="38"/>
    </row>
    <row r="3" spans="1:10" ht="23.25" customHeight="1" x14ac:dyDescent="0.7">
      <c r="B3" s="2"/>
      <c r="C3" s="2"/>
      <c r="D3" s="204" t="s">
        <v>101</v>
      </c>
      <c r="E3" s="204"/>
      <c r="F3" s="204"/>
      <c r="G3" s="169"/>
      <c r="H3" s="204" t="s">
        <v>102</v>
      </c>
      <c r="I3" s="204"/>
      <c r="J3" s="204"/>
    </row>
    <row r="4" spans="1:10" s="8" customFormat="1" ht="21.75" customHeight="1" x14ac:dyDescent="0.65">
      <c r="A4" s="6"/>
      <c r="B4" s="154"/>
      <c r="C4" s="154"/>
      <c r="D4" s="206" t="s">
        <v>66</v>
      </c>
      <c r="E4" s="207"/>
      <c r="F4" s="207"/>
      <c r="G4" s="170"/>
      <c r="H4" s="206" t="s">
        <v>66</v>
      </c>
      <c r="I4" s="207"/>
      <c r="J4" s="207"/>
    </row>
    <row r="5" spans="1:10" s="8" customFormat="1" ht="20.5" x14ac:dyDescent="0.65">
      <c r="A5" s="6"/>
      <c r="B5" s="154"/>
      <c r="C5" s="154"/>
      <c r="D5" s="206" t="s">
        <v>194</v>
      </c>
      <c r="E5" s="206"/>
      <c r="F5" s="206"/>
      <c r="G5" s="170"/>
      <c r="H5" s="206" t="s">
        <v>194</v>
      </c>
      <c r="I5" s="206"/>
      <c r="J5" s="206"/>
    </row>
    <row r="6" spans="1:10" s="8" customFormat="1" ht="23.25" customHeight="1" x14ac:dyDescent="0.6">
      <c r="A6" s="6"/>
      <c r="B6" s="151" t="s">
        <v>1</v>
      </c>
      <c r="C6" s="151"/>
      <c r="D6" s="177">
        <v>2564</v>
      </c>
      <c r="E6" s="177"/>
      <c r="F6" s="177">
        <v>2563</v>
      </c>
      <c r="G6" s="171"/>
      <c r="H6" s="177">
        <v>2564</v>
      </c>
      <c r="I6" s="177"/>
      <c r="J6" s="177">
        <v>2563</v>
      </c>
    </row>
    <row r="7" spans="1:10" s="8" customFormat="1" ht="23.25" customHeight="1" x14ac:dyDescent="0.65">
      <c r="A7" s="41"/>
      <c r="B7" s="151"/>
      <c r="C7" s="151"/>
      <c r="D7" s="203" t="s">
        <v>57</v>
      </c>
      <c r="E7" s="203"/>
      <c r="F7" s="203"/>
      <c r="G7" s="203"/>
      <c r="H7" s="203"/>
      <c r="I7" s="203"/>
      <c r="J7" s="203"/>
    </row>
    <row r="8" spans="1:10" s="8" customFormat="1" ht="18.649999999999999" customHeight="1" x14ac:dyDescent="0.65">
      <c r="A8" s="41" t="s">
        <v>155</v>
      </c>
      <c r="B8" s="151"/>
      <c r="C8" s="151"/>
      <c r="D8" s="73"/>
      <c r="E8" s="168"/>
      <c r="F8" s="168"/>
      <c r="G8" s="168"/>
      <c r="H8" s="73"/>
      <c r="I8" s="168"/>
      <c r="J8" s="168"/>
    </row>
    <row r="9" spans="1:10" s="8" customFormat="1" ht="23.25" customHeight="1" x14ac:dyDescent="0.6">
      <c r="A9" s="6" t="s">
        <v>117</v>
      </c>
      <c r="B9" s="151">
        <v>15</v>
      </c>
      <c r="C9" s="151"/>
      <c r="D9" s="88">
        <v>769298</v>
      </c>
      <c r="F9" s="87">
        <v>759705</v>
      </c>
      <c r="H9" s="88">
        <v>0</v>
      </c>
      <c r="J9" s="88">
        <v>0</v>
      </c>
    </row>
    <row r="10" spans="1:10" s="8" customFormat="1" ht="21.75" customHeight="1" x14ac:dyDescent="0.6">
      <c r="A10" s="6" t="s">
        <v>164</v>
      </c>
      <c r="B10" s="151">
        <v>15</v>
      </c>
      <c r="C10" s="151"/>
      <c r="D10" s="88">
        <v>1782</v>
      </c>
      <c r="F10" s="88">
        <v>1500</v>
      </c>
      <c r="H10" s="88">
        <v>1782</v>
      </c>
      <c r="J10" s="88">
        <v>1500</v>
      </c>
    </row>
    <row r="11" spans="1:10" s="8" customFormat="1" ht="21.75" customHeight="1" x14ac:dyDescent="0.6">
      <c r="A11" s="6" t="s">
        <v>206</v>
      </c>
      <c r="B11" s="201" t="s">
        <v>214</v>
      </c>
      <c r="C11" s="174"/>
      <c r="D11" s="88">
        <v>63809</v>
      </c>
      <c r="F11" s="88">
        <v>0</v>
      </c>
      <c r="H11" s="88">
        <v>0</v>
      </c>
      <c r="J11" s="88">
        <v>0</v>
      </c>
    </row>
    <row r="12" spans="1:10" s="8" customFormat="1" ht="21.75" customHeight="1" x14ac:dyDescent="0.6">
      <c r="A12" s="8" t="s">
        <v>90</v>
      </c>
      <c r="B12" s="151">
        <v>15</v>
      </c>
      <c r="C12" s="151"/>
      <c r="D12" s="88">
        <v>11668</v>
      </c>
      <c r="F12" s="88">
        <v>6094</v>
      </c>
      <c r="H12" s="88">
        <v>130</v>
      </c>
      <c r="J12" s="88">
        <v>0</v>
      </c>
    </row>
    <row r="13" spans="1:10" s="8" customFormat="1" ht="21.75" customHeight="1" x14ac:dyDescent="0.65">
      <c r="A13" s="156" t="s">
        <v>18</v>
      </c>
      <c r="B13" s="151"/>
      <c r="C13" s="151"/>
      <c r="D13" s="89">
        <f>SUM(D9:D12)</f>
        <v>846557</v>
      </c>
      <c r="E13" s="23"/>
      <c r="F13" s="89">
        <f>SUM(F9:F12)</f>
        <v>767299</v>
      </c>
      <c r="G13" s="23"/>
      <c r="H13" s="89">
        <f>SUM(H9:H12)</f>
        <v>1912</v>
      </c>
      <c r="I13" s="23"/>
      <c r="J13" s="89">
        <f>SUM(J9:J12)</f>
        <v>1500</v>
      </c>
    </row>
    <row r="14" spans="1:10" s="8" customFormat="1" ht="10" customHeight="1" x14ac:dyDescent="0.65">
      <c r="A14" s="156"/>
      <c r="B14" s="151"/>
      <c r="C14" s="151"/>
      <c r="D14" s="90"/>
      <c r="E14" s="23"/>
      <c r="F14" s="91"/>
      <c r="G14" s="23"/>
      <c r="H14" s="90"/>
      <c r="I14" s="23"/>
      <c r="J14" s="91"/>
    </row>
    <row r="15" spans="1:10" s="8" customFormat="1" ht="19" customHeight="1" x14ac:dyDescent="0.65">
      <c r="A15" s="41" t="s">
        <v>42</v>
      </c>
      <c r="B15" s="151"/>
      <c r="C15" s="151"/>
      <c r="D15" s="90"/>
      <c r="E15" s="23"/>
      <c r="F15" s="91"/>
      <c r="G15" s="23"/>
      <c r="H15" s="90"/>
      <c r="I15" s="23"/>
      <c r="J15" s="91"/>
    </row>
    <row r="16" spans="1:10" s="8" customFormat="1" ht="21.75" customHeight="1" x14ac:dyDescent="0.6">
      <c r="A16" s="6" t="s">
        <v>29</v>
      </c>
      <c r="B16" s="151"/>
      <c r="C16" s="151"/>
      <c r="D16" s="88">
        <v>376205</v>
      </c>
      <c r="F16" s="88">
        <v>380250</v>
      </c>
      <c r="H16" s="88">
        <v>0</v>
      </c>
      <c r="J16" s="88">
        <v>0</v>
      </c>
    </row>
    <row r="17" spans="1:10" s="8" customFormat="1" ht="21.75" customHeight="1" x14ac:dyDescent="0.6">
      <c r="A17" s="6" t="s">
        <v>30</v>
      </c>
      <c r="B17" s="151"/>
      <c r="C17" s="151"/>
      <c r="D17" s="88">
        <v>190241</v>
      </c>
      <c r="F17" s="88">
        <v>185294</v>
      </c>
      <c r="H17" s="88">
        <v>2980</v>
      </c>
      <c r="J17" s="88">
        <v>2345</v>
      </c>
    </row>
    <row r="18" spans="1:10" s="8" customFormat="1" ht="21.75" customHeight="1" x14ac:dyDescent="0.6">
      <c r="A18" s="6" t="s">
        <v>184</v>
      </c>
      <c r="B18" s="151">
        <v>10</v>
      </c>
      <c r="C18" s="151"/>
      <c r="D18" s="88">
        <v>0</v>
      </c>
      <c r="F18" s="88">
        <v>0</v>
      </c>
      <c r="H18" s="88">
        <v>0</v>
      </c>
      <c r="J18" s="88">
        <v>0</v>
      </c>
    </row>
    <row r="19" spans="1:10" s="8" customFormat="1" ht="21.75" customHeight="1" x14ac:dyDescent="0.65">
      <c r="A19" s="156" t="s">
        <v>19</v>
      </c>
      <c r="B19" s="151"/>
      <c r="C19" s="151"/>
      <c r="D19" s="89">
        <f>SUM(D16:D18)</f>
        <v>566446</v>
      </c>
      <c r="E19" s="92"/>
      <c r="F19" s="89">
        <f>SUM(F16:F18)</f>
        <v>565544</v>
      </c>
      <c r="G19" s="92"/>
      <c r="H19" s="89">
        <f>SUM(H16:H18)</f>
        <v>2980</v>
      </c>
      <c r="I19" s="92"/>
      <c r="J19" s="89">
        <f>SUM(J16:J18)</f>
        <v>2345</v>
      </c>
    </row>
    <row r="20" spans="1:10" s="8" customFormat="1" ht="10" customHeight="1" x14ac:dyDescent="0.6">
      <c r="A20" s="6"/>
      <c r="B20" s="151"/>
      <c r="C20" s="151"/>
      <c r="D20" s="88"/>
      <c r="F20" s="87"/>
      <c r="H20" s="88"/>
      <c r="J20" s="87"/>
    </row>
    <row r="21" spans="1:10" s="8" customFormat="1" ht="21.75" customHeight="1" x14ac:dyDescent="0.65">
      <c r="A21" s="156" t="s">
        <v>119</v>
      </c>
      <c r="B21" s="151"/>
      <c r="C21" s="151"/>
      <c r="D21" s="90">
        <f>D13-D19</f>
        <v>280111</v>
      </c>
      <c r="E21" s="30"/>
      <c r="F21" s="93">
        <f>F13-F19</f>
        <v>201755</v>
      </c>
      <c r="G21" s="30"/>
      <c r="H21" s="90">
        <f>H13-H19</f>
        <v>-1068</v>
      </c>
      <c r="I21" s="30"/>
      <c r="J21" s="90">
        <f>J13-J19</f>
        <v>-845</v>
      </c>
    </row>
    <row r="22" spans="1:10" s="8" customFormat="1" ht="21.75" customHeight="1" x14ac:dyDescent="0.6">
      <c r="A22" s="6" t="s">
        <v>170</v>
      </c>
      <c r="B22" s="151">
        <v>15</v>
      </c>
      <c r="C22" s="151"/>
      <c r="D22" s="88">
        <v>5380</v>
      </c>
      <c r="F22" s="133">
        <v>6559</v>
      </c>
      <c r="H22" s="88">
        <v>3125</v>
      </c>
      <c r="J22" s="88">
        <v>3949</v>
      </c>
    </row>
    <row r="23" spans="1:10" s="8" customFormat="1" ht="21.75" customHeight="1" x14ac:dyDescent="0.6">
      <c r="A23" s="6" t="s">
        <v>31</v>
      </c>
      <c r="B23" s="151"/>
      <c r="C23" s="151"/>
      <c r="D23" s="74">
        <v>-417</v>
      </c>
      <c r="F23" s="29">
        <v>-424</v>
      </c>
      <c r="H23" s="74">
        <v>0</v>
      </c>
      <c r="J23" s="74">
        <v>0</v>
      </c>
    </row>
    <row r="24" spans="1:10" ht="21.75" customHeight="1" x14ac:dyDescent="0.65">
      <c r="A24" s="120" t="s">
        <v>120</v>
      </c>
      <c r="B24" s="157">
        <v>10</v>
      </c>
      <c r="C24" s="157"/>
      <c r="D24" s="53">
        <v>0</v>
      </c>
      <c r="F24" s="53">
        <v>0</v>
      </c>
      <c r="H24" s="53">
        <v>0</v>
      </c>
      <c r="J24" s="53">
        <v>0</v>
      </c>
    </row>
    <row r="25" spans="1:10" s="37" customFormat="1" ht="21.75" customHeight="1" x14ac:dyDescent="0.7">
      <c r="A25" s="156" t="s">
        <v>121</v>
      </c>
      <c r="B25" s="157"/>
      <c r="C25" s="157"/>
      <c r="D25" s="134">
        <f>SUM(D21:D24)</f>
        <v>285074</v>
      </c>
      <c r="E25" s="78"/>
      <c r="F25" s="134">
        <f>SUM(F21:F24)</f>
        <v>207890</v>
      </c>
      <c r="G25" s="78"/>
      <c r="H25" s="140">
        <f>SUM(H21:H24)</f>
        <v>2057</v>
      </c>
      <c r="I25" s="1"/>
      <c r="J25" s="135">
        <f>SUM(J21:J24)</f>
        <v>3104</v>
      </c>
    </row>
    <row r="26" spans="1:10" s="37" customFormat="1" ht="21.75" customHeight="1" x14ac:dyDescent="0.65">
      <c r="A26" s="6" t="s">
        <v>122</v>
      </c>
      <c r="B26" s="157">
        <v>16</v>
      </c>
      <c r="C26" s="157"/>
      <c r="D26" s="160">
        <v>-43380</v>
      </c>
      <c r="E26" s="81"/>
      <c r="F26" s="121">
        <v>-38164</v>
      </c>
      <c r="G26" s="81"/>
      <c r="H26" s="160">
        <v>-50</v>
      </c>
      <c r="I26" s="81"/>
      <c r="J26" s="121">
        <v>-320</v>
      </c>
    </row>
    <row r="27" spans="1:10" ht="21" customHeight="1" thickBot="1" x14ac:dyDescent="0.75">
      <c r="A27" s="156" t="s">
        <v>123</v>
      </c>
      <c r="B27" s="157"/>
      <c r="C27" s="157"/>
      <c r="D27" s="126">
        <f>SUM(D25:D26)</f>
        <v>241694</v>
      </c>
      <c r="E27" s="78"/>
      <c r="F27" s="126">
        <f>SUM(F25:F26)</f>
        <v>169726</v>
      </c>
      <c r="G27" s="78"/>
      <c r="H27" s="126">
        <f>SUM(H25:H26)</f>
        <v>2007</v>
      </c>
      <c r="I27" s="78"/>
      <c r="J27" s="126">
        <f>SUM(J25:J26)</f>
        <v>2784</v>
      </c>
    </row>
    <row r="28" spans="1:10" s="8" customFormat="1" ht="10" customHeight="1" thickTop="1" x14ac:dyDescent="0.65">
      <c r="A28" s="156"/>
      <c r="B28" s="151"/>
      <c r="C28" s="151"/>
      <c r="D28" s="92"/>
      <c r="E28" s="23"/>
      <c r="F28" s="103"/>
      <c r="G28" s="23"/>
      <c r="H28" s="92"/>
      <c r="I28" s="23"/>
      <c r="J28" s="103"/>
    </row>
    <row r="29" spans="1:10" s="8" customFormat="1" ht="22" customHeight="1" x14ac:dyDescent="0.65">
      <c r="A29" s="156" t="s">
        <v>142</v>
      </c>
      <c r="B29" s="151"/>
      <c r="C29" s="151"/>
      <c r="D29" s="92"/>
      <c r="E29" s="30"/>
      <c r="F29" s="103"/>
      <c r="G29" s="30"/>
      <c r="H29" s="92"/>
      <c r="I29" s="30"/>
      <c r="J29" s="103"/>
    </row>
    <row r="30" spans="1:10" s="8" customFormat="1" ht="10" customHeight="1" x14ac:dyDescent="0.65">
      <c r="A30" s="156"/>
      <c r="B30" s="151"/>
      <c r="C30" s="151"/>
      <c r="D30" s="92"/>
      <c r="E30" s="30"/>
      <c r="F30" s="103"/>
      <c r="G30" s="30"/>
      <c r="H30" s="92"/>
      <c r="I30" s="30"/>
      <c r="J30" s="103"/>
    </row>
    <row r="31" spans="1:10" s="8" customFormat="1" ht="21" customHeight="1" x14ac:dyDescent="0.65">
      <c r="A31" s="41" t="s">
        <v>71</v>
      </c>
      <c r="B31" s="151"/>
      <c r="C31" s="151"/>
      <c r="D31" s="92"/>
      <c r="E31" s="30"/>
      <c r="F31" s="103"/>
      <c r="G31" s="30"/>
      <c r="H31" s="92"/>
      <c r="I31" s="30"/>
      <c r="J31" s="103"/>
    </row>
    <row r="32" spans="1:10" s="8" customFormat="1" ht="21" customHeight="1" x14ac:dyDescent="0.65">
      <c r="A32" s="128" t="s">
        <v>186</v>
      </c>
      <c r="B32" s="151"/>
      <c r="C32" s="151"/>
      <c r="D32" s="92"/>
      <c r="E32" s="30"/>
      <c r="F32" s="105"/>
      <c r="G32" s="30"/>
      <c r="H32" s="92"/>
      <c r="I32" s="30"/>
      <c r="J32" s="105"/>
    </row>
    <row r="33" spans="1:10" s="8" customFormat="1" ht="21" customHeight="1" x14ac:dyDescent="0.6">
      <c r="A33" s="104" t="s">
        <v>165</v>
      </c>
      <c r="B33" s="151"/>
      <c r="C33" s="151"/>
      <c r="D33" s="88">
        <v>27322</v>
      </c>
      <c r="F33" s="88">
        <v>-1729</v>
      </c>
      <c r="H33" s="88">
        <v>27322</v>
      </c>
      <c r="J33" s="88">
        <v>-1729</v>
      </c>
    </row>
    <row r="34" spans="1:10" s="8" customFormat="1" ht="21" customHeight="1" x14ac:dyDescent="0.65">
      <c r="A34" s="6" t="s">
        <v>158</v>
      </c>
      <c r="B34" s="151"/>
      <c r="C34" s="151"/>
      <c r="D34" s="92"/>
      <c r="E34" s="30"/>
      <c r="F34" s="105"/>
      <c r="G34" s="30"/>
      <c r="H34" s="92"/>
      <c r="I34" s="30"/>
      <c r="J34" s="105"/>
    </row>
    <row r="35" spans="1:10" s="8" customFormat="1" ht="21" customHeight="1" x14ac:dyDescent="0.65">
      <c r="A35" s="104" t="s">
        <v>163</v>
      </c>
      <c r="B35" s="151"/>
      <c r="C35" s="151"/>
      <c r="D35" s="105">
        <v>0</v>
      </c>
      <c r="E35" s="30"/>
      <c r="F35" s="105">
        <v>0</v>
      </c>
      <c r="G35" s="30"/>
      <c r="H35" s="105">
        <v>0</v>
      </c>
      <c r="I35" s="30"/>
      <c r="J35" s="105">
        <v>0</v>
      </c>
    </row>
    <row r="36" spans="1:10" s="8" customFormat="1" ht="21" customHeight="1" x14ac:dyDescent="0.65">
      <c r="A36" s="156" t="s">
        <v>70</v>
      </c>
      <c r="B36" s="151"/>
      <c r="C36" s="151"/>
      <c r="D36" s="89">
        <f>SUM(D33:D35)</f>
        <v>27322</v>
      </c>
      <c r="E36" s="90"/>
      <c r="F36" s="89">
        <f>SUM(F33:F35)</f>
        <v>-1729</v>
      </c>
      <c r="G36" s="90"/>
      <c r="H36" s="89">
        <f>SUM(H33:H35)</f>
        <v>27322</v>
      </c>
      <c r="I36" s="90"/>
      <c r="J36" s="89">
        <f>SUM(J33:J35)</f>
        <v>-1729</v>
      </c>
    </row>
    <row r="37" spans="1:10" s="30" customFormat="1" ht="21" customHeight="1" x14ac:dyDescent="0.65">
      <c r="A37" s="156" t="s">
        <v>72</v>
      </c>
      <c r="B37" s="33"/>
      <c r="C37" s="33"/>
      <c r="D37" s="89">
        <f>D36</f>
        <v>27322</v>
      </c>
      <c r="F37" s="89">
        <f>F36</f>
        <v>-1729</v>
      </c>
      <c r="H37" s="89">
        <f>H36</f>
        <v>27322</v>
      </c>
      <c r="J37" s="89">
        <f>J36</f>
        <v>-1729</v>
      </c>
    </row>
    <row r="38" spans="1:10" s="8" customFormat="1" ht="21" customHeight="1" thickBot="1" x14ac:dyDescent="0.7">
      <c r="A38" s="156" t="s">
        <v>143</v>
      </c>
      <c r="B38" s="151"/>
      <c r="C38" s="151"/>
      <c r="D38" s="106">
        <f>D27+D37</f>
        <v>269016</v>
      </c>
      <c r="E38" s="30"/>
      <c r="F38" s="106">
        <f>F27+F37</f>
        <v>167997</v>
      </c>
      <c r="G38" s="30"/>
      <c r="H38" s="106">
        <f>H27+H37</f>
        <v>29329</v>
      </c>
      <c r="I38" s="30"/>
      <c r="J38" s="106">
        <f>J27+J37</f>
        <v>1055</v>
      </c>
    </row>
    <row r="39" spans="1:10" s="8" customFormat="1" ht="10" customHeight="1" thickTop="1" x14ac:dyDescent="0.65">
      <c r="A39" s="156"/>
      <c r="B39" s="151"/>
      <c r="C39" s="151"/>
      <c r="D39" s="107"/>
      <c r="E39" s="108"/>
      <c r="F39" s="109"/>
      <c r="G39" s="108"/>
      <c r="H39" s="107"/>
      <c r="I39" s="108"/>
      <c r="J39" s="108"/>
    </row>
    <row r="40" spans="1:10" s="8" customFormat="1" ht="22" customHeight="1" x14ac:dyDescent="0.65">
      <c r="A40" s="156" t="s">
        <v>180</v>
      </c>
      <c r="B40" s="151"/>
      <c r="C40" s="151"/>
      <c r="D40" s="105"/>
      <c r="F40" s="24"/>
      <c r="H40" s="105"/>
      <c r="J40" s="24"/>
    </row>
    <row r="41" spans="1:10" s="8" customFormat="1" ht="21" customHeight="1" x14ac:dyDescent="0.6">
      <c r="A41" s="6" t="s">
        <v>48</v>
      </c>
      <c r="B41" s="151"/>
      <c r="C41" s="151"/>
      <c r="D41" s="161">
        <v>242947</v>
      </c>
      <c r="E41" s="42"/>
      <c r="F41" s="88">
        <v>169726</v>
      </c>
      <c r="G41" s="42"/>
      <c r="H41" s="110">
        <v>2007</v>
      </c>
      <c r="I41" s="42"/>
      <c r="J41" s="110">
        <v>2784</v>
      </c>
    </row>
    <row r="42" spans="1:10" s="8" customFormat="1" ht="21" customHeight="1" x14ac:dyDescent="0.6">
      <c r="A42" s="6" t="s">
        <v>49</v>
      </c>
      <c r="B42" s="151"/>
      <c r="C42" s="151"/>
      <c r="D42" s="111">
        <v>-1253</v>
      </c>
      <c r="E42" s="42"/>
      <c r="F42" s="111">
        <v>0</v>
      </c>
      <c r="G42" s="112"/>
      <c r="H42" s="110">
        <v>0</v>
      </c>
      <c r="J42" s="113">
        <v>0</v>
      </c>
    </row>
    <row r="43" spans="1:10" s="8" customFormat="1" ht="20.25" customHeight="1" thickBot="1" x14ac:dyDescent="0.7">
      <c r="A43" s="156"/>
      <c r="B43" s="151"/>
      <c r="C43" s="151"/>
      <c r="D43" s="114">
        <f>SUM(D41:D42)</f>
        <v>241694</v>
      </c>
      <c r="E43" s="40"/>
      <c r="F43" s="106">
        <f>SUM(F41:F42)</f>
        <v>169726</v>
      </c>
      <c r="G43" s="40"/>
      <c r="H43" s="127">
        <f>SUM(H41:H42)</f>
        <v>2007</v>
      </c>
      <c r="I43" s="40"/>
      <c r="J43" s="114">
        <f>SUM(J41:J42)</f>
        <v>2784</v>
      </c>
    </row>
    <row r="44" spans="1:10" s="8" customFormat="1" ht="10" customHeight="1" thickTop="1" x14ac:dyDescent="0.65">
      <c r="A44" s="156"/>
      <c r="B44" s="151"/>
      <c r="C44" s="151"/>
      <c r="D44" s="107"/>
      <c r="E44" s="108"/>
      <c r="F44" s="109"/>
      <c r="G44" s="108"/>
      <c r="H44" s="107"/>
      <c r="I44" s="108"/>
      <c r="J44" s="108"/>
    </row>
    <row r="45" spans="1:10" s="8" customFormat="1" ht="21.65" customHeight="1" x14ac:dyDescent="0.65">
      <c r="A45" s="156" t="s">
        <v>144</v>
      </c>
      <c r="B45" s="151"/>
      <c r="C45" s="151"/>
      <c r="D45" s="107"/>
      <c r="E45" s="108"/>
      <c r="F45" s="109"/>
      <c r="G45" s="108"/>
      <c r="H45" s="107"/>
      <c r="I45" s="108"/>
      <c r="J45" s="108"/>
    </row>
    <row r="46" spans="1:10" s="8" customFormat="1" ht="21.65" customHeight="1" x14ac:dyDescent="0.6">
      <c r="A46" s="6" t="s">
        <v>48</v>
      </c>
      <c r="B46" s="151"/>
      <c r="C46" s="151"/>
      <c r="D46" s="161">
        <v>270269</v>
      </c>
      <c r="E46" s="42"/>
      <c r="F46" s="88">
        <v>167997</v>
      </c>
      <c r="G46" s="42"/>
      <c r="H46" s="110">
        <v>29329</v>
      </c>
      <c r="I46" s="42"/>
      <c r="J46" s="110">
        <v>1055</v>
      </c>
    </row>
    <row r="47" spans="1:10" s="8" customFormat="1" ht="21.65" customHeight="1" x14ac:dyDescent="0.6">
      <c r="A47" s="6" t="s">
        <v>49</v>
      </c>
      <c r="B47" s="151"/>
      <c r="C47" s="151"/>
      <c r="D47" s="111">
        <v>-1253</v>
      </c>
      <c r="E47" s="42"/>
      <c r="F47" s="122">
        <v>0</v>
      </c>
      <c r="G47" s="112"/>
      <c r="H47" s="110">
        <v>0</v>
      </c>
      <c r="J47" s="115">
        <v>0</v>
      </c>
    </row>
    <row r="48" spans="1:10" s="8" customFormat="1" ht="21" customHeight="1" thickBot="1" x14ac:dyDescent="0.7">
      <c r="A48" s="156"/>
      <c r="B48" s="151"/>
      <c r="C48" s="151"/>
      <c r="D48" s="114">
        <f>SUM(D46:D47)</f>
        <v>269016</v>
      </c>
      <c r="E48" s="116"/>
      <c r="F48" s="114">
        <f>SUM(F46:F47)</f>
        <v>167997</v>
      </c>
      <c r="G48" s="116"/>
      <c r="H48" s="127">
        <f>SUM(H46:H47)</f>
        <v>29329</v>
      </c>
      <c r="I48" s="116"/>
      <c r="J48" s="114">
        <f>SUM(J46:J47)</f>
        <v>1055</v>
      </c>
    </row>
    <row r="49" spans="1:10" s="8" customFormat="1" ht="10" customHeight="1" thickTop="1" x14ac:dyDescent="0.65">
      <c r="A49" s="6"/>
      <c r="B49" s="151"/>
      <c r="C49" s="151"/>
      <c r="D49" s="107"/>
      <c r="E49" s="108"/>
      <c r="F49" s="109"/>
      <c r="G49" s="108"/>
      <c r="H49" s="107"/>
      <c r="I49" s="108"/>
      <c r="J49" s="108"/>
    </row>
    <row r="50" spans="1:10" s="8" customFormat="1" ht="25" customHeight="1" thickBot="1" x14ac:dyDescent="0.7">
      <c r="A50" s="156" t="s">
        <v>156</v>
      </c>
      <c r="B50" s="151"/>
      <c r="C50" s="151"/>
      <c r="D50" s="117">
        <f>D27/300000</f>
        <v>0.80564666666666662</v>
      </c>
      <c r="E50" s="100"/>
      <c r="F50" s="117">
        <f>F27/300000</f>
        <v>0.56575333333333333</v>
      </c>
      <c r="G50" s="100"/>
      <c r="H50" s="117">
        <f>H27/300000</f>
        <v>6.6899999999999998E-3</v>
      </c>
      <c r="I50" s="100"/>
      <c r="J50" s="117">
        <f>J27/300000</f>
        <v>9.2800000000000001E-3</v>
      </c>
    </row>
    <row r="51" spans="1:10" s="8" customFormat="1" ht="25" customHeight="1" thickTop="1" x14ac:dyDescent="0.65">
      <c r="A51" s="179"/>
      <c r="B51" s="178"/>
      <c r="C51" s="178"/>
      <c r="D51" s="180"/>
      <c r="E51" s="100"/>
      <c r="F51" s="180"/>
      <c r="G51" s="100"/>
      <c r="H51" s="180"/>
      <c r="I51" s="100"/>
      <c r="J51" s="180"/>
    </row>
    <row r="52" spans="1:10" s="8" customFormat="1" ht="23.25" customHeight="1" x14ac:dyDescent="0.6">
      <c r="A52" s="6"/>
    </row>
    <row r="53" spans="1:10" s="37" customFormat="1" ht="23.25" customHeight="1" x14ac:dyDescent="0.7">
      <c r="A53" s="15" t="s">
        <v>100</v>
      </c>
      <c r="B53" s="157"/>
      <c r="C53" s="157"/>
      <c r="D53" s="1"/>
      <c r="E53" s="4"/>
      <c r="F53" s="1"/>
      <c r="G53" s="4"/>
      <c r="H53" s="1"/>
      <c r="I53" s="4"/>
      <c r="J53" s="1"/>
    </row>
    <row r="54" spans="1:10" s="37" customFormat="1" ht="23.25" customHeight="1" x14ac:dyDescent="0.7">
      <c r="A54" s="15" t="s">
        <v>116</v>
      </c>
      <c r="B54" s="158"/>
      <c r="C54" s="158"/>
      <c r="D54" s="176"/>
      <c r="E54" s="169"/>
      <c r="F54" s="169"/>
      <c r="G54" s="169"/>
      <c r="H54" s="176"/>
      <c r="I54" s="176"/>
      <c r="J54" s="38"/>
    </row>
    <row r="55" spans="1:10" ht="23.25" customHeight="1" x14ac:dyDescent="0.7">
      <c r="B55" s="2"/>
      <c r="C55" s="2"/>
      <c r="D55" s="204" t="s">
        <v>101</v>
      </c>
      <c r="E55" s="204"/>
      <c r="F55" s="204"/>
      <c r="G55" s="152"/>
      <c r="H55" s="204" t="s">
        <v>102</v>
      </c>
      <c r="I55" s="204"/>
      <c r="J55" s="204"/>
    </row>
    <row r="56" spans="1:10" s="8" customFormat="1" ht="21.75" customHeight="1" x14ac:dyDescent="0.65">
      <c r="A56" s="6"/>
      <c r="B56" s="154"/>
      <c r="C56" s="154"/>
      <c r="D56" s="206" t="s">
        <v>197</v>
      </c>
      <c r="E56" s="207"/>
      <c r="F56" s="207"/>
      <c r="G56" s="153"/>
      <c r="H56" s="206" t="s">
        <v>197</v>
      </c>
      <c r="I56" s="207"/>
      <c r="J56" s="207"/>
    </row>
    <row r="57" spans="1:10" s="8" customFormat="1" ht="20.5" x14ac:dyDescent="0.65">
      <c r="A57" s="6"/>
      <c r="B57" s="154"/>
      <c r="C57" s="154"/>
      <c r="D57" s="206" t="s">
        <v>194</v>
      </c>
      <c r="E57" s="206"/>
      <c r="F57" s="206"/>
      <c r="G57" s="153"/>
      <c r="H57" s="206" t="s">
        <v>194</v>
      </c>
      <c r="I57" s="206"/>
      <c r="J57" s="206"/>
    </row>
    <row r="58" spans="1:10" s="8" customFormat="1" ht="23.25" customHeight="1" x14ac:dyDescent="0.6">
      <c r="A58" s="6"/>
      <c r="B58" s="151" t="s">
        <v>1</v>
      </c>
      <c r="C58" s="151"/>
      <c r="D58" s="177">
        <v>2564</v>
      </c>
      <c r="E58" s="177"/>
      <c r="F58" s="177">
        <v>2563</v>
      </c>
      <c r="G58" s="177"/>
      <c r="H58" s="177">
        <v>2564</v>
      </c>
      <c r="I58" s="177"/>
      <c r="J58" s="177">
        <v>2563</v>
      </c>
    </row>
    <row r="59" spans="1:10" s="8" customFormat="1" ht="23.25" customHeight="1" x14ac:dyDescent="0.65">
      <c r="A59" s="41"/>
      <c r="B59" s="151"/>
      <c r="C59" s="151"/>
      <c r="D59" s="203" t="s">
        <v>57</v>
      </c>
      <c r="E59" s="203"/>
      <c r="F59" s="203"/>
      <c r="G59" s="203"/>
      <c r="H59" s="203"/>
      <c r="I59" s="203"/>
      <c r="J59" s="203"/>
    </row>
    <row r="60" spans="1:10" s="8" customFormat="1" ht="18.649999999999999" customHeight="1" x14ac:dyDescent="0.65">
      <c r="A60" s="41" t="s">
        <v>155</v>
      </c>
      <c r="B60" s="151"/>
      <c r="C60" s="151"/>
      <c r="D60" s="73"/>
      <c r="E60" s="175"/>
      <c r="F60" s="175"/>
      <c r="G60" s="175"/>
      <c r="H60" s="73"/>
      <c r="I60" s="175"/>
      <c r="J60" s="175"/>
    </row>
    <row r="61" spans="1:10" s="8" customFormat="1" ht="23.25" customHeight="1" x14ac:dyDescent="0.6">
      <c r="A61" s="6" t="s">
        <v>117</v>
      </c>
      <c r="B61" s="151">
        <v>15</v>
      </c>
      <c r="C61" s="151"/>
      <c r="D61" s="88">
        <v>2433780</v>
      </c>
      <c r="F61" s="88">
        <v>2302588</v>
      </c>
      <c r="H61" s="88">
        <v>0</v>
      </c>
      <c r="J61" s="88">
        <v>0</v>
      </c>
    </row>
    <row r="62" spans="1:10" s="8" customFormat="1" ht="21.75" customHeight="1" x14ac:dyDescent="0.6">
      <c r="A62" s="6" t="s">
        <v>164</v>
      </c>
      <c r="B62" s="151">
        <v>15</v>
      </c>
      <c r="C62" s="151"/>
      <c r="D62" s="88">
        <v>8694</v>
      </c>
      <c r="F62" s="88">
        <v>5500</v>
      </c>
      <c r="H62" s="88">
        <v>468694</v>
      </c>
      <c r="J62" s="88">
        <v>299500</v>
      </c>
    </row>
    <row r="63" spans="1:10" s="8" customFormat="1" ht="21.75" customHeight="1" x14ac:dyDescent="0.6">
      <c r="A63" s="6" t="s">
        <v>206</v>
      </c>
      <c r="B63" s="174" t="s">
        <v>214</v>
      </c>
      <c r="C63" s="174"/>
      <c r="D63" s="88">
        <v>63809</v>
      </c>
      <c r="F63" s="88">
        <v>0</v>
      </c>
      <c r="H63" s="88">
        <v>0</v>
      </c>
      <c r="J63" s="88">
        <v>0</v>
      </c>
    </row>
    <row r="64" spans="1:10" s="8" customFormat="1" ht="21.75" customHeight="1" x14ac:dyDescent="0.6">
      <c r="A64" s="8" t="s">
        <v>90</v>
      </c>
      <c r="B64" s="151">
        <v>15</v>
      </c>
      <c r="C64" s="151"/>
      <c r="D64" s="88">
        <v>30347</v>
      </c>
      <c r="F64" s="88">
        <v>9155</v>
      </c>
      <c r="H64" s="88">
        <v>475</v>
      </c>
      <c r="J64" s="88">
        <v>1021</v>
      </c>
    </row>
    <row r="65" spans="1:10" s="8" customFormat="1" ht="21.75" customHeight="1" x14ac:dyDescent="0.65">
      <c r="A65" s="156" t="s">
        <v>18</v>
      </c>
      <c r="B65" s="151"/>
      <c r="C65" s="151"/>
      <c r="D65" s="89">
        <f>SUM(D61:D64)</f>
        <v>2536630</v>
      </c>
      <c r="E65" s="23"/>
      <c r="F65" s="89">
        <f>SUM(F61:F64)</f>
        <v>2317243</v>
      </c>
      <c r="G65" s="23"/>
      <c r="H65" s="89">
        <f>SUM(H61:H64)</f>
        <v>469169</v>
      </c>
      <c r="I65" s="23"/>
      <c r="J65" s="89">
        <f>SUM(J61:J64)</f>
        <v>300521</v>
      </c>
    </row>
    <row r="66" spans="1:10" s="8" customFormat="1" ht="11.15" customHeight="1" x14ac:dyDescent="0.65">
      <c r="A66" s="156"/>
      <c r="B66" s="151"/>
      <c r="C66" s="151"/>
      <c r="D66" s="90"/>
      <c r="E66" s="23"/>
      <c r="F66" s="91"/>
      <c r="G66" s="23"/>
      <c r="H66" s="90"/>
      <c r="I66" s="23"/>
      <c r="J66" s="91"/>
    </row>
    <row r="67" spans="1:10" s="8" customFormat="1" ht="19" customHeight="1" x14ac:dyDescent="0.65">
      <c r="A67" s="41" t="s">
        <v>42</v>
      </c>
      <c r="B67" s="151"/>
      <c r="C67" s="151"/>
      <c r="D67" s="90"/>
      <c r="E67" s="23"/>
      <c r="F67" s="91"/>
      <c r="G67" s="23"/>
      <c r="H67" s="90"/>
      <c r="I67" s="23"/>
      <c r="J67" s="91"/>
    </row>
    <row r="68" spans="1:10" s="8" customFormat="1" ht="21.75" customHeight="1" x14ac:dyDescent="0.6">
      <c r="A68" s="6" t="s">
        <v>29</v>
      </c>
      <c r="B68" s="151"/>
      <c r="C68" s="151"/>
      <c r="D68" s="88">
        <v>1170364</v>
      </c>
      <c r="F68" s="88">
        <v>1149283</v>
      </c>
      <c r="H68" s="88">
        <v>0</v>
      </c>
      <c r="J68" s="88">
        <v>0</v>
      </c>
    </row>
    <row r="69" spans="1:10" s="8" customFormat="1" ht="21.75" customHeight="1" x14ac:dyDescent="0.6">
      <c r="A69" s="6" t="s">
        <v>30</v>
      </c>
      <c r="B69" s="151"/>
      <c r="C69" s="151"/>
      <c r="D69" s="88">
        <v>567884</v>
      </c>
      <c r="F69" s="88">
        <v>560365</v>
      </c>
      <c r="H69" s="88">
        <v>9384</v>
      </c>
      <c r="J69" s="88">
        <v>8264</v>
      </c>
    </row>
    <row r="70" spans="1:10" s="8" customFormat="1" ht="21.75" customHeight="1" x14ac:dyDescent="0.6">
      <c r="A70" s="6" t="s">
        <v>184</v>
      </c>
      <c r="B70" s="151">
        <v>10</v>
      </c>
      <c r="C70" s="151"/>
      <c r="D70" s="88">
        <v>0</v>
      </c>
      <c r="F70" s="88">
        <v>0</v>
      </c>
      <c r="H70" s="88">
        <v>1600</v>
      </c>
      <c r="J70" s="88">
        <v>0</v>
      </c>
    </row>
    <row r="71" spans="1:10" s="8" customFormat="1" ht="21.75" customHeight="1" x14ac:dyDescent="0.65">
      <c r="A71" s="156" t="s">
        <v>19</v>
      </c>
      <c r="B71" s="151"/>
      <c r="C71" s="151"/>
      <c r="D71" s="89">
        <f>SUM(D68:D70)</f>
        <v>1738248</v>
      </c>
      <c r="E71" s="92"/>
      <c r="F71" s="89">
        <f>SUM(F68:F70)</f>
        <v>1709648</v>
      </c>
      <c r="G71" s="92"/>
      <c r="H71" s="89">
        <f>SUM(H68:H70)</f>
        <v>10984</v>
      </c>
      <c r="I71" s="92"/>
      <c r="J71" s="89">
        <f>SUM(J68:J70)</f>
        <v>8264</v>
      </c>
    </row>
    <row r="72" spans="1:10" s="8" customFormat="1" ht="11.15" customHeight="1" x14ac:dyDescent="0.6">
      <c r="A72" s="6"/>
      <c r="B72" s="151"/>
      <c r="C72" s="151"/>
      <c r="D72" s="88"/>
      <c r="F72" s="87"/>
      <c r="H72" s="88"/>
      <c r="J72" s="87"/>
    </row>
    <row r="73" spans="1:10" s="8" customFormat="1" ht="21.75" customHeight="1" x14ac:dyDescent="0.65">
      <c r="A73" s="156" t="s">
        <v>119</v>
      </c>
      <c r="B73" s="151"/>
      <c r="C73" s="151"/>
      <c r="D73" s="90">
        <f>D65-D71</f>
        <v>798382</v>
      </c>
      <c r="E73" s="30"/>
      <c r="F73" s="93">
        <f>F65-F71</f>
        <v>607595</v>
      </c>
      <c r="G73" s="30"/>
      <c r="H73" s="90">
        <f>H65-H71</f>
        <v>458185</v>
      </c>
      <c r="I73" s="30"/>
      <c r="J73" s="90">
        <f>J65-J71</f>
        <v>292257</v>
      </c>
    </row>
    <row r="74" spans="1:10" s="8" customFormat="1" ht="21.75" customHeight="1" x14ac:dyDescent="0.6">
      <c r="A74" s="6" t="s">
        <v>170</v>
      </c>
      <c r="B74" s="151">
        <v>15</v>
      </c>
      <c r="C74" s="151"/>
      <c r="D74" s="88">
        <v>19205</v>
      </c>
      <c r="F74" s="133">
        <v>27011</v>
      </c>
      <c r="H74" s="88">
        <v>10237</v>
      </c>
      <c r="J74" s="88">
        <v>14904</v>
      </c>
    </row>
    <row r="75" spans="1:10" s="8" customFormat="1" ht="21.75" customHeight="1" x14ac:dyDescent="0.65">
      <c r="A75" s="6" t="s">
        <v>31</v>
      </c>
      <c r="B75" s="151"/>
      <c r="C75" s="151"/>
      <c r="D75" s="53">
        <v>-1314</v>
      </c>
      <c r="F75" s="29">
        <v>-1606</v>
      </c>
      <c r="H75" s="74">
        <v>0</v>
      </c>
      <c r="J75" s="74">
        <v>0</v>
      </c>
    </row>
    <row r="76" spans="1:10" ht="21.75" customHeight="1" x14ac:dyDescent="0.65">
      <c r="A76" s="120" t="s">
        <v>120</v>
      </c>
      <c r="B76" s="157">
        <v>10</v>
      </c>
      <c r="C76" s="157"/>
      <c r="D76" s="53">
        <v>-1600</v>
      </c>
      <c r="F76" s="53">
        <v>0</v>
      </c>
      <c r="H76" s="53">
        <v>0</v>
      </c>
      <c r="J76" s="53">
        <v>0</v>
      </c>
    </row>
    <row r="77" spans="1:10" s="37" customFormat="1" ht="21.75" customHeight="1" x14ac:dyDescent="0.7">
      <c r="A77" s="156" t="s">
        <v>121</v>
      </c>
      <c r="B77" s="157"/>
      <c r="C77" s="157"/>
      <c r="D77" s="150">
        <f>SUM(D73:D76)</f>
        <v>814673</v>
      </c>
      <c r="E77" s="78"/>
      <c r="F77" s="134">
        <f>SUM(F73:F76)</f>
        <v>633000</v>
      </c>
      <c r="G77" s="78"/>
      <c r="H77" s="140">
        <f>SUM(H73:H76)</f>
        <v>468422</v>
      </c>
      <c r="I77" s="1"/>
      <c r="J77" s="135">
        <f>SUM(J73:J76)</f>
        <v>307161</v>
      </c>
    </row>
    <row r="78" spans="1:10" s="37" customFormat="1" ht="21.75" customHeight="1" x14ac:dyDescent="0.65">
      <c r="A78" s="6" t="s">
        <v>122</v>
      </c>
      <c r="B78" s="157">
        <v>16</v>
      </c>
      <c r="C78" s="157"/>
      <c r="D78" s="160">
        <v>-150700</v>
      </c>
      <c r="E78" s="81"/>
      <c r="F78" s="121">
        <v>-121024</v>
      </c>
      <c r="G78" s="81"/>
      <c r="H78" s="160">
        <v>-261</v>
      </c>
      <c r="I78" s="81"/>
      <c r="J78" s="121">
        <v>-1532</v>
      </c>
    </row>
    <row r="79" spans="1:10" ht="23.25" customHeight="1" thickBot="1" x14ac:dyDescent="0.75">
      <c r="A79" s="156" t="s">
        <v>123</v>
      </c>
      <c r="B79" s="157"/>
      <c r="C79" s="157"/>
      <c r="D79" s="126">
        <f>SUM(D77:D78)</f>
        <v>663973</v>
      </c>
      <c r="E79" s="78"/>
      <c r="F79" s="114">
        <f>SUM(F77:F78)</f>
        <v>511976</v>
      </c>
      <c r="G79" s="78"/>
      <c r="H79" s="126">
        <f>SUM(H77:H78)</f>
        <v>468161</v>
      </c>
      <c r="I79" s="78"/>
      <c r="J79" s="114">
        <f>SUM(J77:J78)</f>
        <v>305629</v>
      </c>
    </row>
    <row r="80" spans="1:10" s="8" customFormat="1" ht="11.15" customHeight="1" thickTop="1" x14ac:dyDescent="0.65">
      <c r="A80" s="156"/>
      <c r="B80" s="151"/>
      <c r="C80" s="151"/>
      <c r="D80" s="92"/>
      <c r="E80" s="23"/>
      <c r="F80" s="103"/>
      <c r="G80" s="23"/>
      <c r="H80" s="92"/>
      <c r="I80" s="23"/>
      <c r="J80" s="103"/>
    </row>
    <row r="81" spans="1:13" s="8" customFormat="1" ht="21" customHeight="1" x14ac:dyDescent="0.65">
      <c r="A81" s="156" t="s">
        <v>142</v>
      </c>
      <c r="B81" s="151"/>
      <c r="C81" s="151"/>
      <c r="D81" s="197"/>
      <c r="E81" s="198"/>
      <c r="F81" s="197"/>
      <c r="G81" s="30"/>
      <c r="H81" s="92"/>
      <c r="I81" s="30"/>
      <c r="J81" s="103"/>
    </row>
    <row r="82" spans="1:13" s="8" customFormat="1" ht="11.15" customHeight="1" x14ac:dyDescent="0.65">
      <c r="A82" s="156"/>
      <c r="B82" s="151"/>
      <c r="C82" s="151"/>
      <c r="D82" s="92"/>
      <c r="E82" s="30"/>
      <c r="F82" s="103"/>
      <c r="G82" s="30"/>
      <c r="H82" s="92"/>
      <c r="I82" s="30"/>
      <c r="J82" s="103"/>
    </row>
    <row r="83" spans="1:13" s="8" customFormat="1" ht="21" customHeight="1" x14ac:dyDescent="0.65">
      <c r="A83" s="41" t="s">
        <v>71</v>
      </c>
      <c r="B83" s="151"/>
      <c r="C83" s="151"/>
      <c r="D83" s="92"/>
      <c r="E83" s="30"/>
      <c r="F83" s="103"/>
      <c r="G83" s="30"/>
      <c r="H83" s="92"/>
      <c r="I83" s="30"/>
      <c r="J83" s="103"/>
    </row>
    <row r="84" spans="1:13" s="8" customFormat="1" ht="21" customHeight="1" x14ac:dyDescent="0.65">
      <c r="A84" s="128" t="s">
        <v>203</v>
      </c>
      <c r="B84" s="151"/>
      <c r="C84" s="151"/>
      <c r="D84" s="92"/>
      <c r="E84" s="30"/>
      <c r="F84" s="105"/>
      <c r="G84" s="30"/>
      <c r="H84" s="92"/>
      <c r="I84" s="30"/>
      <c r="J84" s="105"/>
    </row>
    <row r="85" spans="1:13" s="8" customFormat="1" ht="21" customHeight="1" x14ac:dyDescent="0.6">
      <c r="A85" s="104" t="s">
        <v>204</v>
      </c>
      <c r="B85" s="151"/>
      <c r="C85" s="151"/>
      <c r="D85" s="88">
        <v>36966</v>
      </c>
      <c r="F85" s="88">
        <v>-38031</v>
      </c>
      <c r="H85" s="88">
        <v>36966</v>
      </c>
      <c r="J85" s="88">
        <v>-38031</v>
      </c>
    </row>
    <row r="86" spans="1:13" s="8" customFormat="1" ht="21" customHeight="1" x14ac:dyDescent="0.65">
      <c r="A86" s="6" t="s">
        <v>158</v>
      </c>
      <c r="B86" s="151"/>
      <c r="C86" s="151"/>
      <c r="D86" s="92"/>
      <c r="E86" s="30"/>
      <c r="F86" s="105"/>
      <c r="G86" s="30"/>
      <c r="H86" s="92"/>
      <c r="I86" s="30"/>
      <c r="J86" s="105"/>
    </row>
    <row r="87" spans="1:13" s="8" customFormat="1" ht="21" customHeight="1" x14ac:dyDescent="0.65">
      <c r="A87" s="104" t="s">
        <v>163</v>
      </c>
      <c r="B87" s="151"/>
      <c r="C87" s="151"/>
      <c r="D87" s="105">
        <v>-4478</v>
      </c>
      <c r="E87" s="30"/>
      <c r="F87" s="105">
        <v>-547</v>
      </c>
      <c r="G87" s="30"/>
      <c r="H87" s="105">
        <v>0</v>
      </c>
      <c r="I87" s="30"/>
      <c r="J87" s="105">
        <v>0</v>
      </c>
    </row>
    <row r="88" spans="1:13" s="8" customFormat="1" ht="21" customHeight="1" x14ac:dyDescent="0.65">
      <c r="A88" s="156" t="s">
        <v>70</v>
      </c>
      <c r="B88" s="151"/>
      <c r="C88" s="151"/>
      <c r="D88" s="89">
        <f>SUM(D85:D87)</f>
        <v>32488</v>
      </c>
      <c r="E88" s="90"/>
      <c r="F88" s="89">
        <f>SUM(F85:F87)</f>
        <v>-38578</v>
      </c>
      <c r="G88" s="90"/>
      <c r="H88" s="89">
        <f>SUM(H85:H87)</f>
        <v>36966</v>
      </c>
      <c r="I88" s="90"/>
      <c r="J88" s="89">
        <f>SUM(J85:J87)</f>
        <v>-38031</v>
      </c>
    </row>
    <row r="89" spans="1:13" s="30" customFormat="1" ht="21" customHeight="1" x14ac:dyDescent="0.65">
      <c r="A89" s="156" t="s">
        <v>72</v>
      </c>
      <c r="B89" s="33"/>
      <c r="C89" s="33"/>
      <c r="D89" s="89">
        <f>D88</f>
        <v>32488</v>
      </c>
      <c r="F89" s="89">
        <f>F88</f>
        <v>-38578</v>
      </c>
      <c r="H89" s="89">
        <f>H88</f>
        <v>36966</v>
      </c>
      <c r="J89" s="89">
        <f>J88</f>
        <v>-38031</v>
      </c>
    </row>
    <row r="90" spans="1:13" s="8" customFormat="1" ht="21" customHeight="1" thickBot="1" x14ac:dyDescent="0.7">
      <c r="A90" s="156" t="s">
        <v>143</v>
      </c>
      <c r="B90" s="151"/>
      <c r="C90" s="151"/>
      <c r="D90" s="106">
        <f>D79+D89</f>
        <v>696461</v>
      </c>
      <c r="E90" s="30"/>
      <c r="F90" s="106">
        <f>F79+F89</f>
        <v>473398</v>
      </c>
      <c r="G90" s="30"/>
      <c r="H90" s="106">
        <f>H79+H89</f>
        <v>505127</v>
      </c>
      <c r="I90" s="30"/>
      <c r="J90" s="106">
        <f>J79+J89</f>
        <v>267598</v>
      </c>
    </row>
    <row r="91" spans="1:13" s="8" customFormat="1" ht="11.15" customHeight="1" thickTop="1" x14ac:dyDescent="0.65">
      <c r="A91" s="156"/>
      <c r="B91" s="151"/>
      <c r="C91" s="151"/>
      <c r="D91" s="107"/>
      <c r="E91" s="108"/>
      <c r="F91" s="109"/>
      <c r="G91" s="108"/>
      <c r="H91" s="107"/>
      <c r="I91" s="108"/>
      <c r="J91" s="108"/>
    </row>
    <row r="92" spans="1:13" s="8" customFormat="1" ht="21.65" customHeight="1" x14ac:dyDescent="0.65">
      <c r="A92" s="156" t="s">
        <v>180</v>
      </c>
      <c r="B92" s="151"/>
      <c r="C92" s="151"/>
      <c r="D92" s="105"/>
      <c r="F92" s="24"/>
      <c r="H92" s="105"/>
      <c r="J92" s="24"/>
    </row>
    <row r="93" spans="1:13" s="8" customFormat="1" ht="21.65" customHeight="1" x14ac:dyDescent="0.6">
      <c r="A93" s="6" t="s">
        <v>48</v>
      </c>
      <c r="B93" s="151"/>
      <c r="C93" s="151"/>
      <c r="D93" s="161">
        <v>666260</v>
      </c>
      <c r="E93" s="42"/>
      <c r="F93" s="110">
        <v>511976</v>
      </c>
      <c r="G93" s="42"/>
      <c r="H93" s="110">
        <v>468161</v>
      </c>
      <c r="I93" s="42"/>
      <c r="J93" s="110">
        <v>305629</v>
      </c>
      <c r="M93" s="133"/>
    </row>
    <row r="94" spans="1:13" s="8" customFormat="1" ht="21.65" customHeight="1" x14ac:dyDescent="0.6">
      <c r="A94" s="6" t="s">
        <v>49</v>
      </c>
      <c r="B94" s="151"/>
      <c r="C94" s="151"/>
      <c r="D94" s="111">
        <v>-2287</v>
      </c>
      <c r="E94" s="42"/>
      <c r="F94" s="111">
        <v>0</v>
      </c>
      <c r="G94" s="112"/>
      <c r="H94" s="110">
        <v>0</v>
      </c>
      <c r="J94" s="113">
        <v>0</v>
      </c>
    </row>
    <row r="95" spans="1:13" s="8" customFormat="1" ht="20.25" customHeight="1" thickBot="1" x14ac:dyDescent="0.7">
      <c r="A95" s="156"/>
      <c r="B95" s="151"/>
      <c r="C95" s="151"/>
      <c r="D95" s="114">
        <f>SUM(D93:D94)</f>
        <v>663973</v>
      </c>
      <c r="E95" s="40"/>
      <c r="F95" s="114">
        <f>SUM(F93:F94)</f>
        <v>511976</v>
      </c>
      <c r="G95" s="40"/>
      <c r="H95" s="127">
        <f>SUM(H93:H94)</f>
        <v>468161</v>
      </c>
      <c r="I95" s="40"/>
      <c r="J95" s="114">
        <f>SUM(J93:J94)</f>
        <v>305629</v>
      </c>
    </row>
    <row r="96" spans="1:13" s="8" customFormat="1" ht="10.5" customHeight="1" thickTop="1" x14ac:dyDescent="0.65">
      <c r="A96" s="156"/>
      <c r="B96" s="151"/>
      <c r="C96" s="151"/>
      <c r="D96" s="107"/>
      <c r="E96" s="108"/>
      <c r="F96" s="109"/>
      <c r="G96" s="108"/>
      <c r="H96" s="107"/>
      <c r="I96" s="108"/>
      <c r="J96" s="108"/>
    </row>
    <row r="97" spans="1:10" s="8" customFormat="1" ht="21.65" customHeight="1" x14ac:dyDescent="0.65">
      <c r="A97" s="156" t="s">
        <v>144</v>
      </c>
      <c r="B97" s="151"/>
      <c r="C97" s="151"/>
      <c r="D97" s="107"/>
      <c r="E97" s="108"/>
      <c r="F97" s="109"/>
      <c r="G97" s="108"/>
      <c r="H97" s="107"/>
      <c r="I97" s="108"/>
      <c r="J97" s="108"/>
    </row>
    <row r="98" spans="1:10" s="8" customFormat="1" ht="21.65" customHeight="1" x14ac:dyDescent="0.6">
      <c r="A98" s="6" t="s">
        <v>48</v>
      </c>
      <c r="B98" s="151"/>
      <c r="C98" s="151"/>
      <c r="D98" s="161">
        <v>698748</v>
      </c>
      <c r="E98" s="42"/>
      <c r="F98" s="110">
        <v>473398</v>
      </c>
      <c r="G98" s="42"/>
      <c r="H98" s="110">
        <v>505127</v>
      </c>
      <c r="I98" s="42"/>
      <c r="J98" s="110">
        <v>267598</v>
      </c>
    </row>
    <row r="99" spans="1:10" s="8" customFormat="1" ht="21.65" customHeight="1" x14ac:dyDescent="0.6">
      <c r="A99" s="6" t="s">
        <v>49</v>
      </c>
      <c r="B99" s="151"/>
      <c r="C99" s="151"/>
      <c r="D99" s="111">
        <v>-2287</v>
      </c>
      <c r="E99" s="42"/>
      <c r="F99" s="122">
        <v>0</v>
      </c>
      <c r="G99" s="112"/>
      <c r="H99" s="110"/>
      <c r="J99" s="115">
        <v>0</v>
      </c>
    </row>
    <row r="100" spans="1:10" s="8" customFormat="1" ht="21" customHeight="1" thickBot="1" x14ac:dyDescent="0.7">
      <c r="A100" s="156"/>
      <c r="B100" s="151"/>
      <c r="C100" s="151"/>
      <c r="D100" s="114">
        <f>SUM(D98:D99)</f>
        <v>696461</v>
      </c>
      <c r="E100" s="116"/>
      <c r="F100" s="114">
        <f>SUM(F98:F99)</f>
        <v>473398</v>
      </c>
      <c r="G100" s="116"/>
      <c r="H100" s="127">
        <f>SUM(H98:H99)</f>
        <v>505127</v>
      </c>
      <c r="I100" s="116"/>
      <c r="J100" s="114">
        <f>SUM(J98:J99)</f>
        <v>267598</v>
      </c>
    </row>
    <row r="101" spans="1:10" s="8" customFormat="1" ht="11.15" customHeight="1" thickTop="1" x14ac:dyDescent="0.65">
      <c r="A101" s="6"/>
      <c r="B101" s="151"/>
      <c r="C101" s="151"/>
      <c r="D101" s="107"/>
      <c r="E101" s="108"/>
      <c r="F101" s="109"/>
      <c r="G101" s="108"/>
      <c r="H101" s="107"/>
      <c r="I101" s="108"/>
      <c r="J101" s="108"/>
    </row>
    <row r="102" spans="1:10" s="8" customFormat="1" ht="24.65" customHeight="1" thickBot="1" x14ac:dyDescent="0.7">
      <c r="A102" s="156" t="s">
        <v>156</v>
      </c>
      <c r="B102" s="151"/>
      <c r="C102" s="151"/>
      <c r="D102" s="117">
        <f>D79/300000</f>
        <v>2.2132433333333332</v>
      </c>
      <c r="E102" s="100"/>
      <c r="F102" s="117">
        <f>F79/300000</f>
        <v>1.7065866666666667</v>
      </c>
      <c r="G102" s="100"/>
      <c r="H102" s="117">
        <f>H79/300000</f>
        <v>1.5605366666666667</v>
      </c>
      <c r="I102" s="100"/>
      <c r="J102" s="117">
        <f>J79/300000</f>
        <v>1.0187633333333332</v>
      </c>
    </row>
    <row r="103" spans="1:10" s="8" customFormat="1" ht="23.25" customHeight="1" thickTop="1" x14ac:dyDescent="0.6">
      <c r="A103" s="6"/>
      <c r="H103" s="181"/>
    </row>
    <row r="104" spans="1:10" s="8" customFormat="1" ht="23.25" customHeight="1" x14ac:dyDescent="0.6">
      <c r="A104" s="6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59:J59"/>
    <mergeCell ref="D55:F55"/>
    <mergeCell ref="H55:J55"/>
    <mergeCell ref="D56:F56"/>
    <mergeCell ref="H56:J56"/>
    <mergeCell ref="D57:F57"/>
    <mergeCell ref="H57:J57"/>
  </mergeCells>
  <phoneticPr fontId="16" type="noConversion"/>
  <pageMargins left="0.55000000000000004" right="0.55000000000000004" top="0.48" bottom="0.19" header="0.5" footer="0.31"/>
  <pageSetup paperSize="9" scale="73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0"/>
  <sheetViews>
    <sheetView view="pageBreakPreview" topLeftCell="A47" zoomScale="90" zoomScaleNormal="80" zoomScaleSheetLayoutView="90" workbookViewId="0">
      <selection activeCell="S56" sqref="S56"/>
    </sheetView>
  </sheetViews>
  <sheetFormatPr defaultColWidth="9.09765625" defaultRowHeight="23.25" customHeight="1" x14ac:dyDescent="0.6"/>
  <cols>
    <col min="1" max="1" width="59.69921875" style="6" customWidth="1"/>
    <col min="2" max="2" width="8.8984375" style="6" customWidth="1"/>
    <col min="3" max="3" width="9.8984375" style="8" customWidth="1"/>
    <col min="4" max="4" width="1" style="24" customWidth="1"/>
    <col min="5" max="5" width="12.8984375" style="8" bestFit="1" customWidth="1"/>
    <col min="6" max="6" width="1" style="24" customWidth="1"/>
    <col min="7" max="7" width="17.59765625" style="8" customWidth="1"/>
    <col min="8" max="8" width="1" style="24" customWidth="1"/>
    <col min="9" max="9" width="10.3984375" style="8" bestFit="1" customWidth="1"/>
    <col min="10" max="10" width="1" style="24" customWidth="1"/>
    <col min="11" max="11" width="9.3984375" style="8" bestFit="1" customWidth="1"/>
    <col min="12" max="12" width="1" style="24" customWidth="1"/>
    <col min="13" max="13" width="19.09765625" style="8" customWidth="1"/>
    <col min="14" max="14" width="1" style="24" customWidth="1"/>
    <col min="15" max="15" width="9.8984375" style="8" customWidth="1"/>
    <col min="16" max="16" width="1" style="24" customWidth="1"/>
    <col min="17" max="17" width="10.3984375" style="8" bestFit="1" customWidth="1"/>
    <col min="18" max="18" width="1" style="24" customWidth="1"/>
    <col min="19" max="19" width="10" style="8" customWidth="1"/>
    <col min="20" max="20" width="1" style="24" customWidth="1"/>
    <col min="21" max="21" width="10.3984375" style="8" bestFit="1" customWidth="1"/>
    <col min="22" max="16384" width="9.09765625" style="8"/>
  </cols>
  <sheetData>
    <row r="1" spans="1:21" s="37" customFormat="1" ht="22" x14ac:dyDescent="0.7">
      <c r="A1" s="15" t="s">
        <v>100</v>
      </c>
      <c r="B1" s="15"/>
      <c r="D1" s="81"/>
      <c r="F1" s="81"/>
      <c r="H1" s="81"/>
      <c r="J1" s="81"/>
      <c r="L1" s="81"/>
      <c r="N1" s="81"/>
      <c r="P1" s="81"/>
      <c r="R1" s="81"/>
      <c r="T1" s="81"/>
    </row>
    <row r="2" spans="1:21" s="37" customFormat="1" ht="22" x14ac:dyDescent="0.7">
      <c r="A2" s="15" t="s">
        <v>64</v>
      </c>
      <c r="B2" s="15"/>
      <c r="D2" s="81"/>
      <c r="F2" s="81"/>
      <c r="H2" s="81"/>
      <c r="J2" s="81"/>
      <c r="L2" s="81"/>
      <c r="N2" s="81"/>
      <c r="P2" s="81"/>
      <c r="R2" s="81"/>
      <c r="T2" s="81"/>
    </row>
    <row r="3" spans="1:21" ht="12" customHeight="1" x14ac:dyDescent="0.65">
      <c r="A3" s="210"/>
      <c r="B3" s="210"/>
      <c r="C3" s="210"/>
      <c r="D3" s="210"/>
      <c r="E3" s="210"/>
      <c r="G3" s="24"/>
    </row>
    <row r="4" spans="1:21" ht="19" customHeight="1" x14ac:dyDescent="0.65">
      <c r="C4" s="209" t="s">
        <v>101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ht="19" customHeight="1" x14ac:dyDescent="0.65">
      <c r="D5" s="186"/>
      <c r="E5" s="25"/>
      <c r="F5" s="25"/>
      <c r="H5" s="25"/>
      <c r="I5" s="208" t="s">
        <v>114</v>
      </c>
      <c r="J5" s="208"/>
      <c r="K5" s="208"/>
      <c r="M5" s="208" t="s">
        <v>40</v>
      </c>
      <c r="N5" s="208"/>
      <c r="O5" s="208"/>
      <c r="P5" s="26"/>
      <c r="Q5" s="26"/>
      <c r="R5" s="186"/>
      <c r="S5" s="184"/>
      <c r="U5" s="184"/>
    </row>
    <row r="6" spans="1:21" ht="19" customHeight="1" x14ac:dyDescent="0.65">
      <c r="D6" s="186"/>
      <c r="E6" s="25"/>
      <c r="F6" s="25"/>
      <c r="H6" s="25"/>
      <c r="I6" s="25"/>
      <c r="J6" s="25"/>
      <c r="K6" s="25"/>
      <c r="M6" s="25" t="s">
        <v>148</v>
      </c>
      <c r="N6" s="25"/>
      <c r="O6" s="25"/>
      <c r="P6" s="26"/>
      <c r="Q6" s="26"/>
      <c r="R6" s="186"/>
      <c r="S6" s="184"/>
      <c r="U6" s="184"/>
    </row>
    <row r="7" spans="1:21" ht="19" customHeight="1" x14ac:dyDescent="0.65">
      <c r="D7" s="186"/>
      <c r="E7" s="25"/>
      <c r="F7" s="25"/>
      <c r="H7" s="25"/>
      <c r="I7" s="25"/>
      <c r="J7" s="25"/>
      <c r="K7" s="25"/>
      <c r="M7" s="25" t="s">
        <v>99</v>
      </c>
      <c r="N7" s="25"/>
      <c r="O7" s="25"/>
      <c r="P7" s="26"/>
      <c r="Q7" s="26"/>
      <c r="R7" s="186"/>
      <c r="S7" s="184"/>
      <c r="U7" s="184"/>
    </row>
    <row r="8" spans="1:21" ht="19" customHeight="1" x14ac:dyDescent="0.65">
      <c r="D8" s="186"/>
      <c r="E8" s="25"/>
      <c r="F8" s="25"/>
      <c r="H8" s="25"/>
      <c r="I8" s="25"/>
      <c r="J8" s="25"/>
      <c r="K8" s="25"/>
      <c r="M8" s="185" t="s">
        <v>92</v>
      </c>
      <c r="N8" s="25"/>
      <c r="O8" s="25"/>
      <c r="P8" s="26"/>
      <c r="Q8" s="26"/>
      <c r="R8" s="186"/>
      <c r="S8" s="184"/>
      <c r="U8" s="184"/>
    </row>
    <row r="9" spans="1:21" ht="19" customHeight="1" x14ac:dyDescent="0.65">
      <c r="D9" s="186"/>
      <c r="E9" s="25"/>
      <c r="F9" s="25"/>
      <c r="H9" s="25"/>
      <c r="I9" s="25"/>
      <c r="J9" s="25"/>
      <c r="K9" s="25"/>
      <c r="M9" s="25" t="s">
        <v>93</v>
      </c>
      <c r="N9" s="25"/>
      <c r="O9" s="25" t="s">
        <v>81</v>
      </c>
      <c r="P9" s="26"/>
      <c r="Q9" s="25" t="s">
        <v>39</v>
      </c>
      <c r="R9" s="186"/>
      <c r="S9" s="185"/>
      <c r="U9" s="184"/>
    </row>
    <row r="10" spans="1:21" ht="19" customHeight="1" x14ac:dyDescent="0.65">
      <c r="D10" s="186"/>
      <c r="E10" s="25"/>
      <c r="F10" s="25"/>
      <c r="G10" s="185"/>
      <c r="H10" s="25"/>
      <c r="I10" s="185" t="s">
        <v>74</v>
      </c>
      <c r="J10" s="25"/>
      <c r="K10" s="185"/>
      <c r="M10" s="185" t="s">
        <v>94</v>
      </c>
      <c r="N10" s="25"/>
      <c r="O10" s="25" t="s">
        <v>82</v>
      </c>
      <c r="Q10" s="185" t="s">
        <v>21</v>
      </c>
      <c r="R10" s="25"/>
      <c r="S10" s="185" t="s">
        <v>38</v>
      </c>
      <c r="T10" s="25"/>
    </row>
    <row r="11" spans="1:21" ht="19" customHeight="1" x14ac:dyDescent="0.6">
      <c r="C11" s="185" t="s">
        <v>17</v>
      </c>
      <c r="E11" s="185" t="s">
        <v>73</v>
      </c>
      <c r="F11" s="25"/>
      <c r="G11" s="185" t="s">
        <v>138</v>
      </c>
      <c r="H11" s="25"/>
      <c r="I11" s="185" t="s">
        <v>75</v>
      </c>
      <c r="K11" s="185"/>
      <c r="L11" s="25"/>
      <c r="M11" s="185" t="s">
        <v>95</v>
      </c>
      <c r="N11" s="25"/>
      <c r="O11" s="185" t="s">
        <v>80</v>
      </c>
      <c r="Q11" s="185" t="s">
        <v>22</v>
      </c>
      <c r="R11" s="25"/>
      <c r="S11" s="185" t="s">
        <v>78</v>
      </c>
      <c r="T11" s="25"/>
      <c r="U11" s="185" t="s">
        <v>39</v>
      </c>
    </row>
    <row r="12" spans="1:21" ht="19" customHeight="1" x14ac:dyDescent="0.6">
      <c r="C12" s="185" t="s">
        <v>33</v>
      </c>
      <c r="E12" s="185" t="s">
        <v>59</v>
      </c>
      <c r="F12" s="25"/>
      <c r="G12" s="185" t="s">
        <v>139</v>
      </c>
      <c r="H12" s="25"/>
      <c r="I12" s="185" t="s">
        <v>76</v>
      </c>
      <c r="J12" s="25"/>
      <c r="K12" s="185" t="s">
        <v>26</v>
      </c>
      <c r="L12" s="25"/>
      <c r="M12" s="185" t="s">
        <v>96</v>
      </c>
      <c r="N12" s="25"/>
      <c r="O12" s="185" t="s">
        <v>21</v>
      </c>
      <c r="Q12" s="185" t="s">
        <v>98</v>
      </c>
      <c r="R12" s="25"/>
      <c r="S12" s="185" t="s">
        <v>79</v>
      </c>
      <c r="T12" s="25"/>
      <c r="U12" s="185" t="s">
        <v>21</v>
      </c>
    </row>
    <row r="13" spans="1:21" ht="20" x14ac:dyDescent="0.6">
      <c r="B13" s="182"/>
      <c r="C13" s="185" t="s">
        <v>32</v>
      </c>
      <c r="E13" s="39" t="s">
        <v>136</v>
      </c>
      <c r="F13" s="25"/>
      <c r="G13" s="39" t="s">
        <v>140</v>
      </c>
      <c r="H13" s="25"/>
      <c r="I13" s="185" t="s">
        <v>77</v>
      </c>
      <c r="J13" s="25"/>
      <c r="K13" s="185" t="s">
        <v>34</v>
      </c>
      <c r="L13" s="25"/>
      <c r="M13" s="185" t="s">
        <v>97</v>
      </c>
      <c r="N13" s="25"/>
      <c r="O13" s="185" t="s">
        <v>22</v>
      </c>
      <c r="Q13" s="185" t="s">
        <v>88</v>
      </c>
      <c r="R13" s="25"/>
      <c r="S13" s="185" t="s">
        <v>37</v>
      </c>
      <c r="T13" s="25"/>
      <c r="U13" s="185" t="s">
        <v>22</v>
      </c>
    </row>
    <row r="14" spans="1:21" ht="20" x14ac:dyDescent="0.6">
      <c r="A14" s="8"/>
      <c r="B14" s="8"/>
      <c r="C14" s="203" t="s">
        <v>57</v>
      </c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20.5" x14ac:dyDescent="0.65">
      <c r="A15" s="187" t="s">
        <v>198</v>
      </c>
      <c r="B15" s="187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s="30" customFormat="1" ht="19" customHeight="1" x14ac:dyDescent="0.65">
      <c r="A16" s="187" t="s">
        <v>145</v>
      </c>
      <c r="B16" s="187"/>
      <c r="C16" s="64">
        <v>300000</v>
      </c>
      <c r="D16" s="64"/>
      <c r="E16" s="64">
        <v>1606753</v>
      </c>
      <c r="F16" s="64"/>
      <c r="G16" s="64">
        <v>67932</v>
      </c>
      <c r="H16" s="64"/>
      <c r="I16" s="64">
        <v>30000</v>
      </c>
      <c r="J16" s="64"/>
      <c r="K16" s="64">
        <v>351773</v>
      </c>
      <c r="L16" s="64"/>
      <c r="M16" s="64">
        <v>-6198</v>
      </c>
      <c r="N16" s="74"/>
      <c r="O16" s="64">
        <f>SUM(M16)</f>
        <v>-6198</v>
      </c>
      <c r="P16" s="64"/>
      <c r="Q16" s="64">
        <f>SUM(C16:K16,O16)</f>
        <v>2350260</v>
      </c>
      <c r="R16" s="64"/>
      <c r="S16" s="64">
        <v>1</v>
      </c>
      <c r="T16" s="64"/>
      <c r="U16" s="64">
        <f t="shared" ref="U16" si="0">SUM(Q16:S16)</f>
        <v>2350261</v>
      </c>
    </row>
    <row r="17" spans="1:21" s="30" customFormat="1" ht="12" customHeight="1" x14ac:dyDescent="0.65">
      <c r="A17" s="187"/>
      <c r="B17" s="18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1:21" ht="19" customHeight="1" x14ac:dyDescent="0.65">
      <c r="A18" s="187" t="s">
        <v>53</v>
      </c>
      <c r="B18" s="187"/>
      <c r="C18" s="58"/>
      <c r="D18" s="74"/>
      <c r="E18" s="58"/>
      <c r="F18" s="74"/>
      <c r="G18" s="58"/>
      <c r="H18" s="74"/>
      <c r="I18" s="58"/>
      <c r="J18" s="74"/>
      <c r="K18" s="58"/>
      <c r="L18" s="74"/>
      <c r="M18" s="58"/>
      <c r="N18" s="74"/>
      <c r="O18" s="58"/>
      <c r="P18" s="74"/>
      <c r="Q18" s="58"/>
      <c r="R18" s="74"/>
      <c r="S18" s="58"/>
      <c r="T18" s="74"/>
      <c r="U18" s="58"/>
    </row>
    <row r="19" spans="1:21" ht="19" customHeight="1" x14ac:dyDescent="0.65">
      <c r="A19" s="41" t="s">
        <v>55</v>
      </c>
      <c r="B19" s="41"/>
      <c r="C19" s="58"/>
      <c r="D19" s="64"/>
      <c r="E19" s="58"/>
      <c r="F19" s="64"/>
      <c r="G19" s="58"/>
      <c r="H19" s="64"/>
      <c r="I19" s="58"/>
      <c r="J19" s="64"/>
      <c r="K19" s="88"/>
      <c r="L19" s="64"/>
      <c r="M19" s="58"/>
      <c r="N19" s="64"/>
      <c r="O19" s="88"/>
      <c r="P19" s="64"/>
      <c r="Q19" s="88"/>
      <c r="R19" s="64"/>
      <c r="S19" s="88"/>
      <c r="T19" s="64"/>
      <c r="U19" s="88"/>
    </row>
    <row r="20" spans="1:21" ht="19" customHeight="1" x14ac:dyDescent="0.65">
      <c r="A20" s="6" t="s">
        <v>45</v>
      </c>
      <c r="B20" s="182"/>
      <c r="C20" s="32">
        <v>0</v>
      </c>
      <c r="D20" s="31"/>
      <c r="E20" s="32">
        <v>0</v>
      </c>
      <c r="F20" s="31"/>
      <c r="G20" s="32">
        <v>0</v>
      </c>
      <c r="H20" s="31"/>
      <c r="I20" s="32">
        <v>0</v>
      </c>
      <c r="J20" s="31"/>
      <c r="K20" s="58">
        <v>-630000</v>
      </c>
      <c r="L20" s="31"/>
      <c r="M20" s="32">
        <v>0</v>
      </c>
      <c r="N20" s="125"/>
      <c r="O20" s="32">
        <f t="shared" ref="O20" si="1">SUM(M20)</f>
        <v>0</v>
      </c>
      <c r="P20" s="31"/>
      <c r="Q20" s="58">
        <f t="shared" ref="Q20" si="2">SUM(C20:K20,O20)</f>
        <v>-630000</v>
      </c>
      <c r="R20" s="31"/>
      <c r="S20" s="32">
        <v>0</v>
      </c>
      <c r="T20" s="31"/>
      <c r="U20" s="58">
        <f t="shared" ref="U20" si="3">SUM(Q20:S20)</f>
        <v>-630000</v>
      </c>
    </row>
    <row r="21" spans="1:21" s="184" customFormat="1" ht="19" customHeight="1" x14ac:dyDescent="0.65">
      <c r="A21" s="41" t="s">
        <v>54</v>
      </c>
      <c r="B21" s="41"/>
      <c r="C21" s="62">
        <f>C20</f>
        <v>0</v>
      </c>
      <c r="D21" s="64"/>
      <c r="E21" s="62">
        <f>E20</f>
        <v>0</v>
      </c>
      <c r="F21" s="64"/>
      <c r="G21" s="75">
        <f>G20</f>
        <v>0</v>
      </c>
      <c r="H21" s="64"/>
      <c r="I21" s="62">
        <f>I20</f>
        <v>0</v>
      </c>
      <c r="J21" s="64"/>
      <c r="K21" s="62">
        <f>K20</f>
        <v>-630000</v>
      </c>
      <c r="L21" s="64"/>
      <c r="M21" s="75">
        <f>M20</f>
        <v>0</v>
      </c>
      <c r="N21" s="74"/>
      <c r="O21" s="75">
        <f>O20</f>
        <v>0</v>
      </c>
      <c r="P21" s="64"/>
      <c r="Q21" s="62">
        <f>Q20</f>
        <v>-630000</v>
      </c>
      <c r="R21" s="64"/>
      <c r="S21" s="60">
        <f>S20</f>
        <v>0</v>
      </c>
      <c r="T21" s="31"/>
      <c r="U21" s="62">
        <f>U20</f>
        <v>-630000</v>
      </c>
    </row>
    <row r="22" spans="1:21" s="184" customFormat="1" ht="12" customHeight="1" x14ac:dyDescent="0.65">
      <c r="A22" s="187"/>
      <c r="B22" s="187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ht="19" customHeight="1" x14ac:dyDescent="0.65">
      <c r="A23" s="40" t="s">
        <v>56</v>
      </c>
      <c r="B23" s="40"/>
      <c r="C23" s="61">
        <f>C21</f>
        <v>0</v>
      </c>
      <c r="D23" s="64"/>
      <c r="E23" s="61">
        <f>E21</f>
        <v>0</v>
      </c>
      <c r="F23" s="64"/>
      <c r="G23" s="61">
        <f>G21</f>
        <v>0</v>
      </c>
      <c r="H23" s="64"/>
      <c r="I23" s="61">
        <f>I21</f>
        <v>0</v>
      </c>
      <c r="J23" s="64"/>
      <c r="K23" s="61">
        <f>K21</f>
        <v>-630000</v>
      </c>
      <c r="L23" s="64"/>
      <c r="M23" s="61">
        <f>M21</f>
        <v>0</v>
      </c>
      <c r="N23" s="64"/>
      <c r="O23" s="61">
        <f>O21</f>
        <v>0</v>
      </c>
      <c r="P23" s="64"/>
      <c r="Q23" s="61">
        <f>Q21</f>
        <v>-630000</v>
      </c>
      <c r="R23" s="64"/>
      <c r="S23" s="61">
        <f>S21</f>
        <v>0</v>
      </c>
      <c r="T23" s="64"/>
      <c r="U23" s="61">
        <f>U21</f>
        <v>-630000</v>
      </c>
    </row>
    <row r="24" spans="1:21" s="30" customFormat="1" ht="12" customHeight="1" x14ac:dyDescent="0.65">
      <c r="A24" s="187"/>
      <c r="B24" s="187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1" s="30" customFormat="1" ht="19" customHeight="1" x14ac:dyDescent="0.65">
      <c r="A25" s="187" t="s">
        <v>62</v>
      </c>
      <c r="B25" s="187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1" s="30" customFormat="1" ht="19" customHeight="1" x14ac:dyDescent="0.65">
      <c r="A26" s="6" t="s">
        <v>147</v>
      </c>
      <c r="B26" s="6"/>
      <c r="C26" s="58">
        <v>0</v>
      </c>
      <c r="D26" s="74"/>
      <c r="E26" s="58">
        <v>0</v>
      </c>
      <c r="F26" s="74"/>
      <c r="G26" s="58">
        <v>0</v>
      </c>
      <c r="H26" s="64"/>
      <c r="I26" s="58">
        <v>0</v>
      </c>
      <c r="J26" s="64"/>
      <c r="K26" s="58">
        <f>'PL_5-6 '!F79</f>
        <v>511976</v>
      </c>
      <c r="L26" s="64"/>
      <c r="M26" s="58">
        <v>0</v>
      </c>
      <c r="N26" s="64"/>
      <c r="O26" s="58">
        <f t="shared" ref="O26:O27" si="4">SUM(M26)</f>
        <v>0</v>
      </c>
      <c r="P26" s="64"/>
      <c r="Q26" s="58">
        <f t="shared" ref="Q26:Q27" si="5">SUM(C26:K26,O26)</f>
        <v>511976</v>
      </c>
      <c r="R26" s="64"/>
      <c r="S26" s="58">
        <v>0</v>
      </c>
      <c r="T26" s="64"/>
      <c r="U26" s="58">
        <f t="shared" ref="U26:U27" si="6">SUM(Q26:S26)</f>
        <v>511976</v>
      </c>
    </row>
    <row r="27" spans="1:21" s="30" customFormat="1" ht="19" customHeight="1" x14ac:dyDescent="0.65">
      <c r="A27" s="6" t="s">
        <v>171</v>
      </c>
      <c r="B27" s="6"/>
      <c r="C27" s="58">
        <v>0</v>
      </c>
      <c r="D27" s="64"/>
      <c r="E27" s="58">
        <v>0</v>
      </c>
      <c r="F27" s="64"/>
      <c r="G27" s="58">
        <v>0</v>
      </c>
      <c r="H27" s="64"/>
      <c r="I27" s="58">
        <v>0</v>
      </c>
      <c r="J27" s="64"/>
      <c r="K27" s="59">
        <f>'PL_5-6 '!F87</f>
        <v>-547</v>
      </c>
      <c r="L27" s="64"/>
      <c r="M27" s="59">
        <f>'PL_5-6 '!F85</f>
        <v>-38031</v>
      </c>
      <c r="N27" s="74"/>
      <c r="O27" s="59">
        <f t="shared" si="4"/>
        <v>-38031</v>
      </c>
      <c r="P27" s="64"/>
      <c r="Q27" s="58">
        <f t="shared" si="5"/>
        <v>-38578</v>
      </c>
      <c r="R27" s="64"/>
      <c r="S27" s="58">
        <v>0</v>
      </c>
      <c r="T27" s="64"/>
      <c r="U27" s="58">
        <f t="shared" si="6"/>
        <v>-38578</v>
      </c>
    </row>
    <row r="28" spans="1:21" s="30" customFormat="1" ht="19" customHeight="1" x14ac:dyDescent="0.65">
      <c r="A28" s="187" t="s">
        <v>91</v>
      </c>
      <c r="B28" s="187"/>
      <c r="C28" s="75">
        <f>SUM(C26:C27)</f>
        <v>0</v>
      </c>
      <c r="D28" s="64"/>
      <c r="E28" s="75">
        <f>SUM(E26:E27)</f>
        <v>0</v>
      </c>
      <c r="F28" s="64"/>
      <c r="G28" s="75">
        <f>SUM(G26:G27)</f>
        <v>0</v>
      </c>
      <c r="H28" s="64"/>
      <c r="I28" s="75">
        <f>SUM(I26:I27)</f>
        <v>0</v>
      </c>
      <c r="J28" s="64"/>
      <c r="K28" s="61">
        <f>SUM(K26:K27)</f>
        <v>511429</v>
      </c>
      <c r="L28" s="64"/>
      <c r="M28" s="61">
        <f>SUM(M26:M27)</f>
        <v>-38031</v>
      </c>
      <c r="N28" s="64"/>
      <c r="O28" s="61">
        <f>SUM(O26:O27)</f>
        <v>-38031</v>
      </c>
      <c r="P28" s="64"/>
      <c r="Q28" s="62">
        <f>SUM(Q26:Q27)</f>
        <v>473398</v>
      </c>
      <c r="R28" s="64"/>
      <c r="S28" s="62">
        <f>SUM(S26:S27)</f>
        <v>0</v>
      </c>
      <c r="T28" s="64"/>
      <c r="U28" s="62">
        <f>SUM(U26:U27)</f>
        <v>473398</v>
      </c>
    </row>
    <row r="29" spans="1:21" ht="21" thickBot="1" x14ac:dyDescent="0.7">
      <c r="A29" s="187" t="s">
        <v>195</v>
      </c>
      <c r="B29" s="187"/>
      <c r="C29" s="66">
        <f>C28+C16+C23</f>
        <v>300000</v>
      </c>
      <c r="D29" s="64"/>
      <c r="E29" s="66">
        <f>E28+E16+E23</f>
        <v>1606753</v>
      </c>
      <c r="F29" s="64"/>
      <c r="G29" s="66">
        <f>G28+G16+G23</f>
        <v>67932</v>
      </c>
      <c r="H29" s="64"/>
      <c r="I29" s="66">
        <f>I28+I16+I23</f>
        <v>30000</v>
      </c>
      <c r="J29" s="64"/>
      <c r="K29" s="66">
        <f>K28+K16+K23</f>
        <v>233202</v>
      </c>
      <c r="L29" s="64"/>
      <c r="M29" s="66">
        <f>M28+M16+M23</f>
        <v>-44229</v>
      </c>
      <c r="N29" s="64"/>
      <c r="O29" s="66">
        <f>O28+O16+O23</f>
        <v>-44229</v>
      </c>
      <c r="P29" s="64"/>
      <c r="Q29" s="66">
        <f>Q28+Q16+Q23</f>
        <v>2193658</v>
      </c>
      <c r="R29" s="64"/>
      <c r="S29" s="66">
        <f>S28+S16+S23</f>
        <v>1</v>
      </c>
      <c r="T29" s="64"/>
      <c r="U29" s="66">
        <f>U28+U16+U23</f>
        <v>2193659</v>
      </c>
    </row>
    <row r="30" spans="1:21" ht="21.65" customHeight="1" thickTop="1" x14ac:dyDescent="0.7">
      <c r="A30" s="187"/>
      <c r="B30" s="187"/>
      <c r="C30" s="76"/>
      <c r="D30" s="72"/>
      <c r="E30" s="76"/>
      <c r="F30" s="72"/>
      <c r="G30" s="76"/>
      <c r="H30" s="72"/>
      <c r="I30" s="76"/>
      <c r="J30" s="72"/>
      <c r="K30" s="76"/>
      <c r="L30" s="72"/>
      <c r="M30" s="76"/>
      <c r="N30" s="72"/>
      <c r="O30" s="76"/>
      <c r="P30" s="72"/>
      <c r="Q30" s="76"/>
      <c r="R30" s="72"/>
      <c r="S30" s="76"/>
      <c r="T30" s="72"/>
      <c r="U30" s="76"/>
    </row>
    <row r="31" spans="1:21" s="37" customFormat="1" ht="22" customHeight="1" x14ac:dyDescent="0.7">
      <c r="A31" s="15" t="s">
        <v>100</v>
      </c>
      <c r="B31" s="15"/>
      <c r="C31" s="84"/>
      <c r="D31" s="71"/>
      <c r="E31" s="84"/>
      <c r="F31" s="81"/>
      <c r="G31" s="84"/>
      <c r="H31" s="81"/>
      <c r="J31" s="81"/>
      <c r="L31" s="81"/>
      <c r="N31" s="81"/>
      <c r="P31" s="81"/>
      <c r="R31" s="81"/>
      <c r="T31" s="81"/>
    </row>
    <row r="32" spans="1:21" s="37" customFormat="1" ht="22" customHeight="1" x14ac:dyDescent="0.7">
      <c r="A32" s="15" t="str">
        <f>A2</f>
        <v>งบแสดงการเปลี่ยนแปลงส่วนของผู้ถือหุ้น (ไม่ได้ตรวจสอบ)</v>
      </c>
      <c r="B32" s="15"/>
      <c r="D32" s="81"/>
      <c r="F32" s="81"/>
      <c r="H32" s="81"/>
      <c r="J32" s="81"/>
      <c r="L32" s="81"/>
      <c r="N32" s="81"/>
      <c r="P32" s="81"/>
      <c r="R32" s="81"/>
      <c r="T32" s="81"/>
    </row>
    <row r="33" spans="1:21" ht="19" customHeight="1" x14ac:dyDescent="0.65">
      <c r="A33" s="34"/>
      <c r="B33" s="34"/>
      <c r="C33" s="209" t="s">
        <v>101</v>
      </c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</row>
    <row r="34" spans="1:21" ht="19" customHeight="1" x14ac:dyDescent="0.65">
      <c r="D34" s="186"/>
      <c r="E34" s="25"/>
      <c r="F34" s="25"/>
      <c r="H34" s="25"/>
      <c r="I34" s="208" t="s">
        <v>114</v>
      </c>
      <c r="J34" s="208"/>
      <c r="K34" s="208"/>
      <c r="M34" s="208" t="s">
        <v>40</v>
      </c>
      <c r="N34" s="208"/>
      <c r="O34" s="208"/>
      <c r="P34" s="26"/>
      <c r="Q34" s="26"/>
      <c r="R34" s="186"/>
      <c r="S34" s="184"/>
      <c r="U34" s="184"/>
    </row>
    <row r="35" spans="1:21" ht="19" customHeight="1" x14ac:dyDescent="0.65">
      <c r="D35" s="186"/>
      <c r="E35" s="25"/>
      <c r="F35" s="25"/>
      <c r="H35" s="25"/>
      <c r="I35" s="25"/>
      <c r="J35" s="25"/>
      <c r="K35" s="25"/>
      <c r="M35" s="25" t="s">
        <v>212</v>
      </c>
      <c r="N35" s="25"/>
      <c r="O35" s="25"/>
      <c r="P35" s="26"/>
      <c r="Q35" s="26"/>
      <c r="R35" s="186"/>
      <c r="S35" s="184"/>
      <c r="U35" s="184"/>
    </row>
    <row r="36" spans="1:21" ht="19" customHeight="1" x14ac:dyDescent="0.65">
      <c r="D36" s="186"/>
      <c r="E36" s="25"/>
      <c r="F36" s="25"/>
      <c r="H36" s="25"/>
      <c r="I36" s="25"/>
      <c r="J36" s="25"/>
      <c r="K36" s="25"/>
      <c r="M36" s="25" t="s">
        <v>99</v>
      </c>
      <c r="N36" s="25"/>
      <c r="O36" s="25"/>
      <c r="P36" s="26"/>
      <c r="Q36" s="26"/>
      <c r="R36" s="186"/>
      <c r="S36" s="184"/>
      <c r="U36" s="184"/>
    </row>
    <row r="37" spans="1:21" ht="19" customHeight="1" x14ac:dyDescent="0.65">
      <c r="D37" s="186"/>
      <c r="E37" s="25"/>
      <c r="F37" s="25"/>
      <c r="H37" s="25"/>
      <c r="I37" s="25"/>
      <c r="J37" s="25"/>
      <c r="K37" s="25"/>
      <c r="M37" s="185" t="s">
        <v>92</v>
      </c>
      <c r="N37" s="25"/>
      <c r="O37" s="25"/>
      <c r="P37" s="26"/>
      <c r="Q37" s="26"/>
      <c r="R37" s="186"/>
      <c r="S37" s="184"/>
      <c r="U37" s="184"/>
    </row>
    <row r="38" spans="1:21" ht="19" customHeight="1" x14ac:dyDescent="0.65">
      <c r="D38" s="186"/>
      <c r="E38" s="25"/>
      <c r="F38" s="25"/>
      <c r="H38" s="25"/>
      <c r="I38" s="25"/>
      <c r="J38" s="25"/>
      <c r="K38" s="25"/>
      <c r="M38" s="25" t="s">
        <v>93</v>
      </c>
      <c r="N38" s="25"/>
      <c r="O38" s="25" t="s">
        <v>81</v>
      </c>
      <c r="P38" s="26"/>
      <c r="Q38" s="25" t="s">
        <v>39</v>
      </c>
      <c r="R38" s="186"/>
      <c r="S38" s="185"/>
      <c r="U38" s="184"/>
    </row>
    <row r="39" spans="1:21" ht="19" customHeight="1" x14ac:dyDescent="0.65">
      <c r="D39" s="186"/>
      <c r="E39" s="25"/>
      <c r="F39" s="25"/>
      <c r="G39" s="185"/>
      <c r="H39" s="25"/>
      <c r="I39" s="185" t="s">
        <v>74</v>
      </c>
      <c r="J39" s="25"/>
      <c r="K39" s="185"/>
      <c r="M39" s="185" t="s">
        <v>94</v>
      </c>
      <c r="N39" s="25"/>
      <c r="O39" s="25" t="s">
        <v>82</v>
      </c>
      <c r="Q39" s="185" t="s">
        <v>21</v>
      </c>
      <c r="R39" s="25"/>
      <c r="S39" s="185" t="s">
        <v>38</v>
      </c>
      <c r="T39" s="25"/>
    </row>
    <row r="40" spans="1:21" ht="19" customHeight="1" x14ac:dyDescent="0.6">
      <c r="C40" s="185" t="s">
        <v>17</v>
      </c>
      <c r="E40" s="185" t="s">
        <v>73</v>
      </c>
      <c r="F40" s="25"/>
      <c r="G40" s="185" t="s">
        <v>138</v>
      </c>
      <c r="H40" s="25"/>
      <c r="I40" s="185" t="s">
        <v>75</v>
      </c>
      <c r="K40" s="185"/>
      <c r="L40" s="25"/>
      <c r="M40" s="185" t="s">
        <v>95</v>
      </c>
      <c r="N40" s="25"/>
      <c r="O40" s="185" t="s">
        <v>80</v>
      </c>
      <c r="Q40" s="185" t="s">
        <v>22</v>
      </c>
      <c r="R40" s="25"/>
      <c r="S40" s="185" t="s">
        <v>78</v>
      </c>
      <c r="T40" s="25"/>
      <c r="U40" s="185" t="s">
        <v>39</v>
      </c>
    </row>
    <row r="41" spans="1:21" ht="19" customHeight="1" x14ac:dyDescent="0.6">
      <c r="C41" s="185" t="s">
        <v>33</v>
      </c>
      <c r="E41" s="185" t="s">
        <v>59</v>
      </c>
      <c r="F41" s="25"/>
      <c r="G41" s="185" t="s">
        <v>139</v>
      </c>
      <c r="H41" s="25"/>
      <c r="I41" s="185" t="s">
        <v>76</v>
      </c>
      <c r="J41" s="25"/>
      <c r="K41" s="185" t="s">
        <v>26</v>
      </c>
      <c r="L41" s="25"/>
      <c r="M41" s="185" t="s">
        <v>96</v>
      </c>
      <c r="N41" s="25"/>
      <c r="O41" s="185" t="s">
        <v>21</v>
      </c>
      <c r="Q41" s="185" t="s">
        <v>98</v>
      </c>
      <c r="R41" s="25"/>
      <c r="S41" s="185" t="s">
        <v>79</v>
      </c>
      <c r="T41" s="25"/>
      <c r="U41" s="185" t="s">
        <v>21</v>
      </c>
    </row>
    <row r="42" spans="1:21" ht="19" customHeight="1" x14ac:dyDescent="0.6">
      <c r="B42" s="182" t="s">
        <v>1</v>
      </c>
      <c r="C42" s="185" t="s">
        <v>32</v>
      </c>
      <c r="E42" s="39" t="s">
        <v>136</v>
      </c>
      <c r="F42" s="25"/>
      <c r="G42" s="39" t="s">
        <v>140</v>
      </c>
      <c r="H42" s="25"/>
      <c r="I42" s="185" t="s">
        <v>77</v>
      </c>
      <c r="J42" s="25"/>
      <c r="K42" s="185" t="s">
        <v>34</v>
      </c>
      <c r="L42" s="25"/>
      <c r="M42" s="185" t="s">
        <v>97</v>
      </c>
      <c r="N42" s="25"/>
      <c r="O42" s="185" t="s">
        <v>22</v>
      </c>
      <c r="Q42" s="185" t="s">
        <v>88</v>
      </c>
      <c r="R42" s="25"/>
      <c r="S42" s="185" t="s">
        <v>37</v>
      </c>
      <c r="T42" s="25"/>
      <c r="U42" s="185" t="s">
        <v>22</v>
      </c>
    </row>
    <row r="43" spans="1:21" ht="20" x14ac:dyDescent="0.6">
      <c r="A43" s="8"/>
      <c r="B43" s="8"/>
      <c r="C43" s="203" t="s">
        <v>57</v>
      </c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</row>
    <row r="44" spans="1:21" ht="20.5" x14ac:dyDescent="0.65">
      <c r="A44" s="187" t="s">
        <v>199</v>
      </c>
      <c r="B44" s="187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</row>
    <row r="45" spans="1:21" s="30" customFormat="1" ht="19" customHeight="1" x14ac:dyDescent="0.65">
      <c r="A45" s="187" t="s">
        <v>137</v>
      </c>
      <c r="B45" s="187"/>
      <c r="C45" s="31">
        <v>300000</v>
      </c>
      <c r="D45" s="31"/>
      <c r="E45" s="31">
        <v>1606753</v>
      </c>
      <c r="F45" s="31"/>
      <c r="G45" s="31">
        <v>67932</v>
      </c>
      <c r="H45" s="31"/>
      <c r="I45" s="31">
        <v>30000</v>
      </c>
      <c r="J45" s="31"/>
      <c r="K45" s="31">
        <v>423222</v>
      </c>
      <c r="L45" s="31"/>
      <c r="M45" s="31">
        <v>-28260</v>
      </c>
      <c r="N45" s="29"/>
      <c r="O45" s="31">
        <f t="shared" ref="O45" si="7">SUM(M45)</f>
        <v>-28260</v>
      </c>
      <c r="P45" s="77"/>
      <c r="Q45" s="31">
        <f t="shared" ref="Q45" si="8">SUM(C45:K45,O45)</f>
        <v>2399647</v>
      </c>
      <c r="R45" s="31"/>
      <c r="S45" s="31">
        <v>1</v>
      </c>
      <c r="T45" s="31"/>
      <c r="U45" s="31">
        <f t="shared" ref="U45" si="9">SUM(Q45:S45)</f>
        <v>2399648</v>
      </c>
    </row>
    <row r="46" spans="1:21" s="30" customFormat="1" ht="12" customHeight="1" x14ac:dyDescent="0.65">
      <c r="A46" s="187"/>
      <c r="B46" s="187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21" ht="19" customHeight="1" x14ac:dyDescent="0.65">
      <c r="A47" s="187" t="s">
        <v>53</v>
      </c>
      <c r="B47" s="187"/>
      <c r="C47" s="58"/>
      <c r="D47" s="74"/>
      <c r="E47" s="58"/>
      <c r="F47" s="74"/>
      <c r="G47" s="58"/>
      <c r="H47" s="74"/>
      <c r="I47" s="58"/>
      <c r="J47" s="74"/>
      <c r="K47" s="58"/>
      <c r="L47" s="74"/>
      <c r="M47" s="58"/>
      <c r="N47" s="74"/>
      <c r="O47" s="58"/>
      <c r="P47" s="74"/>
      <c r="Q47" s="58"/>
      <c r="R47" s="74"/>
      <c r="S47" s="58"/>
      <c r="T47" s="74"/>
      <c r="U47" s="58"/>
    </row>
    <row r="48" spans="1:21" ht="19" customHeight="1" x14ac:dyDescent="0.65">
      <c r="A48" s="41" t="s">
        <v>55</v>
      </c>
      <c r="B48" s="41"/>
      <c r="C48" s="58"/>
      <c r="D48" s="64"/>
      <c r="E48" s="58"/>
      <c r="F48" s="64"/>
      <c r="G48" s="58"/>
      <c r="H48" s="64"/>
      <c r="I48" s="58"/>
      <c r="J48" s="64"/>
      <c r="K48" s="88"/>
      <c r="L48" s="64"/>
      <c r="M48" s="58"/>
      <c r="N48" s="64"/>
      <c r="O48" s="88"/>
      <c r="P48" s="64"/>
      <c r="Q48" s="88"/>
      <c r="R48" s="64"/>
      <c r="S48" s="88"/>
      <c r="T48" s="64"/>
      <c r="U48" s="88"/>
    </row>
    <row r="49" spans="1:21" ht="19" customHeight="1" x14ac:dyDescent="0.65">
      <c r="A49" s="6" t="s">
        <v>45</v>
      </c>
      <c r="B49" s="182">
        <v>17</v>
      </c>
      <c r="C49" s="32"/>
      <c r="D49" s="31"/>
      <c r="E49" s="32"/>
      <c r="F49" s="31"/>
      <c r="G49" s="32"/>
      <c r="H49" s="31"/>
      <c r="I49" s="32"/>
      <c r="J49" s="31"/>
      <c r="K49" s="58">
        <v>-779994</v>
      </c>
      <c r="L49" s="31"/>
      <c r="M49" s="32">
        <v>0</v>
      </c>
      <c r="N49" s="125"/>
      <c r="O49" s="32">
        <f t="shared" ref="O49" si="10">SUM(M49)</f>
        <v>0</v>
      </c>
      <c r="P49" s="31"/>
      <c r="Q49" s="58">
        <f t="shared" ref="Q49" si="11">SUM(C49:K49,O49)</f>
        <v>-779994</v>
      </c>
      <c r="R49" s="31"/>
      <c r="S49" s="32">
        <v>0</v>
      </c>
      <c r="T49" s="31"/>
      <c r="U49" s="58">
        <f t="shared" ref="U49" si="12">SUM(Q49:S49)</f>
        <v>-779994</v>
      </c>
    </row>
    <row r="50" spans="1:21" s="184" customFormat="1" ht="19" customHeight="1" x14ac:dyDescent="0.65">
      <c r="A50" s="41" t="s">
        <v>54</v>
      </c>
      <c r="B50" s="41"/>
      <c r="C50" s="62">
        <f>C49</f>
        <v>0</v>
      </c>
      <c r="D50" s="64"/>
      <c r="E50" s="62">
        <f>E49</f>
        <v>0</v>
      </c>
      <c r="F50" s="64"/>
      <c r="G50" s="75">
        <f>G49</f>
        <v>0</v>
      </c>
      <c r="H50" s="64"/>
      <c r="I50" s="62">
        <f>I49</f>
        <v>0</v>
      </c>
      <c r="J50" s="64"/>
      <c r="K50" s="62">
        <f>K49</f>
        <v>-779994</v>
      </c>
      <c r="L50" s="64"/>
      <c r="M50" s="75">
        <f>M49</f>
        <v>0</v>
      </c>
      <c r="N50" s="74"/>
      <c r="O50" s="75">
        <f>O49</f>
        <v>0</v>
      </c>
      <c r="P50" s="64"/>
      <c r="Q50" s="62">
        <f>Q49</f>
        <v>-779994</v>
      </c>
      <c r="R50" s="64"/>
      <c r="S50" s="60">
        <f>S49</f>
        <v>0</v>
      </c>
      <c r="T50" s="31"/>
      <c r="U50" s="62">
        <f>U49</f>
        <v>-779994</v>
      </c>
    </row>
    <row r="51" spans="1:21" s="184" customFormat="1" ht="12" customHeight="1" x14ac:dyDescent="0.65">
      <c r="A51" s="187"/>
      <c r="B51" s="187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</row>
    <row r="52" spans="1:21" s="184" customFormat="1" ht="20.5" x14ac:dyDescent="0.65">
      <c r="A52" s="145" t="s">
        <v>181</v>
      </c>
      <c r="B52" s="187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1:21" s="184" customFormat="1" ht="21" customHeight="1" x14ac:dyDescent="0.65">
      <c r="A53" s="8" t="s">
        <v>182</v>
      </c>
      <c r="B53" s="33">
        <v>4</v>
      </c>
      <c r="C53" s="64">
        <v>0</v>
      </c>
      <c r="D53" s="64"/>
      <c r="E53" s="64">
        <v>0</v>
      </c>
      <c r="F53" s="64"/>
      <c r="G53" s="64">
        <v>0</v>
      </c>
      <c r="H53" s="64"/>
      <c r="I53" s="64">
        <v>0</v>
      </c>
      <c r="J53" s="64"/>
      <c r="K53" s="74">
        <v>0</v>
      </c>
      <c r="L53" s="64"/>
      <c r="M53" s="64">
        <v>0</v>
      </c>
      <c r="N53" s="64"/>
      <c r="O53" s="64">
        <f t="shared" ref="O53" si="13">SUM(M53)</f>
        <v>0</v>
      </c>
      <c r="P53" s="64"/>
      <c r="Q53" s="74">
        <f t="shared" ref="Q53" si="14">SUM(C53:K53,O53)</f>
        <v>0</v>
      </c>
      <c r="R53" s="64"/>
      <c r="S53" s="74">
        <f>320875</f>
        <v>320875</v>
      </c>
      <c r="T53" s="64"/>
      <c r="U53" s="74">
        <f t="shared" ref="U53" si="15">SUM(Q53:S53)</f>
        <v>320875</v>
      </c>
    </row>
    <row r="54" spans="1:21" s="184" customFormat="1" ht="20.5" x14ac:dyDescent="0.65">
      <c r="A54" s="146" t="s">
        <v>183</v>
      </c>
      <c r="B54" s="187"/>
      <c r="C54" s="144">
        <f>C53</f>
        <v>0</v>
      </c>
      <c r="D54" s="64"/>
      <c r="E54" s="144">
        <f>E53</f>
        <v>0</v>
      </c>
      <c r="F54" s="64"/>
      <c r="G54" s="144">
        <f>G53</f>
        <v>0</v>
      </c>
      <c r="H54" s="64"/>
      <c r="I54" s="144">
        <f>I53</f>
        <v>0</v>
      </c>
      <c r="J54" s="64"/>
      <c r="K54" s="144">
        <f>K53</f>
        <v>0</v>
      </c>
      <c r="L54" s="64"/>
      <c r="M54" s="144">
        <f>M53</f>
        <v>0</v>
      </c>
      <c r="N54" s="64"/>
      <c r="O54" s="144">
        <f>O53</f>
        <v>0</v>
      </c>
      <c r="P54" s="64"/>
      <c r="Q54" s="144">
        <f>Q53</f>
        <v>0</v>
      </c>
      <c r="R54" s="64"/>
      <c r="S54" s="144">
        <f>S53</f>
        <v>320875</v>
      </c>
      <c r="T54" s="64"/>
      <c r="U54" s="144">
        <f>U53</f>
        <v>320875</v>
      </c>
    </row>
    <row r="55" spans="1:21" s="184" customFormat="1" ht="12" customHeight="1" x14ac:dyDescent="0.65">
      <c r="A55" s="187"/>
      <c r="B55" s="187"/>
      <c r="C55" s="144"/>
      <c r="D55" s="64"/>
      <c r="E55" s="144"/>
      <c r="F55" s="64"/>
      <c r="G55" s="144"/>
      <c r="H55" s="64"/>
      <c r="I55" s="144"/>
      <c r="J55" s="64"/>
      <c r="K55" s="144"/>
      <c r="L55" s="64"/>
      <c r="M55" s="144"/>
      <c r="N55" s="64"/>
      <c r="O55" s="144"/>
      <c r="P55" s="64"/>
      <c r="Q55" s="144"/>
      <c r="R55" s="64"/>
      <c r="S55" s="144"/>
      <c r="T55" s="64"/>
      <c r="U55" s="144"/>
    </row>
    <row r="56" spans="1:21" ht="21.5" customHeight="1" x14ac:dyDescent="0.65">
      <c r="A56" s="40" t="s">
        <v>56</v>
      </c>
      <c r="B56" s="40"/>
      <c r="C56" s="61">
        <f>C50+C54</f>
        <v>0</v>
      </c>
      <c r="D56" s="64"/>
      <c r="E56" s="61">
        <f>E50+E54</f>
        <v>0</v>
      </c>
      <c r="F56" s="64"/>
      <c r="G56" s="61">
        <f>G50+G54</f>
        <v>0</v>
      </c>
      <c r="H56" s="64"/>
      <c r="I56" s="61">
        <f>I50+I54</f>
        <v>0</v>
      </c>
      <c r="J56" s="64"/>
      <c r="K56" s="61">
        <f>K50+K54</f>
        <v>-779994</v>
      </c>
      <c r="L56" s="64"/>
      <c r="M56" s="61">
        <f>M50+M54</f>
        <v>0</v>
      </c>
      <c r="N56" s="64"/>
      <c r="O56" s="61">
        <f>O50+O54</f>
        <v>0</v>
      </c>
      <c r="P56" s="64"/>
      <c r="Q56" s="61">
        <f>Q50+Q54</f>
        <v>-779994</v>
      </c>
      <c r="R56" s="64"/>
      <c r="S56" s="61">
        <f>S50+S54</f>
        <v>320875</v>
      </c>
      <c r="T56" s="64"/>
      <c r="U56" s="61">
        <f>U50+U54</f>
        <v>-459119</v>
      </c>
    </row>
    <row r="57" spans="1:21" ht="12" customHeight="1" x14ac:dyDescent="0.6">
      <c r="A57" s="42"/>
      <c r="B57" s="42"/>
      <c r="C57" s="58"/>
      <c r="D57" s="74"/>
      <c r="E57" s="58"/>
      <c r="F57" s="74"/>
      <c r="G57" s="58"/>
      <c r="H57" s="74"/>
      <c r="I57" s="58"/>
      <c r="J57" s="74"/>
      <c r="K57" s="58"/>
      <c r="L57" s="74"/>
      <c r="M57" s="58"/>
      <c r="N57" s="74"/>
      <c r="O57" s="58"/>
      <c r="P57" s="74"/>
      <c r="Q57" s="58"/>
      <c r="R57" s="74"/>
      <c r="S57" s="58"/>
      <c r="T57" s="74"/>
      <c r="U57" s="58"/>
    </row>
    <row r="58" spans="1:21" ht="12" customHeight="1" x14ac:dyDescent="0.6">
      <c r="A58" s="42"/>
      <c r="B58" s="42"/>
      <c r="C58" s="58"/>
      <c r="D58" s="74"/>
      <c r="E58" s="58"/>
      <c r="F58" s="74"/>
      <c r="G58" s="58"/>
      <c r="H58" s="74"/>
      <c r="I58" s="58"/>
      <c r="J58" s="74"/>
      <c r="K58" s="58"/>
      <c r="L58" s="74"/>
      <c r="M58" s="58"/>
      <c r="N58" s="74"/>
      <c r="O58" s="58"/>
      <c r="P58" s="74"/>
      <c r="Q58" s="58"/>
      <c r="R58" s="74"/>
      <c r="S58" s="58"/>
      <c r="T58" s="74"/>
      <c r="U58" s="58"/>
    </row>
    <row r="59" spans="1:21" s="30" customFormat="1" ht="19" customHeight="1" x14ac:dyDescent="0.65">
      <c r="A59" s="187" t="s">
        <v>62</v>
      </c>
      <c r="B59" s="187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1:21" s="30" customFormat="1" ht="19" customHeight="1" x14ac:dyDescent="0.65">
      <c r="A60" s="6" t="s">
        <v>147</v>
      </c>
      <c r="B60" s="6"/>
      <c r="C60" s="58">
        <v>0</v>
      </c>
      <c r="D60" s="74"/>
      <c r="E60" s="58">
        <v>0</v>
      </c>
      <c r="F60" s="74">
        <v>0</v>
      </c>
      <c r="G60" s="58">
        <v>0</v>
      </c>
      <c r="H60" s="64"/>
      <c r="I60" s="58">
        <v>0</v>
      </c>
      <c r="J60" s="64"/>
      <c r="K60" s="58">
        <f>'PL_5-6 '!D93</f>
        <v>666260</v>
      </c>
      <c r="L60" s="64"/>
      <c r="M60" s="58">
        <v>0</v>
      </c>
      <c r="N60" s="64"/>
      <c r="O60" s="58">
        <f t="shared" ref="O60:O61" si="16">SUM(M60)</f>
        <v>0</v>
      </c>
      <c r="P60" s="64"/>
      <c r="Q60" s="58">
        <f t="shared" ref="Q60:Q61" si="17">SUM(C60:K60,O60)</f>
        <v>666260</v>
      </c>
      <c r="R60" s="64"/>
      <c r="S60" s="58">
        <f>'PL_5-6 '!D94</f>
        <v>-2287</v>
      </c>
      <c r="T60" s="64"/>
      <c r="U60" s="58">
        <f t="shared" ref="U60:U61" si="18">SUM(Q60:S60)</f>
        <v>663973</v>
      </c>
    </row>
    <row r="61" spans="1:21" s="30" customFormat="1" ht="19" customHeight="1" x14ac:dyDescent="0.65">
      <c r="A61" s="6" t="s">
        <v>171</v>
      </c>
      <c r="B61" s="6"/>
      <c r="C61" s="58">
        <v>0</v>
      </c>
      <c r="D61" s="64"/>
      <c r="E61" s="58">
        <v>0</v>
      </c>
      <c r="F61" s="64"/>
      <c r="G61" s="58">
        <v>0</v>
      </c>
      <c r="H61" s="64"/>
      <c r="I61" s="58">
        <v>0</v>
      </c>
      <c r="J61" s="64"/>
      <c r="K61" s="59">
        <f>'PL_5-6 '!D87</f>
        <v>-4478</v>
      </c>
      <c r="L61" s="64"/>
      <c r="M61" s="59">
        <f>'PL_5-6 '!D85</f>
        <v>36966</v>
      </c>
      <c r="N61" s="74"/>
      <c r="O61" s="59">
        <f t="shared" si="16"/>
        <v>36966</v>
      </c>
      <c r="P61" s="64"/>
      <c r="Q61" s="58">
        <f t="shared" si="17"/>
        <v>32488</v>
      </c>
      <c r="R61" s="64"/>
      <c r="S61" s="58">
        <v>0</v>
      </c>
      <c r="T61" s="64"/>
      <c r="U61" s="58">
        <f t="shared" si="18"/>
        <v>32488</v>
      </c>
    </row>
    <row r="62" spans="1:21" s="30" customFormat="1" ht="19" customHeight="1" x14ac:dyDescent="0.65">
      <c r="A62" s="187" t="s">
        <v>91</v>
      </c>
      <c r="B62" s="187"/>
      <c r="C62" s="75">
        <f>SUM(C60:C61)</f>
        <v>0</v>
      </c>
      <c r="D62" s="64"/>
      <c r="E62" s="75">
        <f>SUM(E60:E61)</f>
        <v>0</v>
      </c>
      <c r="F62" s="64"/>
      <c r="G62" s="75">
        <f>SUM(G60:G61)</f>
        <v>0</v>
      </c>
      <c r="H62" s="64"/>
      <c r="I62" s="75">
        <f>SUM(I60:I61)</f>
        <v>0</v>
      </c>
      <c r="J62" s="64"/>
      <c r="K62" s="61">
        <f>SUM(K60:K61)</f>
        <v>661782</v>
      </c>
      <c r="L62" s="64"/>
      <c r="M62" s="61">
        <f>SUM(M60:M61)</f>
        <v>36966</v>
      </c>
      <c r="N62" s="64"/>
      <c r="O62" s="61">
        <f>SUM(O60:O61)</f>
        <v>36966</v>
      </c>
      <c r="P62" s="64"/>
      <c r="Q62" s="62">
        <f>SUM(Q60:Q61)</f>
        <v>698748</v>
      </c>
      <c r="R62" s="64"/>
      <c r="S62" s="62">
        <f>SUM(S60:S61)</f>
        <v>-2287</v>
      </c>
      <c r="T62" s="64"/>
      <c r="U62" s="62">
        <f>SUM(U60:U61)</f>
        <v>696461</v>
      </c>
    </row>
    <row r="63" spans="1:21" ht="21" thickBot="1" x14ac:dyDescent="0.7">
      <c r="A63" s="187" t="s">
        <v>196</v>
      </c>
      <c r="B63" s="187"/>
      <c r="C63" s="65">
        <f>C62+C56+C45</f>
        <v>300000</v>
      </c>
      <c r="D63" s="31"/>
      <c r="E63" s="65">
        <f>E62+E56+E45</f>
        <v>1606753</v>
      </c>
      <c r="F63" s="31"/>
      <c r="G63" s="65">
        <f>G62+G56+G45</f>
        <v>67932</v>
      </c>
      <c r="H63" s="31"/>
      <c r="I63" s="65">
        <f>I62+I56+I45</f>
        <v>30000</v>
      </c>
      <c r="J63" s="31"/>
      <c r="K63" s="65">
        <f>K45+K56+K62</f>
        <v>305010</v>
      </c>
      <c r="L63" s="31"/>
      <c r="M63" s="65">
        <f>M62+M56+M45</f>
        <v>8706</v>
      </c>
      <c r="N63" s="31"/>
      <c r="O63" s="65">
        <f>O62+O56+O45</f>
        <v>8706</v>
      </c>
      <c r="P63" s="31"/>
      <c r="Q63" s="65">
        <f>Q62+Q56+Q45</f>
        <v>2318401</v>
      </c>
      <c r="R63" s="31"/>
      <c r="S63" s="65">
        <f>S62+S56+S45</f>
        <v>318589</v>
      </c>
      <c r="T63" s="31"/>
      <c r="U63" s="65">
        <f>U62+U56+U45</f>
        <v>2636990</v>
      </c>
    </row>
    <row r="64" spans="1:21" ht="21.65" customHeight="1" thickTop="1" x14ac:dyDescent="0.65">
      <c r="A64" s="187"/>
      <c r="B64" s="187"/>
      <c r="C64" s="48"/>
      <c r="D64" s="47"/>
      <c r="E64" s="47"/>
      <c r="F64" s="47"/>
      <c r="G64" s="47"/>
      <c r="H64" s="47"/>
      <c r="I64" s="47"/>
      <c r="J64" s="47"/>
      <c r="K64" s="47"/>
      <c r="L64" s="47"/>
      <c r="M64" s="31"/>
      <c r="N64" s="29"/>
      <c r="O64" s="31"/>
      <c r="P64" s="29"/>
      <c r="Q64" s="31"/>
      <c r="R64" s="29"/>
      <c r="S64" s="31"/>
      <c r="T64" s="29"/>
      <c r="U64" s="31"/>
    </row>
    <row r="65" spans="1:21" s="20" customFormat="1" ht="16.5" customHeight="1" x14ac:dyDescent="0.55000000000000004">
      <c r="C65" s="48"/>
      <c r="D65" s="47"/>
      <c r="E65" s="47"/>
      <c r="F65" s="47"/>
      <c r="G65" s="47"/>
      <c r="H65" s="47"/>
      <c r="I65" s="47"/>
      <c r="J65" s="47"/>
      <c r="K65" s="47"/>
      <c r="L65" s="47"/>
      <c r="N65" s="49"/>
      <c r="P65" s="49"/>
      <c r="R65" s="49"/>
      <c r="T65" s="49"/>
    </row>
    <row r="66" spans="1:21" s="20" customFormat="1" ht="16.5" customHeight="1" x14ac:dyDescent="0.55000000000000004">
      <c r="A66" s="49"/>
      <c r="B66" s="49"/>
      <c r="C66" s="48"/>
      <c r="D66" s="47"/>
      <c r="E66" s="47"/>
      <c r="F66" s="47"/>
      <c r="G66" s="47"/>
      <c r="H66" s="47"/>
      <c r="I66" s="47"/>
      <c r="J66" s="47"/>
      <c r="K66" s="47"/>
      <c r="L66" s="47"/>
      <c r="M66" s="148"/>
      <c r="N66" s="47"/>
      <c r="O66" s="148"/>
      <c r="P66" s="47"/>
      <c r="Q66" s="148"/>
      <c r="R66" s="47"/>
      <c r="S66" s="148"/>
      <c r="T66" s="47"/>
      <c r="U66" s="148"/>
    </row>
    <row r="67" spans="1:21" ht="19" customHeight="1" x14ac:dyDescent="0.65">
      <c r="A67" s="34"/>
      <c r="B67" s="34"/>
      <c r="C67" s="149"/>
      <c r="D67" s="35"/>
      <c r="E67" s="9"/>
      <c r="G67" s="9"/>
      <c r="L67" s="35"/>
    </row>
    <row r="68" spans="1:21" ht="23.25" customHeight="1" x14ac:dyDescent="0.6">
      <c r="T68" s="8"/>
    </row>
    <row r="69" spans="1:21" ht="23.25" customHeight="1" x14ac:dyDescent="0.6">
      <c r="T69" s="8"/>
    </row>
    <row r="70" spans="1:21" ht="23.25" customHeight="1" x14ac:dyDescent="0.6">
      <c r="T70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I34:K34"/>
    <mergeCell ref="M34:O34"/>
    <mergeCell ref="C43:U43"/>
    <mergeCell ref="C33:U33"/>
    <mergeCell ref="A3:E3"/>
    <mergeCell ref="C14:U14"/>
    <mergeCell ref="M5:O5"/>
    <mergeCell ref="I5:K5"/>
    <mergeCell ref="C4:U4"/>
  </mergeCells>
  <phoneticPr fontId="0" type="noConversion"/>
  <pageMargins left="0.47" right="0.19" top="0.44" bottom="0.21" header="0.25" footer="0.16"/>
  <pageSetup paperSize="9" scale="80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62"/>
  <sheetViews>
    <sheetView view="pageBreakPreview" topLeftCell="A40" zoomScaleNormal="80" zoomScaleSheetLayoutView="100" workbookViewId="0">
      <selection activeCell="C16" sqref="C16"/>
    </sheetView>
  </sheetViews>
  <sheetFormatPr defaultColWidth="9.09765625" defaultRowHeight="23.25" customHeight="1" x14ac:dyDescent="0.6"/>
  <cols>
    <col min="1" max="1" width="52.8984375" style="6" customWidth="1"/>
    <col min="2" max="2" width="8.8984375" style="6" customWidth="1"/>
    <col min="3" max="3" width="13" style="8" customWidth="1"/>
    <col min="4" max="4" width="1" style="24" customWidth="1"/>
    <col min="5" max="5" width="13" style="8" customWidth="1"/>
    <col min="6" max="6" width="1" style="24" customWidth="1"/>
    <col min="7" max="7" width="12.3984375" style="8" customWidth="1"/>
    <col min="8" max="8" width="1" style="24" customWidth="1"/>
    <col min="9" max="9" width="11.3984375" style="8" customWidth="1"/>
    <col min="10" max="10" width="1" style="24" customWidth="1"/>
    <col min="11" max="11" width="16.8984375" style="8" customWidth="1"/>
    <col min="12" max="12" width="1" style="24" customWidth="1"/>
    <col min="13" max="13" width="17.09765625" style="8" customWidth="1"/>
    <col min="14" max="14" width="1" style="24" customWidth="1"/>
    <col min="15" max="15" width="12.19921875" style="8" customWidth="1"/>
    <col min="16" max="16" width="1.3984375" style="24" hidden="1" customWidth="1"/>
    <col min="17" max="17" width="10.69921875" style="8" hidden="1" customWidth="1"/>
    <col min="18" max="18" width="1.3984375" style="24" hidden="1" customWidth="1"/>
    <col min="19" max="19" width="8.69921875" style="8" hidden="1" customWidth="1"/>
    <col min="20" max="20" width="1.3984375" style="24" hidden="1" customWidth="1"/>
    <col min="21" max="21" width="10.69921875" style="8" hidden="1" customWidth="1"/>
    <col min="22" max="22" width="1.3984375" style="8" hidden="1" customWidth="1"/>
    <col min="23" max="52" width="0" style="8" hidden="1" customWidth="1"/>
    <col min="53" max="53" width="1.09765625" style="8" customWidth="1"/>
    <col min="54" max="16384" width="9.09765625" style="8"/>
  </cols>
  <sheetData>
    <row r="1" spans="1:23" s="37" customFormat="1" ht="22" customHeight="1" x14ac:dyDescent="0.7">
      <c r="A1" s="15" t="s">
        <v>100</v>
      </c>
      <c r="B1" s="15"/>
      <c r="D1" s="81"/>
      <c r="F1" s="81"/>
      <c r="H1" s="81"/>
      <c r="J1" s="81"/>
      <c r="L1" s="81"/>
      <c r="N1" s="81"/>
      <c r="P1" s="81"/>
      <c r="R1" s="81"/>
      <c r="T1" s="81"/>
      <c r="V1" s="43"/>
    </row>
    <row r="2" spans="1:23" s="37" customFormat="1" ht="22" customHeight="1" x14ac:dyDescent="0.7">
      <c r="A2" s="15" t="str">
        <f>'CH-Consol FS 7-8'!A2</f>
        <v>งบแสดงการเปลี่ยนแปลงส่วนของผู้ถือหุ้น (ไม่ได้ตรวจสอบ)</v>
      </c>
      <c r="B2" s="15"/>
      <c r="D2" s="81"/>
      <c r="F2" s="81"/>
      <c r="H2" s="81"/>
      <c r="J2" s="81"/>
      <c r="L2" s="81"/>
      <c r="N2" s="81"/>
      <c r="P2" s="81"/>
      <c r="R2" s="81"/>
      <c r="T2" s="81"/>
      <c r="V2" s="43"/>
    </row>
    <row r="3" spans="1:23" ht="12" customHeight="1" x14ac:dyDescent="0.65">
      <c r="A3" s="210"/>
      <c r="B3" s="210"/>
      <c r="C3" s="210"/>
      <c r="D3" s="210"/>
      <c r="E3" s="210"/>
      <c r="V3" s="28"/>
    </row>
    <row r="4" spans="1:23" ht="19" customHeight="1" x14ac:dyDescent="0.65">
      <c r="C4" s="209" t="s">
        <v>102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3"/>
      <c r="Q4" s="23"/>
      <c r="R4" s="23"/>
      <c r="S4" s="23"/>
      <c r="T4" s="23"/>
      <c r="U4" s="23"/>
      <c r="V4" s="23"/>
    </row>
    <row r="5" spans="1:23" ht="19" customHeight="1" x14ac:dyDescent="0.65">
      <c r="D5" s="25"/>
      <c r="E5" s="25"/>
      <c r="F5" s="25"/>
      <c r="G5" s="208" t="s">
        <v>114</v>
      </c>
      <c r="H5" s="208"/>
      <c r="I5" s="208"/>
      <c r="K5" s="208" t="s">
        <v>40</v>
      </c>
      <c r="L5" s="208"/>
      <c r="M5" s="208"/>
      <c r="N5" s="8"/>
      <c r="O5" s="24"/>
      <c r="P5" s="26"/>
      <c r="Q5" s="26"/>
      <c r="R5" s="155"/>
      <c r="S5" s="153"/>
      <c r="U5" s="153"/>
      <c r="V5" s="153"/>
      <c r="W5" s="153"/>
    </row>
    <row r="6" spans="1:23" ht="19" customHeight="1" x14ac:dyDescent="0.65">
      <c r="D6" s="155"/>
      <c r="E6" s="25"/>
      <c r="F6" s="25"/>
      <c r="G6" s="25"/>
      <c r="H6" s="25"/>
      <c r="I6" s="25"/>
      <c r="K6" s="25" t="s">
        <v>159</v>
      </c>
      <c r="L6" s="25"/>
      <c r="M6" s="25"/>
      <c r="N6" s="8"/>
      <c r="O6" s="24"/>
      <c r="P6" s="26"/>
      <c r="Q6" s="26"/>
      <c r="R6" s="155"/>
      <c r="S6" s="153"/>
      <c r="U6" s="153"/>
      <c r="V6" s="153"/>
      <c r="W6" s="153"/>
    </row>
    <row r="7" spans="1:23" ht="19" customHeight="1" x14ac:dyDescent="0.65">
      <c r="D7" s="155"/>
      <c r="E7" s="25"/>
      <c r="F7" s="25"/>
      <c r="G7" s="25"/>
      <c r="H7" s="25"/>
      <c r="I7" s="25"/>
      <c r="K7" s="154" t="s">
        <v>146</v>
      </c>
      <c r="L7" s="25"/>
      <c r="M7" s="25"/>
      <c r="N7" s="8"/>
      <c r="O7" s="24"/>
      <c r="P7" s="26"/>
      <c r="Q7" s="26"/>
      <c r="R7" s="155"/>
      <c r="S7" s="153"/>
      <c r="U7" s="153"/>
      <c r="V7" s="153"/>
      <c r="W7" s="153"/>
    </row>
    <row r="8" spans="1:23" ht="19" customHeight="1" x14ac:dyDescent="0.65">
      <c r="D8" s="155"/>
      <c r="E8" s="25"/>
      <c r="F8" s="25"/>
      <c r="G8" s="25"/>
      <c r="H8" s="25"/>
      <c r="I8" s="25"/>
      <c r="K8" s="154" t="s">
        <v>92</v>
      </c>
      <c r="L8" s="25"/>
      <c r="M8" s="25"/>
      <c r="N8" s="8"/>
      <c r="O8" s="24"/>
      <c r="P8" s="26"/>
      <c r="Q8" s="26"/>
      <c r="R8" s="155"/>
      <c r="S8" s="153"/>
      <c r="U8" s="153"/>
      <c r="V8" s="153"/>
      <c r="W8" s="153"/>
    </row>
    <row r="9" spans="1:23" ht="19" customHeight="1" x14ac:dyDescent="0.65">
      <c r="D9" s="155"/>
      <c r="E9" s="25"/>
      <c r="F9" s="25"/>
      <c r="G9" s="25"/>
      <c r="H9" s="25"/>
      <c r="I9" s="25"/>
      <c r="K9" s="154" t="s">
        <v>93</v>
      </c>
      <c r="L9" s="25"/>
      <c r="M9" s="25" t="s">
        <v>81</v>
      </c>
      <c r="N9" s="8"/>
      <c r="O9" s="24"/>
      <c r="P9" s="26"/>
      <c r="Q9" s="26"/>
      <c r="R9" s="155"/>
      <c r="S9" s="153"/>
      <c r="U9" s="153"/>
      <c r="V9" s="153"/>
      <c r="W9" s="153"/>
    </row>
    <row r="10" spans="1:23" ht="19" customHeight="1" x14ac:dyDescent="0.65">
      <c r="D10" s="155"/>
      <c r="E10" s="25"/>
      <c r="F10" s="25"/>
      <c r="G10" s="154" t="s">
        <v>74</v>
      </c>
      <c r="H10" s="25"/>
      <c r="I10" s="154"/>
      <c r="K10" s="154" t="s">
        <v>94</v>
      </c>
      <c r="L10" s="25"/>
      <c r="M10" s="25" t="s">
        <v>82</v>
      </c>
      <c r="N10" s="8"/>
      <c r="O10" s="24"/>
      <c r="P10" s="26"/>
      <c r="Q10" s="26"/>
      <c r="R10" s="155"/>
      <c r="S10" s="153"/>
      <c r="U10" s="153"/>
      <c r="V10" s="153"/>
      <c r="W10" s="153"/>
    </row>
    <row r="11" spans="1:23" ht="19" customHeight="1" x14ac:dyDescent="0.65">
      <c r="C11" s="154" t="s">
        <v>17</v>
      </c>
      <c r="E11" s="154" t="s">
        <v>73</v>
      </c>
      <c r="F11" s="25"/>
      <c r="G11" s="154" t="s">
        <v>75</v>
      </c>
      <c r="I11" s="154"/>
      <c r="J11" s="25"/>
      <c r="K11" s="154" t="s">
        <v>95</v>
      </c>
      <c r="M11" s="154" t="s">
        <v>80</v>
      </c>
      <c r="N11" s="26"/>
      <c r="O11" s="154" t="s">
        <v>39</v>
      </c>
      <c r="P11" s="155"/>
      <c r="Q11" s="153"/>
      <c r="R11" s="153"/>
      <c r="T11" s="8"/>
    </row>
    <row r="12" spans="1:23" ht="19" customHeight="1" x14ac:dyDescent="0.6">
      <c r="C12" s="154" t="s">
        <v>33</v>
      </c>
      <c r="E12" s="154" t="s">
        <v>59</v>
      </c>
      <c r="F12" s="25"/>
      <c r="G12" s="154" t="s">
        <v>76</v>
      </c>
      <c r="H12" s="25"/>
      <c r="I12" s="154" t="s">
        <v>26</v>
      </c>
      <c r="J12" s="25"/>
      <c r="K12" s="154" t="s">
        <v>96</v>
      </c>
      <c r="L12" s="25"/>
      <c r="M12" s="154" t="s">
        <v>21</v>
      </c>
      <c r="O12" s="154" t="s">
        <v>21</v>
      </c>
      <c r="P12" s="25"/>
      <c r="Q12" s="154"/>
      <c r="R12" s="154"/>
      <c r="T12" s="8"/>
    </row>
    <row r="13" spans="1:23" ht="19" customHeight="1" x14ac:dyDescent="0.6">
      <c r="B13" s="151"/>
      <c r="C13" s="154" t="s">
        <v>32</v>
      </c>
      <c r="E13" s="39" t="s">
        <v>136</v>
      </c>
      <c r="F13" s="25"/>
      <c r="G13" s="154" t="s">
        <v>77</v>
      </c>
      <c r="H13" s="25"/>
      <c r="I13" s="154" t="s">
        <v>34</v>
      </c>
      <c r="J13" s="25"/>
      <c r="K13" s="154" t="s">
        <v>97</v>
      </c>
      <c r="L13" s="25"/>
      <c r="M13" s="154" t="s">
        <v>22</v>
      </c>
      <c r="O13" s="154" t="s">
        <v>22</v>
      </c>
      <c r="P13" s="25"/>
      <c r="Q13" s="154"/>
      <c r="R13" s="154"/>
      <c r="T13" s="8"/>
    </row>
    <row r="14" spans="1:23" ht="20" x14ac:dyDescent="0.6">
      <c r="A14" s="8"/>
      <c r="B14" s="8"/>
      <c r="C14" s="203" t="s">
        <v>57</v>
      </c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7"/>
      <c r="Q14" s="7"/>
      <c r="R14" s="7"/>
      <c r="S14" s="7"/>
      <c r="T14" s="7"/>
      <c r="U14" s="154"/>
    </row>
    <row r="15" spans="1:23" ht="20.5" x14ac:dyDescent="0.65">
      <c r="A15" s="156" t="s">
        <v>198</v>
      </c>
      <c r="B15" s="156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7"/>
      <c r="Q15" s="7"/>
      <c r="R15" s="7"/>
      <c r="S15" s="7"/>
      <c r="T15" s="7"/>
      <c r="U15" s="154"/>
    </row>
    <row r="16" spans="1:23" ht="19" customHeight="1" x14ac:dyDescent="0.65">
      <c r="A16" s="156" t="s">
        <v>145</v>
      </c>
      <c r="B16" s="156"/>
      <c r="C16" s="27">
        <v>300000</v>
      </c>
      <c r="D16" s="31"/>
      <c r="E16" s="27">
        <v>1606753</v>
      </c>
      <c r="F16" s="31"/>
      <c r="G16" s="27">
        <v>30000</v>
      </c>
      <c r="H16" s="31"/>
      <c r="I16" s="27">
        <v>355121</v>
      </c>
      <c r="J16" s="31"/>
      <c r="K16" s="57">
        <v>-6198</v>
      </c>
      <c r="L16" s="57"/>
      <c r="M16" s="57">
        <f>SUM(K16)</f>
        <v>-6198</v>
      </c>
      <c r="N16" s="31"/>
      <c r="O16" s="27">
        <f>SUM(C16:I16,M16)</f>
        <v>2285676</v>
      </c>
      <c r="P16" s="31"/>
      <c r="Q16" s="27"/>
      <c r="R16" s="8"/>
      <c r="T16" s="8"/>
    </row>
    <row r="17" spans="1:22" s="30" customFormat="1" ht="12" customHeight="1" x14ac:dyDescent="0.65">
      <c r="A17" s="156"/>
      <c r="B17" s="156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27"/>
    </row>
    <row r="18" spans="1:22" ht="19" customHeight="1" x14ac:dyDescent="0.65">
      <c r="A18" s="156" t="s">
        <v>53</v>
      </c>
      <c r="B18" s="156"/>
      <c r="C18" s="28"/>
      <c r="D18" s="29"/>
      <c r="E18" s="28"/>
      <c r="F18" s="29"/>
      <c r="G18" s="32"/>
      <c r="H18" s="29"/>
      <c r="I18" s="32"/>
      <c r="J18" s="63"/>
      <c r="K18" s="32"/>
      <c r="L18" s="32"/>
      <c r="M18" s="32"/>
      <c r="N18" s="63"/>
      <c r="O18" s="28"/>
      <c r="P18" s="29"/>
      <c r="Q18" s="27"/>
      <c r="R18" s="8"/>
      <c r="T18" s="8"/>
    </row>
    <row r="19" spans="1:22" ht="19" customHeight="1" x14ac:dyDescent="0.65">
      <c r="A19" s="101" t="s">
        <v>55</v>
      </c>
      <c r="B19" s="41"/>
      <c r="C19" s="28"/>
      <c r="D19" s="29"/>
      <c r="E19" s="28"/>
      <c r="F19" s="29"/>
      <c r="G19" s="32"/>
      <c r="H19" s="29"/>
      <c r="I19" s="32"/>
      <c r="J19" s="63"/>
      <c r="K19" s="32"/>
      <c r="L19" s="32"/>
      <c r="M19" s="32"/>
      <c r="N19" s="63"/>
      <c r="O19" s="28"/>
      <c r="P19" s="29"/>
      <c r="Q19" s="27"/>
      <c r="R19" s="8"/>
      <c r="T19" s="8"/>
    </row>
    <row r="20" spans="1:22" ht="19" customHeight="1" x14ac:dyDescent="0.65">
      <c r="A20" s="102" t="s">
        <v>45</v>
      </c>
      <c r="B20" s="151"/>
      <c r="C20" s="32">
        <v>0</v>
      </c>
      <c r="D20" s="31"/>
      <c r="E20" s="32">
        <v>0</v>
      </c>
      <c r="F20" s="31"/>
      <c r="G20" s="32">
        <v>0</v>
      </c>
      <c r="H20" s="31"/>
      <c r="I20" s="58">
        <v>-630000</v>
      </c>
      <c r="J20" s="31"/>
      <c r="K20" s="32">
        <v>0</v>
      </c>
      <c r="L20" s="29"/>
      <c r="M20" s="32">
        <f>SUM(K20)</f>
        <v>0</v>
      </c>
      <c r="N20" s="29"/>
      <c r="O20" s="58">
        <f>SUM(C20:I20,M20)</f>
        <v>-630000</v>
      </c>
      <c r="P20" s="29"/>
      <c r="R20" s="8"/>
      <c r="T20" s="8"/>
    </row>
    <row r="21" spans="1:22" ht="19" customHeight="1" x14ac:dyDescent="0.65">
      <c r="A21" s="101" t="s">
        <v>54</v>
      </c>
      <c r="B21" s="41"/>
      <c r="C21" s="62">
        <f>C20</f>
        <v>0</v>
      </c>
      <c r="D21" s="64"/>
      <c r="E21" s="62">
        <f>E20</f>
        <v>0</v>
      </c>
      <c r="F21" s="64"/>
      <c r="G21" s="62">
        <f>G20</f>
        <v>0</v>
      </c>
      <c r="H21" s="64"/>
      <c r="I21" s="62">
        <f>I20</f>
        <v>-630000</v>
      </c>
      <c r="J21" s="31"/>
      <c r="K21" s="60">
        <f>K20</f>
        <v>0</v>
      </c>
      <c r="L21" s="29"/>
      <c r="M21" s="60">
        <f>SUM(K21)</f>
        <v>0</v>
      </c>
      <c r="N21" s="29"/>
      <c r="O21" s="62">
        <f>SUM(C21:I21,M21)</f>
        <v>-630000</v>
      </c>
      <c r="P21" s="31"/>
      <c r="R21" s="8"/>
      <c r="T21" s="8"/>
    </row>
    <row r="22" spans="1:22" s="30" customFormat="1" ht="12" customHeight="1" x14ac:dyDescent="0.65">
      <c r="A22" s="156"/>
      <c r="B22" s="15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7"/>
    </row>
    <row r="23" spans="1:22" s="30" customFormat="1" ht="19" customHeight="1" x14ac:dyDescent="0.65">
      <c r="A23" s="156" t="s">
        <v>62</v>
      </c>
      <c r="B23" s="40"/>
      <c r="D23" s="23"/>
      <c r="F23" s="23"/>
      <c r="H23" s="23"/>
      <c r="J23" s="23"/>
      <c r="N23" s="23"/>
      <c r="P23" s="31"/>
      <c r="Q23" s="27"/>
    </row>
    <row r="24" spans="1:22" s="30" customFormat="1" ht="19" customHeight="1" x14ac:dyDescent="0.65">
      <c r="A24" s="6" t="s">
        <v>147</v>
      </c>
      <c r="B24" s="156"/>
      <c r="C24" s="32">
        <v>0</v>
      </c>
      <c r="D24" s="29"/>
      <c r="E24" s="32">
        <v>0</v>
      </c>
      <c r="F24" s="29"/>
      <c r="G24" s="32">
        <v>0</v>
      </c>
      <c r="H24" s="31"/>
      <c r="I24" s="58">
        <f>'PL_5-6 '!J79</f>
        <v>305629</v>
      </c>
      <c r="J24" s="31"/>
      <c r="K24" s="32">
        <v>0</v>
      </c>
      <c r="L24" s="31"/>
      <c r="M24" s="32">
        <f t="shared" ref="M24:M25" si="0">SUM(K24)</f>
        <v>0</v>
      </c>
      <c r="N24" s="31"/>
      <c r="O24" s="58">
        <f t="shared" ref="O24:O25" si="1">SUM(C24:I24,M24)</f>
        <v>305629</v>
      </c>
      <c r="P24" s="29"/>
      <c r="Q24" s="27"/>
    </row>
    <row r="25" spans="1:22" s="30" customFormat="1" ht="19" customHeight="1" x14ac:dyDescent="0.65">
      <c r="A25" s="6" t="s">
        <v>171</v>
      </c>
      <c r="B25" s="156"/>
      <c r="C25" s="32">
        <v>0</v>
      </c>
      <c r="D25" s="31"/>
      <c r="E25" s="32">
        <v>0</v>
      </c>
      <c r="F25" s="31"/>
      <c r="G25" s="32">
        <v>0</v>
      </c>
      <c r="H25" s="31"/>
      <c r="I25" s="59">
        <f>'PL_5-6 '!J87</f>
        <v>0</v>
      </c>
      <c r="J25" s="31"/>
      <c r="K25" s="59">
        <f>'PL_5-6 '!J85</f>
        <v>-38031</v>
      </c>
      <c r="L25" s="29"/>
      <c r="M25" s="59">
        <f t="shared" si="0"/>
        <v>-38031</v>
      </c>
      <c r="N25" s="31"/>
      <c r="O25" s="58">
        <f t="shared" si="1"/>
        <v>-38031</v>
      </c>
      <c r="P25" s="29"/>
      <c r="Q25" s="27"/>
    </row>
    <row r="26" spans="1:22" s="30" customFormat="1" ht="19" customHeight="1" x14ac:dyDescent="0.65">
      <c r="A26" s="156" t="s">
        <v>91</v>
      </c>
      <c r="B26" s="6"/>
      <c r="C26" s="60">
        <f>SUM(C24:C25)</f>
        <v>0</v>
      </c>
      <c r="D26" s="31"/>
      <c r="E26" s="60">
        <f>SUM(E24:E25)</f>
        <v>0</v>
      </c>
      <c r="F26" s="31"/>
      <c r="G26" s="60">
        <f>SUM(G24:G25)</f>
        <v>0</v>
      </c>
      <c r="H26" s="31"/>
      <c r="I26" s="61">
        <f>SUM(I24:I25)</f>
        <v>305629</v>
      </c>
      <c r="J26" s="31"/>
      <c r="K26" s="61">
        <f>SUM(K24:K25)</f>
        <v>-38031</v>
      </c>
      <c r="L26" s="31"/>
      <c r="M26" s="61">
        <f>SUM(M24:M25)</f>
        <v>-38031</v>
      </c>
      <c r="N26" s="31"/>
      <c r="O26" s="62">
        <f>SUM(O24:O25)</f>
        <v>267598</v>
      </c>
      <c r="P26" s="29"/>
      <c r="Q26" s="27"/>
    </row>
    <row r="27" spans="1:22" ht="21" thickBot="1" x14ac:dyDescent="0.7">
      <c r="A27" s="156" t="s">
        <v>195</v>
      </c>
      <c r="C27" s="65">
        <f>C16+C26+C21</f>
        <v>300000</v>
      </c>
      <c r="D27" s="31"/>
      <c r="E27" s="65">
        <f>E16+E26+E21</f>
        <v>1606753</v>
      </c>
      <c r="F27" s="31"/>
      <c r="G27" s="65">
        <f>G16+G26+G21</f>
        <v>30000</v>
      </c>
      <c r="H27" s="31"/>
      <c r="I27" s="65">
        <f>I16+I26+I21</f>
        <v>30750</v>
      </c>
      <c r="J27" s="31"/>
      <c r="K27" s="65">
        <f>K16+K26+K21</f>
        <v>-44229</v>
      </c>
      <c r="L27" s="31"/>
      <c r="M27" s="65">
        <f>M16+M26+M21</f>
        <v>-44229</v>
      </c>
      <c r="N27" s="64"/>
      <c r="O27" s="66">
        <f>O16+O26+O21</f>
        <v>1923274</v>
      </c>
      <c r="P27" s="29"/>
      <c r="Q27" s="28"/>
      <c r="R27" s="29"/>
      <c r="S27" s="28"/>
      <c r="T27" s="8"/>
    </row>
    <row r="28" spans="1:22" ht="21.65" customHeight="1" thickTop="1" x14ac:dyDescent="0.65">
      <c r="A28" s="156"/>
      <c r="B28" s="156"/>
      <c r="C28" s="31"/>
      <c r="D28" s="29"/>
      <c r="E28" s="31"/>
      <c r="F28" s="29"/>
      <c r="G28" s="31"/>
      <c r="H28" s="29"/>
      <c r="I28" s="31"/>
      <c r="J28" s="29"/>
      <c r="K28" s="31"/>
      <c r="L28" s="29"/>
      <c r="M28" s="31"/>
      <c r="N28" s="29"/>
      <c r="O28" s="31"/>
      <c r="P28" s="29"/>
      <c r="Q28" s="28"/>
      <c r="R28" s="29"/>
      <c r="S28" s="28"/>
      <c r="T28" s="8"/>
    </row>
    <row r="29" spans="1:22" s="37" customFormat="1" ht="22" customHeight="1" x14ac:dyDescent="0.7">
      <c r="A29" s="15" t="s">
        <v>100</v>
      </c>
      <c r="B29" s="156"/>
      <c r="D29" s="81"/>
      <c r="F29" s="81"/>
      <c r="H29" s="81"/>
      <c r="J29" s="81"/>
      <c r="L29" s="81"/>
      <c r="N29" s="81"/>
      <c r="P29" s="81"/>
      <c r="R29" s="81"/>
      <c r="T29" s="81"/>
    </row>
    <row r="30" spans="1:22" s="37" customFormat="1" ht="22" customHeight="1" x14ac:dyDescent="0.7">
      <c r="A30" s="15" t="s">
        <v>64</v>
      </c>
      <c r="B30" s="156"/>
      <c r="D30" s="81"/>
      <c r="F30" s="81"/>
      <c r="H30" s="81"/>
      <c r="J30" s="81"/>
      <c r="L30" s="81"/>
      <c r="N30" s="81"/>
      <c r="P30" s="81"/>
      <c r="R30" s="81"/>
      <c r="T30" s="81"/>
    </row>
    <row r="31" spans="1:22" ht="12" customHeight="1" x14ac:dyDescent="0.65">
      <c r="A31" s="210"/>
      <c r="B31" s="210"/>
      <c r="C31" s="210"/>
      <c r="D31" s="210"/>
      <c r="E31" s="210"/>
    </row>
    <row r="32" spans="1:22" ht="19" customHeight="1" x14ac:dyDescent="0.7">
      <c r="B32" s="15"/>
      <c r="C32" s="209" t="s">
        <v>102</v>
      </c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3"/>
      <c r="Q32" s="23"/>
      <c r="R32" s="23"/>
      <c r="S32" s="23"/>
      <c r="T32" s="23"/>
      <c r="U32" s="23"/>
      <c r="V32" s="23"/>
    </row>
    <row r="33" spans="1:23" ht="19" customHeight="1" x14ac:dyDescent="0.65">
      <c r="B33" s="34"/>
      <c r="D33" s="25"/>
      <c r="E33" s="25"/>
      <c r="F33" s="25"/>
      <c r="G33" s="208" t="s">
        <v>114</v>
      </c>
      <c r="H33" s="208"/>
      <c r="I33" s="208"/>
      <c r="K33" s="208" t="s">
        <v>40</v>
      </c>
      <c r="L33" s="208"/>
      <c r="M33" s="208"/>
      <c r="O33" s="24"/>
      <c r="P33" s="26"/>
      <c r="Q33" s="26"/>
      <c r="R33" s="155"/>
      <c r="S33" s="153"/>
      <c r="U33" s="153"/>
      <c r="V33" s="153"/>
      <c r="W33" s="153"/>
    </row>
    <row r="34" spans="1:23" ht="19" customHeight="1" x14ac:dyDescent="0.65">
      <c r="D34" s="155"/>
      <c r="E34" s="25"/>
      <c r="F34" s="25"/>
      <c r="G34" s="25"/>
      <c r="H34" s="25"/>
      <c r="I34" s="25"/>
      <c r="K34" s="25" t="s">
        <v>213</v>
      </c>
      <c r="L34" s="25"/>
      <c r="M34" s="25"/>
      <c r="N34" s="8"/>
      <c r="O34" s="24"/>
      <c r="P34" s="26"/>
      <c r="Q34" s="26"/>
      <c r="R34" s="155"/>
      <c r="S34" s="153"/>
      <c r="U34" s="153"/>
      <c r="V34" s="153"/>
      <c r="W34" s="153"/>
    </row>
    <row r="35" spans="1:23" ht="19" customHeight="1" x14ac:dyDescent="0.65">
      <c r="D35" s="155"/>
      <c r="E35" s="25"/>
      <c r="F35" s="25"/>
      <c r="G35" s="25"/>
      <c r="H35" s="25"/>
      <c r="I35" s="25"/>
      <c r="K35" s="154" t="s">
        <v>146</v>
      </c>
      <c r="L35" s="25"/>
      <c r="M35" s="25"/>
      <c r="N35" s="8"/>
      <c r="O35" s="24"/>
      <c r="P35" s="26"/>
      <c r="Q35" s="26"/>
      <c r="R35" s="155"/>
      <c r="S35" s="153"/>
      <c r="U35" s="153"/>
      <c r="V35" s="153"/>
      <c r="W35" s="153"/>
    </row>
    <row r="36" spans="1:23" ht="19" customHeight="1" x14ac:dyDescent="0.65">
      <c r="D36" s="155"/>
      <c r="E36" s="25"/>
      <c r="F36" s="25"/>
      <c r="G36" s="25"/>
      <c r="H36" s="25"/>
      <c r="I36" s="25"/>
      <c r="K36" s="154" t="s">
        <v>92</v>
      </c>
      <c r="L36" s="25"/>
      <c r="M36" s="25"/>
      <c r="N36" s="8"/>
      <c r="O36" s="24"/>
      <c r="P36" s="26"/>
      <c r="Q36" s="26"/>
      <c r="R36" s="155"/>
      <c r="S36" s="153"/>
      <c r="U36" s="153"/>
      <c r="V36" s="153"/>
      <c r="W36" s="153"/>
    </row>
    <row r="37" spans="1:23" ht="19" customHeight="1" x14ac:dyDescent="0.65">
      <c r="D37" s="155"/>
      <c r="E37" s="25"/>
      <c r="F37" s="25"/>
      <c r="G37" s="25"/>
      <c r="H37" s="25"/>
      <c r="I37" s="25"/>
      <c r="K37" s="154" t="s">
        <v>93</v>
      </c>
      <c r="L37" s="25"/>
      <c r="M37" s="25" t="s">
        <v>81</v>
      </c>
      <c r="N37" s="8"/>
      <c r="O37" s="24"/>
      <c r="P37" s="26"/>
      <c r="Q37" s="26"/>
      <c r="R37" s="155"/>
      <c r="S37" s="153"/>
      <c r="U37" s="153"/>
      <c r="V37" s="153"/>
      <c r="W37" s="153"/>
    </row>
    <row r="38" spans="1:23" ht="19" customHeight="1" x14ac:dyDescent="0.65">
      <c r="D38" s="155"/>
      <c r="E38" s="25"/>
      <c r="F38" s="25"/>
      <c r="G38" s="154" t="s">
        <v>74</v>
      </c>
      <c r="H38" s="25"/>
      <c r="I38" s="154"/>
      <c r="K38" s="154" t="s">
        <v>94</v>
      </c>
      <c r="L38" s="25"/>
      <c r="M38" s="25" t="s">
        <v>82</v>
      </c>
      <c r="N38" s="8"/>
      <c r="O38" s="24"/>
      <c r="P38" s="26"/>
      <c r="Q38" s="26"/>
      <c r="R38" s="155"/>
      <c r="S38" s="153"/>
      <c r="U38" s="153"/>
      <c r="V38" s="153"/>
      <c r="W38" s="153"/>
    </row>
    <row r="39" spans="1:23" ht="19" customHeight="1" x14ac:dyDescent="0.65">
      <c r="C39" s="154" t="s">
        <v>17</v>
      </c>
      <c r="E39" s="154" t="s">
        <v>73</v>
      </c>
      <c r="F39" s="25"/>
      <c r="G39" s="154" t="s">
        <v>75</v>
      </c>
      <c r="I39" s="154"/>
      <c r="J39" s="25"/>
      <c r="K39" s="154" t="s">
        <v>95</v>
      </c>
      <c r="M39" s="154" t="s">
        <v>80</v>
      </c>
      <c r="N39" s="26"/>
      <c r="O39" s="154" t="s">
        <v>39</v>
      </c>
      <c r="P39" s="155"/>
      <c r="Q39" s="153"/>
      <c r="R39" s="153"/>
      <c r="T39" s="8"/>
    </row>
    <row r="40" spans="1:23" ht="19" customHeight="1" x14ac:dyDescent="0.6">
      <c r="C40" s="154" t="s">
        <v>33</v>
      </c>
      <c r="E40" s="154" t="s">
        <v>59</v>
      </c>
      <c r="F40" s="25"/>
      <c r="G40" s="154" t="s">
        <v>76</v>
      </c>
      <c r="H40" s="25"/>
      <c r="I40" s="154" t="s">
        <v>26</v>
      </c>
      <c r="J40" s="25"/>
      <c r="K40" s="154" t="s">
        <v>96</v>
      </c>
      <c r="L40" s="25"/>
      <c r="M40" s="154" t="s">
        <v>21</v>
      </c>
      <c r="O40" s="154" t="s">
        <v>21</v>
      </c>
      <c r="P40" s="25"/>
      <c r="Q40" s="154"/>
      <c r="R40" s="154"/>
      <c r="T40" s="8"/>
    </row>
    <row r="41" spans="1:23" ht="19" customHeight="1" x14ac:dyDescent="0.6">
      <c r="B41" s="151" t="s">
        <v>1</v>
      </c>
      <c r="C41" s="154" t="s">
        <v>32</v>
      </c>
      <c r="E41" s="39" t="s">
        <v>136</v>
      </c>
      <c r="F41" s="25"/>
      <c r="G41" s="154" t="s">
        <v>77</v>
      </c>
      <c r="H41" s="25"/>
      <c r="I41" s="154" t="s">
        <v>34</v>
      </c>
      <c r="J41" s="25"/>
      <c r="K41" s="154" t="s">
        <v>97</v>
      </c>
      <c r="L41" s="25"/>
      <c r="M41" s="154" t="s">
        <v>22</v>
      </c>
      <c r="O41" s="154" t="s">
        <v>22</v>
      </c>
      <c r="P41" s="25"/>
      <c r="Q41" s="154"/>
      <c r="R41" s="154"/>
      <c r="T41" s="8"/>
    </row>
    <row r="42" spans="1:23" ht="20" x14ac:dyDescent="0.6">
      <c r="A42" s="8"/>
      <c r="C42" s="203" t="s">
        <v>57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7"/>
      <c r="Q42" s="7"/>
      <c r="R42" s="7"/>
      <c r="S42" s="7"/>
      <c r="T42" s="7"/>
      <c r="U42" s="154"/>
    </row>
    <row r="43" spans="1:23" ht="20.5" x14ac:dyDescent="0.65">
      <c r="A43" s="156" t="s">
        <v>199</v>
      </c>
      <c r="B43" s="8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7"/>
      <c r="Q43" s="7"/>
      <c r="R43" s="7"/>
      <c r="S43" s="7"/>
      <c r="T43" s="7"/>
      <c r="U43" s="154"/>
    </row>
    <row r="44" spans="1:23" s="30" customFormat="1" ht="19" customHeight="1" x14ac:dyDescent="0.65">
      <c r="A44" s="156" t="s">
        <v>137</v>
      </c>
      <c r="B44" s="156"/>
      <c r="C44" s="31">
        <v>300000</v>
      </c>
      <c r="D44" s="31"/>
      <c r="E44" s="31">
        <v>1606753</v>
      </c>
      <c r="F44" s="31"/>
      <c r="G44" s="31">
        <v>30000</v>
      </c>
      <c r="H44" s="31"/>
      <c r="I44" s="31">
        <v>350790</v>
      </c>
      <c r="J44" s="31"/>
      <c r="K44" s="31">
        <v>-28260</v>
      </c>
      <c r="L44" s="29"/>
      <c r="M44" s="31">
        <f>SUM(K44)</f>
        <v>-28260</v>
      </c>
      <c r="N44" s="29"/>
      <c r="O44" s="31">
        <f>SUM(C44:I44,M44)</f>
        <v>2259283</v>
      </c>
      <c r="P44" s="31"/>
      <c r="Q44" s="27"/>
    </row>
    <row r="45" spans="1:23" s="30" customFormat="1" ht="10" customHeight="1" x14ac:dyDescent="0.65">
      <c r="A45" s="156"/>
      <c r="B45" s="15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27"/>
    </row>
    <row r="46" spans="1:23" ht="19" customHeight="1" x14ac:dyDescent="0.65">
      <c r="A46" s="156" t="s">
        <v>53</v>
      </c>
      <c r="B46" s="156"/>
      <c r="C46" s="28"/>
      <c r="D46" s="29"/>
      <c r="E46" s="28"/>
      <c r="F46" s="29"/>
      <c r="G46" s="32"/>
      <c r="H46" s="29"/>
      <c r="I46" s="32"/>
      <c r="J46" s="63"/>
      <c r="K46" s="32"/>
      <c r="L46" s="32"/>
      <c r="M46" s="32"/>
      <c r="N46" s="63"/>
      <c r="O46" s="28"/>
      <c r="P46" s="29"/>
      <c r="Q46" s="27"/>
      <c r="R46" s="8"/>
      <c r="T46" s="8"/>
    </row>
    <row r="47" spans="1:23" ht="19" customHeight="1" x14ac:dyDescent="0.65">
      <c r="A47" s="101" t="s">
        <v>55</v>
      </c>
      <c r="B47" s="156"/>
      <c r="C47" s="28"/>
      <c r="D47" s="29"/>
      <c r="E47" s="28"/>
      <c r="F47" s="29"/>
      <c r="G47" s="32"/>
      <c r="H47" s="29"/>
      <c r="I47" s="32"/>
      <c r="J47" s="63"/>
      <c r="K47" s="32"/>
      <c r="L47" s="32"/>
      <c r="M47" s="32"/>
      <c r="N47" s="63"/>
      <c r="O47" s="28"/>
      <c r="P47" s="29"/>
      <c r="Q47" s="27"/>
      <c r="R47" s="8"/>
      <c r="T47" s="8"/>
    </row>
    <row r="48" spans="1:23" ht="19" customHeight="1" x14ac:dyDescent="0.65">
      <c r="A48" s="102" t="s">
        <v>45</v>
      </c>
      <c r="B48" s="151">
        <v>17</v>
      </c>
      <c r="C48" s="32">
        <v>0</v>
      </c>
      <c r="D48" s="31"/>
      <c r="E48" s="32">
        <v>0</v>
      </c>
      <c r="F48" s="31"/>
      <c r="G48" s="32">
        <v>0</v>
      </c>
      <c r="H48" s="31"/>
      <c r="I48" s="58">
        <v>-779994</v>
      </c>
      <c r="J48" s="31"/>
      <c r="K48" s="32">
        <v>0</v>
      </c>
      <c r="L48" s="29"/>
      <c r="M48" s="32">
        <v>0</v>
      </c>
      <c r="N48" s="29"/>
      <c r="O48" s="31">
        <f>SUM(C48:I48,M48)</f>
        <v>-779994</v>
      </c>
      <c r="P48" s="29"/>
      <c r="R48" s="8"/>
      <c r="T48" s="8"/>
    </row>
    <row r="49" spans="1:22" ht="19" customHeight="1" x14ac:dyDescent="0.65">
      <c r="A49" s="101" t="s">
        <v>54</v>
      </c>
      <c r="C49" s="62">
        <f>C48</f>
        <v>0</v>
      </c>
      <c r="D49" s="64"/>
      <c r="E49" s="62">
        <f>E48</f>
        <v>0</v>
      </c>
      <c r="F49" s="64"/>
      <c r="G49" s="62">
        <f>G48</f>
        <v>0</v>
      </c>
      <c r="H49" s="64"/>
      <c r="I49" s="62">
        <f>I48</f>
        <v>-779994</v>
      </c>
      <c r="J49" s="31"/>
      <c r="K49" s="60">
        <f>K48</f>
        <v>0</v>
      </c>
      <c r="L49" s="29"/>
      <c r="M49" s="60">
        <f>SUM(K49)</f>
        <v>0</v>
      </c>
      <c r="N49" s="29"/>
      <c r="O49" s="62">
        <f>SUM(C49:I49,M49)</f>
        <v>-779994</v>
      </c>
      <c r="P49" s="31"/>
      <c r="R49" s="8"/>
      <c r="T49" s="8"/>
    </row>
    <row r="50" spans="1:22" s="153" customFormat="1" ht="10" customHeight="1" x14ac:dyDescent="0.65">
      <c r="A50" s="156"/>
      <c r="B50" s="41"/>
      <c r="C50" s="31"/>
      <c r="D50" s="31"/>
      <c r="E50" s="31"/>
      <c r="F50" s="31"/>
      <c r="G50" s="31"/>
      <c r="H50" s="31"/>
      <c r="I50" s="63"/>
      <c r="J50" s="31"/>
      <c r="K50" s="63"/>
      <c r="L50" s="63"/>
      <c r="M50" s="63"/>
      <c r="N50" s="29"/>
      <c r="O50" s="31"/>
      <c r="P50" s="31"/>
    </row>
    <row r="51" spans="1:22" s="30" customFormat="1" ht="19" customHeight="1" x14ac:dyDescent="0.65">
      <c r="A51" s="156" t="s">
        <v>62</v>
      </c>
      <c r="B51" s="156"/>
      <c r="D51" s="23"/>
      <c r="F51" s="23"/>
      <c r="H51" s="23"/>
      <c r="J51" s="23"/>
      <c r="N51" s="23"/>
      <c r="P51" s="31"/>
      <c r="Q51" s="27"/>
    </row>
    <row r="52" spans="1:22" s="30" customFormat="1" ht="19" customHeight="1" x14ac:dyDescent="0.65">
      <c r="A52" s="6" t="s">
        <v>147</v>
      </c>
      <c r="B52" s="40"/>
      <c r="C52" s="32">
        <v>0</v>
      </c>
      <c r="D52" s="29"/>
      <c r="E52" s="32">
        <v>0</v>
      </c>
      <c r="F52" s="29"/>
      <c r="G52" s="32">
        <v>0</v>
      </c>
      <c r="H52" s="31"/>
      <c r="I52" s="58">
        <f>'PL_5-6 '!H79</f>
        <v>468161</v>
      </c>
      <c r="J52" s="31"/>
      <c r="K52" s="32">
        <v>0</v>
      </c>
      <c r="L52" s="31"/>
      <c r="M52" s="32">
        <f>SUM(K52)</f>
        <v>0</v>
      </c>
      <c r="N52" s="31"/>
      <c r="O52" s="58">
        <f>SUM(C52:I52,M52)</f>
        <v>468161</v>
      </c>
      <c r="P52" s="29"/>
      <c r="Q52" s="27"/>
    </row>
    <row r="53" spans="1:22" s="30" customFormat="1" ht="19" customHeight="1" x14ac:dyDescent="0.65">
      <c r="A53" s="6" t="s">
        <v>171</v>
      </c>
      <c r="B53" s="42"/>
      <c r="C53" s="32">
        <v>0</v>
      </c>
      <c r="D53" s="31"/>
      <c r="E53" s="32">
        <v>0</v>
      </c>
      <c r="F53" s="31"/>
      <c r="G53" s="32">
        <v>0</v>
      </c>
      <c r="H53" s="31"/>
      <c r="I53" s="59">
        <f>'PL_5-6 '!H87</f>
        <v>0</v>
      </c>
      <c r="J53" s="31"/>
      <c r="K53" s="59">
        <f>'PL_5-6 '!H85</f>
        <v>36966</v>
      </c>
      <c r="L53" s="29"/>
      <c r="M53" s="59">
        <f>SUM(K53)</f>
        <v>36966</v>
      </c>
      <c r="N53" s="31"/>
      <c r="O53" s="58">
        <f>SUM(C53:I53,M53)</f>
        <v>36966</v>
      </c>
      <c r="P53" s="29"/>
      <c r="Q53" s="27"/>
    </row>
    <row r="54" spans="1:22" s="30" customFormat="1" ht="19" customHeight="1" x14ac:dyDescent="0.65">
      <c r="A54" s="156" t="s">
        <v>91</v>
      </c>
      <c r="B54" s="156"/>
      <c r="C54" s="60">
        <f>SUM(C52:C53)</f>
        <v>0</v>
      </c>
      <c r="D54" s="31"/>
      <c r="E54" s="60">
        <f>SUM(E52:E53)</f>
        <v>0</v>
      </c>
      <c r="F54" s="31"/>
      <c r="G54" s="60">
        <f>SUM(G52:G53)</f>
        <v>0</v>
      </c>
      <c r="H54" s="31"/>
      <c r="I54" s="61">
        <f>SUM(I52:I53)</f>
        <v>468161</v>
      </c>
      <c r="J54" s="64"/>
      <c r="K54" s="61">
        <f>SUM(K52:K53)</f>
        <v>36966</v>
      </c>
      <c r="L54" s="64"/>
      <c r="M54" s="61">
        <f>SUM(K54)</f>
        <v>36966</v>
      </c>
      <c r="N54" s="31"/>
      <c r="O54" s="62">
        <f>SUM(C54:I54,M54)</f>
        <v>505127</v>
      </c>
      <c r="P54" s="29"/>
      <c r="Q54" s="27"/>
    </row>
    <row r="55" spans="1:22" ht="21" thickBot="1" x14ac:dyDescent="0.7">
      <c r="A55" s="156" t="s">
        <v>196</v>
      </c>
      <c r="C55" s="65">
        <f>C44+C49+C54</f>
        <v>300000</v>
      </c>
      <c r="D55" s="31"/>
      <c r="E55" s="65">
        <f>E44+E49+E54</f>
        <v>1606753</v>
      </c>
      <c r="F55" s="31"/>
      <c r="G55" s="65">
        <f>G44+G49+G54</f>
        <v>30000</v>
      </c>
      <c r="H55" s="31"/>
      <c r="I55" s="65">
        <f>I44+I49+I54</f>
        <v>38957</v>
      </c>
      <c r="J55" s="31"/>
      <c r="K55" s="65">
        <f>K44+K49+K54</f>
        <v>8706</v>
      </c>
      <c r="L55" s="31"/>
      <c r="M55" s="65">
        <f>SUM(K55)</f>
        <v>8706</v>
      </c>
      <c r="N55" s="64"/>
      <c r="O55" s="66">
        <f>SUM(C55:I55,M55)</f>
        <v>1984416</v>
      </c>
      <c r="P55" s="29"/>
      <c r="Q55" s="28"/>
      <c r="R55" s="29"/>
      <c r="S55" s="28"/>
      <c r="T55" s="8"/>
    </row>
    <row r="56" spans="1:22" ht="21.65" customHeight="1" thickTop="1" x14ac:dyDescent="0.65">
      <c r="A56" s="156"/>
      <c r="C56" s="31"/>
      <c r="D56" s="29"/>
      <c r="E56" s="31"/>
      <c r="F56" s="29"/>
      <c r="G56" s="31"/>
      <c r="H56" s="29"/>
      <c r="I56" s="31"/>
      <c r="J56" s="29"/>
      <c r="K56" s="31"/>
      <c r="L56" s="29"/>
      <c r="M56" s="31"/>
      <c r="N56" s="29"/>
      <c r="O56" s="31"/>
      <c r="P56" s="29"/>
      <c r="Q56" s="28"/>
      <c r="R56" s="29"/>
      <c r="S56" s="28"/>
      <c r="T56" s="8"/>
    </row>
    <row r="57" spans="1:22" ht="19" customHeight="1" x14ac:dyDescent="0.65">
      <c r="A57" s="50"/>
      <c r="B57" s="156"/>
      <c r="C57" s="147"/>
      <c r="D57" s="35"/>
      <c r="E57" s="35"/>
      <c r="F57" s="35"/>
      <c r="G57" s="35"/>
      <c r="H57" s="35"/>
      <c r="I57" s="35"/>
      <c r="J57" s="35"/>
      <c r="K57" s="9"/>
      <c r="L57" s="35"/>
      <c r="M57" s="9"/>
      <c r="N57" s="35"/>
      <c r="O57" s="9"/>
      <c r="P57" s="35"/>
      <c r="Q57" s="9"/>
      <c r="R57" s="35"/>
      <c r="S57" s="9"/>
      <c r="T57" s="35"/>
      <c r="U57" s="9"/>
      <c r="V57" s="27"/>
    </row>
    <row r="58" spans="1:22" ht="23.25" customHeight="1" x14ac:dyDescent="0.65">
      <c r="B58" s="156"/>
      <c r="T58" s="8"/>
    </row>
    <row r="59" spans="1:22" ht="23.25" customHeight="1" x14ac:dyDescent="0.65">
      <c r="B59" s="156"/>
      <c r="T59" s="8"/>
    </row>
    <row r="60" spans="1:22" ht="23.25" customHeight="1" x14ac:dyDescent="0.6">
      <c r="B60" s="20"/>
      <c r="T60" s="8"/>
    </row>
    <row r="61" spans="1:22" ht="23.25" customHeight="1" x14ac:dyDescent="0.6">
      <c r="B61" s="49"/>
    </row>
    <row r="62" spans="1:22" ht="23.25" customHeight="1" x14ac:dyDescent="0.6">
      <c r="B62" s="34"/>
    </row>
  </sheetData>
  <mergeCells count="10">
    <mergeCell ref="A3:E3"/>
    <mergeCell ref="C42:O42"/>
    <mergeCell ref="G5:I5"/>
    <mergeCell ref="K5:M5"/>
    <mergeCell ref="C14:O14"/>
    <mergeCell ref="A31:E31"/>
    <mergeCell ref="C32:O32"/>
    <mergeCell ref="G33:I33"/>
    <mergeCell ref="K33:M33"/>
    <mergeCell ref="C4:O4"/>
  </mergeCells>
  <pageMargins left="0.47" right="0.19" top="0.44" bottom="0.21" header="0.25" footer="0.16"/>
  <pageSetup paperSize="9" scale="96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8" max="16383" man="1"/>
  </rowBreaks>
  <colBreaks count="1" manualBreakCount="1">
    <brk id="15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2"/>
  <sheetViews>
    <sheetView tabSelected="1" view="pageBreakPreview" topLeftCell="A49" zoomScale="115" zoomScaleNormal="90" zoomScaleSheetLayoutView="115" workbookViewId="0">
      <selection activeCell="B58" sqref="B58"/>
    </sheetView>
  </sheetViews>
  <sheetFormatPr defaultColWidth="35" defaultRowHeight="23.25" customHeight="1" x14ac:dyDescent="0.65"/>
  <cols>
    <col min="1" max="1" width="57.09765625" style="37" customWidth="1"/>
    <col min="2" max="2" width="11.09765625" style="37" customWidth="1"/>
    <col min="3" max="3" width="1.3984375" style="37" customWidth="1"/>
    <col min="4" max="4" width="12.3984375" style="46" customWidth="1"/>
    <col min="5" max="5" width="1.3984375" style="37" customWidth="1"/>
    <col min="6" max="6" width="12.69921875" style="37" customWidth="1"/>
    <col min="7" max="7" width="1.3984375" style="37" customWidth="1"/>
    <col min="8" max="8" width="12.69921875" style="37" customWidth="1"/>
    <col min="9" max="9" width="1.3984375" style="37" customWidth="1"/>
    <col min="10" max="10" width="12.19921875" style="37" customWidth="1"/>
    <col min="11" max="11" width="7.09765625" style="37" customWidth="1"/>
    <col min="12" max="12" width="35" style="55"/>
    <col min="13" max="16384" width="35" style="37"/>
  </cols>
  <sheetData>
    <row r="1" spans="1:12" s="3" customFormat="1" ht="22" customHeight="1" x14ac:dyDescent="0.7">
      <c r="A1" s="5" t="s">
        <v>100</v>
      </c>
      <c r="D1" s="11"/>
      <c r="J1" s="11"/>
      <c r="L1" s="53"/>
    </row>
    <row r="2" spans="1:12" s="3" customFormat="1" ht="22" customHeight="1" x14ac:dyDescent="0.7">
      <c r="A2" s="16" t="s">
        <v>65</v>
      </c>
      <c r="D2" s="11"/>
      <c r="J2" s="11"/>
      <c r="L2" s="53"/>
    </row>
    <row r="3" spans="1:12" ht="22" customHeight="1" x14ac:dyDescent="0.7">
      <c r="B3" s="189"/>
      <c r="C3" s="189"/>
      <c r="D3" s="204" t="s">
        <v>124</v>
      </c>
      <c r="E3" s="204"/>
      <c r="F3" s="204"/>
      <c r="G3" s="183"/>
      <c r="H3" s="204" t="s">
        <v>102</v>
      </c>
      <c r="I3" s="204"/>
      <c r="J3" s="204"/>
    </row>
    <row r="4" spans="1:12" ht="21.75" customHeight="1" x14ac:dyDescent="0.7">
      <c r="B4" s="189"/>
      <c r="C4" s="189"/>
      <c r="D4" s="212" t="s">
        <v>197</v>
      </c>
      <c r="E4" s="213"/>
      <c r="F4" s="213"/>
      <c r="G4" s="183"/>
      <c r="H4" s="212" t="s">
        <v>197</v>
      </c>
      <c r="I4" s="213"/>
      <c r="J4" s="213"/>
    </row>
    <row r="5" spans="1:12" ht="22" x14ac:dyDescent="0.7">
      <c r="B5" s="189"/>
      <c r="C5" s="189"/>
      <c r="D5" s="212" t="s">
        <v>192</v>
      </c>
      <c r="E5" s="212"/>
      <c r="F5" s="212"/>
      <c r="G5" s="183"/>
      <c r="H5" s="212" t="s">
        <v>192</v>
      </c>
      <c r="I5" s="212"/>
      <c r="J5" s="212"/>
    </row>
    <row r="6" spans="1:12" ht="22" customHeight="1" x14ac:dyDescent="0.65">
      <c r="B6" s="188" t="s">
        <v>1</v>
      </c>
      <c r="C6" s="188"/>
      <c r="D6" s="189">
        <v>2564</v>
      </c>
      <c r="E6" s="189"/>
      <c r="F6" s="189">
        <v>2563</v>
      </c>
      <c r="G6" s="189"/>
      <c r="H6" s="189">
        <v>2564</v>
      </c>
      <c r="I6" s="189"/>
      <c r="J6" s="189">
        <v>2563</v>
      </c>
    </row>
    <row r="7" spans="1:12" ht="22" customHeight="1" x14ac:dyDescent="0.65">
      <c r="B7" s="188"/>
      <c r="C7" s="188"/>
      <c r="D7" s="189"/>
      <c r="E7" s="189"/>
      <c r="F7" s="185" t="s">
        <v>174</v>
      </c>
      <c r="G7" s="189"/>
      <c r="H7" s="189"/>
      <c r="I7" s="189"/>
      <c r="J7" s="189"/>
    </row>
    <row r="8" spans="1:12" ht="22" customHeight="1" x14ac:dyDescent="0.65">
      <c r="B8" s="189"/>
      <c r="C8" s="189"/>
      <c r="D8" s="211" t="s">
        <v>57</v>
      </c>
      <c r="E8" s="211"/>
      <c r="F8" s="211"/>
      <c r="G8" s="211"/>
      <c r="H8" s="211"/>
      <c r="I8" s="211"/>
      <c r="J8" s="211"/>
    </row>
    <row r="9" spans="1:12" ht="22" customHeight="1" x14ac:dyDescent="0.7">
      <c r="A9" s="17" t="s">
        <v>23</v>
      </c>
      <c r="B9" s="189"/>
      <c r="C9" s="189"/>
      <c r="D9" s="43"/>
      <c r="E9" s="44"/>
      <c r="F9" s="44"/>
      <c r="G9" s="44"/>
      <c r="H9" s="44"/>
      <c r="I9" s="44"/>
      <c r="J9" s="44"/>
    </row>
    <row r="10" spans="1:12" ht="22" customHeight="1" x14ac:dyDescent="0.65">
      <c r="A10" s="37" t="s">
        <v>123</v>
      </c>
      <c r="B10" s="188"/>
      <c r="C10" s="189"/>
      <c r="D10" s="129">
        <f>'PL_5-6 '!D79</f>
        <v>663973</v>
      </c>
      <c r="E10" s="44"/>
      <c r="F10" s="44">
        <f>'PL_5-6 '!F79</f>
        <v>511976</v>
      </c>
      <c r="G10" s="44"/>
      <c r="H10" s="129">
        <f>'PL_5-6 '!H79</f>
        <v>468161</v>
      </c>
      <c r="I10" s="44"/>
      <c r="J10" s="44">
        <f>'PL_5-6 '!J79</f>
        <v>305629</v>
      </c>
    </row>
    <row r="11" spans="1:12" ht="22" customHeight="1" x14ac:dyDescent="0.65">
      <c r="A11" s="45" t="s">
        <v>87</v>
      </c>
      <c r="B11" s="189"/>
      <c r="C11" s="189"/>
      <c r="D11" s="129"/>
      <c r="E11" s="44"/>
      <c r="F11" s="44"/>
      <c r="G11" s="44"/>
      <c r="H11" s="129"/>
      <c r="I11" s="44"/>
      <c r="J11" s="44"/>
    </row>
    <row r="12" spans="1:12" ht="22" customHeight="1" x14ac:dyDescent="0.65">
      <c r="A12" s="37" t="s">
        <v>20</v>
      </c>
      <c r="B12" s="188">
        <v>16</v>
      </c>
      <c r="C12" s="189"/>
      <c r="D12" s="129">
        <v>150700</v>
      </c>
      <c r="E12" s="44"/>
      <c r="F12" s="55">
        <f>-'PL_5-6 '!F78</f>
        <v>121024</v>
      </c>
      <c r="G12" s="44"/>
      <c r="H12" s="129">
        <f>-'PL_5-6 '!H78</f>
        <v>261</v>
      </c>
      <c r="I12" s="44"/>
      <c r="J12" s="55">
        <f>-'PL_5-6 '!J78</f>
        <v>1532</v>
      </c>
    </row>
    <row r="13" spans="1:12" ht="22" customHeight="1" x14ac:dyDescent="0.65">
      <c r="A13" s="36" t="s">
        <v>31</v>
      </c>
      <c r="B13" s="188"/>
      <c r="C13" s="189"/>
      <c r="D13" s="129">
        <v>1315</v>
      </c>
      <c r="E13" s="44"/>
      <c r="F13" s="55">
        <v>1606</v>
      </c>
      <c r="G13" s="44"/>
      <c r="H13" s="129">
        <v>0</v>
      </c>
      <c r="I13" s="44"/>
      <c r="J13" s="55">
        <v>0</v>
      </c>
    </row>
    <row r="14" spans="1:12" ht="22" customHeight="1" x14ac:dyDescent="0.65">
      <c r="A14" s="37" t="s">
        <v>154</v>
      </c>
      <c r="B14" s="188"/>
      <c r="C14" s="189"/>
      <c r="D14" s="129">
        <v>114580</v>
      </c>
      <c r="E14" s="44"/>
      <c r="F14" s="55">
        <v>111707</v>
      </c>
      <c r="G14" s="44"/>
      <c r="H14" s="129">
        <v>119</v>
      </c>
      <c r="I14" s="44"/>
      <c r="J14" s="55">
        <v>119</v>
      </c>
    </row>
    <row r="15" spans="1:12" ht="22" customHeight="1" x14ac:dyDescent="0.65">
      <c r="A15" s="52" t="s">
        <v>125</v>
      </c>
      <c r="B15" s="188"/>
      <c r="C15" s="189"/>
      <c r="D15" s="129">
        <v>-990</v>
      </c>
      <c r="E15" s="44"/>
      <c r="F15" s="55">
        <v>2269</v>
      </c>
      <c r="G15" s="44"/>
      <c r="H15" s="129">
        <v>1125</v>
      </c>
      <c r="I15" s="44"/>
      <c r="J15" s="55">
        <v>1135</v>
      </c>
    </row>
    <row r="16" spans="1:12" ht="22" customHeight="1" x14ac:dyDescent="0.65">
      <c r="A16" s="51" t="s">
        <v>89</v>
      </c>
      <c r="B16" s="188"/>
      <c r="C16" s="189"/>
      <c r="D16" s="129">
        <v>9460</v>
      </c>
      <c r="E16" s="44"/>
      <c r="F16" s="55">
        <v>8046</v>
      </c>
      <c r="G16" s="44"/>
      <c r="H16" s="129">
        <v>0</v>
      </c>
      <c r="I16" s="44"/>
      <c r="J16" s="55">
        <v>0</v>
      </c>
    </row>
    <row r="17" spans="1:10" ht="22" customHeight="1" x14ac:dyDescent="0.65">
      <c r="A17" s="37" t="s">
        <v>169</v>
      </c>
      <c r="B17" s="188"/>
      <c r="C17" s="189"/>
      <c r="D17" s="129">
        <v>-2103</v>
      </c>
      <c r="E17" s="44"/>
      <c r="F17" s="55">
        <v>-2521</v>
      </c>
      <c r="G17" s="44"/>
      <c r="H17" s="129">
        <v>0</v>
      </c>
      <c r="I17" s="44"/>
      <c r="J17" s="55">
        <v>0</v>
      </c>
    </row>
    <row r="18" spans="1:10" ht="22" customHeight="1" x14ac:dyDescent="0.65">
      <c r="A18" s="36" t="s">
        <v>189</v>
      </c>
      <c r="B18" s="189"/>
      <c r="C18" s="189"/>
      <c r="D18" s="129"/>
      <c r="E18" s="44"/>
      <c r="F18" s="55"/>
      <c r="G18" s="44"/>
      <c r="H18" s="129"/>
      <c r="I18" s="44"/>
      <c r="J18" s="55"/>
    </row>
    <row r="19" spans="1:10" ht="22" customHeight="1" x14ac:dyDescent="0.65">
      <c r="A19" s="36" t="s">
        <v>188</v>
      </c>
      <c r="B19" s="189"/>
      <c r="C19" s="189"/>
      <c r="D19" s="129">
        <v>-476</v>
      </c>
      <c r="E19" s="44"/>
      <c r="F19" s="55">
        <v>0</v>
      </c>
      <c r="G19" s="44"/>
      <c r="H19" s="129">
        <v>0</v>
      </c>
      <c r="I19" s="44"/>
      <c r="J19" s="55">
        <v>0</v>
      </c>
    </row>
    <row r="20" spans="1:10" ht="22" customHeight="1" x14ac:dyDescent="0.65">
      <c r="A20" s="36" t="s">
        <v>187</v>
      </c>
      <c r="B20" s="189"/>
      <c r="C20" s="189"/>
      <c r="D20" s="129">
        <v>1600</v>
      </c>
      <c r="E20" s="44"/>
      <c r="F20" s="55">
        <v>0</v>
      </c>
      <c r="G20" s="44"/>
      <c r="H20" s="129">
        <v>0</v>
      </c>
      <c r="I20" s="44"/>
      <c r="J20" s="55">
        <v>0</v>
      </c>
    </row>
    <row r="21" spans="1:10" ht="22" customHeight="1" x14ac:dyDescent="0.65">
      <c r="A21" s="36" t="s">
        <v>150</v>
      </c>
      <c r="B21" s="189"/>
      <c r="C21" s="189"/>
      <c r="D21" s="129">
        <v>88</v>
      </c>
      <c r="E21" s="44"/>
      <c r="F21" s="55">
        <v>-715</v>
      </c>
      <c r="G21" s="44"/>
      <c r="H21" s="129">
        <v>0</v>
      </c>
      <c r="I21" s="44"/>
      <c r="J21" s="55">
        <v>0</v>
      </c>
    </row>
    <row r="22" spans="1:10" ht="22" customHeight="1" x14ac:dyDescent="0.65">
      <c r="A22" s="36" t="s">
        <v>190</v>
      </c>
      <c r="B22" s="189"/>
      <c r="C22" s="189"/>
      <c r="D22" s="129">
        <v>149</v>
      </c>
      <c r="E22" s="44"/>
      <c r="F22" s="55">
        <v>0</v>
      </c>
      <c r="G22" s="44"/>
      <c r="H22" s="129">
        <v>0</v>
      </c>
      <c r="I22" s="44"/>
      <c r="J22" s="55">
        <v>0</v>
      </c>
    </row>
    <row r="23" spans="1:10" ht="22" customHeight="1" x14ac:dyDescent="0.65">
      <c r="A23" s="36" t="s">
        <v>176</v>
      </c>
      <c r="B23" s="189"/>
      <c r="C23" s="189"/>
      <c r="D23" s="129">
        <v>2</v>
      </c>
      <c r="E23" s="44"/>
      <c r="F23" s="55">
        <v>22</v>
      </c>
      <c r="G23" s="44"/>
      <c r="H23" s="129">
        <v>0</v>
      </c>
      <c r="I23" s="44"/>
      <c r="J23" s="55">
        <v>0</v>
      </c>
    </row>
    <row r="24" spans="1:10" ht="22" customHeight="1" x14ac:dyDescent="0.65">
      <c r="A24" s="36" t="s">
        <v>206</v>
      </c>
      <c r="B24" s="190">
        <v>4</v>
      </c>
      <c r="C24" s="189"/>
      <c r="D24" s="129">
        <v>-63809</v>
      </c>
      <c r="E24" s="44"/>
      <c r="F24" s="55">
        <v>0</v>
      </c>
      <c r="G24" s="44"/>
      <c r="H24" s="129">
        <v>0</v>
      </c>
      <c r="I24" s="44"/>
      <c r="J24" s="55">
        <v>0</v>
      </c>
    </row>
    <row r="25" spans="1:10" ht="22" customHeight="1" x14ac:dyDescent="0.65">
      <c r="A25" s="37" t="s">
        <v>118</v>
      </c>
      <c r="B25" s="188"/>
      <c r="C25" s="189"/>
      <c r="D25" s="129">
        <v>-8694</v>
      </c>
      <c r="E25" s="55"/>
      <c r="F25" s="55">
        <v>-5500</v>
      </c>
      <c r="G25" s="44"/>
      <c r="H25" s="129">
        <v>-468694</v>
      </c>
      <c r="I25" s="55"/>
      <c r="J25" s="55">
        <v>-299500</v>
      </c>
    </row>
    <row r="26" spans="1:10" ht="22" customHeight="1" x14ac:dyDescent="0.65">
      <c r="A26" s="37" t="s">
        <v>83</v>
      </c>
      <c r="B26" s="188"/>
      <c r="C26" s="189"/>
      <c r="D26" s="129">
        <v>-19206</v>
      </c>
      <c r="E26" s="44"/>
      <c r="F26" s="44">
        <v>-27011</v>
      </c>
      <c r="G26" s="44"/>
      <c r="H26" s="129">
        <v>-10237</v>
      </c>
      <c r="I26" s="44"/>
      <c r="J26" s="44">
        <v>-14904</v>
      </c>
    </row>
    <row r="27" spans="1:10" ht="22" customHeight="1" x14ac:dyDescent="0.65">
      <c r="B27" s="189"/>
      <c r="C27" s="189"/>
      <c r="D27" s="162">
        <f>SUM(D10:D26)</f>
        <v>846589</v>
      </c>
      <c r="E27" s="44"/>
      <c r="F27" s="56">
        <f>SUM(F10:F26)</f>
        <v>720903</v>
      </c>
      <c r="G27" s="44"/>
      <c r="H27" s="163">
        <f>SUM(H10:H26)</f>
        <v>-9265</v>
      </c>
      <c r="I27" s="44"/>
      <c r="J27" s="56">
        <f>SUM(J10:J26)</f>
        <v>-5989</v>
      </c>
    </row>
    <row r="28" spans="1:10" ht="22" customHeight="1" x14ac:dyDescent="0.65">
      <c r="A28" s="22" t="s">
        <v>60</v>
      </c>
      <c r="B28" s="189"/>
      <c r="C28" s="189"/>
      <c r="D28" s="43"/>
      <c r="E28" s="44"/>
      <c r="F28" s="44"/>
      <c r="G28" s="44"/>
      <c r="H28" s="44"/>
      <c r="I28" s="44"/>
      <c r="J28" s="44"/>
    </row>
    <row r="29" spans="1:10" ht="22" customHeight="1" x14ac:dyDescent="0.65">
      <c r="A29" s="37" t="s">
        <v>162</v>
      </c>
      <c r="B29" s="188">
        <v>6</v>
      </c>
      <c r="C29" s="189"/>
      <c r="D29" s="129">
        <v>-124304</v>
      </c>
      <c r="E29" s="44"/>
      <c r="F29" s="44">
        <v>3274</v>
      </c>
      <c r="G29" s="44"/>
      <c r="H29" s="129">
        <v>0</v>
      </c>
      <c r="I29" s="44"/>
      <c r="J29" s="55">
        <v>0</v>
      </c>
    </row>
    <row r="30" spans="1:10" ht="22" customHeight="1" x14ac:dyDescent="0.65">
      <c r="A30" s="37" t="s">
        <v>4</v>
      </c>
      <c r="B30" s="189"/>
      <c r="C30" s="189"/>
      <c r="D30" s="129">
        <v>-8614</v>
      </c>
      <c r="E30" s="44"/>
      <c r="F30" s="44">
        <v>-597</v>
      </c>
      <c r="G30" s="44"/>
      <c r="H30" s="129">
        <v>-576</v>
      </c>
      <c r="I30" s="44"/>
      <c r="J30" s="55">
        <v>-262</v>
      </c>
    </row>
    <row r="31" spans="1:10" ht="22" customHeight="1" x14ac:dyDescent="0.65">
      <c r="A31" s="37" t="s">
        <v>8</v>
      </c>
      <c r="B31" s="188"/>
      <c r="C31" s="189"/>
      <c r="D31" s="129">
        <v>2355</v>
      </c>
      <c r="E31" s="44"/>
      <c r="F31" s="55">
        <v>0</v>
      </c>
      <c r="G31" s="44"/>
      <c r="H31" s="129">
        <v>0</v>
      </c>
      <c r="I31" s="44"/>
      <c r="J31" s="55">
        <v>0</v>
      </c>
    </row>
    <row r="32" spans="1:10" ht="22" customHeight="1" x14ac:dyDescent="0.65">
      <c r="A32" s="37" t="s">
        <v>68</v>
      </c>
      <c r="B32" s="188">
        <v>9</v>
      </c>
      <c r="C32" s="189"/>
      <c r="D32" s="129">
        <v>-1734</v>
      </c>
      <c r="E32" s="44"/>
      <c r="F32" s="55">
        <v>8403</v>
      </c>
      <c r="G32" s="44"/>
      <c r="H32" s="129">
        <v>0</v>
      </c>
      <c r="I32" s="44"/>
      <c r="J32" s="55">
        <v>0</v>
      </c>
    </row>
    <row r="33" spans="1:12" ht="22" customHeight="1" x14ac:dyDescent="0.65">
      <c r="A33" s="37" t="s">
        <v>108</v>
      </c>
      <c r="B33" s="188">
        <v>13</v>
      </c>
      <c r="C33" s="189"/>
      <c r="D33" s="129">
        <v>-49683</v>
      </c>
      <c r="E33" s="44"/>
      <c r="F33" s="44">
        <v>-109038</v>
      </c>
      <c r="G33" s="44"/>
      <c r="H33" s="129">
        <v>35</v>
      </c>
      <c r="I33" s="44"/>
      <c r="J33" s="55">
        <v>277</v>
      </c>
      <c r="K33" s="44"/>
    </row>
    <row r="34" spans="1:12" ht="22" customHeight="1" x14ac:dyDescent="0.65">
      <c r="A34" s="37" t="s">
        <v>177</v>
      </c>
      <c r="B34" s="188"/>
      <c r="C34" s="189"/>
      <c r="D34" s="129">
        <v>18278</v>
      </c>
      <c r="E34" s="44"/>
      <c r="F34" s="55">
        <v>17323</v>
      </c>
      <c r="G34" s="44"/>
      <c r="H34" s="129">
        <v>0</v>
      </c>
      <c r="I34" s="44"/>
      <c r="J34" s="55">
        <v>0</v>
      </c>
      <c r="K34" s="44"/>
    </row>
    <row r="35" spans="1:12" s="81" customFormat="1" ht="12" customHeight="1" x14ac:dyDescent="0.7">
      <c r="A35" s="79"/>
      <c r="B35" s="80"/>
      <c r="C35" s="80"/>
      <c r="D35" s="18"/>
      <c r="E35" s="1"/>
      <c r="F35" s="1"/>
      <c r="G35" s="1"/>
      <c r="H35" s="1"/>
      <c r="I35" s="1"/>
      <c r="J35" s="1"/>
      <c r="L35" s="130"/>
    </row>
    <row r="36" spans="1:12" s="3" customFormat="1" ht="22" customHeight="1" x14ac:dyDescent="0.7">
      <c r="A36" s="5" t="s">
        <v>100</v>
      </c>
      <c r="D36" s="46"/>
      <c r="E36" s="37"/>
      <c r="F36" s="37"/>
      <c r="G36" s="37"/>
      <c r="H36" s="37"/>
      <c r="I36" s="37"/>
      <c r="J36" s="46"/>
      <c r="L36" s="53"/>
    </row>
    <row r="37" spans="1:12" s="3" customFormat="1" ht="22" customHeight="1" x14ac:dyDescent="0.7">
      <c r="A37" s="16" t="s">
        <v>65</v>
      </c>
      <c r="D37" s="46"/>
      <c r="E37" s="37"/>
      <c r="F37" s="37"/>
      <c r="G37" s="37"/>
      <c r="H37" s="37"/>
      <c r="I37" s="37"/>
      <c r="J37" s="46"/>
      <c r="L37" s="53"/>
    </row>
    <row r="38" spans="1:12" ht="22" customHeight="1" x14ac:dyDescent="0.7">
      <c r="B38" s="189"/>
      <c r="C38" s="189"/>
      <c r="D38" s="204" t="s">
        <v>124</v>
      </c>
      <c r="E38" s="204"/>
      <c r="F38" s="204"/>
      <c r="G38" s="183"/>
      <c r="H38" s="204" t="s">
        <v>102</v>
      </c>
      <c r="I38" s="204"/>
      <c r="J38" s="204"/>
    </row>
    <row r="39" spans="1:12" ht="21.75" customHeight="1" x14ac:dyDescent="0.7">
      <c r="B39" s="189"/>
      <c r="C39" s="189"/>
      <c r="D39" s="212" t="s">
        <v>197</v>
      </c>
      <c r="E39" s="213"/>
      <c r="F39" s="213"/>
      <c r="G39" s="183"/>
      <c r="H39" s="212" t="s">
        <v>197</v>
      </c>
      <c r="I39" s="213"/>
      <c r="J39" s="213"/>
    </row>
    <row r="40" spans="1:12" ht="22" x14ac:dyDescent="0.7">
      <c r="B40" s="189"/>
      <c r="C40" s="189"/>
      <c r="D40" s="212" t="s">
        <v>192</v>
      </c>
      <c r="E40" s="212"/>
      <c r="F40" s="212"/>
      <c r="G40" s="183"/>
      <c r="H40" s="212" t="s">
        <v>192</v>
      </c>
      <c r="I40" s="212"/>
      <c r="J40" s="212"/>
    </row>
    <row r="41" spans="1:12" ht="22" customHeight="1" x14ac:dyDescent="0.65">
      <c r="B41" s="188" t="s">
        <v>1</v>
      </c>
      <c r="C41" s="188"/>
      <c r="D41" s="189">
        <v>2564</v>
      </c>
      <c r="E41" s="189"/>
      <c r="F41" s="189">
        <v>2563</v>
      </c>
      <c r="G41" s="189"/>
      <c r="H41" s="189">
        <v>2564</v>
      </c>
      <c r="I41" s="189"/>
      <c r="J41" s="189">
        <v>2563</v>
      </c>
    </row>
    <row r="42" spans="1:12" ht="22" customHeight="1" x14ac:dyDescent="0.65">
      <c r="B42" s="188"/>
      <c r="C42" s="188"/>
      <c r="D42" s="189"/>
      <c r="E42" s="189"/>
      <c r="F42" s="185" t="s">
        <v>174</v>
      </c>
      <c r="G42" s="189"/>
      <c r="H42" s="189"/>
      <c r="I42" s="189"/>
      <c r="J42" s="189"/>
    </row>
    <row r="43" spans="1:12" ht="22" customHeight="1" x14ac:dyDescent="0.65">
      <c r="C43" s="189"/>
      <c r="D43" s="211" t="s">
        <v>57</v>
      </c>
      <c r="E43" s="211"/>
      <c r="F43" s="211"/>
      <c r="G43" s="211"/>
      <c r="H43" s="211"/>
      <c r="I43" s="211"/>
      <c r="J43" s="211"/>
    </row>
    <row r="44" spans="1:12" ht="22" customHeight="1" x14ac:dyDescent="0.7">
      <c r="A44" s="17" t="s">
        <v>84</v>
      </c>
      <c r="B44" s="189"/>
      <c r="C44" s="189"/>
      <c r="D44" s="43"/>
      <c r="E44" s="44"/>
      <c r="F44" s="44"/>
      <c r="G44" s="44"/>
      <c r="H44" s="44"/>
      <c r="I44" s="44"/>
      <c r="J44" s="44"/>
    </row>
    <row r="45" spans="1:12" ht="22" customHeight="1" x14ac:dyDescent="0.65">
      <c r="A45" s="37" t="s">
        <v>12</v>
      </c>
      <c r="B45" s="189"/>
      <c r="C45" s="189"/>
      <c r="D45" s="129">
        <v>21498</v>
      </c>
      <c r="E45" s="44"/>
      <c r="F45" s="44">
        <v>17776</v>
      </c>
      <c r="G45" s="44"/>
      <c r="H45" s="55">
        <v>17558</v>
      </c>
      <c r="I45" s="44"/>
      <c r="J45" s="44">
        <v>10683</v>
      </c>
    </row>
    <row r="46" spans="1:12" ht="22" customHeight="1" x14ac:dyDescent="0.65">
      <c r="A46" s="37" t="s">
        <v>166</v>
      </c>
      <c r="B46" s="188"/>
      <c r="C46" s="189"/>
      <c r="D46" s="160">
        <v>-481</v>
      </c>
      <c r="E46" s="44"/>
      <c r="F46" s="131">
        <v>0</v>
      </c>
      <c r="G46" s="44"/>
      <c r="H46" s="164">
        <v>0</v>
      </c>
      <c r="I46" s="44"/>
      <c r="J46" s="131">
        <v>0</v>
      </c>
    </row>
    <row r="47" spans="1:12" ht="22" customHeight="1" x14ac:dyDescent="0.65">
      <c r="A47" s="36" t="s">
        <v>208</v>
      </c>
      <c r="B47" s="189"/>
      <c r="C47" s="189"/>
      <c r="D47" s="129">
        <f>SUM(D46,D45,D27:D34)</f>
        <v>703904</v>
      </c>
      <c r="E47" s="44"/>
      <c r="F47" s="44">
        <f>SUM(F46,F45,F27:F34)</f>
        <v>658044</v>
      </c>
      <c r="G47" s="44"/>
      <c r="H47" s="129">
        <f>SUM(H46,H45,H27:H34)</f>
        <v>7752</v>
      </c>
      <c r="I47" s="44"/>
      <c r="J47" s="44">
        <f>SUM(J46,J45,J27:J34)</f>
        <v>4709</v>
      </c>
    </row>
    <row r="48" spans="1:12" ht="22" customHeight="1" x14ac:dyDescent="0.65">
      <c r="A48" s="36" t="s">
        <v>126</v>
      </c>
      <c r="B48" s="189"/>
      <c r="C48" s="189"/>
      <c r="D48" s="129">
        <v>4212</v>
      </c>
      <c r="E48" s="44"/>
      <c r="F48" s="44">
        <v>837</v>
      </c>
      <c r="G48" s="44"/>
      <c r="H48" s="129">
        <v>0</v>
      </c>
      <c r="I48" s="44"/>
      <c r="J48" s="55">
        <v>0</v>
      </c>
    </row>
    <row r="49" spans="1:10" ht="22" customHeight="1" x14ac:dyDescent="0.65">
      <c r="A49" s="37" t="s">
        <v>127</v>
      </c>
      <c r="B49" s="188"/>
      <c r="C49" s="189"/>
      <c r="D49" s="129">
        <v>-190138</v>
      </c>
      <c r="E49" s="44"/>
      <c r="F49" s="44">
        <v>-104513</v>
      </c>
      <c r="G49" s="44"/>
      <c r="H49" s="129">
        <v>-611</v>
      </c>
      <c r="I49" s="44"/>
      <c r="J49" s="44">
        <v>-3534</v>
      </c>
    </row>
    <row r="50" spans="1:10" ht="22" customHeight="1" x14ac:dyDescent="0.7">
      <c r="A50" s="15" t="s">
        <v>209</v>
      </c>
      <c r="B50" s="189"/>
      <c r="C50" s="189"/>
      <c r="D50" s="165">
        <f>SUM(D47:D49)</f>
        <v>517978</v>
      </c>
      <c r="E50" s="4"/>
      <c r="F50" s="54">
        <f>SUM(F47:F49)</f>
        <v>554368</v>
      </c>
      <c r="G50" s="4"/>
      <c r="H50" s="124">
        <f>SUM(H47:H49)</f>
        <v>7141</v>
      </c>
      <c r="I50" s="4"/>
      <c r="J50" s="54">
        <f>SUM(J47:J49)</f>
        <v>1175</v>
      </c>
    </row>
    <row r="51" spans="1:10" ht="22" customHeight="1" x14ac:dyDescent="0.7">
      <c r="A51" s="15"/>
      <c r="B51" s="189"/>
      <c r="C51" s="189"/>
      <c r="D51" s="18"/>
      <c r="E51" s="4"/>
      <c r="F51" s="1"/>
      <c r="G51" s="4"/>
      <c r="H51" s="1"/>
      <c r="I51" s="4"/>
      <c r="J51" s="1"/>
    </row>
    <row r="52" spans="1:10" ht="22" customHeight="1" x14ac:dyDescent="0.7">
      <c r="A52" s="17" t="s">
        <v>24</v>
      </c>
      <c r="B52" s="189"/>
      <c r="C52" s="189"/>
      <c r="D52" s="43"/>
      <c r="E52" s="44"/>
      <c r="F52" s="44"/>
      <c r="G52" s="44"/>
      <c r="H52" s="44"/>
      <c r="I52" s="44"/>
      <c r="J52" s="44"/>
    </row>
    <row r="53" spans="1:10" ht="22" customHeight="1" x14ac:dyDescent="0.65">
      <c r="A53" s="37" t="s">
        <v>202</v>
      </c>
      <c r="B53" s="202">
        <v>4</v>
      </c>
      <c r="C53" s="189"/>
      <c r="D53" s="43">
        <v>-230542</v>
      </c>
      <c r="E53" s="44"/>
      <c r="F53" s="138">
        <v>0</v>
      </c>
      <c r="G53" s="44"/>
      <c r="H53" s="138">
        <v>0</v>
      </c>
      <c r="I53" s="44"/>
      <c r="J53" s="138">
        <v>0</v>
      </c>
    </row>
    <row r="54" spans="1:10" ht="22" customHeight="1" x14ac:dyDescent="0.65">
      <c r="A54" s="37" t="s">
        <v>168</v>
      </c>
      <c r="B54" s="188">
        <v>7</v>
      </c>
      <c r="C54" s="189"/>
      <c r="D54" s="129">
        <v>-100000</v>
      </c>
      <c r="E54" s="44"/>
      <c r="F54" s="55">
        <v>0</v>
      </c>
      <c r="G54" s="44"/>
      <c r="H54" s="129">
        <v>-100000</v>
      </c>
      <c r="I54" s="44"/>
      <c r="J54" s="55">
        <v>0</v>
      </c>
    </row>
    <row r="55" spans="1:10" ht="22" customHeight="1" x14ac:dyDescent="0.65">
      <c r="A55" s="37" t="s">
        <v>167</v>
      </c>
      <c r="B55" s="188">
        <v>7</v>
      </c>
      <c r="C55" s="189"/>
      <c r="D55" s="72">
        <v>100357</v>
      </c>
      <c r="E55" s="44"/>
      <c r="F55" s="55">
        <v>40220</v>
      </c>
      <c r="G55" s="44"/>
      <c r="H55" s="130">
        <v>100357</v>
      </c>
      <c r="I55" s="44"/>
      <c r="J55" s="55">
        <v>30128</v>
      </c>
    </row>
    <row r="56" spans="1:10" ht="22" customHeight="1" x14ac:dyDescent="0.65">
      <c r="A56" s="37" t="s">
        <v>129</v>
      </c>
      <c r="B56" s="188"/>
      <c r="C56" s="189"/>
      <c r="D56" s="72">
        <v>-108469</v>
      </c>
      <c r="E56" s="44"/>
      <c r="F56" s="55">
        <v>-164678</v>
      </c>
      <c r="G56" s="44"/>
      <c r="H56" s="130">
        <v>-68469</v>
      </c>
      <c r="I56" s="44"/>
      <c r="J56" s="55">
        <v>-129678</v>
      </c>
    </row>
    <row r="57" spans="1:10" ht="22" customHeight="1" x14ac:dyDescent="0.65">
      <c r="A57" s="37" t="s">
        <v>173</v>
      </c>
      <c r="B57" s="188"/>
      <c r="C57" s="189"/>
      <c r="D57" s="72"/>
      <c r="E57" s="44"/>
      <c r="F57" s="55"/>
      <c r="G57" s="44"/>
      <c r="H57" s="130"/>
      <c r="I57" s="44"/>
      <c r="J57" s="55"/>
    </row>
    <row r="58" spans="1:10" ht="23.25" customHeight="1" x14ac:dyDescent="0.65">
      <c r="A58" s="37" t="s">
        <v>172</v>
      </c>
      <c r="B58" s="188"/>
      <c r="C58" s="189"/>
      <c r="D58" s="72">
        <v>38000</v>
      </c>
      <c r="E58" s="44"/>
      <c r="F58" s="55">
        <v>4000</v>
      </c>
      <c r="G58" s="44"/>
      <c r="H58" s="130">
        <v>0</v>
      </c>
      <c r="I58" s="44"/>
      <c r="J58" s="55">
        <v>0</v>
      </c>
    </row>
    <row r="59" spans="1:10" ht="22" customHeight="1" x14ac:dyDescent="0.65">
      <c r="A59" s="37" t="s">
        <v>131</v>
      </c>
      <c r="B59" s="188">
        <v>10</v>
      </c>
      <c r="C59" s="189"/>
      <c r="D59" s="129">
        <v>0</v>
      </c>
      <c r="E59" s="44"/>
      <c r="F59" s="55">
        <v>0</v>
      </c>
      <c r="G59" s="44"/>
      <c r="H59" s="129">
        <v>-316000</v>
      </c>
      <c r="I59" s="44"/>
      <c r="J59" s="55">
        <v>0</v>
      </c>
    </row>
    <row r="60" spans="1:10" ht="22" customHeight="1" x14ac:dyDescent="0.65">
      <c r="A60" s="37" t="s">
        <v>185</v>
      </c>
      <c r="B60" s="188">
        <v>11</v>
      </c>
      <c r="C60" s="189"/>
      <c r="D60" s="129">
        <v>-1600</v>
      </c>
      <c r="E60" s="44"/>
      <c r="F60" s="55">
        <v>0</v>
      </c>
      <c r="G60" s="44"/>
      <c r="H60" s="129">
        <v>-1600</v>
      </c>
      <c r="I60" s="44"/>
      <c r="J60" s="55">
        <v>0</v>
      </c>
    </row>
    <row r="61" spans="1:10" ht="22" customHeight="1" x14ac:dyDescent="0.65">
      <c r="A61" s="37" t="s">
        <v>191</v>
      </c>
      <c r="B61" s="188"/>
      <c r="C61" s="189"/>
      <c r="D61" s="129">
        <v>4000</v>
      </c>
      <c r="F61" s="55">
        <v>0</v>
      </c>
      <c r="H61" s="55">
        <v>0</v>
      </c>
      <c r="J61" s="55">
        <v>0</v>
      </c>
    </row>
    <row r="62" spans="1:10" ht="22" customHeight="1" x14ac:dyDescent="0.65">
      <c r="A62" s="37" t="s">
        <v>160</v>
      </c>
      <c r="B62" s="189"/>
      <c r="C62" s="189"/>
      <c r="D62" s="72">
        <v>22</v>
      </c>
      <c r="E62" s="44"/>
      <c r="F62" s="55">
        <v>1244</v>
      </c>
      <c r="G62" s="44"/>
      <c r="H62" s="130">
        <v>0</v>
      </c>
      <c r="I62" s="44"/>
      <c r="J62" s="55">
        <v>0</v>
      </c>
    </row>
    <row r="63" spans="1:10" ht="22" customHeight="1" x14ac:dyDescent="0.65">
      <c r="A63" s="37" t="s">
        <v>161</v>
      </c>
      <c r="B63" s="189"/>
      <c r="C63" s="189"/>
      <c r="D63" s="72">
        <v>-14208</v>
      </c>
      <c r="E63" s="44"/>
      <c r="F63" s="55">
        <v>-36232</v>
      </c>
      <c r="G63" s="44"/>
      <c r="H63" s="130">
        <v>0</v>
      </c>
      <c r="I63" s="44"/>
      <c r="J63" s="55">
        <v>-4</v>
      </c>
    </row>
    <row r="64" spans="1:10" ht="22" customHeight="1" x14ac:dyDescent="0.65">
      <c r="A64" s="37" t="s">
        <v>130</v>
      </c>
      <c r="B64" s="189"/>
      <c r="C64" s="189"/>
      <c r="D64" s="72">
        <v>-9426</v>
      </c>
      <c r="E64" s="44"/>
      <c r="F64" s="55">
        <v>-8893</v>
      </c>
      <c r="G64" s="44"/>
      <c r="H64" s="130">
        <v>0</v>
      </c>
      <c r="I64" s="44"/>
      <c r="J64" s="55">
        <v>0</v>
      </c>
    </row>
    <row r="65" spans="1:12" ht="22" customHeight="1" x14ac:dyDescent="0.65">
      <c r="A65" s="37" t="s">
        <v>128</v>
      </c>
      <c r="B65" s="188"/>
      <c r="C65" s="189"/>
      <c r="D65" s="129">
        <v>4800</v>
      </c>
      <c r="F65" s="55">
        <v>4800</v>
      </c>
      <c r="H65" s="55">
        <v>0</v>
      </c>
      <c r="J65" s="55">
        <v>0</v>
      </c>
    </row>
    <row r="66" spans="1:12" ht="22" customHeight="1" x14ac:dyDescent="0.65">
      <c r="A66" s="37" t="s">
        <v>152</v>
      </c>
      <c r="B66" s="189"/>
      <c r="C66" s="189"/>
      <c r="D66" s="129">
        <v>6944</v>
      </c>
      <c r="E66" s="44"/>
      <c r="F66" s="55">
        <v>5500</v>
      </c>
      <c r="G66" s="44"/>
      <c r="H66" s="55">
        <v>784943</v>
      </c>
      <c r="I66" s="44"/>
      <c r="J66" s="55">
        <v>629500</v>
      </c>
    </row>
    <row r="67" spans="1:12" ht="22" customHeight="1" x14ac:dyDescent="0.65">
      <c r="A67" s="37" t="s">
        <v>153</v>
      </c>
      <c r="B67" s="188"/>
      <c r="C67" s="189"/>
      <c r="D67" s="129">
        <v>24048</v>
      </c>
      <c r="E67" s="44"/>
      <c r="F67" s="55">
        <v>30625</v>
      </c>
      <c r="G67" s="44"/>
      <c r="H67" s="55">
        <v>13106</v>
      </c>
      <c r="I67" s="44"/>
      <c r="J67" s="55">
        <v>17403</v>
      </c>
    </row>
    <row r="68" spans="1:12" ht="22" customHeight="1" x14ac:dyDescent="0.7">
      <c r="A68" s="15" t="s">
        <v>85</v>
      </c>
      <c r="B68" s="189"/>
      <c r="C68" s="189"/>
      <c r="D68" s="165">
        <f>SUM(D53:D67)</f>
        <v>-286074</v>
      </c>
      <c r="E68" s="4"/>
      <c r="F68" s="54">
        <f>SUM(F53:F67)</f>
        <v>-123414</v>
      </c>
      <c r="G68" s="4"/>
      <c r="H68" s="124">
        <f>SUM(H53:H67)</f>
        <v>412337</v>
      </c>
      <c r="I68" s="4"/>
      <c r="J68" s="54">
        <f>SUM(J53:J67)</f>
        <v>547349</v>
      </c>
    </row>
    <row r="69" spans="1:12" ht="22" x14ac:dyDescent="0.7">
      <c r="A69" s="15"/>
      <c r="B69" s="189"/>
      <c r="C69" s="189"/>
      <c r="D69" s="18"/>
      <c r="E69" s="4"/>
      <c r="F69" s="1"/>
      <c r="G69" s="4"/>
      <c r="H69" s="1"/>
      <c r="I69" s="4"/>
      <c r="J69" s="1"/>
    </row>
    <row r="70" spans="1:12" s="3" customFormat="1" ht="22" customHeight="1" x14ac:dyDescent="0.7">
      <c r="A70" s="5" t="s">
        <v>100</v>
      </c>
      <c r="D70" s="46"/>
      <c r="E70" s="37"/>
      <c r="F70" s="37"/>
      <c r="G70" s="37"/>
      <c r="H70" s="37"/>
      <c r="I70" s="37"/>
      <c r="J70" s="46"/>
      <c r="L70" s="53"/>
    </row>
    <row r="71" spans="1:12" s="3" customFormat="1" ht="22" customHeight="1" x14ac:dyDescent="0.7">
      <c r="A71" s="16" t="s">
        <v>65</v>
      </c>
      <c r="D71" s="46"/>
      <c r="E71" s="37"/>
      <c r="F71" s="37"/>
      <c r="G71" s="37"/>
      <c r="H71" s="37"/>
      <c r="I71" s="37"/>
      <c r="J71" s="46"/>
      <c r="L71" s="53"/>
    </row>
    <row r="72" spans="1:12" ht="22" customHeight="1" x14ac:dyDescent="0.7">
      <c r="B72" s="189"/>
      <c r="C72" s="189"/>
      <c r="D72" s="204" t="s">
        <v>101</v>
      </c>
      <c r="E72" s="204"/>
      <c r="F72" s="204"/>
      <c r="G72" s="183"/>
      <c r="H72" s="204" t="s">
        <v>102</v>
      </c>
      <c r="I72" s="204"/>
      <c r="J72" s="204"/>
    </row>
    <row r="73" spans="1:12" ht="22" customHeight="1" x14ac:dyDescent="0.7">
      <c r="B73" s="189"/>
      <c r="C73" s="189"/>
      <c r="D73" s="212" t="s">
        <v>197</v>
      </c>
      <c r="E73" s="213"/>
      <c r="F73" s="213"/>
      <c r="G73" s="183"/>
      <c r="H73" s="212" t="s">
        <v>197</v>
      </c>
      <c r="I73" s="213"/>
      <c r="J73" s="213"/>
    </row>
    <row r="74" spans="1:12" ht="22" customHeight="1" x14ac:dyDescent="0.7">
      <c r="B74" s="189"/>
      <c r="C74" s="189"/>
      <c r="D74" s="212" t="s">
        <v>192</v>
      </c>
      <c r="E74" s="212"/>
      <c r="F74" s="212"/>
      <c r="G74" s="183"/>
      <c r="H74" s="212" t="s">
        <v>192</v>
      </c>
      <c r="I74" s="212"/>
      <c r="J74" s="212"/>
    </row>
    <row r="75" spans="1:12" ht="22" customHeight="1" x14ac:dyDescent="0.65">
      <c r="B75" s="190" t="s">
        <v>1</v>
      </c>
      <c r="C75" s="188"/>
      <c r="D75" s="189">
        <v>2564</v>
      </c>
      <c r="E75" s="189"/>
      <c r="F75" s="189">
        <v>2563</v>
      </c>
      <c r="G75" s="189"/>
      <c r="H75" s="189">
        <v>2564</v>
      </c>
      <c r="I75" s="189"/>
      <c r="J75" s="189">
        <v>2563</v>
      </c>
    </row>
    <row r="76" spans="1:12" ht="22" customHeight="1" x14ac:dyDescent="0.65">
      <c r="B76" s="188"/>
      <c r="C76" s="188"/>
      <c r="D76" s="189"/>
      <c r="E76" s="189"/>
      <c r="F76" s="185" t="s">
        <v>174</v>
      </c>
      <c r="G76" s="189"/>
      <c r="H76" s="189"/>
      <c r="I76" s="189"/>
      <c r="J76" s="189"/>
    </row>
    <row r="77" spans="1:12" ht="22" customHeight="1" x14ac:dyDescent="0.65">
      <c r="B77" s="188"/>
      <c r="C77" s="188"/>
      <c r="D77" s="211" t="s">
        <v>57</v>
      </c>
      <c r="E77" s="211"/>
      <c r="F77" s="211"/>
      <c r="G77" s="211"/>
      <c r="H77" s="211"/>
      <c r="I77" s="211"/>
      <c r="J77" s="211"/>
    </row>
    <row r="78" spans="1:12" ht="22" customHeight="1" x14ac:dyDescent="0.7">
      <c r="A78" s="17" t="s">
        <v>25</v>
      </c>
      <c r="C78" s="189"/>
      <c r="D78" s="37"/>
    </row>
    <row r="79" spans="1:12" ht="22" customHeight="1" x14ac:dyDescent="0.65">
      <c r="A79" s="37" t="s">
        <v>132</v>
      </c>
      <c r="B79" s="188"/>
      <c r="C79" s="189"/>
      <c r="D79" s="129">
        <v>-74913</v>
      </c>
      <c r="E79" s="44"/>
      <c r="F79" s="43">
        <v>-72436</v>
      </c>
      <c r="G79" s="44"/>
      <c r="H79" s="129">
        <v>0</v>
      </c>
      <c r="I79" s="44"/>
      <c r="J79" s="55">
        <v>0</v>
      </c>
    </row>
    <row r="80" spans="1:12" ht="22" customHeight="1" x14ac:dyDescent="0.65">
      <c r="A80" s="37" t="s">
        <v>178</v>
      </c>
      <c r="B80" s="188"/>
      <c r="C80" s="189"/>
      <c r="D80" s="129">
        <v>-1315</v>
      </c>
      <c r="E80" s="44"/>
      <c r="F80" s="43">
        <v>-1606</v>
      </c>
      <c r="G80" s="44"/>
      <c r="H80" s="129">
        <v>0</v>
      </c>
      <c r="I80" s="44"/>
      <c r="J80" s="55">
        <v>0</v>
      </c>
    </row>
    <row r="81" spans="1:12" s="81" customFormat="1" ht="22" customHeight="1" x14ac:dyDescent="0.65">
      <c r="A81" s="81" t="s">
        <v>175</v>
      </c>
      <c r="B81" s="141">
        <v>17</v>
      </c>
      <c r="C81" s="80"/>
      <c r="D81" s="72">
        <v>-779994</v>
      </c>
      <c r="E81" s="142"/>
      <c r="F81" s="71">
        <v>-630000</v>
      </c>
      <c r="G81" s="142"/>
      <c r="H81" s="72">
        <v>-779994</v>
      </c>
      <c r="I81" s="142"/>
      <c r="J81" s="130">
        <v>-630000</v>
      </c>
      <c r="L81" s="130"/>
    </row>
    <row r="82" spans="1:12" ht="22" customHeight="1" x14ac:dyDescent="0.7">
      <c r="A82" s="15" t="s">
        <v>210</v>
      </c>
      <c r="B82" s="188"/>
      <c r="C82" s="189"/>
      <c r="D82" s="165">
        <f>SUM(D79:D81)</f>
        <v>-856222</v>
      </c>
      <c r="E82" s="4"/>
      <c r="F82" s="134">
        <f>SUM(F79:F81)</f>
        <v>-704042</v>
      </c>
      <c r="G82" s="4"/>
      <c r="H82" s="124">
        <f>SUM(H79:H81)</f>
        <v>-779994</v>
      </c>
      <c r="I82" s="4"/>
      <c r="J82" s="124">
        <f>SUM(J79:J81)</f>
        <v>-630000</v>
      </c>
    </row>
    <row r="83" spans="1:12" ht="22" customHeight="1" x14ac:dyDescent="0.7">
      <c r="A83" s="15"/>
      <c r="B83" s="188"/>
      <c r="C83" s="189"/>
      <c r="D83" s="76"/>
      <c r="E83" s="4"/>
      <c r="F83" s="135"/>
      <c r="G83" s="4"/>
      <c r="H83" s="166"/>
      <c r="I83" s="4"/>
      <c r="J83" s="1"/>
    </row>
    <row r="84" spans="1:12" ht="22" customHeight="1" x14ac:dyDescent="0.7">
      <c r="A84" s="15" t="s">
        <v>211</v>
      </c>
      <c r="B84" s="189"/>
      <c r="C84" s="189"/>
      <c r="D84" s="143">
        <f>D50+D68+D82</f>
        <v>-624318</v>
      </c>
      <c r="E84" s="4"/>
      <c r="F84" s="82">
        <f>F50+F68+F82</f>
        <v>-273088</v>
      </c>
      <c r="G84" s="4"/>
      <c r="H84" s="143">
        <f>H50+H68+H82</f>
        <v>-360516</v>
      </c>
      <c r="I84" s="4"/>
      <c r="J84" s="82">
        <f>J50+J68+J82</f>
        <v>-81476</v>
      </c>
      <c r="L84" s="143"/>
    </row>
    <row r="85" spans="1:12" ht="22" customHeight="1" x14ac:dyDescent="0.65">
      <c r="A85" s="36" t="s">
        <v>151</v>
      </c>
      <c r="B85" s="189"/>
      <c r="C85" s="189"/>
      <c r="D85" s="129">
        <v>1110414</v>
      </c>
      <c r="E85" s="44"/>
      <c r="F85" s="43">
        <v>959694</v>
      </c>
      <c r="G85" s="44"/>
      <c r="H85" s="129">
        <v>442565</v>
      </c>
      <c r="I85" s="44"/>
      <c r="J85" s="43">
        <v>209107</v>
      </c>
      <c r="L85" s="129"/>
    </row>
    <row r="86" spans="1:12" ht="22" customHeight="1" thickBot="1" x14ac:dyDescent="0.75">
      <c r="A86" s="15" t="s">
        <v>193</v>
      </c>
      <c r="B86" s="188"/>
      <c r="C86" s="189"/>
      <c r="D86" s="167">
        <f>D85+D84</f>
        <v>486096</v>
      </c>
      <c r="E86" s="4"/>
      <c r="F86" s="83">
        <f>F85+F84</f>
        <v>686606</v>
      </c>
      <c r="G86" s="4"/>
      <c r="H86" s="167">
        <f>H85+H84</f>
        <v>82049</v>
      </c>
      <c r="I86" s="4"/>
      <c r="J86" s="83">
        <f>J85+J84</f>
        <v>127631</v>
      </c>
      <c r="L86" s="76"/>
    </row>
    <row r="87" spans="1:12" ht="22" customHeight="1" thickTop="1" x14ac:dyDescent="0.65">
      <c r="D87" s="129"/>
      <c r="E87" s="44"/>
      <c r="F87" s="44"/>
      <c r="G87" s="44"/>
      <c r="H87" s="55"/>
      <c r="I87" s="44"/>
      <c r="J87" s="44"/>
    </row>
    <row r="88" spans="1:12" ht="22" customHeight="1" x14ac:dyDescent="0.7">
      <c r="A88" s="14" t="s">
        <v>27</v>
      </c>
      <c r="D88" s="129"/>
      <c r="H88" s="129"/>
    </row>
    <row r="89" spans="1:12" ht="22" customHeight="1" x14ac:dyDescent="0.65">
      <c r="A89" s="36" t="s">
        <v>133</v>
      </c>
      <c r="D89" s="129">
        <v>159</v>
      </c>
      <c r="F89" s="43">
        <v>-6098</v>
      </c>
      <c r="H89" s="129">
        <v>0</v>
      </c>
      <c r="J89" s="43">
        <v>-4</v>
      </c>
    </row>
    <row r="90" spans="1:12" ht="22" customHeight="1" x14ac:dyDescent="0.65">
      <c r="A90" s="36" t="s">
        <v>134</v>
      </c>
      <c r="D90" s="129">
        <v>688</v>
      </c>
      <c r="F90" s="43">
        <v>1839</v>
      </c>
      <c r="H90" s="129">
        <v>0</v>
      </c>
      <c r="J90" s="55">
        <v>0</v>
      </c>
    </row>
    <row r="91" spans="1:12" ht="22" customHeight="1" x14ac:dyDescent="0.65">
      <c r="A91" s="36" t="s">
        <v>135</v>
      </c>
      <c r="D91" s="129">
        <v>-1724</v>
      </c>
      <c r="F91" s="43">
        <v>-59537</v>
      </c>
      <c r="H91" s="129">
        <v>0</v>
      </c>
      <c r="J91" s="55">
        <v>0</v>
      </c>
    </row>
    <row r="92" spans="1:12" ht="22" customHeight="1" x14ac:dyDescent="0.7">
      <c r="A92" s="15"/>
      <c r="B92" s="188"/>
      <c r="C92" s="189"/>
      <c r="D92" s="18"/>
      <c r="E92" s="4"/>
      <c r="F92" s="1"/>
      <c r="G92" s="4"/>
      <c r="H92" s="1"/>
      <c r="I92" s="4"/>
      <c r="J92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8:J8"/>
    <mergeCell ref="D38:F38"/>
    <mergeCell ref="H38:J38"/>
    <mergeCell ref="D77:J77"/>
    <mergeCell ref="D43:J43"/>
    <mergeCell ref="D4:F4"/>
    <mergeCell ref="H4:J4"/>
    <mergeCell ref="D39:F39"/>
    <mergeCell ref="H39:J39"/>
    <mergeCell ref="D5:F5"/>
    <mergeCell ref="H5:J5"/>
    <mergeCell ref="D40:F40"/>
    <mergeCell ref="H40:J40"/>
    <mergeCell ref="D72:F72"/>
    <mergeCell ref="H72:J72"/>
    <mergeCell ref="D73:F73"/>
    <mergeCell ref="H73:J73"/>
    <mergeCell ref="D74:F74"/>
    <mergeCell ref="H74:J74"/>
  </mergeCells>
  <phoneticPr fontId="0" type="noConversion"/>
  <pageMargins left="0.55000000000000004" right="0.34" top="0.48" bottom="0.2" header="0.5" footer="0.2"/>
  <pageSetup paperSize="9" scale="85" firstPageNumber="11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2" manualBreakCount="2">
    <brk id="35" max="9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 </vt:lpstr>
      <vt:lpstr>CH-Consol FS 7-8</vt:lpstr>
      <vt:lpstr>CH-Separate FS 9-10</vt:lpstr>
      <vt:lpstr>CF 11-13</vt:lpstr>
      <vt:lpstr>'BS 3-4'!Print_Area</vt:lpstr>
      <vt:lpstr>'CF 11-13'!Print_Area</vt:lpstr>
      <vt:lpstr>'CH-Consol FS 7-8'!Print_Area</vt:lpstr>
      <vt:lpstr>'CH-Separate FS 9-10'!Print_Area</vt:lpstr>
      <vt:lpstr>'PL_5-6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kulablert, kanitta</cp:lastModifiedBy>
  <cp:lastPrinted>2021-11-05T04:02:08Z</cp:lastPrinted>
  <dcterms:created xsi:type="dcterms:W3CDTF">2006-01-06T08:39:44Z</dcterms:created>
  <dcterms:modified xsi:type="dcterms:W3CDTF">2021-11-09T01:18:36Z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