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hongsaku001\Desktop\Prime Road Power Q3 2021\FS Prime Road Power Q3 2021_10 Nov 2021\"/>
    </mc:Choice>
  </mc:AlternateContent>
  <xr:revisionPtr revIDLastSave="0" documentId="13_ncr:1_{55476193-1E93-449F-9313-6B2F612BCBE3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2-4" sheetId="1" r:id="rId1"/>
    <sheet name="5 (3M)" sheetId="3" r:id="rId2"/>
    <sheet name="6 (9M)" sheetId="8" r:id="rId3"/>
    <sheet name="7" sheetId="4" r:id="rId4"/>
    <sheet name="8" sheetId="5" r:id="rId5"/>
    <sheet name="9-11" sheetId="7" r:id="rId6"/>
  </sheets>
  <definedNames>
    <definedName name="__FDS_HYPERLINK_TOGGLE_STATE__">"ON"</definedName>
    <definedName name="__IntlFixup">TRUE</definedName>
    <definedName name="_a1" localSheetId="5">{"'Eng (page2)'!$A$1:$D$52"}</definedName>
    <definedName name="_a1">{"'Eng (page2)'!$A$1:$D$52"}</definedName>
    <definedName name="_a2" localSheetId="5">{"'Eng (page2)'!$A$1:$D$52"}</definedName>
    <definedName name="_a2">{"'Eng (page2)'!$A$1:$D$52"}</definedName>
    <definedName name="_a3" localSheetId="5">{"'Eng (page2)'!$A$1:$D$52"}</definedName>
    <definedName name="_a3">{"'Eng (page2)'!$A$1:$D$52"}</definedName>
    <definedName name="_a4" localSheetId="5">{"'Eng (page2)'!$A$1:$D$52"}</definedName>
    <definedName name="_a4">{"'Eng (page2)'!$A$1:$D$52"}</definedName>
    <definedName name="_a5" localSheetId="5">{"'Eng (page2)'!$A$1:$D$52"}</definedName>
    <definedName name="_a5">{"'Eng (page2)'!$A$1:$D$52"}</definedName>
    <definedName name="_a6" localSheetId="5">{"'Eng (page2)'!$A$1:$D$52"}</definedName>
    <definedName name="_a6">{"'Eng (page2)'!$A$1:$D$52"}</definedName>
    <definedName name="_a7" localSheetId="5">{"'Eng (page2)'!$A$1:$D$52"}</definedName>
    <definedName name="_a7">{"'Eng (page2)'!$A$1:$D$52"}</definedName>
    <definedName name="_AtRisk_SimSetting_AutomaticallyGenerateReports">FALSE</definedName>
    <definedName name="_AtRisk_SimSetting_AutomaticResultsDisplayMode">0</definedName>
    <definedName name="_AtRisk_SimSetting_ConvergenceConfidenceLevel">0.95</definedName>
    <definedName name="_AtRisk_SimSetting_ConvergencePercentileToTest">0.9</definedName>
    <definedName name="_AtRisk_SimSetting_ConvergencePerformMeanTest">TRUE</definedName>
    <definedName name="_AtRisk_SimSetting_ConvergencePerformPercentileTest">FALSE</definedName>
    <definedName name="_AtRisk_SimSetting_ConvergencePerformStdDeviationTest">FALSE</definedName>
    <definedName name="_AtRisk_SimSetting_ConvergenceTestAllOutputs">TRUE</definedName>
    <definedName name="_AtRisk_SimSetting_ConvergenceTestingPeriod">100</definedName>
    <definedName name="_AtRisk_SimSetting_ConvergenceTolerance">0.03</definedName>
    <definedName name="_AtRisk_SimSetting_LiveUpdate">TRUE</definedName>
    <definedName name="_AtRisk_SimSetting_LiveUpdatePeriod">-1</definedName>
    <definedName name="_AtRisk_SimSetting_RandomNumberGenerator">0</definedName>
    <definedName name="_AtRisk_SimSetting_ReportsList">0</definedName>
    <definedName name="_AtRisk_SimSetting_SimNameCount">0</definedName>
    <definedName name="_AtRisk_SimSetting_SmartSensitivityAnalysisEnabled">TRUE</definedName>
    <definedName name="_AtRisk_SimSetting_StatisticFunctionUpdating">1</definedName>
    <definedName name="_AtRisk_SimSetting_StdRecalcBehavior">0</definedName>
    <definedName name="_AtRisk_SimSetting_StdRecalcWithoutRiskStatic">0</definedName>
    <definedName name="_AtRisk_SimSetting_StdRecalcWithoutRiskStaticPercentile">0.5</definedName>
    <definedName name="_F7" localSheetId="5">{"'Eng (page2)'!$A$1:$D$52"}</definedName>
    <definedName name="_F7">{"'Eng (page2)'!$A$1:$D$52"}</definedName>
    <definedName name="_xlnm._FilterDatabase" localSheetId="0" hidden="1">'2-4'!$E$1:$E$145</definedName>
    <definedName name="_xlnm._FilterDatabase" localSheetId="1" hidden="1">'5 (3M)'!$D$1:$D$54</definedName>
    <definedName name="_xlnm._FilterDatabase" localSheetId="2" hidden="1">'6 (9M)'!$D$1:$D$54</definedName>
    <definedName name="_ll4" localSheetId="5">{"'Eng (page2)'!$A$1:$D$52"}</definedName>
    <definedName name="_ll4">{"'Eng (page2)'!$A$1:$D$52"}</definedName>
    <definedName name="_Order1">255</definedName>
    <definedName name="_Order2">255</definedName>
    <definedName name="aaaaaaaaaaaaaaaaaa" localSheetId="5">{"'Eng (page2)'!$A$1:$D$52"}</definedName>
    <definedName name="aaaaaaaaaaaaaaaaaa">{"'Eng (page2)'!$A$1:$D$52"}</definedName>
    <definedName name="aaaaaaaaaaaaaaaaaaaaaa" localSheetId="5">{"'Eng (page2)'!$A$1:$D$52"}</definedName>
    <definedName name="aaaaaaaaaaaaaaaaaaaaaa">{"'Eng (page2)'!$A$1:$D$52"}</definedName>
    <definedName name="aaaaaaaaaaaaaaaaaaaaaaaaaaaaaaa" localSheetId="5">{"'Eng (page2)'!$A$1:$D$52"}</definedName>
    <definedName name="aaaaaaaaaaaaaaaaaaaaaaaaaaaaaaa">{"'Eng (page2)'!$A$1:$D$52"}</definedName>
    <definedName name="aaaaaaaaaaaaaaaaaaaaaaaaaaaaaaaaaaaaaaa" localSheetId="5">{"'Eng (page2)'!$A$1:$D$52"}</definedName>
    <definedName name="aaaaaaaaaaaaaaaaaaaaaaaaaaaaaaaaaaaaaaa">{"'Eng (page2)'!$A$1:$D$52"}</definedName>
    <definedName name="AccessDatabase">"D:\myPrivateWorld\Access\dbSale.mdb"</definedName>
    <definedName name="accounting" localSheetId="5">{"'Eng (page2)'!$A$1:$D$52"}</definedName>
    <definedName name="accounting">{"'Eng (page2)'!$A$1:$D$52"}</definedName>
    <definedName name="anscount">2</definedName>
    <definedName name="aoe" localSheetId="5">{"'Model'!$A$1:$N$53"}</definedName>
    <definedName name="aoe">{"'Model'!$A$1:$N$53"}</definedName>
    <definedName name="aq" localSheetId="5">{"'Eng (page2)'!$A$1:$D$52"}</definedName>
    <definedName name="aq">{"'Eng (page2)'!$A$1:$D$52"}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fghjj" localSheetId="5">{"'Eng (page2)'!$A$1:$D$52"}</definedName>
    <definedName name="asdfghjj">{"'Eng (page2)'!$A$1:$D$52"}</definedName>
    <definedName name="asds" localSheetId="5">{"'Eng (page2)'!$A$1:$D$52"}</definedName>
    <definedName name="asds">{"'Eng (page2)'!$A$1:$D$52"}</definedName>
    <definedName name="assssssa" localSheetId="5">{"'Sell_Office'!$C$5:$D$6"}</definedName>
    <definedName name="assssssa">{"'Sell_Office'!$C$5:$D$6"}</definedName>
    <definedName name="aw" localSheetId="5">{"'Eng (page2)'!$A$1:$D$52"}</definedName>
    <definedName name="aw">{"'Eng (page2)'!$A$1:$D$52"}</definedName>
    <definedName name="ax" localSheetId="5">{"'Eng (page2)'!$A$1:$D$52"}</definedName>
    <definedName name="ax">{"'Eng (page2)'!$A$1:$D$52"}</definedName>
    <definedName name="azzzzzzzzzzzzzzzzzzzzzzzzzzzz" localSheetId="5">{"'Eng (page2)'!$A$1:$D$52"}</definedName>
    <definedName name="azzzzzzzzzzzzzzzzzzzzzzzzzzzz">{"'Eng (page2)'!$A$1:$D$52"}</definedName>
    <definedName name="bbbb" localSheetId="5">{"'Eng (page2)'!$A$1:$D$52"}</definedName>
    <definedName name="bbbb">{"'Eng (page2)'!$A$1:$D$52"}</definedName>
    <definedName name="beau" localSheetId="5">{"'Model'!$A$1:$N$53"}</definedName>
    <definedName name="beau">{"'Model'!$A$1:$N$53"}</definedName>
    <definedName name="BG_Del">15</definedName>
    <definedName name="BG_Ins">4</definedName>
    <definedName name="BG_Mod">6</definedName>
    <definedName name="Book2" localSheetId="5">{"'Model'!$A$1:$N$53"}</definedName>
    <definedName name="Book2">{"'Model'!$A$1:$N$53"}</definedName>
    <definedName name="C_note" localSheetId="5">{"'Eng (page2)'!$A$1:$D$52"}</definedName>
    <definedName name="C_note">{"'Eng (page2)'!$A$1:$D$52"}</definedName>
    <definedName name="CPPC2001" localSheetId="5">{"'Model'!$A$1:$N$53"}</definedName>
    <definedName name="CPPC2001">{"'Model'!$A$1:$N$53"}</definedName>
    <definedName name="dddddddddddddd" localSheetId="5">{"'Eng (page2)'!$A$1:$D$52"}</definedName>
    <definedName name="dddddddddddddd">{"'Eng (page2)'!$A$1:$D$52"}</definedName>
    <definedName name="deferincome" localSheetId="5">{"'Sell_Office'!$C$5:$D$6"}</definedName>
    <definedName name="deferincome">{"'Sell_Office'!$C$5:$D$6"}</definedName>
    <definedName name="DFAWEFW" localSheetId="5">{"'Eng (page2)'!$A$1:$D$52"}</definedName>
    <definedName name="DFAWEFW">{"'Eng (page2)'!$A$1:$D$52"}</definedName>
    <definedName name="dfdofdf" localSheetId="5">{"'Eng (page2)'!$A$1:$D$52"}</definedName>
    <definedName name="dfdofdf">{"'Eng (page2)'!$A$1:$D$52"}</definedName>
    <definedName name="dfsfs" localSheetId="5">{"'Eng (page2)'!$A$1:$D$52"}</definedName>
    <definedName name="dfsfs">{"'Eng (page2)'!$A$1:$D$52"}</definedName>
    <definedName name="DME_BeforeCloseCompleted">"False"</definedName>
    <definedName name="DME_Dirty">"False"</definedName>
    <definedName name="DME_LocalFile">"True"</definedName>
    <definedName name="DME_ODMALinks1">"::ODMA\DME-MSE\ADMIN-741=C:\DOCUME~1\tduff\LOCALS~1\Temp\Dme\ADMIN-741.xls"</definedName>
    <definedName name="DME_ODMALinksCount">"1"</definedName>
    <definedName name="dooe" localSheetId="5">{"'Eng (page2)'!$A$1:$D$52"}</definedName>
    <definedName name="dooe">{"'Eng (page2)'!$A$1:$D$52"}</definedName>
    <definedName name="e3eelephant" localSheetId="5">{"'Model'!$A$1:$N$53"}</definedName>
    <definedName name="e3eelephant">{"'Model'!$A$1:$N$53"}</definedName>
    <definedName name="ExactAddinConnection">"007"</definedName>
    <definedName name="ExactAddinConnection.007">"CZMC;007;accounting1;0"</definedName>
    <definedName name="ExactAddinReports">24</definedName>
    <definedName name="fdf" localSheetId="5">{"'Eng (page2)'!$A$1:$D$52"}</definedName>
    <definedName name="fdf">{"'Eng (page2)'!$A$1:$D$52"}</definedName>
    <definedName name="fdfdfdfdfdfgfgffg" localSheetId="5">{"'Sell_Office'!$C$5:$D$6"}</definedName>
    <definedName name="fdfdfdfdfdfgfgffg">{"'Sell_Office'!$C$5:$D$6"}</definedName>
    <definedName name="FERWAF" localSheetId="5">{"'Eng (page2)'!$A$1:$D$52"}</definedName>
    <definedName name="FERWAF">{"'Eng (page2)'!$A$1:$D$52"}</definedName>
    <definedName name="fgfgffgfgfg" localSheetId="5">{"'Sell_Office'!$C$5:$D$6"}</definedName>
    <definedName name="fgfgffgfgfg">{"'Sell_Office'!$C$5:$D$6"}</definedName>
    <definedName name="FRA" localSheetId="5">{"'Eng (page2)'!$A$1:$D$52"}</definedName>
    <definedName name="FRA">{"'Eng (page2)'!$A$1:$D$52"}</definedName>
    <definedName name="gh" localSheetId="5">{"'Eng (page2)'!$A$1:$D$52"}</definedName>
    <definedName name="gh">{"'Eng (page2)'!$A$1:$D$52"}</definedName>
    <definedName name="ghaa" localSheetId="5">{"'Eng (page2)'!$A$1:$D$52"}</definedName>
    <definedName name="ghaa">{"'Eng (page2)'!$A$1:$D$52"}</definedName>
    <definedName name="ghuu" localSheetId="5">{"'Eng (page2)'!$A$1:$D$52"}</definedName>
    <definedName name="ghuu">{"'Eng (page2)'!$A$1:$D$52"}</definedName>
    <definedName name="hijo" localSheetId="5">{"'Eng (page2)'!$A$1:$D$52"}</definedName>
    <definedName name="hijo">{"'Eng (page2)'!$A$1:$D$52"}</definedName>
    <definedName name="HTML" localSheetId="5">{"'Eng (page2)'!$A$1:$D$52"}</definedName>
    <definedName name="HTML">{"'Eng (page2)'!$A$1:$D$52"}</definedName>
    <definedName name="HTML_CodePage">950</definedName>
    <definedName name="HTML_Control" localSheetId="5">{"'Sheet1'!$A$14:$L$181"}</definedName>
    <definedName name="HTML_Control">{"'Sheet1'!$A$14:$L$181"}</definedName>
    <definedName name="HTML_Control2" localSheetId="5">{"'Eng (page2)'!$A$1:$D$52"}</definedName>
    <definedName name="HTML_Control2">{"'Eng (page2)'!$A$1:$D$52"}</definedName>
    <definedName name="HTML_Description">""</definedName>
    <definedName name="HTML_Email">""</definedName>
    <definedName name="HTML_Header">"Sheet1"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3">TRUE</definedName>
    <definedName name="HTML_OBDlg4">TRUE</definedName>
    <definedName name="HTML_OS">0</definedName>
    <definedName name="HTML_PathFile">"C:\BOTHomepage\DataBank\FinMarkets\Bond\Yield01.html"</definedName>
    <definedName name="HTML_PathTemplate">"\\Der2\vol1\DATABANK\DOWNLOAD\HEAD6-1.HTM"</definedName>
    <definedName name="HTML_Title">""</definedName>
    <definedName name="html1" localSheetId="5">{"'Eng (page2)'!$A$1:$D$52"}</definedName>
    <definedName name="html1">{"'Eng (page2)'!$A$1:$D$52"}</definedName>
    <definedName name="iiiiii" localSheetId="5">{"'Model'!$A$1:$N$53"}</definedName>
    <definedName name="iiiiii">{"'Model'!$A$1:$N$53"}</definedName>
    <definedName name="iopo" localSheetId="5">{"'Model'!$A$1:$N$53"}</definedName>
    <definedName name="iopo">{"'Model'!$A$1:$N$53"}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NAMES_REVISION_DATE_">40518.76125</definedName>
    <definedName name="IQ_NTM">6000</definedName>
    <definedName name="IQ_TODAY">0</definedName>
    <definedName name="IQ_WEEK">50000</definedName>
    <definedName name="IQ_YTD">3000</definedName>
    <definedName name="IQ_YTDMONTH">130000</definedName>
    <definedName name="jfkd" localSheetId="5">{"'Eng (page2)'!$A$1:$D$52"}</definedName>
    <definedName name="jfkd">{"'Eng (page2)'!$A$1:$D$52"}</definedName>
    <definedName name="jijiji" localSheetId="5">{"'Model'!$A$1:$N$53"}</definedName>
    <definedName name="jijiji">{"'Model'!$A$1:$N$53"}</definedName>
    <definedName name="jjjjjjjjjjj" localSheetId="5">{"'Sell_Office'!$C$5:$D$6"}</definedName>
    <definedName name="jjjjjjjjjjj">{"'Sell_Office'!$C$5:$D$6"}</definedName>
    <definedName name="JJJJJJJJJJJJJJJJJJJJJ" localSheetId="5">{"'Eng (page2)'!$A$1:$D$52"}</definedName>
    <definedName name="JJJJJJJJJJJJJJJJJJJJJ">{"'Eng (page2)'!$A$1:$D$52"}</definedName>
    <definedName name="jjjjjjjjjjjjjjjjjjjjjjjjjjjjjjjjjjjj" localSheetId="5">{"'Eng (page2)'!$A$1:$D$52"}</definedName>
    <definedName name="jjjjjjjjjjjjjjjjjjjjjjjjjjjjjjjjjjjj">{"'Eng (page2)'!$A$1:$D$52"}</definedName>
    <definedName name="jkl" localSheetId="5">{"'Eng (page2)'!$A$1:$D$52"}</definedName>
    <definedName name="jkl">{"'Eng (page2)'!$A$1:$D$52"}</definedName>
    <definedName name="jkmhcd" localSheetId="5">{"'Eng (page2)'!$A$1:$D$52"}</definedName>
    <definedName name="jkmhcd">{"'Eng (page2)'!$A$1:$D$52"}</definedName>
    <definedName name="ked" localSheetId="5">{"'Model'!$A$1:$N$53"}</definedName>
    <definedName name="ked">{"'Model'!$A$1:$N$53"}</definedName>
    <definedName name="klk" localSheetId="5">{"'Eng (page2)'!$A$1:$D$52"}</definedName>
    <definedName name="klk">{"'Eng (page2)'!$A$1:$D$52"}</definedName>
    <definedName name="kp" localSheetId="5">{"'Eng (page2)'!$A$1:$D$52"}</definedName>
    <definedName name="kp">{"'Eng (page2)'!$A$1:$D$52"}</definedName>
    <definedName name="kue" localSheetId="5">{"'Model'!$A$1:$N$53"}</definedName>
    <definedName name="kue">{"'Model'!$A$1:$N$53"}</definedName>
    <definedName name="lpppppppppp" localSheetId="5">{"'Sell_Office'!$C$5:$D$6"}</definedName>
    <definedName name="lpppppppppp">{"'Sell_Office'!$C$5:$D$6"}</definedName>
    <definedName name="Materiallities">2000000</definedName>
    <definedName name="monmon" localSheetId="5">{"'Model'!$A$1:$N$53"}</definedName>
    <definedName name="monmon">{"'Model'!$A$1:$N$53"}</definedName>
    <definedName name="mun" localSheetId="5">{"'Model'!$A$1:$N$53"}</definedName>
    <definedName name="mun">{"'Model'!$A$1:$N$53"}</definedName>
    <definedName name="nee" localSheetId="5">{"'Eng (page2)'!$A$1:$D$52"}</definedName>
    <definedName name="nee">{"'Eng (page2)'!$A$1:$D$52"}</definedName>
    <definedName name="NEOMAT_CO._LTD.">"NEOMAT CO.,LTD."</definedName>
    <definedName name="new" localSheetId="5">{"'Model'!$A$1:$N$53"}</definedName>
    <definedName name="new">{"'Model'!$A$1:$N$53"}</definedName>
    <definedName name="Number_of_Payments" localSheetId="2">MATCH(0.01,End_Bal,-1)+1</definedName>
    <definedName name="Number_of_Payments" localSheetId="5">MATCH(0.01,End_Bal,-1)+1</definedName>
    <definedName name="Number_of_Payments">MATCH(0.01,End_Bal,-1)+1</definedName>
    <definedName name="oeoeoeoeo" localSheetId="5">{"'Model'!$A$1:$N$53"}</definedName>
    <definedName name="oeoeoeoeo">{"'Model'!$A$1:$N$53"}</definedName>
    <definedName name="oil" localSheetId="5">{"'Eng (page2)'!$A$1:$D$52"}</definedName>
    <definedName name="oil">{"'Eng (page2)'!$A$1:$D$52"}</definedName>
    <definedName name="olj" localSheetId="5">{"'Eng (page2)'!$A$1:$D$52"}</definedName>
    <definedName name="olj">{"'Eng (page2)'!$A$1:$D$52"}</definedName>
    <definedName name="oo" localSheetId="5">{"'Eng (page2)'!$A$1:$D$52"}</definedName>
    <definedName name="oo">{"'Eng (page2)'!$A$1:$D$52"}</definedName>
    <definedName name="oooooooooo" localSheetId="5">{"'Sell_Office'!$C$5:$D$6"}</definedName>
    <definedName name="oooooooooo">{"'Sell_Office'!$C$5:$D$6"}</definedName>
    <definedName name="pa____________or">"Retail Rental Growth+Sheet1!$F$21"</definedName>
    <definedName name="Percent_Materialities">0.2</definedName>
    <definedName name="Period">VALUE(TEXT("30/06/2006","dd/mm/yyyy"))</definedName>
    <definedName name="pkpkpk" localSheetId="5">{"'Model'!$A$1:$N$53"}</definedName>
    <definedName name="pkpkpk">{"'Model'!$A$1:$N$53"}</definedName>
    <definedName name="poopoopoo" localSheetId="5">{"'Model'!$A$1:$N$53"}</definedName>
    <definedName name="poopoopoo">{"'Model'!$A$1:$N$53"}</definedName>
    <definedName name="ppp" localSheetId="5">{"'Eng (page2)'!$A$1:$D$52"}</definedName>
    <definedName name="ppp">{"'Eng (page2)'!$A$1:$D$52"}</definedName>
    <definedName name="ppppppppppppp" localSheetId="5">{"'Model'!$A$1:$N$53"}</definedName>
    <definedName name="ppppppppppppp">{"'Model'!$A$1:$N$53"}</definedName>
    <definedName name="pppppppppppppp" localSheetId="5">{"'Sell_Office'!$C$5:$D$6"}</definedName>
    <definedName name="pppppppppppppp">{"'Sell_Office'!$C$5:$D$6"}</definedName>
    <definedName name="qqqq" localSheetId="5">{"'Eng (page2)'!$A$1:$D$52"}</definedName>
    <definedName name="qqqq">{"'Eng (page2)'!$A$1:$D$52"}</definedName>
    <definedName name="qqqqqqqq" localSheetId="5">{"'Model'!$A$1:$N$53"}</definedName>
    <definedName name="qqqqqqqq">{"'Model'!$A$1:$N$53"}</definedName>
    <definedName name="qqqqqqqqqqqqqqqqq" localSheetId="5">{"'Eng (page2)'!$A$1:$D$52"}</definedName>
    <definedName name="qqqqqqqqqqqqqqqqq">{"'Eng (page2)'!$A$1:$D$52"}</definedName>
    <definedName name="qqqqqqqqqqqqqqqqqqqqqqqqqqqqqqq" localSheetId="5">{"'Eng (page2)'!$A$1:$D$52"}</definedName>
    <definedName name="qqqqqqqqqqqqqqqqqqqqqqqqqqqqqqq">{"'Eng (page2)'!$A$1:$D$52"}</definedName>
    <definedName name="qwerty" localSheetId="5">{"'Eng (page2)'!$A$1:$D$52"}</definedName>
    <definedName name="qwerty">{"'Eng (page2)'!$A$1:$D$52"}</definedName>
    <definedName name="RD" localSheetId="5">{"'Model'!$A$1:$N$53"}</definedName>
    <definedName name="RD">{"'Model'!$A$1:$N$53"}</definedName>
    <definedName name="RiskAfterSimMacro">""</definedName>
    <definedName name="RiskBeforeRecalcMacro">""</definedName>
    <definedName name="RiskBeforeSimMacro">""</definedName>
    <definedName name="RiskCollectDistributionSamples">2</definedName>
    <definedName name="RiskFixedSeed">1</definedName>
    <definedName name="RiskHasSettings">5</definedName>
    <definedName name="RiskMinimizeOnStart">FALSE</definedName>
    <definedName name="RiskMonitorConvergence">FALSE</definedName>
    <definedName name="RiskMultipleCPUSupportEnabled">TRUE</definedName>
    <definedName name="RiskNumIterations">500</definedName>
    <definedName name="RiskNumSimulations">1</definedName>
    <definedName name="RiskPauseOnError">FALSE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UpdateDisplay">FALSE</definedName>
    <definedName name="RiskUseDifferentSeedForEachSim">FALSE</definedName>
    <definedName name="RiskUseFixedSeed">FALSE</definedName>
    <definedName name="RiskUseMultipleCPUs">TRUE</definedName>
    <definedName name="rutrut" localSheetId="5">{"'Model'!$A$1:$N$53"}</definedName>
    <definedName name="rutrut">{"'Model'!$A$1:$N$53"}</definedName>
    <definedName name="S.PACK___PRINT_PUBLIC_COMPANY_LIMITED">"S.PACK PRINT PUBLIC COMPANY LIMITED"</definedName>
    <definedName name="SAPBEXrevision">19</definedName>
    <definedName name="SAPBEXsysID">"P02"</definedName>
    <definedName name="SAPBEXwbID">"6CRHCINTFW87QSNK73SFW7WXP"</definedName>
    <definedName name="sdsd" localSheetId="5">{"'Eng (page2)'!$A$1:$D$52"}</definedName>
    <definedName name="sdsd">{"'Eng (page2)'!$A$1:$D$52"}</definedName>
    <definedName name="sfdawgsrgedrhdthtfdjh" localSheetId="5">{"'Eng (page2)'!$A$1:$D$52"}</definedName>
    <definedName name="sfdawgsrgedrhdthtfdjh">{"'Eng (page2)'!$A$1:$D$52"}</definedName>
    <definedName name="software" localSheetId="5">{"'Eng (page2)'!$A$1:$D$52"}</definedName>
    <definedName name="software">{"'Eng (page2)'!$A$1:$D$52"}</definedName>
    <definedName name="sssssssssssssssssssssssssssss" localSheetId="5">{"'Eng (page2)'!$A$1:$D$52"}</definedName>
    <definedName name="sssssssssssssssssssssssssssss">{"'Eng (page2)'!$A$1:$D$52"}</definedName>
    <definedName name="ssssssssssssssssssssssssssssss" localSheetId="5">{"'Eng (page2)'!$A$1:$D$52"}</definedName>
    <definedName name="ssssssssssssssssssssssssssssss">{"'Eng (page2)'!$A$1:$D$52"}</definedName>
    <definedName name="sta">0.1</definedName>
    <definedName name="stamp" localSheetId="5">{"'Eng (page2)'!$A$1:$D$52"}</definedName>
    <definedName name="stamp">{"'Eng (page2)'!$A$1:$D$52"}</definedName>
    <definedName name="TB_group" localSheetId="5">{"'Sell_Office'!$C$5:$D$6"}</definedName>
    <definedName name="TB_group">{"'Sell_Office'!$C$5:$D$6"}</definedName>
    <definedName name="TB_print" localSheetId="5">{"'Sell_Office'!$C$5:$D$6"}</definedName>
    <definedName name="TB_print">{"'Sell_Office'!$C$5:$D$6"}</definedName>
    <definedName name="Tea" localSheetId="5">{"'Sell_Office'!$C$5:$D$6"}</definedName>
    <definedName name="Tea">{"'Sell_Office'!$C$5:$D$6"}</definedName>
    <definedName name="TextRefCopyRangeCount">1</definedName>
    <definedName name="tom" localSheetId="5">{"'Eng (page2)'!$A$1:$D$52"}</definedName>
    <definedName name="tom">{"'Eng (page2)'!$A$1:$D$52"}</definedName>
    <definedName name="tre4r564t" localSheetId="5">{"'Eng (page2)'!$A$1:$D$52"}</definedName>
    <definedName name="tre4r564t">{"'Eng (page2)'!$A$1:$D$52"}</definedName>
    <definedName name="treetree" localSheetId="5">{"'Model'!$A$1:$N$53"}</definedName>
    <definedName name="treetree">{"'Model'!$A$1:$N$53"}</definedName>
    <definedName name="tun" localSheetId="5">{"'Model'!$A$1:$N$53"}</definedName>
    <definedName name="tun">{"'Model'!$A$1:$N$53"}</definedName>
    <definedName name="ujj" localSheetId="5">{"'Eng (page2)'!$A$1:$D$52"}</definedName>
    <definedName name="ujj">{"'Eng (page2)'!$A$1:$D$52"}</definedName>
    <definedName name="veevee" localSheetId="5">{"'Model'!$A$1:$N$53"}</definedName>
    <definedName name="veevee">{"'Model'!$A$1:$N$53"}</definedName>
    <definedName name="vvvv" localSheetId="5">{"'Sell_Office'!$C$5:$D$6"}</definedName>
    <definedName name="vvvv">{"'Sell_Office'!$C$5:$D$6"}</definedName>
    <definedName name="wanna" localSheetId="5">{"'Model'!$A$1:$N$53"}</definedName>
    <definedName name="wanna">{"'Model'!$A$1:$N$53"}</definedName>
    <definedName name="weee" localSheetId="5">{"'Eng (page2)'!$A$1:$D$52"}</definedName>
    <definedName name="weee">{"'Eng (page2)'!$A$1:$D$52"}</definedName>
    <definedName name="weewee" localSheetId="5">{"'Model'!$A$1:$N$53"}</definedName>
    <definedName name="weewee">{"'Model'!$A$1:$N$53"}</definedName>
    <definedName name="werwer" localSheetId="5">{"'Model'!$A$1:$N$53"}</definedName>
    <definedName name="werwer">{"'Model'!$A$1:$N$53"}</definedName>
    <definedName name="wewewertrhgjgxd" localSheetId="5">{"'Eng (page2)'!$A$1:$D$52"}</definedName>
    <definedName name="wewewertrhgjgxd">{"'Eng (page2)'!$A$1:$D$52"}</definedName>
    <definedName name="wrn.BALANCE._.SHEET._.COMPARATION." localSheetId="3">{"BALANCE SHEET COMPARATION","BALANCE SHEET COMPARATION",FALSE,"Q3";"BALANCE SHEET COMPARATION","BALANCE SHEET COMPARATION",FALSE,"Q4"}</definedName>
    <definedName name="wrn.BALANCE._.SHEET._.COMPARATION." localSheetId="5">{"BALANCE SHEET COMPARATION","BALANCE SHEET COMPARATION",FALSE,"Q3";"BALANCE SHEET COMPARATION","BALANCE SHEET COMPARATION",FALSE,"Q4"}</definedName>
    <definedName name="wrn.BALANCE._.SHEET._.COMPARATION.">{"BALANCE SHEET COMPARATION","BALANCE SHEET COMPARATION",FALSE,"Q3";"BALANCE SHEET COMPARATION","BALANCE SHEET COMPARATION",FALSE,"Q4"}</definedName>
    <definedName name="wrn.CASHFLOW._.STATEMENT." localSheetId="3">{"CASHFLOW STATEMENT","CASHFLOW STATEMENT",FALSE,"Q3";"CASHFLOW STATEMENT","CASHFLOW STATEMENT",FALSE,"Q4"}</definedName>
    <definedName name="wrn.CASHFLOW._.STATEMENT." localSheetId="5">{"CASHFLOW STATEMENT","CASHFLOW STATEMENT",FALSE,"Q3";"CASHFLOW STATEMENT","CASHFLOW STATEMENT",FALSE,"Q4"}</definedName>
    <definedName name="wrn.CASHFLOW._.STATEMENT.">{"CASHFLOW STATEMENT","CASHFLOW STATEMENT",FALSE,"Q3";"CASHFLOW STATEMENT","CASHFLOW STATEMENT",FALSE,"Q4"}</definedName>
    <definedName name="ws" localSheetId="5">{0}</definedName>
    <definedName name="ws">{0}</definedName>
    <definedName name="XRefColumnsCount">1</definedName>
    <definedName name="XRefCopyRangeCount">1</definedName>
    <definedName name="yinyin" localSheetId="5">{"'Model'!$A$1:$N$53"}</definedName>
    <definedName name="yinyin">{"'Model'!$A$1:$N$53"}</definedName>
    <definedName name="Z_1F7F6C19_8911_4A38_A245_5C51B403FB13_.wvu.PrintArea" localSheetId="0">'2-4'!$A$1:$K$145</definedName>
    <definedName name="Z_2CA7CCB4_9B56_4682_9662_97CF2752E215_.wvu.PrintArea" localSheetId="0">'2-4'!$A$1:$K$145</definedName>
    <definedName name="Z_32FE8EAA_35DA_4C7A_92A0_9B5CAB08BE3F_.wvu.PrintArea" localSheetId="0">'2-4'!$A$1:$K$145</definedName>
    <definedName name="Z_7A9397F6_E1FC_4386_A077_FC272B949F82_.wvu.PrintArea" localSheetId="0">'2-4'!$A$1:$K$145</definedName>
    <definedName name="Z_E7B771DF_1040_4644_BE91_91BA1826BFF6_.wvu.PrintArea" localSheetId="0">'2-4'!$A$1:$K$145</definedName>
    <definedName name="zxcvbnmqwerrrrrrrrrrrrrr" localSheetId="5">{"'Eng (page2)'!$A$1:$D$52"}</definedName>
    <definedName name="zxcvbnmqwerrrrrrrrrrrrrr">{"'Eng (page2)'!$A$1:$D$52"}</definedName>
    <definedName name="เงินเดือน" localSheetId="5">{"'Eng (page2)'!$A$1:$D$52"}</definedName>
    <definedName name="เงินเดือน">{"'Eng (page2)'!$A$1:$D$52"}</definedName>
    <definedName name="เด" localSheetId="5">{"'Model'!$A$1:$N$53"}</definedName>
    <definedName name="เด">{"'Model'!$A$1:$N$53"}</definedName>
    <definedName name="แดดเก" localSheetId="5">{"'Model'!$A$1:$N$53"}</definedName>
    <definedName name="แดดเก">{"'Model'!$A$1:$N$53"}</definedName>
    <definedName name="กดากดน" localSheetId="5">{"'Eng (page2)'!$A$1:$D$52"}</definedName>
    <definedName name="กดากดน">{"'Eng (page2)'!$A$1:$D$52"}</definedName>
    <definedName name="ขขขขข" localSheetId="5">{"'Sell_Office'!$C$5:$D$6"}</definedName>
    <definedName name="ขขขขข">{"'Sell_Office'!$C$5:$D$6"}</definedName>
    <definedName name="ร" localSheetId="5">{"'Model'!$A$1:$N$53"}</definedName>
    <definedName name="ร">{"'Model'!$A$1:$N$53"}</definedName>
    <definedName name="สบทร" localSheetId="5">{"'Model'!$A$1:$N$53"}</definedName>
    <definedName name="สบทร">{"'Model'!$A$1:$N$53"}</definedName>
    <definedName name="าาา" localSheetId="5">{"'Model'!$A$1:$N$53"}</definedName>
    <definedName name="าาา">{"'Model'!$A$1:$N$53"}</definedName>
    <definedName name="าาาา" localSheetId="5">{"'Model'!$A$1:$N$53"}</definedName>
    <definedName name="าาาา">{"'Model'!$A$1:$N$53"}</definedName>
    <definedName name="宏">"CommandButton1"</definedName>
    <definedName name="结构表" localSheetId="5">{"'现金流量表（全部投资）'!$B$4:$P$23"}</definedName>
    <definedName name="结构表">{"'现金流量表（全部投资）'!$B$4:$P$23"}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5" i="7" l="1"/>
  <c r="G35" i="7"/>
  <c r="V14" i="4"/>
  <c r="Z14" i="4" s="1"/>
  <c r="E25" i="1"/>
  <c r="V21" i="4" l="1"/>
  <c r="Z21" i="4" s="1"/>
  <c r="V25" i="4" l="1"/>
  <c r="V17" i="4"/>
  <c r="N29" i="4" l="1"/>
  <c r="J29" i="4"/>
  <c r="H29" i="4"/>
  <c r="X40" i="4"/>
  <c r="F29" i="4" l="1"/>
  <c r="V24" i="4"/>
  <c r="P21" i="5"/>
  <c r="R29" i="4" l="1"/>
  <c r="V26" i="4"/>
  <c r="Z26" i="4" s="1"/>
  <c r="I98" i="7" l="1"/>
  <c r="E98" i="7"/>
  <c r="H13" i="3" l="1"/>
  <c r="H20" i="3" s="1"/>
  <c r="H23" i="3" s="1"/>
  <c r="D13" i="3"/>
  <c r="D20" i="3" s="1"/>
  <c r="D23" i="3" s="1"/>
  <c r="D41" i="3" l="1"/>
  <c r="D35" i="3"/>
  <c r="H41" i="3"/>
  <c r="H35" i="3"/>
  <c r="P29" i="4"/>
  <c r="T29" i="4"/>
  <c r="Z24" i="4" l="1"/>
  <c r="P14" i="5" l="1"/>
  <c r="P11" i="5"/>
  <c r="A3" i="7"/>
  <c r="A3" i="4"/>
  <c r="J13" i="8"/>
  <c r="J20" i="8" s="1"/>
  <c r="J23" i="8" s="1"/>
  <c r="H13" i="8"/>
  <c r="H20" i="8" s="1"/>
  <c r="F13" i="8"/>
  <c r="F20" i="8" s="1"/>
  <c r="F23" i="8" s="1"/>
  <c r="D13" i="8"/>
  <c r="D20" i="8" s="1"/>
  <c r="A1" i="8"/>
  <c r="J35" i="8" l="1"/>
  <c r="J47" i="8" s="1"/>
  <c r="J41" i="8"/>
  <c r="F35" i="8"/>
  <c r="F47" i="8" s="1"/>
  <c r="F41" i="8"/>
  <c r="D23" i="8"/>
  <c r="D41" i="8" s="1"/>
  <c r="E10" i="7"/>
  <c r="E35" i="7" s="1"/>
  <c r="H23" i="8"/>
  <c r="H41" i="8" s="1"/>
  <c r="I10" i="7"/>
  <c r="I35" i="7" s="1"/>
  <c r="D35" i="8" l="1"/>
  <c r="D47" i="8" s="1"/>
  <c r="H35" i="8"/>
  <c r="H47" i="8" s="1"/>
  <c r="E40" i="7"/>
  <c r="A89" i="7" l="1"/>
  <c r="A88" i="7"/>
  <c r="A129" i="7" s="1"/>
  <c r="K86" i="7"/>
  <c r="I86" i="7"/>
  <c r="G86" i="7"/>
  <c r="E86" i="7"/>
  <c r="K68" i="7"/>
  <c r="I68" i="7"/>
  <c r="G68" i="7"/>
  <c r="E68" i="7"/>
  <c r="A45" i="7"/>
  <c r="K40" i="7"/>
  <c r="I40" i="7"/>
  <c r="G40" i="7"/>
  <c r="A47" i="7"/>
  <c r="A91" i="7" s="1"/>
  <c r="E97" i="7" l="1"/>
  <c r="E103" i="7" s="1"/>
  <c r="K97" i="7"/>
  <c r="K103" i="7" s="1"/>
  <c r="G97" i="7"/>
  <c r="G103" i="7" s="1"/>
  <c r="I97" i="7"/>
  <c r="I103" i="7" s="1"/>
  <c r="Z25" i="4"/>
  <c r="P18" i="5" l="1"/>
  <c r="Z17" i="4" l="1"/>
  <c r="K44" i="1" l="1"/>
  <c r="G44" i="1"/>
  <c r="K25" i="1"/>
  <c r="G25" i="1"/>
  <c r="H24" i="5" l="1"/>
  <c r="H16" i="5"/>
  <c r="L24" i="5"/>
  <c r="J24" i="5"/>
  <c r="F24" i="5"/>
  <c r="A3" i="5"/>
  <c r="A31" i="5" l="1"/>
  <c r="L16" i="5"/>
  <c r="J16" i="5"/>
  <c r="F16" i="5"/>
  <c r="A1" i="5"/>
  <c r="R19" i="4"/>
  <c r="N19" i="4"/>
  <c r="J19" i="4"/>
  <c r="H19" i="4"/>
  <c r="F19" i="4"/>
  <c r="J13" i="3"/>
  <c r="J20" i="3" s="1"/>
  <c r="F13" i="3"/>
  <c r="F20" i="3" s="1"/>
  <c r="A1" i="3"/>
  <c r="K137" i="1"/>
  <c r="K140" i="1" s="1"/>
  <c r="G137" i="1"/>
  <c r="G140" i="1" s="1"/>
  <c r="A104" i="1"/>
  <c r="A102" i="1"/>
  <c r="A101" i="1"/>
  <c r="A145" i="1" s="1"/>
  <c r="A54" i="8" s="1"/>
  <c r="K96" i="1"/>
  <c r="G96" i="1"/>
  <c r="I96" i="1"/>
  <c r="E96" i="1"/>
  <c r="K82" i="1"/>
  <c r="G82" i="1"/>
  <c r="I82" i="1"/>
  <c r="E82" i="1"/>
  <c r="A54" i="1"/>
  <c r="A52" i="1"/>
  <c r="I44" i="1"/>
  <c r="E44" i="1"/>
  <c r="E46" i="1" s="1"/>
  <c r="I25" i="1"/>
  <c r="X19" i="4" l="1"/>
  <c r="I46" i="1"/>
  <c r="K46" i="1"/>
  <c r="G46" i="1"/>
  <c r="K98" i="1"/>
  <c r="K142" i="1" s="1"/>
  <c r="G98" i="1"/>
  <c r="G142" i="1" s="1"/>
  <c r="E98" i="1"/>
  <c r="I98" i="1"/>
  <c r="P19" i="4"/>
  <c r="A54" i="3"/>
  <c r="F23" i="3"/>
  <c r="F41" i="3" s="1"/>
  <c r="T19" i="4"/>
  <c r="J23" i="3"/>
  <c r="J41" i="3" s="1"/>
  <c r="J35" i="3" l="1"/>
  <c r="J47" i="3" s="1"/>
  <c r="F35" i="3"/>
  <c r="F47" i="3" s="1"/>
  <c r="D47" i="3" l="1"/>
  <c r="V19" i="4"/>
  <c r="H47" i="3"/>
  <c r="P22" i="5" l="1"/>
  <c r="P24" i="5" s="1"/>
  <c r="N24" i="5"/>
  <c r="L19" i="4"/>
  <c r="P16" i="5"/>
  <c r="N16" i="5"/>
  <c r="I137" i="1" l="1"/>
  <c r="I140" i="1" s="1"/>
  <c r="I142" i="1" s="1"/>
  <c r="Z19" i="4"/>
  <c r="X29" i="4"/>
  <c r="L29" i="4" l="1"/>
  <c r="E137" i="1" s="1"/>
  <c r="V27" i="4"/>
  <c r="X41" i="4"/>
  <c r="Z27" i="4" l="1"/>
  <c r="Z29" i="4" s="1"/>
  <c r="V29" i="4"/>
  <c r="E140" i="1"/>
  <c r="E142" i="1" s="1"/>
</calcChain>
</file>

<file path=xl/sharedStrings.xml><?xml version="1.0" encoding="utf-8"?>
<sst xmlns="http://schemas.openxmlformats.org/spreadsheetml/2006/main" count="451" uniqueCount="245">
  <si>
    <t>บริษัท ไพร์ม โรด เพาเวอร์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</si>
  <si>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</si>
  <si>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</si>
  <si>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</si>
  <si>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</si>
  <si>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</si>
  <si>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</si>
  <si>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</si>
  <si>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</si>
  <si>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</si>
  <si>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</si>
  <si>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</si>
  <si>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</si>
  <si>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</t>
  </si>
  <si>
    <t>ลูกหนี้การค้าและลูกหนี้อื่น</t>
  </si>
  <si>
    <t>สินค้าคงเหลือ</t>
  </si>
  <si>
    <t>สินทรัพย์ที่เกิดจากสัญญา</t>
  </si>
  <si>
    <t>เงินให้กู้ยืมระยะสั้นแก่กิจการอื่น</t>
  </si>
  <si>
    <t>สินทรัพย์หมุนเวียนอื่น</t>
  </si>
  <si>
    <t>ลูกหนี้จากการค้ำประกันมูลค่าเงินลงทุน</t>
  </si>
  <si>
    <t>สินทรัพย์ตามสัญญาจองซื้อหุ้นเพิ่มทุน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</si>
  <si>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</si>
  <si>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</si>
  <si>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</si>
  <si>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</si>
  <si>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</si>
  <si>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</si>
  <si>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</si>
  <si>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</si>
  <si>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</si>
  <si>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</si>
  <si>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</si>
  <si>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</si>
  <si>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</si>
  <si>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</si>
  <si>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</si>
  <si>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</si>
  <si>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ส่วนของเจ้าหนี้ค่าสิทธิในสัญญาซื้อขายไฟฟ้า</t>
  </si>
  <si>
    <t>ส่วนของเงินกู้ยืมระยะยาวจากสถาบันการเงิน</t>
  </si>
  <si>
    <t>+</t>
  </si>
  <si>
    <t>ที่ถึงกำหนดชำระภายในหนึ่งปี</t>
  </si>
  <si>
    <t>ส่วนของหนี้สินตามสัญญาเช่า</t>
  </si>
  <si>
    <t>เงินกู้ยืมระยะสั้นจากกิจการอื่น</t>
  </si>
  <si>
    <t>หนี้สินหมุนเวียนอื่น</t>
  </si>
  <si>
    <t>ภาษีเงินได้นิติบุคคลค้างจ่าย</t>
  </si>
  <si>
    <t>หนี้สินตามสัญญาจองซื้อหุ้นเพิ่มทุน</t>
  </si>
  <si>
    <t>รวมหนี้สินหมุนเวียน</t>
  </si>
  <si>
    <t>หนี้สินไม่หมุนเวียน</t>
  </si>
  <si>
    <t>เจ้าหนี้ค่าสิทธิในสัญญาซื้อขายไฟฟ้า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</si>
  <si>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</si>
  <si>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</si>
  <si>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</si>
  <si>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ตั๋วสัญญาใช้เงิน</t>
  </si>
  <si>
    <t>หนี้สินภาษีเงินได้รอการตัดบัญชี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</si>
  <si>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</si>
  <si>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</si>
  <si>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</si>
  <si>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</si>
  <si>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</si>
  <si>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</si>
  <si>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</si>
  <si>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</si>
  <si>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ส่วนต่ำกว่าทุนจากการซื้อธุรกิจแบบย้อนกลับ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</si>
  <si>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</si>
  <si>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</si>
  <si>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</si>
  <si>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>องค์ประกอบอื่นของส่วนของเจ้าของ</t>
  </si>
  <si>
    <t>ส่วนต่ำกว่าทุนจากการรวมกิจการภายใต้การ</t>
  </si>
  <si>
    <t xml:space="preserve">   ควบคุมเดียวกัน</t>
  </si>
  <si>
    <t>อื่นๆ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</si>
  <si>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</si>
  <si>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</si>
  <si>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</si>
  <si>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</si>
  <si>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</si>
  <si>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กำไรขั้นต้น</t>
  </si>
  <si>
    <t xml:space="preserve">รายได้อื่น </t>
  </si>
  <si>
    <t>ค่าใช้จ่ายในการบริหาร</t>
  </si>
  <si>
    <t>ต้นทุนทางการเงิน</t>
  </si>
  <si>
    <t>ส่วนแบ่งกำไรในบริษัทร่วม</t>
  </si>
  <si>
    <t>กำไร(ขาดทุน)ก่อนภาษีเงินได้</t>
  </si>
  <si>
    <t>ภาษีเงินได้</t>
  </si>
  <si>
    <t>กำไร(ขาดทุน)สำหรับงวด</t>
  </si>
  <si>
    <t>กำไรขาดทุนเบ็ดเสร็จอื่น :</t>
  </si>
  <si>
    <t xml:space="preserve">   ส่วนเกินทุนจากการปรับมูลค่ายุติธรรม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</si>
  <si>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</si>
  <si>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</si>
  <si>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</si>
  <si>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</si>
  <si>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</si>
  <si>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</si>
  <si>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บาท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</si>
  <si>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</si>
  <si>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</si>
  <si>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ส่วนต่ำกว่าทุนจาก</t>
  </si>
  <si>
    <t>ผลต่างของ</t>
  </si>
  <si>
    <t>ส่วนต่ำกว่าทุน</t>
  </si>
  <si>
    <t>จัดสรรแล้ว -</t>
  </si>
  <si>
    <t>การรวมกิจการ</t>
  </si>
  <si>
    <t>อัตราแลกเปลี่ยน</t>
  </si>
  <si>
    <t>การเปลี่ยนแปลง</t>
  </si>
  <si>
    <t>ส่วนเกินทุน</t>
  </si>
  <si>
    <t>รวมส่วนของ</t>
  </si>
  <si>
    <t>ส่วนได้เสีย</t>
  </si>
  <si>
    <t>ทุนที่ออกและ</t>
  </si>
  <si>
    <t>จากการซื้อธุรกิจ</t>
  </si>
  <si>
    <t>สำรอง</t>
  </si>
  <si>
    <t>ยังไม่ได้</t>
  </si>
  <si>
    <t>ภายใต้การ</t>
  </si>
  <si>
    <t>จากการแปลงค่า</t>
  </si>
  <si>
    <t>สัดส่วนใน</t>
  </si>
  <si>
    <t>จากการปรับ</t>
  </si>
  <si>
    <t>ผู้เป็นเจ้าของ</t>
  </si>
  <si>
    <t>ที่ไม่มีอำนาจ</t>
  </si>
  <si>
    <t>เรียกชำระแล้ว</t>
  </si>
  <si>
    <t>แบบย้อนกลับ</t>
  </si>
  <si>
    <t>ตามกฎหมาย</t>
  </si>
  <si>
    <t>จัดสรร</t>
  </si>
  <si>
    <t>ควบคุมเดียวกัน</t>
  </si>
  <si>
    <t>ข้อมูลทางการเงิน</t>
  </si>
  <si>
    <t>บริษัทย่อย</t>
  </si>
  <si>
    <t>มูลค่ายุติธรรม</t>
  </si>
  <si>
    <t>ของบริษัทใหญ่</t>
  </si>
  <si>
    <t>ควบคุม</t>
  </si>
  <si>
    <t>รวม</t>
  </si>
  <si>
    <t>การเปลี่ยนแปลงในส่วนของเจ้าของสำหรับงวด</t>
  </si>
  <si>
    <t>กำไรเบ็ดเสร็จรวมสำหรับงวด</t>
  </si>
  <si>
    <t>ส่วนต่ำกว่า</t>
  </si>
  <si>
    <t>ใบสำคัญแสดง</t>
  </si>
  <si>
    <t>มูลค่าหุ้นสามัญ</t>
  </si>
  <si>
    <t>สิทธิซื้อหุ้น</t>
  </si>
  <si>
    <t>ขาดทุนสะสม</t>
  </si>
  <si>
    <t>ขาดทุนเบ็ดเสร็จรวมสำหรับงวด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</si>
  <si>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</si>
  <si>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</si>
  <si>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</si>
  <si>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</si>
  <si>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</si>
  <si>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ขาดทุนจากการตัดจำหน่ายอุปกรณ์</t>
  </si>
  <si>
    <t xml:space="preserve"> </t>
  </si>
  <si>
    <t>ค่าตัดจำหน่ายค่าธรรมเนียมเงินกู้ยืม</t>
  </si>
  <si>
    <t>ดอกเบี้ยรับ</t>
  </si>
  <si>
    <t>การเปลี่ยนแปลงของเงินทุนหมุนเวียน</t>
  </si>
  <si>
    <t>หนี้สินตามสัญญา</t>
  </si>
  <si>
    <t>กระแสเงินสดจากกิจกรรมลงทุน</t>
  </si>
  <si>
    <t>เงินสดรับคืนจากเงินให้กู้ยืมระยะสั้นแก่กิจการอื่น</t>
  </si>
  <si>
    <t>เงินปันผลรับ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</si>
  <si>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</si>
  <si>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</si>
  <si>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</si>
  <si>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</si>
  <si>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</si>
  <si>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- สุทธิจากเงินสดจ่ายค่าธรรมเนียมการกู้ยืม</t>
  </si>
  <si>
    <t xml:space="preserve">จ่ายคืนเงินกู้ยืมระยะยาวจากสถาบันการเงิน </t>
  </si>
  <si>
    <t>ส่วนได้เสียที่ไม่มีอำนาจควบคุมลงทุนเพิ่มในบริษัทย่อย</t>
  </si>
  <si>
    <t>เงินสดและรายการเทียบเท่าเงินสดต้นงวด</t>
  </si>
  <si>
    <t xml:space="preserve">เงินสดและรายการเทียบเท่าเงินสดจัดประเภท   </t>
  </si>
  <si>
    <t>ภายใต้บัญชีสินทรัพย์ตามสัญญาจองซื้อหุ้นเพิ่ม</t>
  </si>
  <si>
    <t>ผลกระทบจากอัตราแลกเปลี่ยน</t>
  </si>
  <si>
    <t>เงินสดและรายการเทียบเท่าเงินสดสิ้นงวด</t>
  </si>
  <si>
    <t>รายการที่ไม่ใช่เงินสด</t>
  </si>
  <si>
    <t>รายการที่ไม่ใช่เงินสดที่มีสาระสำคัญมีดังต่อไปนี้</t>
  </si>
  <si>
    <t>การซื้ออาคารและอุปกรณ์ ยังไม่ได้จ่ายชำระ</t>
  </si>
  <si>
    <t>การซื้อเงินลงทุนในบริษัทย่อย ยังไม่ได้จ่ายชำระ</t>
  </si>
  <si>
    <t>เงินสดจ่ายเพื่อซื้อเงินลงทุนในบริษัทย่อย - สุทธิจากเงินสดที่ได้มา</t>
  </si>
  <si>
    <t>ต้นทุนขายและก่อสร้าง</t>
  </si>
  <si>
    <t>พ.ศ. 2564</t>
  </si>
  <si>
    <t>ส่วนเกินทุนจากใบสำคัญแสดงสิทธิซื้อหุ้นหมดอายุ</t>
  </si>
  <si>
    <t>จากใบสำคัญแสดง</t>
  </si>
  <si>
    <t>สิทธิซื้อหุ้นหมดอายุ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</si>
  <si>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 เงินสดรับดอกเบี้ย</t>
    </r>
  </si>
  <si>
    <r>
      <rPr>
        <u/>
        <sz val="13"/>
        <rFont val="Browallia New"/>
        <family val="2"/>
      </rPr>
      <t>หัก</t>
    </r>
    <r>
      <rPr>
        <b/>
        <sz val="13"/>
        <rFont val="Browallia New"/>
        <family val="2"/>
      </rPr>
      <t xml:space="preserve">    </t>
    </r>
    <r>
      <rPr>
        <sz val="13"/>
        <rFont val="Browallia New"/>
        <family val="2"/>
      </rPr>
      <t>เงินสดจ่ายดอกเบี้ย</t>
    </r>
  </si>
  <si>
    <r>
      <rPr>
        <u/>
        <sz val="13"/>
        <rFont val="Browallia New"/>
        <family val="2"/>
      </rPr>
      <t>หัก</t>
    </r>
    <r>
      <rPr>
        <b/>
        <sz val="13"/>
        <rFont val="Browallia New"/>
        <family val="2"/>
      </rPr>
      <t xml:space="preserve">    </t>
    </r>
    <r>
      <rPr>
        <sz val="13"/>
        <rFont val="Browallia New"/>
        <family val="2"/>
      </rPr>
      <t>เงินสดจ่ายภาษีเงินได้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</si>
  <si>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 xml:space="preserve">(ต่อ) 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</si>
  <si>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</si>
  <si>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</si>
  <si>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</si>
  <si>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กำไร(ขาดทุน)ต่อหุ้นขั้นพื้นฐาน</t>
  </si>
  <si>
    <t>รายได้จากการขาย</t>
  </si>
  <si>
    <t>รายได้จากการก่อสร้าง</t>
  </si>
  <si>
    <t>ส่วนได้เสียที่ไม่มีอำนาจควบคุมลงทุนในบริษัทย่อย</t>
  </si>
  <si>
    <t>เงินสดรับคืนจากเงินให้กู้ยืมระยะยาวแก่กิจการที่เกี่ยวข้องกัน</t>
  </si>
  <si>
    <t>ตั๋วสัญญาใช้เงินระยะสั้น</t>
  </si>
  <si>
    <t>เงินสดสุทธิ(ใช้ไปใน)ได้มาจากกิจกรรมดำเนินงาน</t>
  </si>
  <si>
    <t>เงินสดสุทธิ(ใช้ไปใน)ได้มาจากกิจกรรมลงทุน</t>
  </si>
  <si>
    <t>เงินสดรับจากการออกตั๋วสัญญาใช้เงินระยะสั้น</t>
  </si>
  <si>
    <t>ยอดยกมาต้นงวด ณ วันที่ 1 มกราคม พ.ศ. 2563</t>
  </si>
  <si>
    <t>ยอดยกมาต้นงวด ณ 1 มกราคม พ.ศ. 2564</t>
  </si>
  <si>
    <t>(ขาดทุน)กำไรสุทธิจากอัตราแลกเปลี่ยน</t>
  </si>
  <si>
    <t>(กำไร)ขาดทุนจากอัตราแลกเปลี่ยนที่ยังไม่เกิดขึ้นจริง</t>
  </si>
  <si>
    <t>กำไรจากการต่อรองราคาซื้อ</t>
  </si>
  <si>
    <t>ชำระคืนเงินกู้ยืมที่มีกับกรรมการเดิมจากการซื้อธุรกิจ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</si>
  <si>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</si>
  <si>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</si>
  <si>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</si>
  <si>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จ่ายคืนหนี้สินตามสัญญาเช่า</t>
  </si>
  <si>
    <t>9 , 11</t>
  </si>
  <si>
    <t>เงินฝากธนาคารที่มีข้อจำกัดในการเบิกใช้(เพิ่มขึ้น)ลดลง</t>
  </si>
  <si>
    <t>จ่ายคืนเงินกู้ยืมระยะยาวจากกิจการที่เกี่ยวข้องกัน</t>
  </si>
  <si>
    <t>14.1.2</t>
  </si>
  <si>
    <t>14.1.1</t>
  </si>
  <si>
    <t>การเปลี่ยนแปลงสัดส่วนในบริษัทย่อย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</si>
  <si>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</si>
  <si>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</si>
  <si>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 xml:space="preserve">          มูลค่าที่ตราไว้หุ้นละ 1 บาท)</t>
  </si>
  <si>
    <t xml:space="preserve">          ชำระแล้วเต็มมูลค่า)</t>
  </si>
  <si>
    <t>เงินสด(ใช้ไปใน)ได้มาจากกิจกรรมดำเนินงาน</t>
  </si>
  <si>
    <t>เงินสดรับคืนจากเงินให้กู้ยืมระยะสั้นแก่กิจการที่เกี่ยวข้องกัน</t>
  </si>
  <si>
    <t>เงินสดรับจากการออกหุ้นกู้</t>
  </si>
  <si>
    <t>เงินสดรับจากเงินกู้ยืมระยะสั้นจากกิจการที่เกี่ยวข้องกัน</t>
  </si>
  <si>
    <t>จ่ายคืนเงินกู้ยืมระยะสั้นจากกิจการที่เกี่ยวข้องกัน</t>
  </si>
  <si>
    <t>เงินสดจ่ายสำหรับการเพิ่มสัดส่วนเงินลงทุนในบริษัทย่อย</t>
  </si>
  <si>
    <t>ค่าความนิยม</t>
  </si>
  <si>
    <t>หุ้นกู้</t>
  </si>
  <si>
    <t>สำหรับงวดเก้าเดือนสิ้นสุดวันที่ 30 กันยายน พ.ศ. 2564</t>
  </si>
  <si>
    <t>สำหรับงวดสามเดือนสิ้นสุดวันที่ 30 กันยายน พ.ศ. 2564</t>
  </si>
  <si>
    <t>ณ วันที่ 30 กันยายน พ.ศ. 2564</t>
  </si>
  <si>
    <t>30 กันยายน</t>
  </si>
  <si>
    <t>ยอดคงเหลือสิ้นงวด ณ วันที่ 30 กันยายน พ.ศ. 2563</t>
  </si>
  <si>
    <t>ยอดคงเหลือสิ้นงวด ณ วันที่ 30 กันยายน พ.ศ. 2564</t>
  </si>
  <si>
    <t>เจ้าหนี้จากการค้ำประกันมูลค่าเงินลงทุน</t>
  </si>
  <si>
    <t>เงินสดรับจากการขายอุปกรณ์</t>
  </si>
  <si>
    <t>ตัดจำหน่ายค่าธรรมเนียมในการออกหุ้นกู้</t>
  </si>
  <si>
    <t>สินทรัพย์ทางการเงินที่วัดมูลค่ายุติธรรม</t>
  </si>
  <si>
    <t xml:space="preserve">   หุ้นสามัญจำนวน 4,254,485,515 หุ้น </t>
  </si>
  <si>
    <t xml:space="preserve">   หุ้นสามัญจำนวน 5,530,000,000 หุ้น 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</si>
  <si>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</si>
  <si>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</si>
  <si>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ยอดคงเหลือต้นงวด ณ วันที่ 1 มกราคม พ.ศ. 2564</t>
  </si>
  <si>
    <r>
      <t xml:space="preserve">         </t>
    </r>
    <r>
      <rPr>
        <sz val="13"/>
        <rFont val="Browallia New"/>
        <family val="2"/>
      </rPr>
      <t>หุ้นสามัญ จำนวน 25,514,280,600 หุ้น</t>
    </r>
  </si>
  <si>
    <t xml:space="preserve">   ผลต่างของอัตราแลกเปลี่ยนจากการแปลงค่า</t>
  </si>
  <si>
    <t xml:space="preserve">      ข้อมูลทางการเงิน</t>
  </si>
  <si>
    <t>รายการที่จะไม่จัดประเภทรายการใหม่ไปยัง</t>
  </si>
  <si>
    <t xml:space="preserve">   กำไรหรือขาดทุนในภายหลัง</t>
  </si>
  <si>
    <t>รายการที่จะจัดประเภทรายการใหม่ไปยัง</t>
  </si>
  <si>
    <t>การเปลี่ยนแปลงในส่วนของทุน</t>
  </si>
  <si>
    <t>การซื้อสินทรัพย์ทางการเงินที่วัดมูลค่ายุติธรรม</t>
  </si>
  <si>
    <t>ผ่านกำไรหรือขาดทุน</t>
  </si>
  <si>
    <t xml:space="preserve">      ชำระแล้วเต็มมูลค่า (พ.ศ. 2563 : </t>
  </si>
  <si>
    <t xml:space="preserve">      มูลค่าที่ตราไว้หุ้นละ 1 บาท (พ.ศ. 2563 : </t>
  </si>
  <si>
    <t>เงินสดจ่ายเพื่อซื้อเงินลงทุนในบริษัทร่วม</t>
  </si>
  <si>
    <t>เงินเบิกเกินบัญชีธนาคารเพิ่มขึ้น</t>
  </si>
  <si>
    <r>
      <t xml:space="preserve">         </t>
    </r>
    <r>
      <rPr>
        <sz val="13"/>
        <rFont val="Browallia New"/>
        <family val="2"/>
      </rPr>
      <t>หุ้นสามัญ จำนวน 17,017,942,060 หุ้น</t>
    </r>
  </si>
  <si>
    <t>เงินเบิกเกินบัญชีธนาคาร</t>
  </si>
  <si>
    <t>สำรองผลประโยชน์พนักงาน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</si>
</sst>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0.0"/>
    <numFmt numFmtId="168" formatCode="#,##0;\(#,##0\)"/>
    <numFmt numFmtId="169" formatCode="#,###;\(#,###\)"/>
    <numFmt numFmtId="170" formatCode="#,##0.00;\(#,##0.00\);&quot;-&quot;;@"/>
    <numFmt numFmtId="171" formatCode="#,##0.000;\(#,##0.000\);&quot;-&quot;;@"/>
    <numFmt numFmtId="172" formatCode="#,##0;\(#,##0\);\-"/>
    <numFmt numFmtId="173" formatCode="#,##0;\(#,##0\);\ \ \ \ \ \-"/>
  </numFmts>
  <fonts count="9" x14ac:knownFonts="1"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sz val="13"/>
      <color theme="0"/>
      <name val="Browallia New"/>
      <family val="2"/>
    </font>
    <font>
      <i/>
      <sz val="13"/>
      <name val="Browallia New"/>
      <family val="2"/>
    </font>
    <font>
      <sz val="13"/>
      <color rgb="FF0070C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165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5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168" fontId="1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1" fillId="0" borderId="0" xfId="0" quotePrefix="1" applyFont="1" applyAlignment="1">
      <alignment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65" fontId="1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168" fontId="1" fillId="0" borderId="1" xfId="0" applyNumberFormat="1" applyFont="1" applyBorder="1" applyAlignment="1">
      <alignment vertical="center"/>
    </xf>
    <xf numFmtId="165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173" fontId="1" fillId="0" borderId="0" xfId="0" applyNumberFormat="1" applyFont="1" applyAlignment="1">
      <alignment horizontal="right" vertical="top"/>
    </xf>
    <xf numFmtId="173" fontId="1" fillId="0" borderId="0" xfId="0" quotePrefix="1" applyNumberFormat="1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43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center" vertical="center"/>
    </xf>
    <xf numFmtId="165" fontId="2" fillId="0" borderId="0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0" xfId="0" applyFont="1" applyFill="1" applyAlignment="1">
      <alignment horizontal="centerContinuous" vertical="center"/>
    </xf>
    <xf numFmtId="0" fontId="2" fillId="0" borderId="2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167" fontId="2" fillId="0" borderId="0" xfId="0" quotePrefix="1" applyNumberFormat="1" applyFont="1" applyFill="1" applyAlignment="1">
      <alignment horizontal="center" vertical="center"/>
    </xf>
    <xf numFmtId="1" fontId="2" fillId="0" borderId="0" xfId="0" quotePrefix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 shrinkToFit="1"/>
    </xf>
    <xf numFmtId="164" fontId="2" fillId="0" borderId="0" xfId="0" applyNumberFormat="1" applyFont="1" applyFill="1" applyAlignment="1">
      <alignment vertical="center" shrinkToFit="1"/>
    </xf>
    <xf numFmtId="164" fontId="2" fillId="0" borderId="0" xfId="0" applyNumberFormat="1" applyFont="1" applyAlignment="1">
      <alignment horizontal="center" vertical="center" shrinkToFit="1"/>
    </xf>
    <xf numFmtId="164" fontId="2" fillId="0" borderId="0" xfId="0" applyNumberFormat="1" applyFont="1" applyAlignment="1">
      <alignment horizontal="right" vertical="center" shrinkToFit="1"/>
    </xf>
    <xf numFmtId="165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71" fontId="2" fillId="0" borderId="0" xfId="0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5" fontId="1" fillId="0" borderId="0" xfId="0" quotePrefix="1" applyNumberFormat="1" applyFont="1" applyFill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65" fontId="2" fillId="0" borderId="5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165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centerContinuous" vertical="center"/>
    </xf>
    <xf numFmtId="166" fontId="2" fillId="0" borderId="0" xfId="0" applyNumberFormat="1" applyFont="1" applyFill="1" applyAlignment="1">
      <alignment horizontal="centerContinuous" vertical="center"/>
    </xf>
    <xf numFmtId="165" fontId="2" fillId="0" borderId="2" xfId="0" applyNumberFormat="1" applyFont="1" applyFill="1" applyBorder="1" applyAlignment="1">
      <alignment horizontal="centerContinuous" vertical="center"/>
    </xf>
    <xf numFmtId="166" fontId="2" fillId="0" borderId="2" xfId="0" applyNumberFormat="1" applyFont="1" applyFill="1" applyBorder="1" applyAlignment="1">
      <alignment horizontal="centerContinuous" vertical="center"/>
    </xf>
    <xf numFmtId="165" fontId="1" fillId="0" borderId="0" xfId="0" applyNumberFormat="1" applyFont="1" applyFill="1" applyAlignment="1">
      <alignment horizontal="center" vertical="top"/>
    </xf>
    <xf numFmtId="165" fontId="1" fillId="0" borderId="0" xfId="0" applyNumberFormat="1" applyFont="1" applyFill="1" applyAlignment="1">
      <alignment horizontal="right" vertical="top"/>
    </xf>
    <xf numFmtId="165" fontId="1" fillId="0" borderId="0" xfId="0" quotePrefix="1" applyNumberFormat="1" applyFont="1" applyFill="1" applyAlignment="1">
      <alignment horizontal="right" vertical="top"/>
    </xf>
    <xf numFmtId="165" fontId="1" fillId="0" borderId="2" xfId="0" applyNumberFormat="1" applyFont="1" applyFill="1" applyBorder="1" applyAlignment="1">
      <alignment horizontal="right" vertical="center"/>
    </xf>
    <xf numFmtId="166" fontId="1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centerContinuous" vertical="center"/>
    </xf>
    <xf numFmtId="165" fontId="5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5" fontId="2" fillId="0" borderId="4" xfId="0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165" fontId="2" fillId="0" borderId="2" xfId="0" applyNumberFormat="1" applyFont="1" applyFill="1" applyBorder="1" applyAlignment="1">
      <alignment horizontal="justify" vertical="center" wrapText="1"/>
    </xf>
    <xf numFmtId="166" fontId="2" fillId="0" borderId="2" xfId="0" applyNumberFormat="1" applyFont="1" applyFill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37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168" fontId="1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quotePrefix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0" xfId="0" quotePrefix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168" fontId="1" fillId="0" borderId="0" xfId="0" applyNumberFormat="1" applyFont="1" applyFill="1" applyAlignment="1">
      <alignment horizontal="centerContinuous" vertical="center"/>
    </xf>
    <xf numFmtId="166" fontId="1" fillId="0" borderId="0" xfId="0" applyNumberFormat="1" applyFont="1" applyFill="1" applyAlignment="1">
      <alignment horizontal="right" vertical="center"/>
    </xf>
    <xf numFmtId="169" fontId="2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170" fontId="2" fillId="0" borderId="0" xfId="0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72" fontId="1" fillId="0" borderId="2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justify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5"/>
  <sheetViews>
    <sheetView tabSelected="1" topLeftCell="A123" zoomScaleNormal="100" zoomScaleSheetLayoutView="100" workbookViewId="0">
      <selection activeCell="I127" sqref="I127"/>
    </sheetView>
  </sheetViews>
  <sheetFormatPr defaultColWidth="9.125" defaultRowHeight="21.75" customHeight="1" x14ac:dyDescent="0.6"/>
  <cols>
    <col min="1" max="1" width="1.75" style="40" customWidth="1"/>
    <col min="2" max="2" width="39" style="40" customWidth="1"/>
    <col min="3" max="3" width="7.25" style="40" customWidth="1"/>
    <col min="4" max="4" width="0.625" style="40" customWidth="1"/>
    <col min="5" max="5" width="13.75" style="67" customWidth="1"/>
    <col min="6" max="6" width="0.625" style="91" customWidth="1"/>
    <col min="7" max="7" width="12.75" style="67" customWidth="1"/>
    <col min="8" max="8" width="0.625" style="91" customWidth="1"/>
    <col min="9" max="9" width="13.75" style="67" customWidth="1"/>
    <col min="10" max="10" width="0.625" style="91" customWidth="1"/>
    <col min="11" max="11" width="12.75" style="67" customWidth="1"/>
    <col min="12" max="13" width="9.125" style="40"/>
    <col min="14" max="14" width="15.125" style="40" bestFit="1" customWidth="1"/>
    <col min="15" max="16384" width="9.125" style="40"/>
  </cols>
  <sheetData>
    <row r="1" spans="1:11" ht="21.75" customHeight="1" x14ac:dyDescent="0.6">
      <c r="A1" s="37" t="s">
        <v>0</v>
      </c>
      <c r="B1" s="37"/>
      <c r="C1" s="45"/>
      <c r="D1" s="45"/>
      <c r="E1" s="76"/>
      <c r="F1" s="77"/>
      <c r="G1" s="76"/>
      <c r="H1" s="77"/>
      <c r="I1" s="76"/>
      <c r="J1" s="77"/>
      <c r="K1" s="76"/>
    </row>
    <row r="2" spans="1:11" ht="21.75" customHeight="1" x14ac:dyDescent="0.6">
      <c r="A2" s="102" t="s">
        <v>1</v>
      </c>
      <c r="B2" s="102"/>
      <c r="C2" s="45"/>
      <c r="D2" s="45"/>
      <c r="E2" s="76"/>
      <c r="F2" s="77"/>
      <c r="G2" s="76"/>
      <c r="H2" s="77"/>
      <c r="I2" s="76"/>
      <c r="J2" s="77"/>
      <c r="K2" s="76"/>
    </row>
    <row r="3" spans="1:11" ht="21.75" customHeight="1" x14ac:dyDescent="0.6">
      <c r="A3" s="38" t="s">
        <v>216</v>
      </c>
      <c r="B3" s="43"/>
      <c r="C3" s="46"/>
      <c r="D3" s="46"/>
      <c r="E3" s="78"/>
      <c r="F3" s="79"/>
      <c r="G3" s="78"/>
      <c r="H3" s="79"/>
      <c r="I3" s="78"/>
      <c r="J3" s="79"/>
      <c r="K3" s="78"/>
    </row>
    <row r="4" spans="1:11" ht="18.600000000000001" customHeight="1" x14ac:dyDescent="0.6">
      <c r="A4" s="102"/>
      <c r="B4" s="102"/>
      <c r="C4" s="45"/>
      <c r="D4" s="45"/>
      <c r="E4" s="76"/>
      <c r="F4" s="77"/>
      <c r="G4" s="76"/>
      <c r="H4" s="77"/>
      <c r="I4" s="76"/>
      <c r="J4" s="77"/>
      <c r="K4" s="76"/>
    </row>
    <row r="5" spans="1:11" ht="18.600000000000001" customHeight="1" x14ac:dyDescent="0.6">
      <c r="A5" s="102"/>
      <c r="B5" s="102"/>
      <c r="C5" s="45"/>
      <c r="D5" s="45"/>
      <c r="E5" s="139" t="s">
        <v>2</v>
      </c>
      <c r="F5" s="139"/>
      <c r="G5" s="139"/>
      <c r="H5" s="80"/>
      <c r="I5" s="139" t="s">
        <v>3</v>
      </c>
      <c r="J5" s="139"/>
      <c r="K5" s="139"/>
    </row>
    <row r="6" spans="1:11" ht="18.600000000000001" customHeight="1" x14ac:dyDescent="0.6">
      <c r="A6" s="102"/>
      <c r="B6" s="102"/>
      <c r="C6" s="45"/>
      <c r="D6" s="45"/>
      <c r="E6" s="81" t="s">
        <v>4</v>
      </c>
      <c r="F6" s="81"/>
      <c r="G6" s="81" t="s">
        <v>5</v>
      </c>
      <c r="H6" s="81"/>
      <c r="I6" s="81" t="s">
        <v>4</v>
      </c>
      <c r="J6" s="81"/>
      <c r="K6" s="81" t="s">
        <v>5</v>
      </c>
    </row>
    <row r="7" spans="1:11" ht="18.600000000000001" customHeight="1" x14ac:dyDescent="0.6">
      <c r="A7" s="102"/>
      <c r="B7" s="102"/>
      <c r="C7" s="45"/>
      <c r="D7" s="45"/>
      <c r="E7" s="81" t="s">
        <v>217</v>
      </c>
      <c r="F7" s="81"/>
      <c r="G7" s="81" t="s">
        <v>6</v>
      </c>
      <c r="H7" s="81"/>
      <c r="I7" s="81" t="s">
        <v>217</v>
      </c>
      <c r="J7" s="81"/>
      <c r="K7" s="81" t="s">
        <v>6</v>
      </c>
    </row>
    <row r="8" spans="1:11" ht="18.600000000000001" customHeight="1" x14ac:dyDescent="0.6">
      <c r="A8" s="102"/>
      <c r="B8" s="102"/>
      <c r="C8" s="45"/>
      <c r="D8" s="45"/>
      <c r="E8" s="82" t="s">
        <v>166</v>
      </c>
      <c r="F8" s="81"/>
      <c r="G8" s="82" t="s">
        <v>7</v>
      </c>
      <c r="H8" s="81"/>
      <c r="I8" s="82" t="s">
        <v>166</v>
      </c>
      <c r="J8" s="81"/>
      <c r="K8" s="82" t="s">
        <v>7</v>
      </c>
    </row>
    <row r="9" spans="1:11" s="37" customFormat="1" ht="18.600000000000001" customHeight="1" x14ac:dyDescent="0.6">
      <c r="C9" s="47" t="s">
        <v>8</v>
      </c>
      <c r="D9" s="53"/>
      <c r="E9" s="83" t="s">
        <v>9</v>
      </c>
      <c r="F9" s="84"/>
      <c r="G9" s="83" t="s">
        <v>9</v>
      </c>
      <c r="H9" s="84"/>
      <c r="I9" s="83" t="s">
        <v>9</v>
      </c>
      <c r="J9" s="84"/>
      <c r="K9" s="83" t="s">
        <v>9</v>
      </c>
    </row>
    <row r="10" spans="1:11" s="87" customFormat="1" ht="18.600000000000001" customHeight="1" x14ac:dyDescent="0.6">
      <c r="A10" s="37" t="s">
        <v>10</v>
      </c>
      <c r="B10" s="37"/>
      <c r="C10" s="39"/>
      <c r="D10" s="39"/>
      <c r="E10" s="85"/>
      <c r="F10" s="86"/>
      <c r="G10" s="85"/>
      <c r="H10" s="86"/>
      <c r="I10" s="66"/>
      <c r="J10" s="86"/>
      <c r="K10" s="66"/>
    </row>
    <row r="11" spans="1:11" s="87" customFormat="1" ht="3.9" customHeight="1" x14ac:dyDescent="0.6">
      <c r="A11" s="37"/>
      <c r="B11" s="37"/>
      <c r="C11" s="39"/>
      <c r="D11" s="39"/>
      <c r="E11" s="85"/>
      <c r="F11" s="86"/>
      <c r="G11" s="85"/>
      <c r="H11" s="86"/>
      <c r="I11" s="66"/>
      <c r="J11" s="86"/>
      <c r="K11" s="66"/>
    </row>
    <row r="12" spans="1:11" s="87" customFormat="1" ht="18.600000000000001" customHeight="1" x14ac:dyDescent="0.6">
      <c r="A12" s="37" t="s">
        <v>11</v>
      </c>
      <c r="B12" s="37"/>
      <c r="C12" s="39"/>
      <c r="D12" s="39"/>
      <c r="E12" s="85"/>
      <c r="F12" s="86"/>
      <c r="G12" s="85"/>
      <c r="H12" s="86"/>
      <c r="I12" s="66"/>
      <c r="J12" s="86"/>
      <c r="K12" s="66"/>
    </row>
    <row r="13" spans="1:11" s="87" customFormat="1" ht="3.9" customHeight="1" x14ac:dyDescent="0.6">
      <c r="A13" s="37"/>
      <c r="B13" s="37"/>
      <c r="C13" s="39"/>
      <c r="D13" s="39"/>
      <c r="E13" s="85"/>
      <c r="F13" s="86"/>
      <c r="G13" s="85"/>
      <c r="H13" s="86"/>
      <c r="I13" s="66"/>
      <c r="J13" s="86"/>
      <c r="K13" s="66"/>
    </row>
    <row r="14" spans="1:11" s="87" customFormat="1" ht="18.600000000000001" customHeight="1" x14ac:dyDescent="0.6">
      <c r="A14" s="108" t="s">
        <v>12</v>
      </c>
      <c r="B14" s="108"/>
      <c r="C14" s="39"/>
      <c r="D14" s="39"/>
      <c r="E14" s="66">
        <v>491095</v>
      </c>
      <c r="F14" s="88"/>
      <c r="G14" s="66">
        <v>217593</v>
      </c>
      <c r="H14" s="88"/>
      <c r="I14" s="66">
        <v>201981</v>
      </c>
      <c r="J14" s="88"/>
      <c r="K14" s="66">
        <v>5836</v>
      </c>
    </row>
    <row r="15" spans="1:11" s="87" customFormat="1" ht="18.600000000000001" customHeight="1" x14ac:dyDescent="0.6">
      <c r="A15" s="108" t="s">
        <v>13</v>
      </c>
      <c r="B15" s="108"/>
      <c r="C15" s="39"/>
      <c r="D15" s="39"/>
      <c r="E15" s="66">
        <v>2790</v>
      </c>
      <c r="F15" s="88"/>
      <c r="G15" s="66">
        <v>1092</v>
      </c>
      <c r="H15" s="88"/>
      <c r="I15" s="66">
        <v>0</v>
      </c>
      <c r="J15" s="88"/>
      <c r="K15" s="66">
        <v>0</v>
      </c>
    </row>
    <row r="16" spans="1:11" s="87" customFormat="1" ht="18.600000000000001" customHeight="1" x14ac:dyDescent="0.6">
      <c r="A16" s="108" t="s">
        <v>14</v>
      </c>
      <c r="B16" s="108"/>
      <c r="C16" s="48">
        <v>7</v>
      </c>
      <c r="D16" s="39"/>
      <c r="E16" s="66">
        <v>452933</v>
      </c>
      <c r="F16" s="88"/>
      <c r="G16" s="66">
        <v>197120</v>
      </c>
      <c r="H16" s="88"/>
      <c r="I16" s="66">
        <v>22890</v>
      </c>
      <c r="J16" s="88"/>
      <c r="K16" s="66">
        <v>13878</v>
      </c>
    </row>
    <row r="17" spans="1:11" s="87" customFormat="1" ht="18.600000000000001" customHeight="1" x14ac:dyDescent="0.6">
      <c r="A17" s="108" t="s">
        <v>15</v>
      </c>
      <c r="B17" s="108"/>
      <c r="C17" s="48"/>
      <c r="D17" s="39"/>
      <c r="E17" s="66">
        <v>26053</v>
      </c>
      <c r="F17" s="88"/>
      <c r="G17" s="66">
        <v>19140</v>
      </c>
      <c r="H17" s="88"/>
      <c r="I17" s="66">
        <v>0</v>
      </c>
      <c r="J17" s="88"/>
      <c r="K17" s="66">
        <v>0</v>
      </c>
    </row>
    <row r="18" spans="1:11" s="87" customFormat="1" ht="18.600000000000001" customHeight="1" x14ac:dyDescent="0.6">
      <c r="A18" s="108" t="s">
        <v>16</v>
      </c>
      <c r="B18" s="108"/>
      <c r="C18" s="48"/>
      <c r="D18" s="39"/>
      <c r="E18" s="66">
        <v>14528</v>
      </c>
      <c r="F18" s="88"/>
      <c r="G18" s="66">
        <v>3867</v>
      </c>
      <c r="H18" s="88"/>
      <c r="I18" s="66">
        <v>0</v>
      </c>
      <c r="J18" s="88"/>
      <c r="K18" s="66">
        <v>0</v>
      </c>
    </row>
    <row r="19" spans="1:11" s="87" customFormat="1" ht="18.600000000000001" customHeight="1" x14ac:dyDescent="0.6">
      <c r="A19" s="40" t="s">
        <v>202</v>
      </c>
      <c r="B19" s="40"/>
      <c r="C19" s="48">
        <v>17.3</v>
      </c>
      <c r="D19" s="39"/>
      <c r="E19" s="66">
        <v>6269</v>
      </c>
      <c r="F19" s="88"/>
      <c r="G19" s="66">
        <v>0</v>
      </c>
      <c r="H19" s="88"/>
      <c r="I19" s="66">
        <v>9000</v>
      </c>
      <c r="J19" s="88"/>
      <c r="K19" s="66">
        <v>0</v>
      </c>
    </row>
    <row r="20" spans="1:11" s="87" customFormat="1" ht="18.600000000000001" customHeight="1" x14ac:dyDescent="0.6">
      <c r="A20" s="40" t="s">
        <v>17</v>
      </c>
      <c r="B20" s="40"/>
      <c r="C20" s="48"/>
      <c r="D20" s="39"/>
      <c r="E20" s="66">
        <v>24624</v>
      </c>
      <c r="F20" s="88"/>
      <c r="G20" s="66">
        <v>24748</v>
      </c>
      <c r="H20" s="88"/>
      <c r="I20" s="66">
        <v>0</v>
      </c>
      <c r="J20" s="88"/>
      <c r="K20" s="66">
        <v>0</v>
      </c>
    </row>
    <row r="21" spans="1:11" s="87" customFormat="1" ht="18.600000000000001" customHeight="1" x14ac:dyDescent="0.6">
      <c r="A21" s="108" t="s">
        <v>18</v>
      </c>
      <c r="B21" s="108"/>
      <c r="C21" s="39"/>
      <c r="D21" s="39"/>
      <c r="E21" s="66">
        <v>85930</v>
      </c>
      <c r="F21" s="88"/>
      <c r="G21" s="66">
        <v>20043</v>
      </c>
      <c r="H21" s="88"/>
      <c r="I21" s="66">
        <v>3178</v>
      </c>
      <c r="J21" s="88"/>
      <c r="K21" s="66">
        <v>1060</v>
      </c>
    </row>
    <row r="22" spans="1:11" s="87" customFormat="1" ht="18.600000000000001" customHeight="1" x14ac:dyDescent="0.6">
      <c r="A22" s="108" t="s">
        <v>19</v>
      </c>
      <c r="B22" s="108"/>
      <c r="C22" s="134" t="s">
        <v>199</v>
      </c>
      <c r="D22" s="39"/>
      <c r="E22" s="66">
        <v>529831</v>
      </c>
      <c r="F22" s="88"/>
      <c r="G22" s="66">
        <v>0</v>
      </c>
      <c r="H22" s="88"/>
      <c r="I22" s="66">
        <v>0</v>
      </c>
      <c r="J22" s="88"/>
      <c r="K22" s="66">
        <v>0</v>
      </c>
    </row>
    <row r="23" spans="1:11" s="87" customFormat="1" ht="18.600000000000001" customHeight="1" x14ac:dyDescent="0.6">
      <c r="A23" s="108" t="s">
        <v>20</v>
      </c>
      <c r="B23" s="108"/>
      <c r="C23" s="39" t="s">
        <v>199</v>
      </c>
      <c r="D23" s="39"/>
      <c r="E23" s="63">
        <v>149721</v>
      </c>
      <c r="F23" s="88"/>
      <c r="G23" s="63">
        <v>627232</v>
      </c>
      <c r="H23" s="88"/>
      <c r="I23" s="63">
        <v>149721</v>
      </c>
      <c r="J23" s="88"/>
      <c r="K23" s="63">
        <v>632378</v>
      </c>
    </row>
    <row r="24" spans="1:11" s="87" customFormat="1" ht="3.9" customHeight="1" x14ac:dyDescent="0.6">
      <c r="A24" s="37"/>
      <c r="B24" s="37"/>
      <c r="C24" s="39"/>
      <c r="D24" s="39"/>
      <c r="E24" s="85"/>
      <c r="F24" s="86"/>
      <c r="G24" s="85"/>
      <c r="H24" s="86"/>
      <c r="I24" s="66"/>
      <c r="J24" s="86"/>
      <c r="K24" s="66"/>
    </row>
    <row r="25" spans="1:11" s="87" customFormat="1" ht="18.600000000000001" customHeight="1" x14ac:dyDescent="0.6">
      <c r="A25" s="102" t="s">
        <v>21</v>
      </c>
      <c r="B25" s="102"/>
      <c r="C25" s="39"/>
      <c r="D25" s="39"/>
      <c r="E25" s="64">
        <f>SUM(E14:E23)</f>
        <v>1783774</v>
      </c>
      <c r="F25" s="86"/>
      <c r="G25" s="64">
        <f>SUM(G14:G23)</f>
        <v>1110835</v>
      </c>
      <c r="H25" s="86"/>
      <c r="I25" s="64">
        <f>SUM(I14:I23)</f>
        <v>386770</v>
      </c>
      <c r="J25" s="86"/>
      <c r="K25" s="64">
        <f>SUM(K14:K23)</f>
        <v>653152</v>
      </c>
    </row>
    <row r="26" spans="1:11" s="87" customFormat="1" ht="18.600000000000001" customHeight="1" x14ac:dyDescent="0.6">
      <c r="A26" s="37"/>
      <c r="B26" s="37"/>
      <c r="C26" s="39"/>
      <c r="D26" s="39"/>
      <c r="E26" s="85"/>
      <c r="F26" s="86"/>
      <c r="G26" s="85"/>
      <c r="H26" s="86"/>
      <c r="I26" s="66"/>
      <c r="J26" s="86"/>
      <c r="K26" s="66"/>
    </row>
    <row r="27" spans="1:11" s="87" customFormat="1" ht="18.600000000000001" customHeight="1" x14ac:dyDescent="0.6">
      <c r="A27" s="102" t="s">
        <v>22</v>
      </c>
      <c r="B27" s="102"/>
      <c r="C27" s="39"/>
      <c r="D27" s="39"/>
      <c r="E27" s="85"/>
      <c r="F27" s="86"/>
      <c r="G27" s="85"/>
      <c r="H27" s="86"/>
      <c r="I27" s="66"/>
      <c r="J27" s="86"/>
      <c r="K27" s="66"/>
    </row>
    <row r="28" spans="1:11" s="87" customFormat="1" ht="3.9" customHeight="1" x14ac:dyDescent="0.6">
      <c r="A28" s="37"/>
      <c r="B28" s="37"/>
      <c r="C28" s="39"/>
      <c r="D28" s="39"/>
      <c r="E28" s="85"/>
      <c r="F28" s="86"/>
      <c r="G28" s="85"/>
      <c r="H28" s="86"/>
      <c r="I28" s="66"/>
      <c r="J28" s="86"/>
      <c r="K28" s="66"/>
    </row>
    <row r="29" spans="1:11" s="87" customFormat="1" ht="18.600000000000001" customHeight="1" x14ac:dyDescent="0.6">
      <c r="A29" s="108" t="s">
        <v>13</v>
      </c>
      <c r="B29" s="108"/>
      <c r="C29" s="39"/>
      <c r="D29" s="39"/>
      <c r="E29" s="66">
        <v>235042</v>
      </c>
      <c r="F29" s="88"/>
      <c r="G29" s="66">
        <v>224032</v>
      </c>
      <c r="H29" s="88"/>
      <c r="I29" s="66">
        <v>0</v>
      </c>
      <c r="J29" s="88"/>
      <c r="K29" s="66">
        <v>0</v>
      </c>
    </row>
    <row r="30" spans="1:11" s="87" customFormat="1" ht="18.600000000000001" customHeight="1" x14ac:dyDescent="0.6">
      <c r="A30" s="108" t="s">
        <v>19</v>
      </c>
      <c r="B30" s="108"/>
      <c r="C30" s="39" t="s">
        <v>199</v>
      </c>
      <c r="D30" s="39"/>
      <c r="E30" s="66">
        <v>0</v>
      </c>
      <c r="F30" s="88"/>
      <c r="G30" s="66">
        <v>643180</v>
      </c>
      <c r="H30" s="88"/>
      <c r="I30" s="66">
        <v>0</v>
      </c>
      <c r="J30" s="88"/>
      <c r="K30" s="66">
        <v>66462</v>
      </c>
    </row>
    <row r="31" spans="1:11" s="87" customFormat="1" ht="18.600000000000001" customHeight="1" x14ac:dyDescent="0.6">
      <c r="A31" s="108" t="s">
        <v>223</v>
      </c>
      <c r="B31" s="108"/>
      <c r="C31" s="49"/>
      <c r="D31" s="39"/>
      <c r="E31" s="66"/>
      <c r="F31" s="86"/>
      <c r="G31" s="66"/>
      <c r="H31" s="86"/>
      <c r="I31" s="66"/>
      <c r="J31" s="86"/>
      <c r="K31" s="66"/>
    </row>
    <row r="32" spans="1:11" s="87" customFormat="1" ht="18.600000000000001" customHeight="1" x14ac:dyDescent="0.6">
      <c r="A32" s="108"/>
      <c r="B32" s="108" t="s">
        <v>237</v>
      </c>
      <c r="C32" s="50">
        <v>6</v>
      </c>
      <c r="D32" s="39"/>
      <c r="E32" s="66">
        <v>202267</v>
      </c>
      <c r="F32" s="86"/>
      <c r="G32" s="66">
        <v>0</v>
      </c>
      <c r="H32" s="86"/>
      <c r="I32" s="66">
        <v>0</v>
      </c>
      <c r="J32" s="86"/>
      <c r="K32" s="66">
        <v>0</v>
      </c>
    </row>
    <row r="33" spans="1:11" s="87" customFormat="1" ht="18.600000000000001" customHeight="1" x14ac:dyDescent="0.6">
      <c r="A33" s="108" t="s">
        <v>23</v>
      </c>
      <c r="B33" s="108"/>
      <c r="C33" s="49">
        <v>8.1</v>
      </c>
      <c r="D33" s="39"/>
      <c r="E33" s="66">
        <v>0</v>
      </c>
      <c r="F33" s="86"/>
      <c r="G33" s="66">
        <v>0</v>
      </c>
      <c r="H33" s="86"/>
      <c r="I33" s="66">
        <v>4018001</v>
      </c>
      <c r="J33" s="86"/>
      <c r="K33" s="66">
        <v>4018001</v>
      </c>
    </row>
    <row r="34" spans="1:11" s="87" customFormat="1" ht="18.600000000000001" customHeight="1" x14ac:dyDescent="0.6">
      <c r="A34" s="108" t="s">
        <v>24</v>
      </c>
      <c r="B34" s="108"/>
      <c r="C34" s="49">
        <v>8.1999999999999993</v>
      </c>
      <c r="D34" s="39"/>
      <c r="E34" s="66">
        <v>1328414</v>
      </c>
      <c r="F34" s="86"/>
      <c r="G34" s="66">
        <v>1173043</v>
      </c>
      <c r="H34" s="86"/>
      <c r="I34" s="66">
        <v>0</v>
      </c>
      <c r="J34" s="86"/>
      <c r="K34" s="66">
        <v>0</v>
      </c>
    </row>
    <row r="35" spans="1:11" s="87" customFormat="1" ht="18.600000000000001" customHeight="1" x14ac:dyDescent="0.6">
      <c r="A35" s="108" t="s">
        <v>25</v>
      </c>
      <c r="B35" s="108"/>
      <c r="C35" s="49">
        <v>17.399999999999999</v>
      </c>
      <c r="D35" s="39"/>
      <c r="E35" s="66">
        <v>11214</v>
      </c>
      <c r="F35" s="86"/>
      <c r="G35" s="66">
        <v>0</v>
      </c>
      <c r="H35" s="86"/>
      <c r="I35" s="66">
        <v>415000</v>
      </c>
      <c r="J35" s="86"/>
      <c r="K35" s="66">
        <v>2657</v>
      </c>
    </row>
    <row r="36" spans="1:11" s="87" customFormat="1" ht="18.600000000000001" customHeight="1" x14ac:dyDescent="0.6">
      <c r="A36" s="108" t="s">
        <v>26</v>
      </c>
      <c r="B36" s="108"/>
      <c r="C36" s="50"/>
      <c r="D36" s="39"/>
      <c r="E36" s="66">
        <v>52000</v>
      </c>
      <c r="F36" s="86"/>
      <c r="G36" s="66">
        <v>52000</v>
      </c>
      <c r="H36" s="86"/>
      <c r="I36" s="66">
        <v>0</v>
      </c>
      <c r="J36" s="86"/>
      <c r="K36" s="66">
        <v>0</v>
      </c>
    </row>
    <row r="37" spans="1:11" s="87" customFormat="1" ht="18.600000000000001" customHeight="1" x14ac:dyDescent="0.6">
      <c r="A37" s="108" t="s">
        <v>192</v>
      </c>
      <c r="B37" s="108"/>
      <c r="C37" s="50">
        <v>9</v>
      </c>
      <c r="D37" s="39"/>
      <c r="E37" s="66">
        <v>2666224</v>
      </c>
      <c r="F37" s="86"/>
      <c r="G37" s="66">
        <v>1912500</v>
      </c>
      <c r="H37" s="86"/>
      <c r="I37" s="66">
        <v>1740</v>
      </c>
      <c r="J37" s="86"/>
      <c r="K37" s="67">
        <v>334</v>
      </c>
    </row>
    <row r="38" spans="1:11" s="87" customFormat="1" ht="18.600000000000001" customHeight="1" x14ac:dyDescent="0.6">
      <c r="A38" s="108" t="s">
        <v>193</v>
      </c>
      <c r="B38" s="108"/>
      <c r="C38" s="50">
        <v>11</v>
      </c>
      <c r="D38" s="39"/>
      <c r="E38" s="66">
        <v>119843</v>
      </c>
      <c r="F38" s="86"/>
      <c r="G38" s="66">
        <v>117348</v>
      </c>
      <c r="H38" s="86"/>
      <c r="I38" s="66">
        <v>9567</v>
      </c>
      <c r="J38" s="86"/>
      <c r="K38" s="66">
        <v>10761</v>
      </c>
    </row>
    <row r="39" spans="1:11" s="87" customFormat="1" ht="18.600000000000001" customHeight="1" x14ac:dyDescent="0.6">
      <c r="A39" s="108" t="s">
        <v>194</v>
      </c>
      <c r="B39" s="108"/>
      <c r="C39" s="50">
        <v>10</v>
      </c>
      <c r="D39" s="39"/>
      <c r="E39" s="66">
        <v>580288</v>
      </c>
      <c r="F39" s="86"/>
      <c r="G39" s="66">
        <v>589526</v>
      </c>
      <c r="H39" s="86"/>
      <c r="I39" s="66">
        <v>9</v>
      </c>
      <c r="J39" s="86"/>
      <c r="K39" s="66">
        <v>10</v>
      </c>
    </row>
    <row r="40" spans="1:11" s="87" customFormat="1" ht="18.600000000000001" customHeight="1" x14ac:dyDescent="0.6">
      <c r="A40" s="108" t="s">
        <v>212</v>
      </c>
      <c r="B40" s="108"/>
      <c r="C40" s="50">
        <v>14</v>
      </c>
      <c r="D40" s="39"/>
      <c r="E40" s="66">
        <v>10720</v>
      </c>
      <c r="F40" s="86"/>
      <c r="G40" s="66">
        <v>0</v>
      </c>
      <c r="H40" s="86"/>
      <c r="I40" s="66">
        <v>0</v>
      </c>
      <c r="J40" s="86"/>
      <c r="K40" s="66">
        <v>0</v>
      </c>
    </row>
    <row r="41" spans="1:11" s="87" customFormat="1" ht="18.600000000000001" customHeight="1" x14ac:dyDescent="0.6">
      <c r="A41" s="108" t="s">
        <v>27</v>
      </c>
      <c r="B41" s="108"/>
      <c r="C41" s="50"/>
      <c r="D41" s="39"/>
      <c r="E41" s="66">
        <v>4716</v>
      </c>
      <c r="F41" s="86"/>
      <c r="G41" s="66">
        <v>3864</v>
      </c>
      <c r="H41" s="86"/>
      <c r="I41" s="66">
        <v>839</v>
      </c>
      <c r="J41" s="86"/>
      <c r="K41" s="66">
        <v>667</v>
      </c>
    </row>
    <row r="42" spans="1:11" s="87" customFormat="1" ht="18.600000000000001" customHeight="1" x14ac:dyDescent="0.6">
      <c r="A42" s="40" t="s">
        <v>28</v>
      </c>
      <c r="B42" s="40"/>
      <c r="C42" s="50"/>
      <c r="D42" s="39"/>
      <c r="E42" s="64">
        <v>67260</v>
      </c>
      <c r="F42" s="86"/>
      <c r="G42" s="64">
        <v>11625</v>
      </c>
      <c r="H42" s="86"/>
      <c r="I42" s="64">
        <v>497</v>
      </c>
      <c r="J42" s="86"/>
      <c r="K42" s="64">
        <v>245</v>
      </c>
    </row>
    <row r="43" spans="1:11" s="87" customFormat="1" ht="3.9" customHeight="1" x14ac:dyDescent="0.6">
      <c r="A43" s="37"/>
      <c r="B43" s="37"/>
      <c r="C43" s="39"/>
      <c r="D43" s="39"/>
      <c r="E43" s="85"/>
      <c r="F43" s="86"/>
      <c r="G43" s="85"/>
      <c r="H43" s="86"/>
      <c r="I43" s="66"/>
      <c r="J43" s="86"/>
      <c r="K43" s="66"/>
    </row>
    <row r="44" spans="1:11" s="87" customFormat="1" ht="18.600000000000001" customHeight="1" x14ac:dyDescent="0.6">
      <c r="A44" s="37" t="s">
        <v>29</v>
      </c>
      <c r="B44" s="37"/>
      <c r="C44" s="39"/>
      <c r="D44" s="39"/>
      <c r="E44" s="64">
        <f>SUM(E29:E42)</f>
        <v>5277988</v>
      </c>
      <c r="F44" s="86"/>
      <c r="G44" s="64">
        <f>SUM(G29:G42)</f>
        <v>4727118</v>
      </c>
      <c r="H44" s="86"/>
      <c r="I44" s="64">
        <f>SUM(I29:I42)</f>
        <v>4445653</v>
      </c>
      <c r="J44" s="86"/>
      <c r="K44" s="64">
        <f>SUM(K29:K42)</f>
        <v>4099137</v>
      </c>
    </row>
    <row r="45" spans="1:11" s="87" customFormat="1" ht="3.9" customHeight="1" x14ac:dyDescent="0.6">
      <c r="A45" s="37"/>
      <c r="B45" s="37"/>
      <c r="C45" s="39"/>
      <c r="D45" s="39"/>
      <c r="E45" s="85"/>
      <c r="F45" s="86"/>
      <c r="G45" s="85"/>
      <c r="H45" s="86"/>
      <c r="I45" s="66"/>
      <c r="J45" s="86"/>
      <c r="K45" s="66"/>
    </row>
    <row r="46" spans="1:11" s="87" customFormat="1" ht="18.600000000000001" customHeight="1" thickBot="1" x14ac:dyDescent="0.65">
      <c r="A46" s="37" t="s">
        <v>30</v>
      </c>
      <c r="B46" s="37"/>
      <c r="C46" s="39"/>
      <c r="D46" s="39"/>
      <c r="E46" s="72">
        <f>SUM(E25,E44)</f>
        <v>7061762</v>
      </c>
      <c r="F46" s="88"/>
      <c r="G46" s="72">
        <f>SUM(G25,G44)</f>
        <v>5837953</v>
      </c>
      <c r="H46" s="88"/>
      <c r="I46" s="72">
        <f>SUM(I25,I44)</f>
        <v>4832423</v>
      </c>
      <c r="J46" s="88"/>
      <c r="K46" s="72">
        <f>SUM(K25,K44)</f>
        <v>4752289</v>
      </c>
    </row>
    <row r="47" spans="1:11" s="87" customFormat="1" ht="18.600000000000001" customHeight="1" thickTop="1" x14ac:dyDescent="0.6">
      <c r="A47" s="37"/>
      <c r="B47" s="37"/>
      <c r="C47" s="129"/>
      <c r="D47" s="129"/>
      <c r="E47" s="73"/>
      <c r="F47" s="88"/>
      <c r="G47" s="73"/>
      <c r="H47" s="88"/>
      <c r="I47" s="73"/>
      <c r="J47" s="88"/>
      <c r="K47" s="73"/>
    </row>
    <row r="48" spans="1:11" s="87" customFormat="1" ht="13.5" customHeight="1" x14ac:dyDescent="0.6">
      <c r="A48" s="37"/>
      <c r="B48" s="37"/>
      <c r="C48" s="39"/>
      <c r="D48" s="39"/>
      <c r="E48" s="73"/>
      <c r="F48" s="88"/>
      <c r="G48" s="73"/>
      <c r="H48" s="88"/>
      <c r="I48" s="73"/>
      <c r="J48" s="88"/>
      <c r="K48" s="73"/>
    </row>
    <row r="49" spans="1:11" ht="18.600000000000001" customHeight="1" x14ac:dyDescent="0.6">
      <c r="A49" s="140" t="s">
        <v>31</v>
      </c>
      <c r="B49" s="140"/>
      <c r="C49" s="140"/>
      <c r="D49" s="140"/>
      <c r="E49" s="140"/>
      <c r="F49" s="140"/>
      <c r="G49" s="140"/>
      <c r="H49" s="140"/>
      <c r="I49" s="140"/>
      <c r="J49" s="140"/>
      <c r="K49" s="140"/>
    </row>
    <row r="50" spans="1:11" ht="3.75" customHeight="1" x14ac:dyDescent="0.6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</row>
    <row r="51" spans="1:11" ht="21.9" customHeight="1" x14ac:dyDescent="0.6">
      <c r="A51" s="141" t="s">
        <v>32</v>
      </c>
      <c r="B51" s="141"/>
      <c r="C51" s="141"/>
      <c r="D51" s="141"/>
      <c r="E51" s="141"/>
      <c r="F51" s="141"/>
      <c r="G51" s="141"/>
      <c r="H51" s="141"/>
      <c r="I51" s="141"/>
      <c r="J51" s="141"/>
      <c r="K51" s="141"/>
    </row>
    <row r="52" spans="1:11" ht="21.75" customHeight="1" x14ac:dyDescent="0.6">
      <c r="A52" s="102" t="str">
        <f>A1</f>
        <v>บริษัท ไพร์ม โรด เพาเวอร์ จำกัด (มหาชน)</v>
      </c>
      <c r="B52" s="102"/>
      <c r="C52" s="45"/>
      <c r="D52" s="45"/>
      <c r="E52" s="76"/>
      <c r="F52" s="77"/>
      <c r="G52" s="76"/>
      <c r="H52" s="77"/>
      <c r="I52" s="89"/>
      <c r="J52" s="77"/>
      <c r="K52" s="76"/>
    </row>
    <row r="53" spans="1:11" ht="21.75" customHeight="1" x14ac:dyDescent="0.6">
      <c r="A53" s="102" t="s">
        <v>174</v>
      </c>
      <c r="B53" s="102"/>
      <c r="C53" s="45"/>
      <c r="D53" s="45"/>
      <c r="E53" s="76"/>
      <c r="F53" s="77"/>
      <c r="G53" s="76"/>
      <c r="H53" s="77"/>
      <c r="I53" s="76"/>
      <c r="J53" s="77"/>
      <c r="K53" s="76"/>
    </row>
    <row r="54" spans="1:11" ht="21.75" customHeight="1" x14ac:dyDescent="0.6">
      <c r="A54" s="43" t="str">
        <f>A3</f>
        <v>ณ วันที่ 30 กันยายน พ.ศ. 2564</v>
      </c>
      <c r="B54" s="43"/>
      <c r="C54" s="46"/>
      <c r="D54" s="46"/>
      <c r="E54" s="78"/>
      <c r="F54" s="79"/>
      <c r="G54" s="78"/>
      <c r="H54" s="79"/>
      <c r="I54" s="78"/>
      <c r="J54" s="79"/>
      <c r="K54" s="78"/>
    </row>
    <row r="55" spans="1:11" ht="18.600000000000001" customHeight="1" x14ac:dyDescent="0.6">
      <c r="A55" s="102"/>
      <c r="B55" s="102"/>
      <c r="C55" s="45"/>
      <c r="D55" s="45"/>
      <c r="E55" s="76"/>
      <c r="F55" s="77"/>
      <c r="G55" s="76"/>
      <c r="H55" s="77"/>
      <c r="I55" s="76"/>
      <c r="J55" s="77"/>
      <c r="K55" s="76"/>
    </row>
    <row r="56" spans="1:11" ht="18.600000000000001" customHeight="1" x14ac:dyDescent="0.6">
      <c r="A56" s="102"/>
      <c r="B56" s="102"/>
      <c r="C56" s="45"/>
      <c r="D56" s="45"/>
      <c r="E56" s="139" t="s">
        <v>2</v>
      </c>
      <c r="F56" s="139"/>
      <c r="G56" s="139"/>
      <c r="H56" s="80"/>
      <c r="I56" s="139" t="s">
        <v>3</v>
      </c>
      <c r="J56" s="139"/>
      <c r="K56" s="139"/>
    </row>
    <row r="57" spans="1:11" ht="18.600000000000001" customHeight="1" x14ac:dyDescent="0.6">
      <c r="A57" s="102"/>
      <c r="B57" s="102"/>
      <c r="C57" s="45"/>
      <c r="D57" s="45"/>
      <c r="E57" s="81" t="s">
        <v>4</v>
      </c>
      <c r="F57" s="81"/>
      <c r="G57" s="81" t="s">
        <v>5</v>
      </c>
      <c r="H57" s="81"/>
      <c r="I57" s="81" t="s">
        <v>4</v>
      </c>
      <c r="J57" s="81"/>
      <c r="K57" s="81" t="s">
        <v>5</v>
      </c>
    </row>
    <row r="58" spans="1:11" ht="18.600000000000001" customHeight="1" x14ac:dyDescent="0.6">
      <c r="A58" s="102"/>
      <c r="B58" s="102"/>
      <c r="C58" s="45"/>
      <c r="D58" s="45"/>
      <c r="E58" s="81" t="s">
        <v>217</v>
      </c>
      <c r="F58" s="81"/>
      <c r="G58" s="81" t="s">
        <v>6</v>
      </c>
      <c r="H58" s="81"/>
      <c r="I58" s="81" t="s">
        <v>217</v>
      </c>
      <c r="J58" s="81"/>
      <c r="K58" s="81" t="s">
        <v>6</v>
      </c>
    </row>
    <row r="59" spans="1:11" ht="18.600000000000001" customHeight="1" x14ac:dyDescent="0.6">
      <c r="A59" s="102"/>
      <c r="B59" s="102"/>
      <c r="C59" s="45"/>
      <c r="D59" s="45"/>
      <c r="E59" s="82" t="s">
        <v>166</v>
      </c>
      <c r="F59" s="81"/>
      <c r="G59" s="82" t="s">
        <v>7</v>
      </c>
      <c r="H59" s="81"/>
      <c r="I59" s="82" t="s">
        <v>166</v>
      </c>
      <c r="J59" s="81"/>
      <c r="K59" s="82" t="s">
        <v>7</v>
      </c>
    </row>
    <row r="60" spans="1:11" s="37" customFormat="1" ht="18.600000000000001" customHeight="1" x14ac:dyDescent="0.6">
      <c r="C60" s="47" t="s">
        <v>8</v>
      </c>
      <c r="D60" s="53"/>
      <c r="E60" s="83" t="s">
        <v>9</v>
      </c>
      <c r="F60" s="84"/>
      <c r="G60" s="83" t="s">
        <v>9</v>
      </c>
      <c r="H60" s="84"/>
      <c r="I60" s="83" t="s">
        <v>9</v>
      </c>
      <c r="J60" s="84"/>
      <c r="K60" s="83" t="s">
        <v>9</v>
      </c>
    </row>
    <row r="61" spans="1:11" s="87" customFormat="1" ht="18.600000000000001" customHeight="1" x14ac:dyDescent="0.6">
      <c r="A61" s="102" t="s">
        <v>33</v>
      </c>
      <c r="B61" s="102"/>
      <c r="C61" s="39"/>
      <c r="D61" s="39"/>
      <c r="E61" s="85"/>
      <c r="F61" s="86"/>
      <c r="G61" s="85"/>
      <c r="H61" s="86"/>
      <c r="I61" s="66"/>
      <c r="J61" s="86"/>
      <c r="K61" s="66"/>
    </row>
    <row r="62" spans="1:11" s="87" customFormat="1" ht="5.0999999999999996" customHeight="1" x14ac:dyDescent="0.6">
      <c r="A62" s="37"/>
      <c r="B62" s="37"/>
      <c r="C62" s="39"/>
      <c r="D62" s="39"/>
      <c r="E62" s="85"/>
      <c r="F62" s="86"/>
      <c r="G62" s="85"/>
      <c r="H62" s="86"/>
      <c r="I62" s="66"/>
      <c r="J62" s="86"/>
      <c r="K62" s="66"/>
    </row>
    <row r="63" spans="1:11" s="87" customFormat="1" ht="18.600000000000001" customHeight="1" x14ac:dyDescent="0.6">
      <c r="A63" s="37" t="s">
        <v>34</v>
      </c>
      <c r="B63" s="37"/>
      <c r="C63" s="39"/>
      <c r="D63" s="39"/>
      <c r="E63" s="85"/>
      <c r="F63" s="86"/>
      <c r="G63" s="85"/>
      <c r="H63" s="86"/>
      <c r="I63" s="66"/>
      <c r="J63" s="86"/>
      <c r="K63" s="66"/>
    </row>
    <row r="64" spans="1:11" s="87" customFormat="1" ht="5.0999999999999996" customHeight="1" x14ac:dyDescent="0.6">
      <c r="A64" s="37"/>
      <c r="B64" s="37"/>
      <c r="C64" s="39"/>
      <c r="D64" s="39"/>
      <c r="E64" s="85"/>
      <c r="F64" s="86"/>
      <c r="G64" s="85"/>
      <c r="H64" s="86"/>
      <c r="I64" s="66"/>
      <c r="J64" s="86"/>
      <c r="K64" s="66"/>
    </row>
    <row r="65" spans="1:11" s="87" customFormat="1" ht="18.600000000000001" customHeight="1" x14ac:dyDescent="0.6">
      <c r="A65" s="40" t="s">
        <v>243</v>
      </c>
      <c r="B65" s="40"/>
      <c r="C65" s="39"/>
      <c r="D65" s="39"/>
      <c r="E65" s="66">
        <v>2391</v>
      </c>
      <c r="F65" s="67"/>
      <c r="G65" s="67">
        <v>0</v>
      </c>
      <c r="H65" s="67"/>
      <c r="I65" s="66">
        <v>0</v>
      </c>
      <c r="J65" s="88"/>
      <c r="K65" s="90">
        <v>0</v>
      </c>
    </row>
    <row r="66" spans="1:11" s="87" customFormat="1" ht="18.600000000000001" customHeight="1" x14ac:dyDescent="0.6">
      <c r="A66" s="40" t="s">
        <v>35</v>
      </c>
      <c r="B66" s="40"/>
      <c r="C66" s="39"/>
      <c r="D66" s="39"/>
      <c r="E66" s="66">
        <v>624958</v>
      </c>
      <c r="F66" s="67"/>
      <c r="G66" s="67">
        <v>186091</v>
      </c>
      <c r="H66" s="67"/>
      <c r="I66" s="66">
        <v>17460</v>
      </c>
      <c r="J66" s="88"/>
      <c r="K66" s="90">
        <v>13702</v>
      </c>
    </row>
    <row r="67" spans="1:11" s="87" customFormat="1" ht="18.600000000000001" customHeight="1" x14ac:dyDescent="0.6">
      <c r="A67" s="40" t="s">
        <v>36</v>
      </c>
      <c r="B67" s="40"/>
      <c r="C67" s="39"/>
      <c r="D67" s="39"/>
      <c r="E67" s="66">
        <v>9293</v>
      </c>
      <c r="F67" s="67"/>
      <c r="G67" s="67">
        <v>9019</v>
      </c>
      <c r="H67" s="67"/>
      <c r="I67" s="66">
        <v>0</v>
      </c>
      <c r="J67" s="88"/>
      <c r="K67" s="90">
        <v>0</v>
      </c>
    </row>
    <row r="68" spans="1:11" s="87" customFormat="1" ht="18.600000000000001" customHeight="1" x14ac:dyDescent="0.6">
      <c r="A68" s="40" t="s">
        <v>37</v>
      </c>
      <c r="B68" s="40"/>
      <c r="C68" s="39"/>
      <c r="D68" s="39"/>
      <c r="E68" s="66"/>
      <c r="F68" s="67"/>
      <c r="G68" s="67"/>
      <c r="H68" s="67"/>
      <c r="I68" s="66"/>
      <c r="J68" s="88"/>
      <c r="K68" s="67"/>
    </row>
    <row r="69" spans="1:11" s="87" customFormat="1" ht="18.600000000000001" customHeight="1" x14ac:dyDescent="0.6">
      <c r="B69" s="40" t="s">
        <v>40</v>
      </c>
      <c r="C69" s="39">
        <v>15</v>
      </c>
      <c r="D69" s="39"/>
      <c r="E69" s="66">
        <v>3868</v>
      </c>
      <c r="F69" s="67"/>
      <c r="G69" s="67">
        <v>3735</v>
      </c>
      <c r="H69" s="67"/>
      <c r="I69" s="66">
        <v>0</v>
      </c>
      <c r="J69" s="88"/>
      <c r="K69" s="67">
        <v>0</v>
      </c>
    </row>
    <row r="70" spans="1:11" s="87" customFormat="1" ht="18.600000000000001" customHeight="1" x14ac:dyDescent="0.6">
      <c r="A70" s="40" t="s">
        <v>38</v>
      </c>
      <c r="B70" s="40"/>
      <c r="C70" s="39"/>
      <c r="D70" s="39"/>
      <c r="E70" s="66"/>
      <c r="F70" s="66"/>
      <c r="G70" s="67"/>
      <c r="H70" s="66"/>
      <c r="I70" s="66"/>
      <c r="J70" s="88"/>
      <c r="K70" s="66"/>
    </row>
    <row r="71" spans="1:11" s="87" customFormat="1" ht="18.600000000000001" customHeight="1" x14ac:dyDescent="0.6">
      <c r="A71" s="130" t="s">
        <v>39</v>
      </c>
      <c r="B71" s="40" t="s">
        <v>40</v>
      </c>
      <c r="C71" s="39">
        <v>16.100000000000001</v>
      </c>
      <c r="D71" s="39"/>
      <c r="E71" s="66">
        <v>442062</v>
      </c>
      <c r="F71" s="66"/>
      <c r="G71" s="66">
        <v>147055</v>
      </c>
      <c r="H71" s="66"/>
      <c r="I71" s="66">
        <v>0</v>
      </c>
      <c r="J71" s="91"/>
      <c r="K71" s="66">
        <v>0</v>
      </c>
    </row>
    <row r="72" spans="1:11" s="87" customFormat="1" ht="18.600000000000001" customHeight="1" x14ac:dyDescent="0.6">
      <c r="A72" s="40" t="s">
        <v>41</v>
      </c>
      <c r="B72" s="40"/>
      <c r="C72" s="40"/>
      <c r="D72" s="40"/>
      <c r="E72" s="66"/>
      <c r="F72" s="66"/>
      <c r="G72" s="67"/>
      <c r="H72" s="66"/>
      <c r="I72" s="66"/>
      <c r="J72" s="88"/>
      <c r="K72" s="66"/>
    </row>
    <row r="73" spans="1:11" s="87" customFormat="1" ht="18.600000000000001" customHeight="1" x14ac:dyDescent="0.6">
      <c r="A73" s="130">
        <v>1</v>
      </c>
      <c r="B73" s="65" t="s">
        <v>40</v>
      </c>
      <c r="C73" s="39"/>
      <c r="D73" s="40"/>
      <c r="E73" s="66">
        <v>7368</v>
      </c>
      <c r="F73" s="66"/>
      <c r="G73" s="66">
        <v>5230</v>
      </c>
      <c r="H73" s="66"/>
      <c r="I73" s="66">
        <v>3191</v>
      </c>
      <c r="J73" s="88"/>
      <c r="K73" s="67">
        <v>2737</v>
      </c>
    </row>
    <row r="74" spans="1:11" s="87" customFormat="1" ht="18.600000000000001" customHeight="1" x14ac:dyDescent="0.6">
      <c r="A74" s="40" t="s">
        <v>182</v>
      </c>
      <c r="B74" s="65"/>
      <c r="C74" s="39">
        <v>16.2</v>
      </c>
      <c r="D74" s="40"/>
      <c r="E74" s="66">
        <v>189860</v>
      </c>
      <c r="F74" s="66"/>
      <c r="G74" s="66">
        <v>0</v>
      </c>
      <c r="H74" s="66"/>
      <c r="I74" s="66">
        <v>150000</v>
      </c>
      <c r="J74" s="88"/>
      <c r="K74" s="67">
        <v>0</v>
      </c>
    </row>
    <row r="75" spans="1:11" s="87" customFormat="1" ht="18.600000000000001" customHeight="1" x14ac:dyDescent="0.6">
      <c r="A75" s="40" t="s">
        <v>203</v>
      </c>
      <c r="B75" s="65"/>
      <c r="C75" s="39">
        <v>17.5</v>
      </c>
      <c r="D75" s="40"/>
      <c r="E75" s="66">
        <v>6303</v>
      </c>
      <c r="F75" s="66"/>
      <c r="G75" s="66">
        <v>0</v>
      </c>
      <c r="H75" s="66"/>
      <c r="I75" s="66">
        <v>0</v>
      </c>
      <c r="J75" s="88"/>
      <c r="K75" s="90">
        <v>0</v>
      </c>
    </row>
    <row r="76" spans="1:11" s="87" customFormat="1" ht="18.600000000000001" customHeight="1" x14ac:dyDescent="0.6">
      <c r="A76" s="40" t="s">
        <v>42</v>
      </c>
      <c r="B76" s="65"/>
      <c r="C76" s="39"/>
      <c r="D76" s="40"/>
      <c r="E76" s="66">
        <v>202</v>
      </c>
      <c r="F76" s="66"/>
      <c r="G76" s="66">
        <v>202</v>
      </c>
      <c r="H76" s="66"/>
      <c r="I76" s="66">
        <v>0</v>
      </c>
      <c r="J76" s="88"/>
      <c r="K76" s="90">
        <v>0</v>
      </c>
    </row>
    <row r="77" spans="1:11" s="87" customFormat="1" ht="18.600000000000001" customHeight="1" x14ac:dyDescent="0.6">
      <c r="A77" s="40" t="s">
        <v>43</v>
      </c>
      <c r="B77" s="40"/>
      <c r="C77" s="39"/>
      <c r="D77" s="39"/>
      <c r="E77" s="66">
        <v>12377</v>
      </c>
      <c r="F77" s="66"/>
      <c r="G77" s="66">
        <v>6177</v>
      </c>
      <c r="H77" s="66"/>
      <c r="I77" s="66">
        <v>364</v>
      </c>
      <c r="J77" s="86"/>
      <c r="K77" s="67">
        <v>520</v>
      </c>
    </row>
    <row r="78" spans="1:11" s="87" customFormat="1" ht="18.600000000000001" customHeight="1" x14ac:dyDescent="0.6">
      <c r="A78" s="40" t="s">
        <v>44</v>
      </c>
      <c r="B78" s="40"/>
      <c r="C78" s="39"/>
      <c r="D78" s="39"/>
      <c r="E78" s="66">
        <v>4765</v>
      </c>
      <c r="F78" s="66"/>
      <c r="G78" s="66">
        <v>1073</v>
      </c>
      <c r="H78" s="66"/>
      <c r="I78" s="66">
        <v>0</v>
      </c>
      <c r="J78" s="86"/>
      <c r="K78" s="67">
        <v>0</v>
      </c>
    </row>
    <row r="79" spans="1:11" s="87" customFormat="1" ht="18.600000000000001" customHeight="1" x14ac:dyDescent="0.6">
      <c r="A79" s="40" t="s">
        <v>220</v>
      </c>
      <c r="B79" s="40"/>
      <c r="C79" s="39" t="s">
        <v>200</v>
      </c>
      <c r="D79" s="39"/>
      <c r="E79" s="66">
        <v>0</v>
      </c>
      <c r="F79" s="66"/>
      <c r="G79" s="66">
        <v>0</v>
      </c>
      <c r="H79" s="66"/>
      <c r="I79" s="66">
        <v>36790</v>
      </c>
      <c r="J79" s="86"/>
      <c r="K79" s="67">
        <v>0</v>
      </c>
    </row>
    <row r="80" spans="1:11" s="87" customFormat="1" ht="18.600000000000001" customHeight="1" x14ac:dyDescent="0.6">
      <c r="A80" s="40" t="s">
        <v>45</v>
      </c>
      <c r="B80" s="40"/>
      <c r="C80" s="39" t="s">
        <v>199</v>
      </c>
      <c r="D80" s="39"/>
      <c r="E80" s="63">
        <v>102597</v>
      </c>
      <c r="F80" s="66"/>
      <c r="G80" s="63">
        <v>693572</v>
      </c>
      <c r="H80" s="66"/>
      <c r="I80" s="75">
        <v>102597</v>
      </c>
      <c r="J80" s="86"/>
      <c r="K80" s="75">
        <v>688555</v>
      </c>
    </row>
    <row r="81" spans="1:11" s="87" customFormat="1" ht="6" customHeight="1" x14ac:dyDescent="0.6">
      <c r="A81" s="37"/>
      <c r="B81" s="37"/>
      <c r="C81" s="39"/>
      <c r="D81" s="39"/>
      <c r="E81" s="66"/>
      <c r="F81" s="66"/>
      <c r="G81" s="66"/>
      <c r="H81" s="66"/>
      <c r="I81" s="66"/>
      <c r="J81" s="86"/>
      <c r="K81" s="66"/>
    </row>
    <row r="82" spans="1:11" s="87" customFormat="1" ht="18.600000000000001" customHeight="1" x14ac:dyDescent="0.6">
      <c r="A82" s="37" t="s">
        <v>46</v>
      </c>
      <c r="B82" s="37"/>
      <c r="C82" s="39"/>
      <c r="D82" s="39"/>
      <c r="E82" s="64">
        <f>SUM(E65:E80)</f>
        <v>1406044</v>
      </c>
      <c r="F82" s="66"/>
      <c r="G82" s="64">
        <f>SUM(G65:G80)</f>
        <v>1052154</v>
      </c>
      <c r="H82" s="66"/>
      <c r="I82" s="64">
        <f>SUM(I65:I80)</f>
        <v>310402</v>
      </c>
      <c r="J82" s="85"/>
      <c r="K82" s="64">
        <f>SUM(K65:K80)</f>
        <v>705514</v>
      </c>
    </row>
    <row r="83" spans="1:11" s="87" customFormat="1" ht="18.600000000000001" customHeight="1" x14ac:dyDescent="0.6">
      <c r="A83" s="37"/>
      <c r="B83" s="37"/>
      <c r="C83" s="39"/>
      <c r="D83" s="39"/>
      <c r="E83" s="85"/>
      <c r="F83" s="86"/>
      <c r="G83" s="85"/>
      <c r="H83" s="86"/>
      <c r="I83" s="66"/>
      <c r="J83" s="86"/>
      <c r="K83" s="66"/>
    </row>
    <row r="84" spans="1:11" s="87" customFormat="1" ht="18.600000000000001" customHeight="1" x14ac:dyDescent="0.6">
      <c r="A84" s="102" t="s">
        <v>47</v>
      </c>
      <c r="B84" s="102"/>
      <c r="C84" s="39"/>
      <c r="D84" s="39"/>
      <c r="E84" s="66"/>
      <c r="F84" s="86"/>
      <c r="G84" s="66"/>
      <c r="H84" s="86"/>
      <c r="I84" s="66"/>
      <c r="J84" s="86"/>
      <c r="K84" s="66"/>
    </row>
    <row r="85" spans="1:11" s="87" customFormat="1" ht="6" customHeight="1" x14ac:dyDescent="0.6">
      <c r="A85" s="37"/>
      <c r="B85" s="37"/>
      <c r="C85" s="39"/>
      <c r="D85" s="39"/>
      <c r="E85" s="66"/>
      <c r="F85" s="86"/>
      <c r="G85" s="66"/>
      <c r="H85" s="86"/>
      <c r="I85" s="66"/>
      <c r="J85" s="86"/>
      <c r="K85" s="66"/>
    </row>
    <row r="86" spans="1:11" s="87" customFormat="1" ht="18.600000000000001" customHeight="1" x14ac:dyDescent="0.6">
      <c r="A86" s="40" t="s">
        <v>48</v>
      </c>
      <c r="B86" s="40"/>
      <c r="C86" s="39">
        <v>15</v>
      </c>
      <c r="D86" s="39"/>
      <c r="E86" s="66">
        <v>153169</v>
      </c>
      <c r="F86" s="86"/>
      <c r="G86" s="66">
        <v>156087</v>
      </c>
      <c r="H86" s="86"/>
      <c r="I86" s="66">
        <v>0</v>
      </c>
      <c r="J86" s="88"/>
      <c r="K86" s="66">
        <v>0</v>
      </c>
    </row>
    <row r="87" spans="1:11" s="87" customFormat="1" ht="18.600000000000001" customHeight="1" x14ac:dyDescent="0.6">
      <c r="A87" s="40" t="s">
        <v>49</v>
      </c>
      <c r="B87" s="40"/>
      <c r="C87" s="39">
        <v>16.100000000000001</v>
      </c>
      <c r="D87" s="39"/>
      <c r="E87" s="66">
        <v>1456822</v>
      </c>
      <c r="F87" s="86"/>
      <c r="G87" s="66">
        <v>1463861</v>
      </c>
      <c r="H87" s="86"/>
      <c r="I87" s="66">
        <v>0</v>
      </c>
      <c r="J87" s="88"/>
      <c r="K87" s="66">
        <v>0</v>
      </c>
    </row>
    <row r="88" spans="1:11" s="87" customFormat="1" ht="18.600000000000001" customHeight="1" x14ac:dyDescent="0.6">
      <c r="A88" s="40" t="s">
        <v>213</v>
      </c>
      <c r="B88" s="40"/>
      <c r="C88" s="39">
        <v>16.3</v>
      </c>
      <c r="D88" s="39"/>
      <c r="E88" s="66">
        <v>494123</v>
      </c>
      <c r="F88" s="86"/>
      <c r="G88" s="66">
        <v>0</v>
      </c>
      <c r="H88" s="86"/>
      <c r="I88" s="66">
        <v>494123</v>
      </c>
      <c r="J88" s="88"/>
      <c r="K88" s="66">
        <v>0</v>
      </c>
    </row>
    <row r="89" spans="1:11" s="87" customFormat="1" ht="18.600000000000001" customHeight="1" x14ac:dyDescent="0.6">
      <c r="A89" s="40" t="s">
        <v>50</v>
      </c>
      <c r="B89" s="40"/>
      <c r="C89" s="39">
        <v>17.600000000000001</v>
      </c>
      <c r="D89" s="39"/>
      <c r="E89" s="66">
        <v>10074</v>
      </c>
      <c r="F89" s="86"/>
      <c r="G89" s="66">
        <v>10074</v>
      </c>
      <c r="H89" s="86"/>
      <c r="I89" s="66">
        <v>150300</v>
      </c>
      <c r="J89" s="88"/>
      <c r="K89" s="67">
        <v>112500</v>
      </c>
    </row>
    <row r="90" spans="1:11" s="87" customFormat="1" ht="18.600000000000001" customHeight="1" x14ac:dyDescent="0.6">
      <c r="A90" s="40" t="s">
        <v>51</v>
      </c>
      <c r="B90" s="40"/>
      <c r="C90" s="39"/>
      <c r="D90" s="39"/>
      <c r="E90" s="66">
        <v>123173</v>
      </c>
      <c r="F90" s="86"/>
      <c r="G90" s="66">
        <v>120133</v>
      </c>
      <c r="H90" s="86"/>
      <c r="I90" s="66">
        <v>6086</v>
      </c>
      <c r="J90" s="88"/>
      <c r="K90" s="67">
        <v>7424</v>
      </c>
    </row>
    <row r="91" spans="1:11" s="87" customFormat="1" ht="18.600000000000001" customHeight="1" x14ac:dyDescent="0.6">
      <c r="A91" s="40" t="s">
        <v>52</v>
      </c>
      <c r="B91" s="40"/>
      <c r="C91" s="39">
        <v>17.8</v>
      </c>
      <c r="D91" s="39"/>
      <c r="E91" s="66">
        <v>194741</v>
      </c>
      <c r="F91" s="86"/>
      <c r="G91" s="66">
        <v>188536</v>
      </c>
      <c r="H91" s="86"/>
      <c r="I91" s="66">
        <v>0</v>
      </c>
      <c r="J91" s="88"/>
      <c r="K91" s="67">
        <v>0</v>
      </c>
    </row>
    <row r="92" spans="1:11" s="87" customFormat="1" ht="18.600000000000001" customHeight="1" x14ac:dyDescent="0.6">
      <c r="A92" s="40" t="s">
        <v>53</v>
      </c>
      <c r="B92" s="40"/>
      <c r="C92" s="39"/>
      <c r="D92" s="39"/>
      <c r="E92" s="66">
        <v>3576</v>
      </c>
      <c r="F92" s="86"/>
      <c r="G92" s="66">
        <v>2656</v>
      </c>
      <c r="H92" s="86"/>
      <c r="I92" s="66">
        <v>0</v>
      </c>
      <c r="J92" s="88"/>
      <c r="K92" s="67">
        <v>0</v>
      </c>
    </row>
    <row r="93" spans="1:11" s="87" customFormat="1" ht="18.600000000000001" customHeight="1" x14ac:dyDescent="0.6">
      <c r="A93" s="40" t="s">
        <v>54</v>
      </c>
      <c r="B93" s="40"/>
      <c r="C93" s="39"/>
      <c r="D93" s="39"/>
      <c r="E93" s="66">
        <v>7254</v>
      </c>
      <c r="F93" s="86"/>
      <c r="G93" s="66">
        <v>6490</v>
      </c>
      <c r="H93" s="86"/>
      <c r="I93" s="66">
        <v>4451</v>
      </c>
      <c r="J93" s="88"/>
      <c r="K93" s="66">
        <v>3932</v>
      </c>
    </row>
    <row r="94" spans="1:11" s="87" customFormat="1" ht="18.600000000000001" customHeight="1" x14ac:dyDescent="0.6">
      <c r="A94" s="40" t="s">
        <v>55</v>
      </c>
      <c r="B94" s="37"/>
      <c r="C94" s="40"/>
      <c r="D94" s="39"/>
      <c r="E94" s="64">
        <v>24898</v>
      </c>
      <c r="F94" s="86"/>
      <c r="G94" s="64">
        <v>20984</v>
      </c>
      <c r="H94" s="86"/>
      <c r="I94" s="64">
        <v>161</v>
      </c>
      <c r="J94" s="88"/>
      <c r="K94" s="64">
        <v>161</v>
      </c>
    </row>
    <row r="95" spans="1:11" s="87" customFormat="1" ht="6" customHeight="1" x14ac:dyDescent="0.6">
      <c r="A95" s="37"/>
      <c r="B95" s="37"/>
      <c r="C95" s="39"/>
      <c r="D95" s="39"/>
      <c r="E95" s="66"/>
      <c r="F95" s="86"/>
      <c r="G95" s="66"/>
      <c r="H95" s="86"/>
      <c r="I95" s="66"/>
      <c r="J95" s="86"/>
      <c r="K95" s="66"/>
    </row>
    <row r="96" spans="1:11" s="87" customFormat="1" ht="18.600000000000001" customHeight="1" x14ac:dyDescent="0.6">
      <c r="A96" s="37" t="s">
        <v>56</v>
      </c>
      <c r="B96" s="37"/>
      <c r="C96" s="39"/>
      <c r="D96" s="39"/>
      <c r="E96" s="64">
        <f>SUM(E86:E94)</f>
        <v>2467830</v>
      </c>
      <c r="F96" s="86"/>
      <c r="G96" s="64">
        <f>SUM(G86:G94)</f>
        <v>1968821</v>
      </c>
      <c r="H96" s="86"/>
      <c r="I96" s="64">
        <f>SUM(I86:I94)</f>
        <v>655121</v>
      </c>
      <c r="J96" s="86"/>
      <c r="K96" s="64">
        <f>SUM(K86:K94)</f>
        <v>124017</v>
      </c>
    </row>
    <row r="97" spans="1:11" s="87" customFormat="1" ht="6" customHeight="1" x14ac:dyDescent="0.6">
      <c r="A97" s="37"/>
      <c r="B97" s="37"/>
      <c r="C97" s="39"/>
      <c r="D97" s="39"/>
      <c r="E97" s="66"/>
      <c r="F97" s="86"/>
      <c r="G97" s="66"/>
      <c r="H97" s="86"/>
      <c r="I97" s="66"/>
      <c r="J97" s="86"/>
      <c r="K97" s="66"/>
    </row>
    <row r="98" spans="1:11" s="87" customFormat="1" ht="18.600000000000001" customHeight="1" x14ac:dyDescent="0.6">
      <c r="A98" s="37" t="s">
        <v>57</v>
      </c>
      <c r="B98" s="37"/>
      <c r="C98" s="51"/>
      <c r="D98" s="51"/>
      <c r="E98" s="63">
        <f>+E96+E82</f>
        <v>3873874</v>
      </c>
      <c r="F98" s="92"/>
      <c r="G98" s="63">
        <f>+G96+G82</f>
        <v>3020975</v>
      </c>
      <c r="H98" s="92"/>
      <c r="I98" s="63">
        <f>+I96+I82</f>
        <v>965523</v>
      </c>
      <c r="J98" s="92"/>
      <c r="K98" s="63">
        <f>+K96+K82</f>
        <v>829531</v>
      </c>
    </row>
    <row r="99" spans="1:11" s="87" customFormat="1" ht="18.600000000000001" customHeight="1" x14ac:dyDescent="0.6">
      <c r="A99" s="37"/>
      <c r="B99" s="37"/>
      <c r="C99" s="51"/>
      <c r="D99" s="51"/>
      <c r="E99" s="66"/>
      <c r="F99" s="92"/>
      <c r="G99" s="66"/>
      <c r="H99" s="92"/>
      <c r="I99" s="66"/>
      <c r="J99" s="92"/>
      <c r="K99" s="66"/>
    </row>
    <row r="100" spans="1:11" s="87" customFormat="1" ht="6.75" customHeight="1" x14ac:dyDescent="0.6">
      <c r="A100" s="37"/>
      <c r="B100" s="37"/>
      <c r="C100" s="51"/>
      <c r="D100" s="51"/>
      <c r="E100" s="66"/>
      <c r="F100" s="92"/>
      <c r="G100" s="66"/>
      <c r="H100" s="92"/>
      <c r="I100" s="66"/>
      <c r="J100" s="92"/>
      <c r="K100" s="66"/>
    </row>
    <row r="101" spans="1:11" ht="21.9" customHeight="1" x14ac:dyDescent="0.6">
      <c r="A101" s="138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</row>
    <row r="102" spans="1:11" ht="21.75" customHeight="1" x14ac:dyDescent="0.6">
      <c r="A102" s="102" t="str">
        <f>A1</f>
        <v>บริษัท ไพร์ม โรด เพาเวอร์ จำกัด (มหาชน)</v>
      </c>
      <c r="B102" s="102"/>
      <c r="C102" s="45"/>
      <c r="D102" s="45"/>
      <c r="E102" s="76"/>
      <c r="F102" s="77"/>
      <c r="G102" s="76"/>
      <c r="H102" s="77"/>
      <c r="I102" s="89"/>
      <c r="J102" s="77"/>
      <c r="K102" s="76"/>
    </row>
    <row r="103" spans="1:11" ht="21.75" customHeight="1" x14ac:dyDescent="0.6">
      <c r="A103" s="102" t="s">
        <v>174</v>
      </c>
      <c r="B103" s="102"/>
      <c r="C103" s="45"/>
      <c r="D103" s="45"/>
      <c r="E103" s="76"/>
      <c r="F103" s="77"/>
      <c r="G103" s="76"/>
      <c r="H103" s="77"/>
      <c r="I103" s="76"/>
      <c r="J103" s="77"/>
      <c r="K103" s="76"/>
    </row>
    <row r="104" spans="1:11" ht="21.75" customHeight="1" x14ac:dyDescent="0.6">
      <c r="A104" s="43" t="str">
        <f>A3</f>
        <v>ณ วันที่ 30 กันยายน พ.ศ. 2564</v>
      </c>
      <c r="B104" s="43"/>
      <c r="C104" s="46"/>
      <c r="D104" s="46"/>
      <c r="E104" s="78"/>
      <c r="F104" s="79"/>
      <c r="G104" s="78"/>
      <c r="H104" s="79"/>
      <c r="I104" s="78"/>
      <c r="J104" s="79"/>
      <c r="K104" s="78"/>
    </row>
    <row r="105" spans="1:11" ht="19.8" x14ac:dyDescent="0.6">
      <c r="A105" s="102"/>
      <c r="B105" s="102"/>
      <c r="C105" s="45"/>
      <c r="D105" s="45"/>
      <c r="E105" s="76"/>
      <c r="F105" s="77"/>
      <c r="G105" s="76"/>
      <c r="H105" s="77"/>
      <c r="I105" s="76"/>
      <c r="J105" s="77"/>
      <c r="K105" s="76"/>
    </row>
    <row r="106" spans="1:11" ht="21.75" customHeight="1" x14ac:dyDescent="0.6">
      <c r="A106" s="102"/>
      <c r="B106" s="102"/>
      <c r="C106" s="45"/>
      <c r="D106" s="45"/>
      <c r="E106" s="139" t="s">
        <v>2</v>
      </c>
      <c r="F106" s="139"/>
      <c r="G106" s="139"/>
      <c r="H106" s="80"/>
      <c r="I106" s="139" t="s">
        <v>3</v>
      </c>
      <c r="J106" s="139"/>
      <c r="K106" s="139"/>
    </row>
    <row r="107" spans="1:11" ht="21.75" customHeight="1" x14ac:dyDescent="0.6">
      <c r="A107" s="102"/>
      <c r="B107" s="102"/>
      <c r="C107" s="45"/>
      <c r="D107" s="45"/>
      <c r="E107" s="81" t="s">
        <v>4</v>
      </c>
      <c r="F107" s="81"/>
      <c r="G107" s="81" t="s">
        <v>5</v>
      </c>
      <c r="H107" s="81"/>
      <c r="I107" s="81" t="s">
        <v>4</v>
      </c>
      <c r="J107" s="81"/>
      <c r="K107" s="81" t="s">
        <v>5</v>
      </c>
    </row>
    <row r="108" spans="1:11" ht="21.75" customHeight="1" x14ac:dyDescent="0.6">
      <c r="A108" s="102"/>
      <c r="B108" s="102"/>
      <c r="C108" s="45"/>
      <c r="D108" s="45"/>
      <c r="E108" s="81" t="s">
        <v>217</v>
      </c>
      <c r="F108" s="81"/>
      <c r="G108" s="81" t="s">
        <v>6</v>
      </c>
      <c r="H108" s="81"/>
      <c r="I108" s="81" t="s">
        <v>217</v>
      </c>
      <c r="J108" s="81"/>
      <c r="K108" s="81" t="s">
        <v>6</v>
      </c>
    </row>
    <row r="109" spans="1:11" ht="21.75" customHeight="1" x14ac:dyDescent="0.6">
      <c r="A109" s="102"/>
      <c r="B109" s="102"/>
      <c r="C109" s="45"/>
      <c r="D109" s="45"/>
      <c r="E109" s="82" t="s">
        <v>166</v>
      </c>
      <c r="F109" s="81"/>
      <c r="G109" s="82" t="s">
        <v>7</v>
      </c>
      <c r="H109" s="81"/>
      <c r="I109" s="82" t="s">
        <v>166</v>
      </c>
      <c r="J109" s="81"/>
      <c r="K109" s="82" t="s">
        <v>7</v>
      </c>
    </row>
    <row r="110" spans="1:11" s="37" customFormat="1" ht="21.75" customHeight="1" x14ac:dyDescent="0.6">
      <c r="C110" s="47" t="s">
        <v>8</v>
      </c>
      <c r="D110" s="53"/>
      <c r="E110" s="83" t="s">
        <v>9</v>
      </c>
      <c r="F110" s="84"/>
      <c r="G110" s="83" t="s">
        <v>9</v>
      </c>
      <c r="H110" s="84"/>
      <c r="I110" s="83" t="s">
        <v>9</v>
      </c>
      <c r="J110" s="84"/>
      <c r="K110" s="83" t="s">
        <v>9</v>
      </c>
    </row>
    <row r="111" spans="1:11" s="87" customFormat="1" ht="6" customHeight="1" x14ac:dyDescent="0.6">
      <c r="A111" s="37"/>
      <c r="B111" s="37"/>
      <c r="C111" s="135"/>
      <c r="D111" s="135"/>
      <c r="E111" s="85"/>
      <c r="F111" s="86"/>
      <c r="G111" s="85"/>
      <c r="H111" s="86"/>
      <c r="I111" s="66"/>
      <c r="J111" s="86"/>
      <c r="K111" s="66"/>
    </row>
    <row r="112" spans="1:11" s="87" customFormat="1" ht="21.75" customHeight="1" x14ac:dyDescent="0.6">
      <c r="A112" s="102" t="s">
        <v>175</v>
      </c>
      <c r="B112" s="102"/>
      <c r="C112" s="39"/>
      <c r="D112" s="39"/>
      <c r="E112" s="85"/>
      <c r="F112" s="86"/>
      <c r="G112" s="85"/>
      <c r="H112" s="86"/>
      <c r="I112" s="66"/>
      <c r="J112" s="86"/>
      <c r="K112" s="66"/>
    </row>
    <row r="113" spans="1:14" s="87" customFormat="1" ht="6" customHeight="1" x14ac:dyDescent="0.6">
      <c r="A113" s="37"/>
      <c r="B113" s="37"/>
      <c r="C113" s="39"/>
      <c r="D113" s="39"/>
      <c r="E113" s="85"/>
      <c r="F113" s="86"/>
      <c r="G113" s="85"/>
      <c r="H113" s="86"/>
      <c r="I113" s="66"/>
      <c r="J113" s="86"/>
      <c r="K113" s="66"/>
    </row>
    <row r="114" spans="1:14" s="87" customFormat="1" ht="21.75" customHeight="1" x14ac:dyDescent="0.6">
      <c r="A114" s="37" t="s">
        <v>58</v>
      </c>
      <c r="B114" s="37"/>
      <c r="C114" s="51"/>
      <c r="D114" s="51"/>
      <c r="E114" s="93"/>
      <c r="F114" s="92"/>
      <c r="G114" s="93"/>
      <c r="H114" s="92"/>
      <c r="I114" s="85"/>
      <c r="J114" s="92"/>
      <c r="K114" s="85"/>
    </row>
    <row r="115" spans="1:14" s="87" customFormat="1" ht="6" customHeight="1" x14ac:dyDescent="0.6">
      <c r="A115" s="37"/>
      <c r="B115" s="37"/>
      <c r="C115" s="39"/>
      <c r="D115" s="39"/>
      <c r="E115" s="85"/>
      <c r="F115" s="86"/>
      <c r="G115" s="85"/>
      <c r="H115" s="86"/>
      <c r="I115" s="66"/>
      <c r="J115" s="86"/>
      <c r="K115" s="66"/>
    </row>
    <row r="116" spans="1:14" s="87" customFormat="1" ht="21.75" customHeight="1" x14ac:dyDescent="0.6">
      <c r="A116" s="40" t="s">
        <v>59</v>
      </c>
      <c r="B116" s="40"/>
      <c r="C116" s="39">
        <v>12</v>
      </c>
      <c r="D116" s="51"/>
      <c r="E116" s="93"/>
      <c r="F116" s="92"/>
      <c r="G116" s="93"/>
      <c r="H116" s="92"/>
      <c r="I116" s="85"/>
      <c r="J116" s="92"/>
      <c r="K116" s="85"/>
    </row>
    <row r="117" spans="1:14" s="87" customFormat="1" ht="21.75" customHeight="1" x14ac:dyDescent="0.6">
      <c r="A117" s="40"/>
      <c r="B117" s="40" t="s">
        <v>60</v>
      </c>
      <c r="C117" s="39"/>
      <c r="D117" s="51"/>
      <c r="E117" s="93"/>
      <c r="F117" s="92"/>
      <c r="G117" s="93"/>
      <c r="H117" s="92"/>
      <c r="I117" s="85"/>
      <c r="J117" s="92"/>
      <c r="K117" s="85"/>
    </row>
    <row r="118" spans="1:14" s="87" customFormat="1" ht="21.75" customHeight="1" x14ac:dyDescent="0.6">
      <c r="A118" s="40"/>
      <c r="B118" s="40" t="s">
        <v>225</v>
      </c>
      <c r="C118" s="39"/>
      <c r="D118" s="51"/>
      <c r="E118" s="93"/>
      <c r="F118" s="92"/>
      <c r="G118" s="93"/>
      <c r="H118" s="92"/>
      <c r="I118" s="85"/>
      <c r="J118" s="92"/>
      <c r="K118" s="85"/>
    </row>
    <row r="119" spans="1:14" s="87" customFormat="1" ht="21.75" customHeight="1" thickBot="1" x14ac:dyDescent="0.65">
      <c r="A119" s="40"/>
      <c r="B119" s="40" t="s">
        <v>239</v>
      </c>
      <c r="C119" s="39"/>
      <c r="D119" s="51"/>
      <c r="E119" s="94">
        <v>5530000</v>
      </c>
      <c r="F119" s="85"/>
      <c r="G119" s="94">
        <v>25514281</v>
      </c>
      <c r="H119" s="85"/>
      <c r="I119" s="94">
        <v>5530000</v>
      </c>
      <c r="J119" s="92"/>
      <c r="K119" s="94">
        <v>25514281</v>
      </c>
      <c r="M119" s="131"/>
      <c r="N119" s="132"/>
    </row>
    <row r="120" spans="1:14" s="87" customFormat="1" ht="24" customHeight="1" thickTop="1" x14ac:dyDescent="0.6">
      <c r="A120" s="37"/>
      <c r="B120" s="37" t="s">
        <v>229</v>
      </c>
      <c r="C120" s="39"/>
      <c r="D120" s="39"/>
      <c r="E120" s="85"/>
      <c r="F120" s="86"/>
      <c r="G120" s="85"/>
      <c r="H120" s="86"/>
      <c r="I120" s="85"/>
      <c r="J120" s="86"/>
      <c r="K120" s="66"/>
    </row>
    <row r="121" spans="1:14" s="87" customFormat="1" ht="19.8" x14ac:dyDescent="0.6">
      <c r="A121" s="37"/>
      <c r="B121" s="40" t="s">
        <v>204</v>
      </c>
      <c r="C121" s="39"/>
      <c r="D121" s="39"/>
      <c r="E121" s="85"/>
      <c r="F121" s="86"/>
      <c r="G121" s="85"/>
      <c r="H121" s="86"/>
      <c r="I121" s="85"/>
      <c r="J121" s="86"/>
      <c r="K121" s="66"/>
    </row>
    <row r="122" spans="1:14" s="87" customFormat="1" ht="21.75" customHeight="1" x14ac:dyDescent="0.6">
      <c r="A122" s="40"/>
      <c r="B122" s="40" t="s">
        <v>61</v>
      </c>
      <c r="C122" s="39"/>
      <c r="D122" s="51"/>
      <c r="E122" s="93"/>
      <c r="F122" s="92"/>
      <c r="G122" s="93"/>
      <c r="H122" s="92"/>
      <c r="I122" s="93"/>
      <c r="J122" s="92"/>
      <c r="K122" s="85"/>
      <c r="N122" s="132"/>
    </row>
    <row r="123" spans="1:14" s="87" customFormat="1" ht="21.75" customHeight="1" x14ac:dyDescent="0.6">
      <c r="A123" s="40"/>
      <c r="B123" s="40" t="s">
        <v>224</v>
      </c>
      <c r="C123" s="39"/>
      <c r="D123" s="51"/>
      <c r="E123" s="93"/>
      <c r="F123" s="92"/>
      <c r="G123" s="93"/>
      <c r="H123" s="92"/>
      <c r="I123" s="93"/>
      <c r="J123" s="92"/>
      <c r="K123" s="85"/>
    </row>
    <row r="124" spans="1:14" s="87" customFormat="1" ht="21.75" customHeight="1" x14ac:dyDescent="0.6">
      <c r="A124" s="40"/>
      <c r="B124" s="40" t="s">
        <v>238</v>
      </c>
      <c r="C124" s="39"/>
      <c r="D124" s="51"/>
      <c r="E124" s="66">
        <v>4254485</v>
      </c>
      <c r="F124" s="95"/>
      <c r="G124" s="66">
        <v>17017942</v>
      </c>
      <c r="H124" s="95"/>
      <c r="I124" s="66">
        <v>4254485</v>
      </c>
      <c r="J124" s="88"/>
      <c r="K124" s="66">
        <v>17017942</v>
      </c>
    </row>
    <row r="125" spans="1:14" s="87" customFormat="1" ht="21.75" customHeight="1" x14ac:dyDescent="0.6">
      <c r="A125" s="40"/>
      <c r="B125" s="37" t="s">
        <v>242</v>
      </c>
      <c r="C125" s="39"/>
      <c r="D125" s="51"/>
      <c r="E125" s="66"/>
      <c r="F125" s="95"/>
      <c r="G125" s="66"/>
      <c r="H125" s="95"/>
      <c r="I125" s="66"/>
      <c r="J125" s="88"/>
      <c r="K125" s="66"/>
    </row>
    <row r="126" spans="1:14" s="87" customFormat="1" ht="21.75" customHeight="1" x14ac:dyDescent="0.6">
      <c r="A126" s="40"/>
      <c r="B126" s="40" t="s">
        <v>205</v>
      </c>
      <c r="C126" s="39"/>
      <c r="D126" s="51"/>
      <c r="E126" s="66"/>
      <c r="F126" s="95"/>
      <c r="G126" s="66"/>
      <c r="H126" s="95"/>
      <c r="I126" s="66"/>
      <c r="J126" s="88"/>
      <c r="K126" s="66"/>
    </row>
    <row r="127" spans="1:14" s="87" customFormat="1" ht="21.75" customHeight="1" x14ac:dyDescent="0.6">
      <c r="A127" s="40" t="s">
        <v>62</v>
      </c>
      <c r="B127" s="40"/>
      <c r="D127" s="51"/>
      <c r="E127" s="66">
        <v>-1559619</v>
      </c>
      <c r="F127" s="95"/>
      <c r="G127" s="66">
        <v>-12423099</v>
      </c>
      <c r="H127" s="95"/>
      <c r="I127" s="66">
        <v>0</v>
      </c>
      <c r="J127" s="88"/>
      <c r="K127" s="67">
        <v>-10863480</v>
      </c>
    </row>
    <row r="128" spans="1:14" s="87" customFormat="1" ht="21.75" customHeight="1" x14ac:dyDescent="0.6">
      <c r="A128" s="40" t="s">
        <v>167</v>
      </c>
      <c r="B128" s="40"/>
      <c r="C128" s="39"/>
      <c r="D128" s="51"/>
      <c r="E128" s="66">
        <v>0</v>
      </c>
      <c r="F128" s="95"/>
      <c r="G128" s="66">
        <v>0</v>
      </c>
      <c r="H128" s="95"/>
      <c r="I128" s="66">
        <v>37964</v>
      </c>
      <c r="J128" s="88"/>
      <c r="K128" s="67">
        <v>37964</v>
      </c>
    </row>
    <row r="129" spans="1:11" s="87" customFormat="1" ht="21.75" customHeight="1" x14ac:dyDescent="0.6">
      <c r="A129" s="40" t="s">
        <v>63</v>
      </c>
      <c r="B129" s="40"/>
      <c r="C129" s="39"/>
      <c r="D129" s="51"/>
      <c r="E129" s="66"/>
      <c r="F129" s="95"/>
      <c r="G129" s="66"/>
      <c r="H129" s="95"/>
      <c r="I129" s="66"/>
      <c r="J129" s="88"/>
      <c r="K129" s="67"/>
    </row>
    <row r="130" spans="1:11" s="87" customFormat="1" ht="21.75" customHeight="1" x14ac:dyDescent="0.6">
      <c r="A130" s="40" t="s">
        <v>64</v>
      </c>
      <c r="B130" s="40"/>
      <c r="C130" s="39"/>
      <c r="D130" s="51"/>
      <c r="E130" s="66">
        <v>17193</v>
      </c>
      <c r="F130" s="95"/>
      <c r="G130" s="66">
        <v>17193</v>
      </c>
      <c r="H130" s="95"/>
      <c r="I130" s="66">
        <v>0</v>
      </c>
      <c r="J130" s="88"/>
      <c r="K130" s="66">
        <v>0</v>
      </c>
    </row>
    <row r="131" spans="1:11" s="87" customFormat="1" ht="21.75" customHeight="1" x14ac:dyDescent="0.6">
      <c r="A131" s="40" t="s">
        <v>65</v>
      </c>
      <c r="B131" s="40"/>
      <c r="C131" s="39"/>
      <c r="D131" s="39"/>
      <c r="E131" s="66">
        <v>2508957</v>
      </c>
      <c r="F131" s="88"/>
      <c r="G131" s="66">
        <v>394437</v>
      </c>
      <c r="H131" s="88"/>
      <c r="I131" s="66">
        <v>-425549</v>
      </c>
      <c r="J131" s="88"/>
      <c r="K131" s="67">
        <v>-2269668</v>
      </c>
    </row>
    <row r="132" spans="1:11" s="87" customFormat="1" ht="21.75" customHeight="1" x14ac:dyDescent="0.6">
      <c r="A132" s="40" t="s">
        <v>66</v>
      </c>
      <c r="B132" s="40"/>
      <c r="C132" s="39"/>
      <c r="D132" s="39"/>
      <c r="E132" s="66"/>
      <c r="F132" s="88"/>
      <c r="G132" s="66"/>
      <c r="H132" s="88"/>
      <c r="I132" s="66"/>
      <c r="J132" s="88"/>
      <c r="K132" s="67"/>
    </row>
    <row r="133" spans="1:11" s="87" customFormat="1" ht="21.75" customHeight="1" x14ac:dyDescent="0.6">
      <c r="A133" s="40"/>
      <c r="B133" s="40" t="s">
        <v>67</v>
      </c>
      <c r="C133" s="39"/>
      <c r="D133" s="39"/>
      <c r="E133" s="66"/>
      <c r="F133" s="88"/>
      <c r="G133" s="66"/>
      <c r="H133" s="88"/>
      <c r="I133" s="66"/>
      <c r="J133" s="88"/>
      <c r="K133" s="67"/>
    </row>
    <row r="134" spans="1:11" s="87" customFormat="1" ht="21.75" customHeight="1" x14ac:dyDescent="0.6">
      <c r="A134" s="40"/>
      <c r="B134" s="40" t="s">
        <v>68</v>
      </c>
      <c r="C134" s="39"/>
      <c r="D134" s="39"/>
      <c r="E134" s="66">
        <v>-2452138</v>
      </c>
      <c r="F134" s="88"/>
      <c r="G134" s="66">
        <v>-2452138</v>
      </c>
      <c r="H134" s="88"/>
      <c r="I134" s="67">
        <v>0</v>
      </c>
      <c r="J134" s="88"/>
      <c r="K134" s="67">
        <v>0</v>
      </c>
    </row>
    <row r="135" spans="1:11" s="87" customFormat="1" ht="21.75" customHeight="1" x14ac:dyDescent="0.6">
      <c r="A135" s="40"/>
      <c r="B135" s="40" t="s">
        <v>69</v>
      </c>
      <c r="C135" s="39"/>
      <c r="D135" s="39"/>
      <c r="E135" s="63">
        <v>302367</v>
      </c>
      <c r="F135" s="88"/>
      <c r="G135" s="63">
        <v>148567</v>
      </c>
      <c r="H135" s="88"/>
      <c r="I135" s="64">
        <v>0</v>
      </c>
      <c r="J135" s="88"/>
      <c r="K135" s="64">
        <v>0</v>
      </c>
    </row>
    <row r="136" spans="1:11" s="87" customFormat="1" ht="6" customHeight="1" x14ac:dyDescent="0.6">
      <c r="A136" s="37"/>
      <c r="B136" s="37"/>
      <c r="C136" s="39"/>
      <c r="D136" s="39"/>
      <c r="E136" s="70"/>
      <c r="F136" s="86"/>
      <c r="G136" s="70"/>
      <c r="H136" s="86"/>
      <c r="I136" s="70"/>
      <c r="J136" s="86"/>
      <c r="K136" s="66"/>
    </row>
    <row r="137" spans="1:11" s="87" customFormat="1" ht="21.75" customHeight="1" x14ac:dyDescent="0.6">
      <c r="A137" s="133" t="s">
        <v>70</v>
      </c>
      <c r="B137" s="40"/>
      <c r="C137" s="39"/>
      <c r="D137" s="39"/>
      <c r="E137" s="66">
        <f>SUM(E124:E135)</f>
        <v>3071245</v>
      </c>
      <c r="F137" s="66"/>
      <c r="G137" s="66">
        <f>SUM(G124:G135)</f>
        <v>2702902</v>
      </c>
      <c r="H137" s="66"/>
      <c r="I137" s="66">
        <f>SUM(I124:I135)</f>
        <v>3866900</v>
      </c>
      <c r="J137" s="66"/>
      <c r="K137" s="66">
        <f>SUM(K124:K135)</f>
        <v>3922758</v>
      </c>
    </row>
    <row r="138" spans="1:11" s="87" customFormat="1" ht="21.75" customHeight="1" x14ac:dyDescent="0.6">
      <c r="A138" s="111" t="s">
        <v>71</v>
      </c>
      <c r="B138" s="40"/>
      <c r="C138" s="39"/>
      <c r="D138" s="39"/>
      <c r="E138" s="63">
        <v>116643</v>
      </c>
      <c r="F138" s="86"/>
      <c r="G138" s="64">
        <v>114076</v>
      </c>
      <c r="H138" s="86"/>
      <c r="I138" s="64">
        <v>0</v>
      </c>
      <c r="J138" s="86"/>
      <c r="K138" s="64">
        <v>0</v>
      </c>
    </row>
    <row r="139" spans="1:11" s="87" customFormat="1" ht="6" customHeight="1" x14ac:dyDescent="0.6">
      <c r="A139" s="37"/>
      <c r="B139" s="37"/>
      <c r="C139" s="39"/>
      <c r="D139" s="39"/>
      <c r="E139" s="66"/>
      <c r="F139" s="86"/>
      <c r="G139" s="66"/>
      <c r="H139" s="86"/>
      <c r="I139" s="66"/>
      <c r="J139" s="86"/>
      <c r="K139" s="66"/>
    </row>
    <row r="140" spans="1:11" s="87" customFormat="1" ht="21.75" customHeight="1" x14ac:dyDescent="0.6">
      <c r="A140" s="37" t="s">
        <v>72</v>
      </c>
      <c r="B140" s="40"/>
      <c r="C140" s="39"/>
      <c r="D140" s="39"/>
      <c r="E140" s="64">
        <f>SUM(E137:E138)</f>
        <v>3187888</v>
      </c>
      <c r="F140" s="86"/>
      <c r="G140" s="64">
        <f>SUM(G137:G138)</f>
        <v>2816978</v>
      </c>
      <c r="H140" s="86"/>
      <c r="I140" s="64">
        <f>SUM(I137:I138)</f>
        <v>3866900</v>
      </c>
      <c r="J140" s="86"/>
      <c r="K140" s="64">
        <f>SUM(K137:K138)</f>
        <v>3922758</v>
      </c>
    </row>
    <row r="141" spans="1:11" s="87" customFormat="1" ht="6" customHeight="1" x14ac:dyDescent="0.6">
      <c r="A141" s="37"/>
      <c r="B141" s="37"/>
      <c r="C141" s="39"/>
      <c r="D141" s="39"/>
      <c r="E141" s="66"/>
      <c r="F141" s="86"/>
      <c r="G141" s="66"/>
      <c r="H141" s="86"/>
      <c r="I141" s="66"/>
      <c r="J141" s="86"/>
      <c r="K141" s="66"/>
    </row>
    <row r="142" spans="1:11" s="87" customFormat="1" ht="21.75" customHeight="1" thickBot="1" x14ac:dyDescent="0.65">
      <c r="A142" s="133" t="s">
        <v>73</v>
      </c>
      <c r="B142" s="37"/>
      <c r="C142" s="39"/>
      <c r="D142" s="39"/>
      <c r="E142" s="72">
        <f>E98+E140</f>
        <v>7061762</v>
      </c>
      <c r="F142" s="86"/>
      <c r="G142" s="72">
        <f>G98+G140</f>
        <v>5837953</v>
      </c>
      <c r="H142" s="86"/>
      <c r="I142" s="72">
        <f>I98+I140</f>
        <v>4832423</v>
      </c>
      <c r="J142" s="86"/>
      <c r="K142" s="72">
        <f>K98+K140</f>
        <v>4752289</v>
      </c>
    </row>
    <row r="143" spans="1:11" s="87" customFormat="1" ht="21.75" customHeight="1" thickTop="1" x14ac:dyDescent="0.6">
      <c r="A143" s="133"/>
      <c r="B143" s="37"/>
      <c r="C143" s="129"/>
      <c r="D143" s="129"/>
      <c r="E143" s="73"/>
      <c r="F143" s="86"/>
      <c r="G143" s="73"/>
      <c r="H143" s="86"/>
      <c r="I143" s="73"/>
      <c r="J143" s="86"/>
      <c r="K143" s="73"/>
    </row>
    <row r="144" spans="1:11" s="87" customFormat="1" ht="17.25" customHeight="1" x14ac:dyDescent="0.6">
      <c r="A144" s="133"/>
      <c r="B144" s="37"/>
      <c r="C144" s="129"/>
      <c r="D144" s="129"/>
      <c r="E144" s="73"/>
      <c r="F144" s="86"/>
      <c r="G144" s="73"/>
      <c r="H144" s="86"/>
      <c r="I144" s="73"/>
      <c r="J144" s="86"/>
      <c r="K144" s="73"/>
    </row>
    <row r="145" spans="1:11" ht="21.9" customHeight="1" x14ac:dyDescent="0.6">
      <c r="A145" s="44" t="str">
        <f>+A101</f>
        <v>หมายเหตุประกอบข้อมูลทางการเงินเป็นส่วนหนึ่งของข้อมูลทางการเงินระหว่างกาลนี้</v>
      </c>
      <c r="B145" s="52"/>
      <c r="C145" s="52"/>
      <c r="D145" s="52"/>
      <c r="E145" s="96"/>
      <c r="F145" s="97"/>
      <c r="G145" s="96"/>
      <c r="H145" s="97"/>
      <c r="I145" s="96"/>
      <c r="J145" s="97"/>
      <c r="K145" s="96"/>
    </row>
  </sheetData>
  <mergeCells count="9">
    <mergeCell ref="A101:K101"/>
    <mergeCell ref="E106:G106"/>
    <mergeCell ref="I106:K106"/>
    <mergeCell ref="E5:G5"/>
    <mergeCell ref="I5:K5"/>
    <mergeCell ref="A49:K49"/>
    <mergeCell ref="A51:K51"/>
    <mergeCell ref="E56:G56"/>
    <mergeCell ref="I56:K5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4"/>
  <sheetViews>
    <sheetView topLeftCell="A16" zoomScaleNormal="100" zoomScaleSheetLayoutView="90" workbookViewId="0">
      <selection activeCell="B1" sqref="B1:J1048576"/>
    </sheetView>
  </sheetViews>
  <sheetFormatPr defaultColWidth="9.125" defaultRowHeight="21.75" customHeight="1" x14ac:dyDescent="0.6"/>
  <cols>
    <col min="1" max="1" width="40.25" style="40" customWidth="1"/>
    <col min="2" max="2" width="6.75" style="40" customWidth="1"/>
    <col min="3" max="3" width="0.625" style="67" customWidth="1"/>
    <col min="4" max="4" width="12.75" style="66" customWidth="1"/>
    <col min="5" max="5" width="0.625" style="67" customWidth="1"/>
    <col min="6" max="6" width="12.75" style="66" customWidth="1"/>
    <col min="7" max="7" width="0.625" style="67" customWidth="1"/>
    <col min="8" max="8" width="12.75" style="66" customWidth="1"/>
    <col min="9" max="9" width="0.625" style="40" customWidth="1"/>
    <col min="10" max="10" width="12.75" style="66" customWidth="1"/>
    <col min="11" max="11" width="9.125" style="40"/>
    <col min="12" max="12" width="9.875" style="127" bestFit="1" customWidth="1"/>
    <col min="13" max="13" width="9.625" style="128" bestFit="1" customWidth="1"/>
    <col min="14" max="16384" width="9.125" style="40"/>
  </cols>
  <sheetData>
    <row r="1" spans="1:10" ht="21.75" customHeight="1" x14ac:dyDescent="0.6">
      <c r="A1" s="101" t="str">
        <f>'2-4'!A1</f>
        <v>บริษัท ไพร์ม โรด เพาเวอร์ จำกัด (มหาชน)</v>
      </c>
      <c r="B1" s="45"/>
      <c r="C1" s="117"/>
      <c r="D1" s="71"/>
      <c r="E1" s="117"/>
      <c r="F1" s="71"/>
      <c r="G1" s="117"/>
    </row>
    <row r="2" spans="1:10" ht="21.75" customHeight="1" x14ac:dyDescent="0.6">
      <c r="A2" s="101" t="s">
        <v>74</v>
      </c>
      <c r="B2" s="45"/>
      <c r="C2" s="76"/>
      <c r="E2" s="76"/>
      <c r="G2" s="76"/>
    </row>
    <row r="3" spans="1:10" ht="21.75" customHeight="1" x14ac:dyDescent="0.6">
      <c r="A3" s="38" t="s">
        <v>215</v>
      </c>
      <c r="B3" s="46"/>
      <c r="C3" s="78"/>
      <c r="D3" s="64"/>
      <c r="E3" s="78"/>
      <c r="F3" s="64"/>
      <c r="G3" s="78"/>
      <c r="H3" s="64"/>
      <c r="I3" s="44"/>
      <c r="J3" s="64"/>
    </row>
    <row r="4" spans="1:10" ht="18.600000000000001" customHeight="1" x14ac:dyDescent="0.6">
      <c r="B4" s="39"/>
      <c r="C4" s="66"/>
      <c r="E4" s="66"/>
      <c r="G4" s="66"/>
    </row>
    <row r="5" spans="1:10" ht="18.600000000000001" customHeight="1" x14ac:dyDescent="0.6">
      <c r="B5" s="39"/>
      <c r="C5" s="66"/>
      <c r="D5" s="142" t="s">
        <v>2</v>
      </c>
      <c r="E5" s="142"/>
      <c r="F5" s="142"/>
      <c r="G5" s="106"/>
      <c r="H5" s="142" t="s">
        <v>3</v>
      </c>
      <c r="I5" s="142"/>
      <c r="J5" s="142"/>
    </row>
    <row r="6" spans="1:10" ht="18.600000000000001" customHeight="1" x14ac:dyDescent="0.6">
      <c r="D6" s="68" t="s">
        <v>166</v>
      </c>
      <c r="E6" s="71"/>
      <c r="F6" s="68" t="s">
        <v>7</v>
      </c>
      <c r="G6" s="71"/>
      <c r="H6" s="68" t="s">
        <v>166</v>
      </c>
      <c r="I6" s="71"/>
      <c r="J6" s="68" t="s">
        <v>7</v>
      </c>
    </row>
    <row r="7" spans="1:10" ht="18.600000000000001" customHeight="1" x14ac:dyDescent="0.6">
      <c r="B7" s="47" t="s">
        <v>8</v>
      </c>
      <c r="C7" s="40"/>
      <c r="D7" s="83" t="s">
        <v>9</v>
      </c>
      <c r="E7" s="71"/>
      <c r="F7" s="83" t="s">
        <v>9</v>
      </c>
      <c r="G7" s="53"/>
      <c r="H7" s="83" t="s">
        <v>9</v>
      </c>
      <c r="I7" s="71"/>
      <c r="J7" s="83" t="s">
        <v>9</v>
      </c>
    </row>
    <row r="8" spans="1:10" ht="3.9" customHeight="1" x14ac:dyDescent="0.6">
      <c r="B8" s="53"/>
      <c r="C8" s="71"/>
      <c r="D8" s="71"/>
      <c r="E8" s="71"/>
      <c r="F8" s="71"/>
      <c r="G8" s="71"/>
    </row>
    <row r="9" spans="1:10" ht="18.600000000000001" customHeight="1" x14ac:dyDescent="0.6">
      <c r="A9" s="108" t="s">
        <v>178</v>
      </c>
      <c r="B9" s="39"/>
      <c r="C9" s="71"/>
      <c r="D9" s="66">
        <v>112524</v>
      </c>
      <c r="E9" s="118"/>
      <c r="F9" s="66">
        <v>103685</v>
      </c>
      <c r="G9" s="118"/>
      <c r="H9" s="66">
        <v>0</v>
      </c>
      <c r="I9" s="118"/>
      <c r="J9" s="66">
        <v>0</v>
      </c>
    </row>
    <row r="10" spans="1:10" ht="18.600000000000001" customHeight="1" x14ac:dyDescent="0.6">
      <c r="A10" s="108" t="s">
        <v>179</v>
      </c>
      <c r="B10" s="39"/>
      <c r="C10" s="71"/>
      <c r="D10" s="66">
        <v>66977</v>
      </c>
      <c r="E10" s="118"/>
      <c r="F10" s="66">
        <v>25661</v>
      </c>
      <c r="G10" s="118"/>
      <c r="H10" s="66">
        <v>0</v>
      </c>
      <c r="I10" s="118"/>
      <c r="J10" s="66">
        <v>0</v>
      </c>
    </row>
    <row r="11" spans="1:10" ht="18.600000000000001" customHeight="1" x14ac:dyDescent="0.6">
      <c r="A11" s="108" t="s">
        <v>165</v>
      </c>
      <c r="B11" s="39"/>
      <c r="C11" s="71"/>
      <c r="D11" s="63">
        <v>-124823</v>
      </c>
      <c r="E11" s="118"/>
      <c r="F11" s="63">
        <v>-72099</v>
      </c>
      <c r="G11" s="118"/>
      <c r="H11" s="63">
        <v>0</v>
      </c>
      <c r="I11" s="118"/>
      <c r="J11" s="63">
        <v>0</v>
      </c>
    </row>
    <row r="12" spans="1:10" ht="3.9" customHeight="1" x14ac:dyDescent="0.6">
      <c r="B12" s="53"/>
      <c r="C12" s="71"/>
      <c r="E12" s="91"/>
      <c r="G12" s="118"/>
      <c r="I12" s="91"/>
    </row>
    <row r="13" spans="1:10" ht="18.600000000000001" customHeight="1" x14ac:dyDescent="0.6">
      <c r="A13" s="37" t="s">
        <v>75</v>
      </c>
      <c r="B13" s="37"/>
      <c r="C13" s="37"/>
      <c r="D13" s="66">
        <f>SUM(D9:D11)</f>
        <v>54678</v>
      </c>
      <c r="E13" s="66"/>
      <c r="F13" s="66">
        <f>SUM(F9:F11)</f>
        <v>57247</v>
      </c>
      <c r="G13" s="66"/>
      <c r="H13" s="66">
        <f>SUM(H9:H11)</f>
        <v>0</v>
      </c>
      <c r="I13" s="66"/>
      <c r="J13" s="66">
        <f>SUM(J9:J11)</f>
        <v>0</v>
      </c>
    </row>
    <row r="14" spans="1:10" ht="18.600000000000001" customHeight="1" x14ac:dyDescent="0.6">
      <c r="A14" s="40" t="s">
        <v>76</v>
      </c>
      <c r="B14" s="39"/>
      <c r="C14" s="40"/>
      <c r="D14" s="66">
        <v>2224</v>
      </c>
      <c r="E14" s="91"/>
      <c r="F14" s="66">
        <v>910</v>
      </c>
      <c r="G14" s="91"/>
      <c r="H14" s="119">
        <v>11162</v>
      </c>
      <c r="I14" s="91"/>
      <c r="J14" s="119">
        <v>3075</v>
      </c>
    </row>
    <row r="15" spans="1:10" ht="18.600000000000001" customHeight="1" x14ac:dyDescent="0.6">
      <c r="A15" s="40" t="s">
        <v>77</v>
      </c>
      <c r="B15" s="39"/>
      <c r="C15" s="40"/>
      <c r="D15" s="66">
        <v>-57665</v>
      </c>
      <c r="E15" s="91"/>
      <c r="F15" s="66">
        <v>-30114</v>
      </c>
      <c r="G15" s="91"/>
      <c r="H15" s="66">
        <v>-24736</v>
      </c>
      <c r="I15" s="91"/>
      <c r="J15" s="66">
        <v>-21385</v>
      </c>
    </row>
    <row r="16" spans="1:10" ht="18.600000000000001" customHeight="1" x14ac:dyDescent="0.6">
      <c r="A16" s="40" t="s">
        <v>188</v>
      </c>
      <c r="C16" s="40"/>
      <c r="D16" s="66">
        <v>-966</v>
      </c>
      <c r="E16" s="91"/>
      <c r="F16" s="66">
        <v>-242</v>
      </c>
      <c r="G16" s="91"/>
      <c r="H16" s="66">
        <v>71</v>
      </c>
      <c r="I16" s="91"/>
      <c r="J16" s="66">
        <v>35</v>
      </c>
    </row>
    <row r="17" spans="1:13" ht="18.600000000000001" customHeight="1" x14ac:dyDescent="0.6">
      <c r="A17" s="40" t="s">
        <v>78</v>
      </c>
      <c r="B17" s="39"/>
      <c r="C17" s="40"/>
      <c r="D17" s="66">
        <v>-29986</v>
      </c>
      <c r="E17" s="91"/>
      <c r="F17" s="66">
        <v>-24393</v>
      </c>
      <c r="G17" s="91"/>
      <c r="H17" s="119">
        <v>-3803</v>
      </c>
      <c r="I17" s="88"/>
      <c r="J17" s="119">
        <v>-286</v>
      </c>
    </row>
    <row r="18" spans="1:13" ht="18.600000000000001" customHeight="1" x14ac:dyDescent="0.6">
      <c r="A18" s="40" t="s">
        <v>79</v>
      </c>
      <c r="B18" s="39"/>
      <c r="C18" s="40"/>
      <c r="D18" s="63">
        <v>71599</v>
      </c>
      <c r="E18" s="91"/>
      <c r="F18" s="63">
        <v>77705</v>
      </c>
      <c r="G18" s="91"/>
      <c r="H18" s="63">
        <v>0</v>
      </c>
      <c r="I18" s="118"/>
      <c r="J18" s="63">
        <v>0</v>
      </c>
    </row>
    <row r="19" spans="1:13" ht="3.9" customHeight="1" x14ac:dyDescent="0.6">
      <c r="B19" s="53"/>
      <c r="C19" s="66"/>
      <c r="E19" s="91"/>
      <c r="G19" s="88"/>
      <c r="I19" s="91"/>
    </row>
    <row r="20" spans="1:13" ht="18.600000000000001" customHeight="1" x14ac:dyDescent="0.6">
      <c r="A20" s="37" t="s">
        <v>80</v>
      </c>
      <c r="C20" s="40"/>
      <c r="D20" s="66">
        <f>SUM(D13:D19)</f>
        <v>39884</v>
      </c>
      <c r="E20" s="91"/>
      <c r="F20" s="66">
        <f>SUM(F13:F19)</f>
        <v>81113</v>
      </c>
      <c r="G20" s="88"/>
      <c r="H20" s="66">
        <f>SUM(H13:H19)</f>
        <v>-17306</v>
      </c>
      <c r="I20" s="88"/>
      <c r="J20" s="66">
        <f>SUM(J13:J19)</f>
        <v>-18561</v>
      </c>
    </row>
    <row r="21" spans="1:13" ht="18.600000000000001" customHeight="1" x14ac:dyDescent="0.6">
      <c r="A21" s="40" t="s">
        <v>81</v>
      </c>
      <c r="B21" s="39"/>
      <c r="C21" s="66"/>
      <c r="D21" s="63">
        <v>-3907</v>
      </c>
      <c r="E21" s="91"/>
      <c r="F21" s="63">
        <v>515</v>
      </c>
      <c r="G21" s="91"/>
      <c r="H21" s="63">
        <v>56</v>
      </c>
      <c r="I21" s="88"/>
      <c r="J21" s="63">
        <v>53</v>
      </c>
    </row>
    <row r="22" spans="1:13" ht="3.9" customHeight="1" x14ac:dyDescent="0.6">
      <c r="B22" s="53"/>
      <c r="C22" s="66"/>
      <c r="E22" s="91"/>
      <c r="G22" s="88"/>
      <c r="I22" s="91"/>
    </row>
    <row r="23" spans="1:13" ht="18.600000000000001" customHeight="1" x14ac:dyDescent="0.6">
      <c r="A23" s="120" t="s">
        <v>82</v>
      </c>
      <c r="B23" s="53"/>
      <c r="C23" s="71"/>
      <c r="D23" s="66">
        <f>SUM(D20:D21)</f>
        <v>35977</v>
      </c>
      <c r="E23" s="91"/>
      <c r="F23" s="66">
        <f>SUM(F20:F21)</f>
        <v>81628</v>
      </c>
      <c r="G23" s="91"/>
      <c r="H23" s="66">
        <f>SUM(H20:H21)</f>
        <v>-17250</v>
      </c>
      <c r="I23" s="91"/>
      <c r="J23" s="66">
        <f>SUM(J20:J21)</f>
        <v>-18508</v>
      </c>
    </row>
    <row r="24" spans="1:13" ht="8.1" customHeight="1" x14ac:dyDescent="0.6">
      <c r="A24" s="120"/>
      <c r="B24" s="53"/>
      <c r="C24" s="71"/>
      <c r="E24" s="91"/>
      <c r="G24" s="91"/>
      <c r="I24" s="91"/>
    </row>
    <row r="25" spans="1:13" ht="18.600000000000001" customHeight="1" x14ac:dyDescent="0.6">
      <c r="A25" s="120" t="s">
        <v>83</v>
      </c>
      <c r="B25" s="53"/>
      <c r="C25" s="71"/>
      <c r="E25" s="91"/>
      <c r="G25" s="91"/>
      <c r="I25" s="91"/>
    </row>
    <row r="26" spans="1:13" ht="18.600000000000001" customHeight="1" x14ac:dyDescent="0.6">
      <c r="A26" s="121" t="s">
        <v>232</v>
      </c>
      <c r="B26" s="53"/>
      <c r="C26" s="71"/>
      <c r="E26" s="91"/>
      <c r="G26" s="91"/>
      <c r="I26" s="91"/>
    </row>
    <row r="27" spans="1:13" ht="18.600000000000001" customHeight="1" x14ac:dyDescent="0.6">
      <c r="A27" s="121" t="s">
        <v>233</v>
      </c>
      <c r="B27" s="53"/>
      <c r="C27" s="71"/>
      <c r="E27" s="91"/>
      <c r="G27" s="91"/>
      <c r="I27" s="91"/>
      <c r="M27" s="127"/>
    </row>
    <row r="28" spans="1:13" ht="18.600000000000001" customHeight="1" x14ac:dyDescent="0.6">
      <c r="A28" s="122" t="s">
        <v>84</v>
      </c>
      <c r="B28" s="39"/>
      <c r="C28" s="71"/>
      <c r="D28" s="66">
        <v>74604</v>
      </c>
      <c r="E28" s="40"/>
      <c r="F28" s="66">
        <v>22899</v>
      </c>
      <c r="G28" s="40"/>
      <c r="H28" s="66">
        <v>0</v>
      </c>
      <c r="J28" s="66">
        <v>0</v>
      </c>
    </row>
    <row r="29" spans="1:13" ht="3.9" customHeight="1" x14ac:dyDescent="0.6">
      <c r="B29" s="53"/>
      <c r="C29" s="66"/>
      <c r="E29" s="91"/>
      <c r="G29" s="88"/>
      <c r="I29" s="91"/>
    </row>
    <row r="30" spans="1:13" ht="18.600000000000001" customHeight="1" x14ac:dyDescent="0.6">
      <c r="A30" s="121" t="s">
        <v>234</v>
      </c>
      <c r="B30" s="53"/>
      <c r="C30" s="71"/>
      <c r="E30" s="91"/>
      <c r="G30" s="91"/>
      <c r="I30" s="91"/>
    </row>
    <row r="31" spans="1:13" ht="18.600000000000001" customHeight="1" x14ac:dyDescent="0.6">
      <c r="A31" s="121" t="s">
        <v>233</v>
      </c>
      <c r="B31" s="53"/>
      <c r="C31" s="71"/>
      <c r="E31" s="91"/>
      <c r="G31" s="91"/>
      <c r="I31" s="91"/>
    </row>
    <row r="32" spans="1:13" ht="18.600000000000001" customHeight="1" x14ac:dyDescent="0.6">
      <c r="A32" s="122" t="s">
        <v>230</v>
      </c>
      <c r="B32" s="53"/>
      <c r="C32" s="71"/>
      <c r="E32" s="91"/>
      <c r="G32" s="91"/>
      <c r="I32" s="91"/>
    </row>
    <row r="33" spans="1:13" ht="18.600000000000001" customHeight="1" x14ac:dyDescent="0.6">
      <c r="A33" s="122" t="s">
        <v>231</v>
      </c>
      <c r="B33" s="39"/>
      <c r="C33" s="71"/>
      <c r="D33" s="63">
        <v>56134</v>
      </c>
      <c r="E33" s="91"/>
      <c r="F33" s="63">
        <v>27834</v>
      </c>
      <c r="G33" s="91"/>
      <c r="H33" s="63">
        <v>0</v>
      </c>
      <c r="I33" s="91"/>
      <c r="J33" s="63">
        <v>0</v>
      </c>
    </row>
    <row r="34" spans="1:13" ht="3.9" customHeight="1" x14ac:dyDescent="0.6">
      <c r="B34" s="53"/>
      <c r="C34" s="66"/>
      <c r="E34" s="91"/>
      <c r="G34" s="88"/>
      <c r="I34" s="91"/>
    </row>
    <row r="35" spans="1:13" ht="18.600000000000001" customHeight="1" thickBot="1" x14ac:dyDescent="0.65">
      <c r="A35" s="37" t="s">
        <v>85</v>
      </c>
      <c r="B35" s="53"/>
      <c r="C35" s="71"/>
      <c r="D35" s="72">
        <f>SUM(D23:D33)</f>
        <v>166715</v>
      </c>
      <c r="E35" s="91"/>
      <c r="F35" s="72">
        <f>SUM(F23:F33)</f>
        <v>132361</v>
      </c>
      <c r="G35" s="118"/>
      <c r="H35" s="72">
        <f>SUM(H23:H33)</f>
        <v>-17250</v>
      </c>
      <c r="I35" s="91"/>
      <c r="J35" s="72">
        <f>SUM(J23:J33)</f>
        <v>-18508</v>
      </c>
    </row>
    <row r="36" spans="1:13" ht="6" customHeight="1" thickTop="1" x14ac:dyDescent="0.6">
      <c r="B36" s="53"/>
      <c r="C36" s="66"/>
      <c r="E36" s="91"/>
      <c r="G36" s="88"/>
      <c r="I36" s="91"/>
    </row>
    <row r="37" spans="1:13" ht="18.600000000000001" customHeight="1" x14ac:dyDescent="0.6">
      <c r="A37" s="37" t="s">
        <v>86</v>
      </c>
      <c r="C37" s="40"/>
      <c r="E37" s="40"/>
      <c r="G37" s="123"/>
      <c r="H37" s="73"/>
      <c r="I37" s="123"/>
      <c r="M37" s="127"/>
    </row>
    <row r="38" spans="1:13" ht="18.600000000000001" customHeight="1" x14ac:dyDescent="0.6">
      <c r="A38" s="40" t="s">
        <v>87</v>
      </c>
      <c r="C38" s="40"/>
      <c r="D38" s="66">
        <v>34145</v>
      </c>
      <c r="E38" s="91"/>
      <c r="F38" s="66">
        <v>77866</v>
      </c>
      <c r="G38" s="91"/>
      <c r="H38" s="66">
        <v>-17250</v>
      </c>
      <c r="I38" s="86"/>
      <c r="J38" s="66">
        <v>-18508</v>
      </c>
    </row>
    <row r="39" spans="1:13" ht="18.600000000000001" customHeight="1" x14ac:dyDescent="0.6">
      <c r="A39" s="108" t="s">
        <v>88</v>
      </c>
      <c r="B39" s="39"/>
      <c r="C39" s="91"/>
      <c r="D39" s="63">
        <v>1832</v>
      </c>
      <c r="E39" s="91"/>
      <c r="F39" s="63">
        <v>3762</v>
      </c>
      <c r="G39" s="91"/>
      <c r="H39" s="63">
        <v>0</v>
      </c>
      <c r="I39" s="91"/>
      <c r="J39" s="63">
        <v>0</v>
      </c>
    </row>
    <row r="40" spans="1:13" ht="3.9" customHeight="1" x14ac:dyDescent="0.6">
      <c r="E40" s="91"/>
      <c r="G40" s="91"/>
      <c r="I40" s="91"/>
    </row>
    <row r="41" spans="1:13" ht="18.600000000000001" customHeight="1" thickBot="1" x14ac:dyDescent="0.65">
      <c r="A41" s="120"/>
      <c r="D41" s="72">
        <f>+D23</f>
        <v>35977</v>
      </c>
      <c r="E41" s="91"/>
      <c r="F41" s="72">
        <f>+F23</f>
        <v>81628</v>
      </c>
      <c r="G41" s="91"/>
      <c r="H41" s="72">
        <f>+H23</f>
        <v>-17250</v>
      </c>
      <c r="I41" s="91"/>
      <c r="J41" s="72">
        <f>+J23</f>
        <v>-18508</v>
      </c>
      <c r="M41" s="127"/>
    </row>
    <row r="42" spans="1:13" ht="6" customHeight="1" thickTop="1" x14ac:dyDescent="0.6">
      <c r="B42" s="53"/>
      <c r="C42" s="66"/>
      <c r="E42" s="91"/>
      <c r="G42" s="88"/>
      <c r="I42" s="91"/>
    </row>
    <row r="43" spans="1:13" ht="18.600000000000001" customHeight="1" x14ac:dyDescent="0.6">
      <c r="A43" s="37" t="s">
        <v>89</v>
      </c>
      <c r="C43" s="40"/>
      <c r="E43" s="40"/>
      <c r="G43" s="123"/>
      <c r="I43" s="123"/>
    </row>
    <row r="44" spans="1:13" ht="18.600000000000001" customHeight="1" x14ac:dyDescent="0.6">
      <c r="A44" s="40" t="s">
        <v>87</v>
      </c>
      <c r="C44" s="40"/>
      <c r="D44" s="66">
        <v>164883</v>
      </c>
      <c r="E44" s="91"/>
      <c r="F44" s="66">
        <v>128599</v>
      </c>
      <c r="G44" s="91"/>
      <c r="H44" s="66">
        <v>-17250</v>
      </c>
      <c r="I44" s="86"/>
      <c r="J44" s="66">
        <v>-18508</v>
      </c>
    </row>
    <row r="45" spans="1:13" ht="18.600000000000001" customHeight="1" x14ac:dyDescent="0.6">
      <c r="A45" s="108" t="s">
        <v>88</v>
      </c>
      <c r="B45" s="39"/>
      <c r="C45" s="91"/>
      <c r="D45" s="63">
        <v>1832</v>
      </c>
      <c r="E45" s="91"/>
      <c r="F45" s="63">
        <v>3762</v>
      </c>
      <c r="G45" s="91"/>
      <c r="H45" s="64">
        <v>0</v>
      </c>
      <c r="I45" s="91"/>
      <c r="J45" s="64">
        <v>0</v>
      </c>
    </row>
    <row r="46" spans="1:13" ht="3.9" customHeight="1" x14ac:dyDescent="0.6">
      <c r="E46" s="91"/>
      <c r="G46" s="91"/>
      <c r="I46" s="91"/>
    </row>
    <row r="47" spans="1:13" ht="18.600000000000001" customHeight="1" thickBot="1" x14ac:dyDescent="0.65">
      <c r="A47" s="120"/>
      <c r="D47" s="72">
        <f>+D35</f>
        <v>166715</v>
      </c>
      <c r="E47" s="91"/>
      <c r="F47" s="72">
        <f>+F35</f>
        <v>132361</v>
      </c>
      <c r="G47" s="91"/>
      <c r="H47" s="72">
        <f>+H35</f>
        <v>-17250</v>
      </c>
      <c r="I47" s="91"/>
      <c r="J47" s="72">
        <f>+J35</f>
        <v>-18508</v>
      </c>
    </row>
    <row r="48" spans="1:13" ht="8.1" customHeight="1" thickTop="1" x14ac:dyDescent="0.6">
      <c r="C48" s="40"/>
      <c r="E48" s="91"/>
      <c r="G48" s="91"/>
      <c r="I48" s="86"/>
    </row>
    <row r="49" spans="1:10" ht="18.600000000000001" customHeight="1" x14ac:dyDescent="0.6">
      <c r="C49" s="40"/>
      <c r="D49" s="83" t="s">
        <v>91</v>
      </c>
      <c r="E49" s="71"/>
      <c r="F49" s="83" t="s">
        <v>91</v>
      </c>
      <c r="G49" s="53"/>
      <c r="H49" s="83" t="s">
        <v>91</v>
      </c>
      <c r="I49" s="71"/>
      <c r="J49" s="83" t="s">
        <v>91</v>
      </c>
    </row>
    <row r="50" spans="1:10" ht="18.600000000000001" customHeight="1" x14ac:dyDescent="0.6">
      <c r="A50" s="102" t="s">
        <v>90</v>
      </c>
      <c r="B50" s="39"/>
      <c r="C50" s="66"/>
      <c r="D50" s="40"/>
      <c r="E50" s="40"/>
      <c r="F50" s="40"/>
      <c r="G50" s="40"/>
      <c r="H50" s="40"/>
      <c r="J50" s="40"/>
    </row>
    <row r="51" spans="1:10" ht="3.9" customHeight="1" x14ac:dyDescent="0.6">
      <c r="B51" s="53"/>
      <c r="C51" s="71"/>
      <c r="E51" s="91"/>
      <c r="G51" s="118"/>
      <c r="I51" s="91"/>
    </row>
    <row r="52" spans="1:10" ht="18.600000000000001" customHeight="1" x14ac:dyDescent="0.6">
      <c r="A52" s="40" t="s">
        <v>177</v>
      </c>
      <c r="B52" s="39">
        <v>13</v>
      </c>
      <c r="C52" s="124"/>
      <c r="D52" s="62">
        <v>8.0256482276938341E-3</v>
      </c>
      <c r="E52" s="62"/>
      <c r="F52" s="62">
        <v>1.7999999999999999E-2</v>
      </c>
      <c r="G52" s="62"/>
      <c r="H52" s="62">
        <v>-4.0000000000000001E-3</v>
      </c>
      <c r="I52" s="62"/>
      <c r="J52" s="62">
        <v>-4.0000000000000001E-3</v>
      </c>
    </row>
    <row r="53" spans="1:10" ht="9" customHeight="1" x14ac:dyDescent="0.6">
      <c r="B53" s="39"/>
      <c r="C53" s="124"/>
      <c r="D53" s="62"/>
      <c r="E53" s="62"/>
      <c r="F53" s="62"/>
      <c r="G53" s="62"/>
      <c r="H53" s="62"/>
      <c r="I53" s="62"/>
      <c r="J53" s="62"/>
    </row>
    <row r="54" spans="1:10" ht="21.9" customHeight="1" x14ac:dyDescent="0.6">
      <c r="A54" s="41" t="str">
        <f>'2-4'!A145</f>
        <v>หมายเหตุประกอบข้อมูลทางการเงินเป็นส่วนหนึ่งของข้อมูลทางการเงินระหว่างกาลนี้</v>
      </c>
      <c r="B54" s="54"/>
      <c r="C54" s="63"/>
      <c r="D54" s="63"/>
      <c r="E54" s="125"/>
      <c r="F54" s="63"/>
      <c r="G54" s="126"/>
      <c r="H54" s="63"/>
      <c r="I54" s="125"/>
      <c r="J54" s="63"/>
    </row>
  </sheetData>
  <mergeCells count="2">
    <mergeCell ref="D5:F5"/>
    <mergeCell ref="H5:J5"/>
  </mergeCells>
  <pageMargins left="0.8" right="0.5" top="0.5" bottom="0.6" header="0.49" footer="0.4"/>
  <pageSetup paperSize="9" scale="98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4"/>
  <sheetViews>
    <sheetView topLeftCell="A37" zoomScaleNormal="100" zoomScaleSheetLayoutView="90" workbookViewId="0">
      <selection activeCell="A9" sqref="A9"/>
    </sheetView>
  </sheetViews>
  <sheetFormatPr defaultColWidth="9.125" defaultRowHeight="21.75" customHeight="1" x14ac:dyDescent="0.6"/>
  <cols>
    <col min="1" max="1" width="39.125" style="40" customWidth="1"/>
    <col min="2" max="2" width="7.75" style="40" customWidth="1"/>
    <col min="3" max="3" width="0.625" style="67" customWidth="1"/>
    <col min="4" max="4" width="12.75" style="66" customWidth="1"/>
    <col min="5" max="5" width="0.625" style="67" customWidth="1"/>
    <col min="6" max="6" width="12.75" style="66" customWidth="1"/>
    <col min="7" max="7" width="0.625" style="67" customWidth="1"/>
    <col min="8" max="8" width="12.75" style="66" customWidth="1"/>
    <col min="9" max="9" width="0.625" style="40" customWidth="1"/>
    <col min="10" max="10" width="12.75" style="66" customWidth="1"/>
    <col min="11" max="12" width="9.125" style="40"/>
    <col min="13" max="13" width="9.125" style="39"/>
    <col min="14" max="16384" width="9.125" style="40"/>
  </cols>
  <sheetData>
    <row r="1" spans="1:10" ht="21.75" customHeight="1" x14ac:dyDescent="0.6">
      <c r="A1" s="101" t="str">
        <f>'2-4'!A1</f>
        <v>บริษัท ไพร์ม โรด เพาเวอร์ จำกัด (มหาชน)</v>
      </c>
      <c r="B1" s="45"/>
      <c r="C1" s="117"/>
      <c r="D1" s="71"/>
      <c r="E1" s="117"/>
      <c r="F1" s="71"/>
      <c r="G1" s="117"/>
    </row>
    <row r="2" spans="1:10" ht="21.75" customHeight="1" x14ac:dyDescent="0.6">
      <c r="A2" s="101" t="s">
        <v>74</v>
      </c>
      <c r="B2" s="45"/>
      <c r="C2" s="76"/>
      <c r="E2" s="76"/>
      <c r="G2" s="76"/>
    </row>
    <row r="3" spans="1:10" ht="21.75" customHeight="1" x14ac:dyDescent="0.6">
      <c r="A3" s="38" t="s">
        <v>214</v>
      </c>
      <c r="B3" s="46"/>
      <c r="C3" s="78"/>
      <c r="D3" s="64"/>
      <c r="E3" s="78"/>
      <c r="F3" s="64"/>
      <c r="G3" s="78"/>
      <c r="H3" s="64"/>
      <c r="I3" s="44"/>
      <c r="J3" s="64"/>
    </row>
    <row r="4" spans="1:10" ht="18.600000000000001" customHeight="1" x14ac:dyDescent="0.6">
      <c r="B4" s="39"/>
      <c r="C4" s="66"/>
      <c r="E4" s="66"/>
      <c r="G4" s="66"/>
    </row>
    <row r="5" spans="1:10" ht="18.600000000000001" customHeight="1" x14ac:dyDescent="0.6">
      <c r="B5" s="39"/>
      <c r="C5" s="66"/>
      <c r="D5" s="142" t="s">
        <v>2</v>
      </c>
      <c r="E5" s="142"/>
      <c r="F5" s="142"/>
      <c r="G5" s="106"/>
      <c r="H5" s="142" t="s">
        <v>3</v>
      </c>
      <c r="I5" s="142"/>
      <c r="J5" s="142"/>
    </row>
    <row r="6" spans="1:10" ht="18.600000000000001" customHeight="1" x14ac:dyDescent="0.6">
      <c r="D6" s="68" t="s">
        <v>166</v>
      </c>
      <c r="E6" s="71"/>
      <c r="F6" s="68" t="s">
        <v>7</v>
      </c>
      <c r="G6" s="71"/>
      <c r="H6" s="68" t="s">
        <v>166</v>
      </c>
      <c r="I6" s="71"/>
      <c r="J6" s="68" t="s">
        <v>7</v>
      </c>
    </row>
    <row r="7" spans="1:10" ht="18.600000000000001" customHeight="1" x14ac:dyDescent="0.6">
      <c r="B7" s="47" t="s">
        <v>8</v>
      </c>
      <c r="C7" s="40"/>
      <c r="D7" s="83" t="s">
        <v>9</v>
      </c>
      <c r="E7" s="71"/>
      <c r="F7" s="83" t="s">
        <v>9</v>
      </c>
      <c r="G7" s="53"/>
      <c r="H7" s="83" t="s">
        <v>9</v>
      </c>
      <c r="I7" s="71"/>
      <c r="J7" s="83" t="s">
        <v>9</v>
      </c>
    </row>
    <row r="8" spans="1:10" ht="3.9" customHeight="1" x14ac:dyDescent="0.6">
      <c r="B8" s="53"/>
      <c r="C8" s="71"/>
      <c r="D8" s="71"/>
      <c r="E8" s="71"/>
      <c r="F8" s="71"/>
      <c r="G8" s="71"/>
    </row>
    <row r="9" spans="1:10" ht="18.600000000000001" customHeight="1" x14ac:dyDescent="0.6">
      <c r="A9" s="108" t="s">
        <v>178</v>
      </c>
      <c r="B9" s="39"/>
      <c r="C9" s="71"/>
      <c r="D9" s="66">
        <v>316367</v>
      </c>
      <c r="E9" s="118"/>
      <c r="F9" s="66">
        <v>293797</v>
      </c>
      <c r="G9" s="118"/>
      <c r="H9" s="66">
        <v>0</v>
      </c>
      <c r="I9" s="118"/>
      <c r="J9" s="66">
        <v>0</v>
      </c>
    </row>
    <row r="10" spans="1:10" ht="18.600000000000001" customHeight="1" x14ac:dyDescent="0.6">
      <c r="A10" s="108" t="s">
        <v>179</v>
      </c>
      <c r="B10" s="39"/>
      <c r="C10" s="71"/>
      <c r="D10" s="66">
        <v>127016</v>
      </c>
      <c r="E10" s="118"/>
      <c r="F10" s="66">
        <v>25661</v>
      </c>
      <c r="G10" s="118"/>
      <c r="H10" s="66">
        <v>0</v>
      </c>
      <c r="I10" s="118"/>
      <c r="J10" s="66">
        <v>0</v>
      </c>
    </row>
    <row r="11" spans="1:10" ht="18.600000000000001" customHeight="1" x14ac:dyDescent="0.6">
      <c r="A11" s="108" t="s">
        <v>165</v>
      </c>
      <c r="B11" s="39"/>
      <c r="C11" s="71"/>
      <c r="D11" s="63">
        <v>-264848</v>
      </c>
      <c r="E11" s="118"/>
      <c r="F11" s="63">
        <v>-152763</v>
      </c>
      <c r="G11" s="118"/>
      <c r="H11" s="63">
        <v>0</v>
      </c>
      <c r="I11" s="118"/>
      <c r="J11" s="63">
        <v>0</v>
      </c>
    </row>
    <row r="12" spans="1:10" ht="3.9" customHeight="1" x14ac:dyDescent="0.6">
      <c r="B12" s="53"/>
      <c r="C12" s="71"/>
      <c r="E12" s="91"/>
      <c r="G12" s="118"/>
      <c r="I12" s="91"/>
    </row>
    <row r="13" spans="1:10" ht="18.600000000000001" customHeight="1" x14ac:dyDescent="0.6">
      <c r="A13" s="37" t="s">
        <v>75</v>
      </c>
      <c r="B13" s="37"/>
      <c r="C13" s="37"/>
      <c r="D13" s="66">
        <f>SUM(D9:D11)</f>
        <v>178535</v>
      </c>
      <c r="E13" s="66"/>
      <c r="F13" s="66">
        <f>SUM(F9:F11)</f>
        <v>166695</v>
      </c>
      <c r="G13" s="66"/>
      <c r="H13" s="66">
        <f>SUM(H9:H11)</f>
        <v>0</v>
      </c>
      <c r="I13" s="66"/>
      <c r="J13" s="66">
        <f>SUM(J9:J11)</f>
        <v>0</v>
      </c>
    </row>
    <row r="14" spans="1:10" ht="18.600000000000001" customHeight="1" x14ac:dyDescent="0.6">
      <c r="A14" s="40" t="s">
        <v>76</v>
      </c>
      <c r="B14" s="39"/>
      <c r="C14" s="40"/>
      <c r="D14" s="66">
        <v>9498</v>
      </c>
      <c r="E14" s="91"/>
      <c r="F14" s="66">
        <v>3715</v>
      </c>
      <c r="G14" s="91"/>
      <c r="H14" s="119">
        <v>20336</v>
      </c>
      <c r="I14" s="91"/>
      <c r="J14" s="119">
        <v>9764</v>
      </c>
    </row>
    <row r="15" spans="1:10" ht="18.600000000000001" customHeight="1" x14ac:dyDescent="0.6">
      <c r="A15" s="40" t="s">
        <v>77</v>
      </c>
      <c r="B15" s="39"/>
      <c r="C15" s="40"/>
      <c r="D15" s="66">
        <v>-132925</v>
      </c>
      <c r="E15" s="91"/>
      <c r="F15" s="66">
        <v>-85545</v>
      </c>
      <c r="G15" s="91"/>
      <c r="H15" s="66">
        <v>-69758</v>
      </c>
      <c r="I15" s="91"/>
      <c r="J15" s="66">
        <v>-58202</v>
      </c>
    </row>
    <row r="16" spans="1:10" ht="18.600000000000001" customHeight="1" x14ac:dyDescent="0.6">
      <c r="A16" s="40" t="s">
        <v>188</v>
      </c>
      <c r="C16" s="40"/>
      <c r="D16" s="66">
        <v>-4128</v>
      </c>
      <c r="E16" s="91"/>
      <c r="F16" s="66">
        <v>2595</v>
      </c>
      <c r="G16" s="91"/>
      <c r="H16" s="66">
        <v>152</v>
      </c>
      <c r="I16" s="91"/>
      <c r="J16" s="66">
        <v>46</v>
      </c>
    </row>
    <row r="17" spans="1:10" ht="18.600000000000001" customHeight="1" x14ac:dyDescent="0.6">
      <c r="A17" s="40" t="s">
        <v>78</v>
      </c>
      <c r="B17" s="39"/>
      <c r="C17" s="40"/>
      <c r="D17" s="66">
        <v>-81308</v>
      </c>
      <c r="E17" s="91"/>
      <c r="F17" s="66">
        <v>-74741</v>
      </c>
      <c r="G17" s="91"/>
      <c r="H17" s="119">
        <v>-6760</v>
      </c>
      <c r="I17" s="88"/>
      <c r="J17" s="119">
        <v>-670</v>
      </c>
    </row>
    <row r="18" spans="1:10" ht="18.600000000000001" customHeight="1" x14ac:dyDescent="0.6">
      <c r="A18" s="40" t="s">
        <v>79</v>
      </c>
      <c r="B18" s="39">
        <v>8.1999999999999993</v>
      </c>
      <c r="C18" s="40"/>
      <c r="D18" s="63">
        <v>255973</v>
      </c>
      <c r="E18" s="91"/>
      <c r="F18" s="63">
        <v>241976</v>
      </c>
      <c r="G18" s="91"/>
      <c r="H18" s="63">
        <v>0</v>
      </c>
      <c r="I18" s="118"/>
      <c r="J18" s="63">
        <v>0</v>
      </c>
    </row>
    <row r="19" spans="1:10" ht="3.9" customHeight="1" x14ac:dyDescent="0.6">
      <c r="B19" s="53"/>
      <c r="C19" s="66"/>
      <c r="E19" s="91"/>
      <c r="G19" s="88"/>
      <c r="I19" s="91"/>
    </row>
    <row r="20" spans="1:10" ht="18.600000000000001" customHeight="1" x14ac:dyDescent="0.6">
      <c r="A20" s="37" t="s">
        <v>80</v>
      </c>
      <c r="C20" s="40"/>
      <c r="D20" s="66">
        <f>SUM(D13:D19)</f>
        <v>225645</v>
      </c>
      <c r="E20" s="91"/>
      <c r="F20" s="66">
        <f>SUM(F13:F19)</f>
        <v>254695</v>
      </c>
      <c r="G20" s="88"/>
      <c r="H20" s="66">
        <f>SUM(H13:H19)</f>
        <v>-56030</v>
      </c>
      <c r="I20" s="88"/>
      <c r="J20" s="66">
        <f>SUM(J13:J19)</f>
        <v>-49062</v>
      </c>
    </row>
    <row r="21" spans="1:10" ht="18.600000000000001" customHeight="1" x14ac:dyDescent="0.6">
      <c r="A21" s="40" t="s">
        <v>81</v>
      </c>
      <c r="B21" s="39"/>
      <c r="C21" s="66"/>
      <c r="D21" s="63">
        <v>-4264</v>
      </c>
      <c r="E21" s="91"/>
      <c r="F21" s="63">
        <v>921</v>
      </c>
      <c r="G21" s="91"/>
      <c r="H21" s="63">
        <v>172</v>
      </c>
      <c r="I21" s="88"/>
      <c r="J21" s="63">
        <v>-46</v>
      </c>
    </row>
    <row r="22" spans="1:10" ht="3.9" customHeight="1" x14ac:dyDescent="0.6">
      <c r="B22" s="53"/>
      <c r="C22" s="66"/>
      <c r="E22" s="91"/>
      <c r="G22" s="88"/>
      <c r="I22" s="91"/>
    </row>
    <row r="23" spans="1:10" ht="18.600000000000001" customHeight="1" x14ac:dyDescent="0.6">
      <c r="A23" s="120" t="s">
        <v>82</v>
      </c>
      <c r="B23" s="53"/>
      <c r="C23" s="71"/>
      <c r="D23" s="66">
        <f>SUM(D20:D21)</f>
        <v>221381</v>
      </c>
      <c r="E23" s="91"/>
      <c r="F23" s="66">
        <f>SUM(F20:F21)</f>
        <v>255616</v>
      </c>
      <c r="G23" s="91"/>
      <c r="H23" s="66">
        <f>SUM(H20:H21)</f>
        <v>-55858</v>
      </c>
      <c r="I23" s="91"/>
      <c r="J23" s="66">
        <f>SUM(J20:J21)</f>
        <v>-49108</v>
      </c>
    </row>
    <row r="24" spans="1:10" ht="8.1" customHeight="1" x14ac:dyDescent="0.6">
      <c r="A24" s="120"/>
      <c r="B24" s="53"/>
      <c r="C24" s="71"/>
      <c r="E24" s="91"/>
      <c r="G24" s="91"/>
      <c r="I24" s="91"/>
    </row>
    <row r="25" spans="1:10" ht="18.600000000000001" customHeight="1" x14ac:dyDescent="0.6">
      <c r="A25" s="120" t="s">
        <v>83</v>
      </c>
      <c r="B25" s="53"/>
      <c r="C25" s="71"/>
      <c r="E25" s="91"/>
      <c r="G25" s="91"/>
      <c r="I25" s="91"/>
    </row>
    <row r="26" spans="1:10" ht="18.600000000000001" customHeight="1" x14ac:dyDescent="0.6">
      <c r="A26" s="121" t="s">
        <v>232</v>
      </c>
      <c r="B26" s="53"/>
      <c r="C26" s="71"/>
      <c r="E26" s="91"/>
      <c r="G26" s="91"/>
      <c r="I26" s="91"/>
    </row>
    <row r="27" spans="1:10" ht="18.600000000000001" customHeight="1" x14ac:dyDescent="0.6">
      <c r="A27" s="121" t="s">
        <v>233</v>
      </c>
      <c r="B27" s="53"/>
      <c r="C27" s="71"/>
      <c r="E27" s="91"/>
      <c r="G27" s="91"/>
      <c r="I27" s="91"/>
    </row>
    <row r="28" spans="1:10" ht="18.600000000000001" customHeight="1" x14ac:dyDescent="0.6">
      <c r="A28" s="122" t="s">
        <v>84</v>
      </c>
      <c r="B28" s="39">
        <v>8.1999999999999993</v>
      </c>
      <c r="C28" s="71"/>
      <c r="D28" s="66">
        <v>72560</v>
      </c>
      <c r="E28" s="40"/>
      <c r="F28" s="66">
        <v>70749</v>
      </c>
      <c r="G28" s="40"/>
      <c r="H28" s="66">
        <v>0</v>
      </c>
      <c r="J28" s="66">
        <v>0</v>
      </c>
    </row>
    <row r="29" spans="1:10" ht="3.9" customHeight="1" x14ac:dyDescent="0.6">
      <c r="B29" s="53"/>
      <c r="C29" s="66"/>
      <c r="E29" s="91"/>
      <c r="G29" s="88"/>
      <c r="I29" s="91"/>
    </row>
    <row r="30" spans="1:10" ht="18.600000000000001" customHeight="1" x14ac:dyDescent="0.6">
      <c r="A30" s="121" t="s">
        <v>234</v>
      </c>
      <c r="B30" s="53"/>
      <c r="C30" s="71"/>
      <c r="E30" s="91"/>
      <c r="G30" s="91"/>
      <c r="I30" s="91"/>
    </row>
    <row r="31" spans="1:10" ht="18.600000000000001" customHeight="1" x14ac:dyDescent="0.6">
      <c r="A31" s="121" t="s">
        <v>233</v>
      </c>
      <c r="B31" s="53"/>
      <c r="C31" s="71"/>
      <c r="E31" s="91"/>
      <c r="G31" s="91"/>
      <c r="I31" s="91"/>
    </row>
    <row r="32" spans="1:10" ht="18.600000000000001" customHeight="1" x14ac:dyDescent="0.6">
      <c r="A32" s="122" t="s">
        <v>230</v>
      </c>
      <c r="B32" s="53"/>
      <c r="C32" s="71"/>
      <c r="E32" s="91"/>
      <c r="G32" s="91"/>
      <c r="I32" s="91"/>
    </row>
    <row r="33" spans="1:10" ht="18.600000000000001" customHeight="1" x14ac:dyDescent="0.6">
      <c r="A33" s="122" t="s">
        <v>231</v>
      </c>
      <c r="B33" s="39"/>
      <c r="C33" s="71"/>
      <c r="D33" s="63">
        <v>80559</v>
      </c>
      <c r="E33" s="91"/>
      <c r="F33" s="63">
        <v>47693</v>
      </c>
      <c r="G33" s="91"/>
      <c r="H33" s="63">
        <v>0</v>
      </c>
      <c r="I33" s="91"/>
      <c r="J33" s="63">
        <v>0</v>
      </c>
    </row>
    <row r="34" spans="1:10" ht="3.9" customHeight="1" x14ac:dyDescent="0.6">
      <c r="B34" s="53"/>
      <c r="C34" s="66"/>
      <c r="E34" s="91"/>
      <c r="G34" s="88"/>
      <c r="I34" s="91"/>
    </row>
    <row r="35" spans="1:10" ht="18.600000000000001" customHeight="1" thickBot="1" x14ac:dyDescent="0.65">
      <c r="A35" s="37" t="s">
        <v>85</v>
      </c>
      <c r="B35" s="53"/>
      <c r="C35" s="71"/>
      <c r="D35" s="72">
        <f>SUM(D23:D33)</f>
        <v>374500</v>
      </c>
      <c r="E35" s="91"/>
      <c r="F35" s="72">
        <f>SUM(F23:F33)</f>
        <v>374058</v>
      </c>
      <c r="G35" s="118"/>
      <c r="H35" s="72">
        <f>SUM(H23:H33)</f>
        <v>-55858</v>
      </c>
      <c r="I35" s="91"/>
      <c r="J35" s="72">
        <f>SUM(J23:J33)</f>
        <v>-49108</v>
      </c>
    </row>
    <row r="36" spans="1:10" ht="6" customHeight="1" thickTop="1" x14ac:dyDescent="0.6">
      <c r="B36" s="53"/>
      <c r="C36" s="66"/>
      <c r="E36" s="91"/>
      <c r="G36" s="88"/>
      <c r="I36" s="91"/>
    </row>
    <row r="37" spans="1:10" ht="18.600000000000001" customHeight="1" x14ac:dyDescent="0.6">
      <c r="A37" s="37" t="s">
        <v>86</v>
      </c>
      <c r="C37" s="40"/>
      <c r="E37" s="40"/>
      <c r="G37" s="123"/>
      <c r="H37" s="73"/>
      <c r="I37" s="123"/>
    </row>
    <row r="38" spans="1:10" ht="18.600000000000001" customHeight="1" x14ac:dyDescent="0.6">
      <c r="A38" s="40" t="s">
        <v>87</v>
      </c>
      <c r="C38" s="40"/>
      <c r="D38" s="66">
        <v>214543</v>
      </c>
      <c r="E38" s="91"/>
      <c r="F38" s="66">
        <v>247422</v>
      </c>
      <c r="G38" s="91"/>
      <c r="H38" s="66">
        <v>-55858</v>
      </c>
      <c r="I38" s="86"/>
      <c r="J38" s="66">
        <v>-49108</v>
      </c>
    </row>
    <row r="39" spans="1:10" ht="18.600000000000001" customHeight="1" x14ac:dyDescent="0.6">
      <c r="A39" s="108" t="s">
        <v>88</v>
      </c>
      <c r="B39" s="39"/>
      <c r="C39" s="91"/>
      <c r="D39" s="63">
        <v>6838</v>
      </c>
      <c r="E39" s="91"/>
      <c r="F39" s="63">
        <v>8194</v>
      </c>
      <c r="G39" s="91"/>
      <c r="H39" s="63">
        <v>0</v>
      </c>
      <c r="I39" s="91"/>
      <c r="J39" s="63">
        <v>0</v>
      </c>
    </row>
    <row r="40" spans="1:10" ht="3.9" customHeight="1" x14ac:dyDescent="0.6">
      <c r="E40" s="91"/>
      <c r="G40" s="91"/>
      <c r="I40" s="91"/>
    </row>
    <row r="41" spans="1:10" ht="18.600000000000001" customHeight="1" thickBot="1" x14ac:dyDescent="0.65">
      <c r="A41" s="120"/>
      <c r="D41" s="72">
        <f>+D23</f>
        <v>221381</v>
      </c>
      <c r="E41" s="91"/>
      <c r="F41" s="72">
        <f>+F23</f>
        <v>255616</v>
      </c>
      <c r="G41" s="91"/>
      <c r="H41" s="72">
        <f>+H23</f>
        <v>-55858</v>
      </c>
      <c r="I41" s="91"/>
      <c r="J41" s="72">
        <f>+J23</f>
        <v>-49108</v>
      </c>
    </row>
    <row r="42" spans="1:10" ht="6" customHeight="1" thickTop="1" x14ac:dyDescent="0.6">
      <c r="B42" s="53"/>
      <c r="C42" s="66"/>
      <c r="E42" s="91"/>
      <c r="G42" s="88"/>
      <c r="I42" s="91"/>
    </row>
    <row r="43" spans="1:10" ht="18.600000000000001" customHeight="1" x14ac:dyDescent="0.6">
      <c r="A43" s="37" t="s">
        <v>89</v>
      </c>
      <c r="C43" s="40"/>
      <c r="E43" s="40"/>
      <c r="G43" s="123"/>
      <c r="I43" s="123"/>
    </row>
    <row r="44" spans="1:10" ht="18.600000000000001" customHeight="1" x14ac:dyDescent="0.6">
      <c r="A44" s="40" t="s">
        <v>87</v>
      </c>
      <c r="C44" s="40"/>
      <c r="D44" s="66">
        <v>367662</v>
      </c>
      <c r="E44" s="91"/>
      <c r="F44" s="66">
        <v>365864</v>
      </c>
      <c r="G44" s="91"/>
      <c r="H44" s="66">
        <v>-55858</v>
      </c>
      <c r="I44" s="86"/>
      <c r="J44" s="66">
        <v>-49108</v>
      </c>
    </row>
    <row r="45" spans="1:10" ht="18.600000000000001" customHeight="1" x14ac:dyDescent="0.6">
      <c r="A45" s="108" t="s">
        <v>88</v>
      </c>
      <c r="B45" s="39"/>
      <c r="C45" s="91"/>
      <c r="D45" s="63">
        <v>6838</v>
      </c>
      <c r="E45" s="91"/>
      <c r="F45" s="63">
        <v>8194</v>
      </c>
      <c r="G45" s="91"/>
      <c r="H45" s="64">
        <v>0</v>
      </c>
      <c r="I45" s="91"/>
      <c r="J45" s="64">
        <v>0</v>
      </c>
    </row>
    <row r="46" spans="1:10" ht="3.9" customHeight="1" x14ac:dyDescent="0.6">
      <c r="E46" s="91"/>
      <c r="G46" s="91"/>
      <c r="I46" s="91"/>
    </row>
    <row r="47" spans="1:10" ht="18.600000000000001" customHeight="1" thickBot="1" x14ac:dyDescent="0.65">
      <c r="A47" s="120"/>
      <c r="D47" s="72">
        <f>+D35</f>
        <v>374500</v>
      </c>
      <c r="E47" s="91"/>
      <c r="F47" s="72">
        <f>+F35</f>
        <v>374058</v>
      </c>
      <c r="G47" s="91"/>
      <c r="H47" s="72">
        <f>+H35</f>
        <v>-55858</v>
      </c>
      <c r="I47" s="91"/>
      <c r="J47" s="72">
        <f>+J35</f>
        <v>-49108</v>
      </c>
    </row>
    <row r="48" spans="1:10" ht="8.1" customHeight="1" thickTop="1" x14ac:dyDescent="0.6">
      <c r="C48" s="40"/>
      <c r="E48" s="91"/>
      <c r="G48" s="91"/>
      <c r="I48" s="86"/>
    </row>
    <row r="49" spans="1:10" ht="18.600000000000001" customHeight="1" x14ac:dyDescent="0.6">
      <c r="C49" s="40"/>
      <c r="D49" s="83" t="s">
        <v>91</v>
      </c>
      <c r="E49" s="71"/>
      <c r="F49" s="83" t="s">
        <v>91</v>
      </c>
      <c r="G49" s="53"/>
      <c r="H49" s="83" t="s">
        <v>91</v>
      </c>
      <c r="I49" s="71"/>
      <c r="J49" s="83" t="s">
        <v>91</v>
      </c>
    </row>
    <row r="50" spans="1:10" ht="18.600000000000001" customHeight="1" x14ac:dyDescent="0.6">
      <c r="A50" s="102" t="s">
        <v>90</v>
      </c>
      <c r="B50" s="39"/>
      <c r="C50" s="66"/>
      <c r="D50" s="40"/>
      <c r="E50" s="40"/>
      <c r="F50" s="40"/>
      <c r="G50" s="40"/>
      <c r="H50" s="40"/>
      <c r="J50" s="40"/>
    </row>
    <row r="51" spans="1:10" ht="3.9" customHeight="1" x14ac:dyDescent="0.6">
      <c r="B51" s="53"/>
      <c r="C51" s="71"/>
      <c r="E51" s="91"/>
      <c r="G51" s="118"/>
      <c r="I51" s="91"/>
    </row>
    <row r="52" spans="1:10" ht="18.600000000000001" customHeight="1" x14ac:dyDescent="0.6">
      <c r="A52" s="40" t="s">
        <v>177</v>
      </c>
      <c r="B52" s="39">
        <v>13</v>
      </c>
      <c r="C52" s="124"/>
      <c r="D52" s="62">
        <v>0.05</v>
      </c>
      <c r="E52" s="62"/>
      <c r="F52" s="62">
        <v>5.8000000000000003E-2</v>
      </c>
      <c r="G52" s="62"/>
      <c r="H52" s="62">
        <v>-1.2999999999999999E-2</v>
      </c>
      <c r="I52" s="62"/>
      <c r="J52" s="62">
        <v>-1.2E-2</v>
      </c>
    </row>
    <row r="53" spans="1:10" ht="9" customHeight="1" x14ac:dyDescent="0.6">
      <c r="B53" s="39"/>
      <c r="C53" s="124"/>
      <c r="D53" s="62"/>
      <c r="E53" s="62"/>
      <c r="F53" s="62"/>
      <c r="G53" s="62"/>
      <c r="H53" s="62"/>
      <c r="I53" s="62"/>
      <c r="J53" s="62"/>
    </row>
    <row r="54" spans="1:10" ht="21.9" customHeight="1" x14ac:dyDescent="0.6">
      <c r="A54" s="41" t="str">
        <f>'2-4'!A145</f>
        <v>หมายเหตุประกอบข้อมูลทางการเงินเป็นส่วนหนึ่งของข้อมูลทางการเงินระหว่างกาลนี้</v>
      </c>
      <c r="B54" s="54"/>
      <c r="C54" s="63"/>
      <c r="D54" s="63"/>
      <c r="E54" s="125"/>
      <c r="F54" s="63"/>
      <c r="G54" s="126"/>
      <c r="H54" s="63"/>
      <c r="I54" s="125"/>
      <c r="J54" s="63"/>
    </row>
  </sheetData>
  <mergeCells count="2">
    <mergeCell ref="D5:F5"/>
    <mergeCell ref="H5:J5"/>
  </mergeCells>
  <pageMargins left="0.8" right="0.5" top="0.5" bottom="0.6" header="0.49" footer="0.4"/>
  <pageSetup paperSize="9" scale="98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48"/>
  <sheetViews>
    <sheetView showWhiteSpace="0" topLeftCell="A10" zoomScaleNormal="100" zoomScaleSheetLayoutView="100" workbookViewId="0">
      <selection activeCell="L24" sqref="L24"/>
    </sheetView>
  </sheetViews>
  <sheetFormatPr defaultColWidth="9.125" defaultRowHeight="21.75" customHeight="1" x14ac:dyDescent="0.6"/>
  <cols>
    <col min="1" max="2" width="1.75" style="11" customWidth="1"/>
    <col min="3" max="3" width="34.75" style="11" customWidth="1"/>
    <col min="4" max="4" width="7.75" style="40" customWidth="1"/>
    <col min="5" max="5" width="0.625" style="11" customWidth="1"/>
    <col min="6" max="6" width="11.75" style="10" customWidth="1"/>
    <col min="7" max="7" width="0.625" style="10" customWidth="1"/>
    <col min="8" max="8" width="13.625" style="10" customWidth="1"/>
    <col min="9" max="9" width="0.625" style="10" customWidth="1"/>
    <col min="10" max="10" width="10.875" style="10" customWidth="1"/>
    <col min="11" max="11" width="0.625" style="10" customWidth="1"/>
    <col min="12" max="12" width="10.75" style="11" customWidth="1"/>
    <col min="13" max="13" width="0.625" style="11" customWidth="1"/>
    <col min="14" max="14" width="14.25" style="11" customWidth="1"/>
    <col min="15" max="15" width="0.625" style="11" customWidth="1"/>
    <col min="16" max="16" width="14.375" style="11" customWidth="1"/>
    <col min="17" max="17" width="0.625" style="11" customWidth="1"/>
    <col min="18" max="18" width="13.375" style="11" customWidth="1"/>
    <col min="19" max="19" width="0.625" style="11" customWidth="1"/>
    <col min="20" max="20" width="13.25" style="11" customWidth="1"/>
    <col min="21" max="21" width="0.625" style="60" customWidth="1"/>
    <col min="22" max="22" width="14.25" style="12" customWidth="1"/>
    <col min="23" max="23" width="0.625" style="11" customWidth="1"/>
    <col min="24" max="24" width="12.375" style="11" customWidth="1"/>
    <col min="25" max="25" width="0.625" style="11" customWidth="1"/>
    <col min="26" max="26" width="10.75" style="11" customWidth="1"/>
    <col min="27" max="27" width="9.125" style="11"/>
    <col min="28" max="28" width="15.75" style="11" bestFit="1" customWidth="1"/>
    <col min="29" max="16384" width="9.125" style="11"/>
  </cols>
  <sheetData>
    <row r="1" spans="1:27" s="5" customFormat="1" ht="21.75" customHeight="1" x14ac:dyDescent="0.6">
      <c r="A1" s="4" t="s">
        <v>0</v>
      </c>
      <c r="D1" s="37"/>
      <c r="F1" s="8"/>
      <c r="G1" s="8"/>
      <c r="H1" s="8"/>
      <c r="I1" s="8"/>
      <c r="J1" s="8"/>
      <c r="K1" s="8"/>
      <c r="U1" s="3"/>
      <c r="V1" s="17"/>
    </row>
    <row r="2" spans="1:27" s="5" customFormat="1" ht="21.75" customHeight="1" x14ac:dyDescent="0.6">
      <c r="A2" s="5" t="s">
        <v>92</v>
      </c>
      <c r="D2" s="37"/>
      <c r="F2" s="8"/>
      <c r="G2" s="8"/>
      <c r="H2" s="8"/>
      <c r="I2" s="8"/>
      <c r="J2" s="8"/>
      <c r="K2" s="8"/>
      <c r="U2" s="3"/>
      <c r="V2" s="17"/>
    </row>
    <row r="3" spans="1:27" s="5" customFormat="1" ht="21.75" customHeight="1" x14ac:dyDescent="0.6">
      <c r="A3" s="23" t="str">
        <f>'6 (9M)'!A3</f>
        <v>สำหรับงวดเก้าเดือนสิ้นสุดวันที่ 30 กันยายน พ.ศ. 2564</v>
      </c>
      <c r="B3" s="18"/>
      <c r="C3" s="18"/>
      <c r="D3" s="38"/>
      <c r="E3" s="18"/>
      <c r="F3" s="99"/>
      <c r="G3" s="99"/>
      <c r="H3" s="99"/>
      <c r="I3" s="99"/>
      <c r="J3" s="99"/>
      <c r="K3" s="99"/>
      <c r="L3" s="18"/>
      <c r="M3" s="18"/>
      <c r="N3" s="18"/>
      <c r="O3" s="18"/>
      <c r="P3" s="18"/>
      <c r="Q3" s="18"/>
      <c r="R3" s="18"/>
      <c r="S3" s="18"/>
      <c r="T3" s="18"/>
      <c r="U3" s="9"/>
      <c r="V3" s="9"/>
      <c r="W3" s="18"/>
      <c r="X3" s="18"/>
      <c r="Y3" s="18"/>
      <c r="Z3" s="18"/>
    </row>
    <row r="4" spans="1:27" s="5" customFormat="1" ht="18.899999999999999" customHeight="1" x14ac:dyDescent="0.6">
      <c r="D4" s="37"/>
      <c r="F4" s="17"/>
      <c r="G4" s="17"/>
      <c r="H4" s="17"/>
      <c r="I4" s="8"/>
      <c r="J4" s="17"/>
      <c r="K4" s="8"/>
      <c r="U4" s="3"/>
      <c r="V4" s="3"/>
    </row>
    <row r="5" spans="1:27" s="5" customFormat="1" ht="18.899999999999999" customHeight="1" x14ac:dyDescent="0.6">
      <c r="D5" s="37"/>
      <c r="F5" s="143" t="s">
        <v>2</v>
      </c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</row>
    <row r="6" spans="1:27" s="5" customFormat="1" ht="18.899999999999999" customHeight="1" x14ac:dyDescent="0.6">
      <c r="D6" s="37"/>
      <c r="F6" s="143" t="s">
        <v>93</v>
      </c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</row>
    <row r="7" spans="1:27" s="5" customFormat="1" ht="18.899999999999999" customHeight="1" x14ac:dyDescent="0.6">
      <c r="D7" s="37"/>
      <c r="F7" s="144"/>
      <c r="G7" s="144"/>
      <c r="H7" s="144"/>
      <c r="I7" s="8"/>
      <c r="J7" s="145" t="s">
        <v>63</v>
      </c>
      <c r="K7" s="145"/>
      <c r="L7" s="145"/>
      <c r="M7" s="8"/>
      <c r="N7" s="143" t="s">
        <v>66</v>
      </c>
      <c r="O7" s="143"/>
      <c r="P7" s="143"/>
      <c r="Q7" s="143"/>
      <c r="R7" s="143"/>
      <c r="S7" s="143"/>
      <c r="T7" s="143"/>
      <c r="U7" s="8"/>
      <c r="V7" s="8"/>
    </row>
    <row r="8" spans="1:27" s="5" customFormat="1" ht="18.899999999999999" customHeight="1" x14ac:dyDescent="0.6">
      <c r="D8" s="37"/>
      <c r="F8" s="24"/>
      <c r="G8" s="24"/>
      <c r="H8" s="24"/>
      <c r="I8" s="8"/>
      <c r="K8" s="8"/>
      <c r="N8" s="25" t="s">
        <v>94</v>
      </c>
      <c r="O8" s="25"/>
      <c r="P8" s="25" t="s">
        <v>95</v>
      </c>
      <c r="U8" s="25"/>
    </row>
    <row r="9" spans="1:27" s="5" customFormat="1" ht="18.899999999999999" customHeight="1" x14ac:dyDescent="0.6">
      <c r="D9" s="37"/>
      <c r="F9" s="3"/>
      <c r="G9" s="3"/>
      <c r="H9" s="3" t="s">
        <v>96</v>
      </c>
      <c r="I9" s="8"/>
      <c r="J9" s="26" t="s">
        <v>97</v>
      </c>
      <c r="K9" s="8"/>
      <c r="L9" s="25"/>
      <c r="M9" s="25"/>
      <c r="N9" s="25" t="s">
        <v>98</v>
      </c>
      <c r="O9" s="25"/>
      <c r="P9" s="25" t="s">
        <v>99</v>
      </c>
      <c r="Q9" s="25"/>
      <c r="R9" s="25" t="s">
        <v>100</v>
      </c>
      <c r="S9" s="25"/>
      <c r="T9" s="25" t="s">
        <v>101</v>
      </c>
      <c r="U9" s="8"/>
      <c r="V9" s="25" t="s">
        <v>102</v>
      </c>
      <c r="X9" s="25" t="s">
        <v>103</v>
      </c>
    </row>
    <row r="10" spans="1:27" ht="18.899999999999999" customHeight="1" x14ac:dyDescent="0.6">
      <c r="A10" s="5"/>
      <c r="B10" s="5"/>
      <c r="C10" s="5"/>
      <c r="D10" s="37"/>
      <c r="E10" s="5"/>
      <c r="F10" s="3" t="s">
        <v>104</v>
      </c>
      <c r="G10" s="3"/>
      <c r="H10" s="3" t="s">
        <v>105</v>
      </c>
      <c r="I10" s="8"/>
      <c r="J10" s="27" t="s">
        <v>106</v>
      </c>
      <c r="K10" s="8"/>
      <c r="L10" s="25" t="s">
        <v>107</v>
      </c>
      <c r="M10" s="25"/>
      <c r="N10" s="25" t="s">
        <v>108</v>
      </c>
      <c r="O10" s="25"/>
      <c r="P10" s="25" t="s">
        <v>109</v>
      </c>
      <c r="Q10" s="25"/>
      <c r="R10" s="25" t="s">
        <v>110</v>
      </c>
      <c r="S10" s="25"/>
      <c r="T10" s="25" t="s">
        <v>111</v>
      </c>
      <c r="U10" s="3"/>
      <c r="V10" s="25" t="s">
        <v>112</v>
      </c>
      <c r="X10" s="25" t="s">
        <v>113</v>
      </c>
    </row>
    <row r="11" spans="1:27" ht="18.899999999999999" customHeight="1" x14ac:dyDescent="0.6">
      <c r="A11" s="5"/>
      <c r="B11" s="5"/>
      <c r="C11" s="5"/>
      <c r="D11" s="37"/>
      <c r="E11" s="5"/>
      <c r="F11" s="3" t="s">
        <v>114</v>
      </c>
      <c r="G11" s="3"/>
      <c r="H11" s="3" t="s">
        <v>115</v>
      </c>
      <c r="I11" s="3"/>
      <c r="J11" s="26" t="s">
        <v>116</v>
      </c>
      <c r="K11" s="3"/>
      <c r="L11" s="3" t="s">
        <v>117</v>
      </c>
      <c r="M11" s="3"/>
      <c r="N11" s="25" t="s">
        <v>118</v>
      </c>
      <c r="O11" s="3"/>
      <c r="P11" s="3" t="s">
        <v>119</v>
      </c>
      <c r="Q11" s="3"/>
      <c r="R11" s="3" t="s">
        <v>120</v>
      </c>
      <c r="S11" s="3"/>
      <c r="T11" s="3" t="s">
        <v>121</v>
      </c>
      <c r="U11" s="3"/>
      <c r="V11" s="3" t="s">
        <v>122</v>
      </c>
      <c r="X11" s="25" t="s">
        <v>123</v>
      </c>
      <c r="Z11" s="25" t="s">
        <v>124</v>
      </c>
    </row>
    <row r="12" spans="1:27" ht="18.899999999999999" customHeight="1" x14ac:dyDescent="0.6">
      <c r="D12" s="47" t="s">
        <v>8</v>
      </c>
      <c r="F12" s="9" t="s">
        <v>9</v>
      </c>
      <c r="G12" s="3"/>
      <c r="H12" s="9" t="s">
        <v>9</v>
      </c>
      <c r="I12" s="3"/>
      <c r="J12" s="9" t="s">
        <v>9</v>
      </c>
      <c r="K12" s="3"/>
      <c r="L12" s="9" t="s">
        <v>9</v>
      </c>
      <c r="M12" s="3"/>
      <c r="N12" s="9" t="s">
        <v>9</v>
      </c>
      <c r="O12" s="3"/>
      <c r="P12" s="9" t="s">
        <v>9</v>
      </c>
      <c r="Q12" s="3"/>
      <c r="R12" s="9" t="s">
        <v>9</v>
      </c>
      <c r="S12" s="3"/>
      <c r="T12" s="9" t="s">
        <v>9</v>
      </c>
      <c r="U12" s="3"/>
      <c r="V12" s="9" t="s">
        <v>9</v>
      </c>
      <c r="X12" s="20" t="s">
        <v>9</v>
      </c>
      <c r="Z12" s="20" t="s">
        <v>9</v>
      </c>
    </row>
    <row r="13" spans="1:27" ht="18.899999999999999" customHeight="1" x14ac:dyDescent="0.6">
      <c r="D13" s="39"/>
      <c r="F13" s="60"/>
      <c r="G13" s="60"/>
      <c r="H13" s="60"/>
      <c r="I13" s="60"/>
      <c r="J13" s="60"/>
      <c r="K13" s="60"/>
      <c r="L13" s="60"/>
      <c r="M13" s="60"/>
      <c r="N13" s="98"/>
      <c r="O13" s="60"/>
      <c r="P13" s="60"/>
      <c r="Q13" s="60"/>
      <c r="R13" s="60"/>
      <c r="S13" s="60"/>
      <c r="T13" s="60"/>
      <c r="V13" s="60"/>
      <c r="X13" s="28"/>
    </row>
    <row r="14" spans="1:27" ht="18.899999999999999" customHeight="1" x14ac:dyDescent="0.6">
      <c r="A14" s="5" t="s">
        <v>186</v>
      </c>
      <c r="B14" s="15"/>
      <c r="D14" s="39"/>
      <c r="F14" s="60">
        <v>17017942</v>
      </c>
      <c r="G14" s="60"/>
      <c r="H14" s="60">
        <v>-12423099</v>
      </c>
      <c r="I14" s="60"/>
      <c r="J14" s="60">
        <v>17193</v>
      </c>
      <c r="K14" s="60"/>
      <c r="L14" s="60">
        <v>106176</v>
      </c>
      <c r="M14" s="60"/>
      <c r="N14" s="60">
        <v>-2452138</v>
      </c>
      <c r="O14" s="60"/>
      <c r="P14" s="60">
        <v>-20646</v>
      </c>
      <c r="Q14" s="60"/>
      <c r="R14" s="60">
        <v>-5246</v>
      </c>
      <c r="S14" s="60"/>
      <c r="T14" s="60">
        <v>103521</v>
      </c>
      <c r="V14" s="66">
        <f>SUM(F14:U14)</f>
        <v>2343703</v>
      </c>
      <c r="W14" s="60"/>
      <c r="X14" s="60">
        <v>97210</v>
      </c>
      <c r="Y14" s="60"/>
      <c r="Z14" s="67">
        <f>SUM(V14:X14)</f>
        <v>2440913</v>
      </c>
      <c r="AA14" s="60"/>
    </row>
    <row r="15" spans="1:27" ht="6" customHeight="1" x14ac:dyDescent="0.6">
      <c r="D15" s="39"/>
      <c r="F15" s="60"/>
      <c r="G15" s="60"/>
      <c r="H15" s="60"/>
      <c r="I15" s="60"/>
      <c r="J15" s="60"/>
      <c r="K15" s="60"/>
      <c r="L15" s="60"/>
      <c r="M15" s="60"/>
      <c r="N15" s="98"/>
      <c r="O15" s="60"/>
      <c r="P15" s="60"/>
      <c r="Q15" s="60"/>
      <c r="R15" s="60"/>
      <c r="S15" s="60"/>
      <c r="T15" s="60"/>
      <c r="V15" s="60"/>
      <c r="X15" s="28"/>
    </row>
    <row r="16" spans="1:27" ht="18.899999999999999" customHeight="1" x14ac:dyDescent="0.6">
      <c r="A16" s="5" t="s">
        <v>125</v>
      </c>
      <c r="D16" s="39"/>
      <c r="F16" s="60"/>
      <c r="G16" s="60"/>
      <c r="H16" s="60"/>
      <c r="I16" s="60"/>
      <c r="J16" s="60"/>
      <c r="K16" s="60"/>
      <c r="L16" s="60"/>
      <c r="M16" s="60"/>
      <c r="N16" s="98"/>
      <c r="O16" s="60"/>
      <c r="P16" s="60"/>
      <c r="Q16" s="60"/>
      <c r="R16" s="60"/>
      <c r="S16" s="60"/>
      <c r="T16" s="60"/>
      <c r="V16" s="60"/>
      <c r="X16" s="28"/>
    </row>
    <row r="17" spans="1:28" ht="18.899999999999999" customHeight="1" x14ac:dyDescent="0.6">
      <c r="A17" s="11" t="s">
        <v>126</v>
      </c>
      <c r="F17" s="7">
        <v>0</v>
      </c>
      <c r="G17" s="60"/>
      <c r="H17" s="7">
        <v>0</v>
      </c>
      <c r="I17" s="60"/>
      <c r="J17" s="7">
        <v>0</v>
      </c>
      <c r="K17" s="60"/>
      <c r="L17" s="64">
        <v>247422</v>
      </c>
      <c r="M17" s="60"/>
      <c r="N17" s="7">
        <v>0</v>
      </c>
      <c r="O17" s="60"/>
      <c r="P17" s="63">
        <v>47693</v>
      </c>
      <c r="Q17" s="60"/>
      <c r="R17" s="61">
        <v>0</v>
      </c>
      <c r="S17" s="60"/>
      <c r="T17" s="63">
        <v>70749</v>
      </c>
      <c r="V17" s="7">
        <f>SUM(F17:U17)</f>
        <v>365864</v>
      </c>
      <c r="X17" s="7">
        <v>8194</v>
      </c>
      <c r="Z17" s="14">
        <f>SUM(V17:X17)</f>
        <v>374058</v>
      </c>
    </row>
    <row r="18" spans="1:28" ht="6" customHeight="1" x14ac:dyDescent="0.6">
      <c r="D18" s="39"/>
      <c r="F18" s="60"/>
      <c r="G18" s="60"/>
      <c r="H18" s="60"/>
      <c r="I18" s="60"/>
      <c r="J18" s="60"/>
      <c r="K18" s="60"/>
      <c r="L18" s="60"/>
      <c r="M18" s="60"/>
      <c r="N18" s="98"/>
      <c r="O18" s="60"/>
      <c r="P18" s="60"/>
      <c r="Q18" s="60"/>
      <c r="R18" s="60"/>
      <c r="S18" s="60"/>
      <c r="T18" s="60"/>
      <c r="V18" s="60"/>
    </row>
    <row r="19" spans="1:28" ht="18.899999999999999" customHeight="1" thickBot="1" x14ac:dyDescent="0.65">
      <c r="A19" s="5" t="s">
        <v>218</v>
      </c>
      <c r="D19" s="39"/>
      <c r="F19" s="16">
        <f>SUM(F14:F17)</f>
        <v>17017942</v>
      </c>
      <c r="G19" s="60"/>
      <c r="H19" s="16">
        <f>SUM(H14:H17)</f>
        <v>-12423099</v>
      </c>
      <c r="I19" s="60"/>
      <c r="J19" s="16">
        <f>SUM(J14:J17)</f>
        <v>17193</v>
      </c>
      <c r="K19" s="60"/>
      <c r="L19" s="16">
        <f>SUM(L14:L17)</f>
        <v>353598</v>
      </c>
      <c r="M19" s="60"/>
      <c r="N19" s="16">
        <f>SUM(N14:N17)</f>
        <v>-2452138</v>
      </c>
      <c r="O19" s="60"/>
      <c r="P19" s="16">
        <f>SUM(P14:P17)</f>
        <v>27047</v>
      </c>
      <c r="Q19" s="60"/>
      <c r="R19" s="16">
        <f>SUM(R14:R17)</f>
        <v>-5246</v>
      </c>
      <c r="S19" s="60"/>
      <c r="T19" s="16">
        <f>SUM(T14:T17)</f>
        <v>174270</v>
      </c>
      <c r="V19" s="16">
        <f>SUM(V14:V17)</f>
        <v>2709567</v>
      </c>
      <c r="X19" s="16">
        <f>SUM(X14:X17)</f>
        <v>105404</v>
      </c>
      <c r="Z19" s="16">
        <f>SUM(Z14:Z17)</f>
        <v>2814971</v>
      </c>
    </row>
    <row r="20" spans="1:28" ht="18.899999999999999" customHeight="1" thickTop="1" x14ac:dyDescent="0.6">
      <c r="A20" s="5"/>
      <c r="D20" s="39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2"/>
      <c r="X20" s="31"/>
      <c r="Y20" s="2"/>
      <c r="Z20" s="1"/>
    </row>
    <row r="21" spans="1:28" ht="19.8" x14ac:dyDescent="0.6">
      <c r="A21" s="5" t="s">
        <v>228</v>
      </c>
      <c r="D21" s="39"/>
      <c r="F21" s="31">
        <v>17017942</v>
      </c>
      <c r="G21" s="31"/>
      <c r="H21" s="31">
        <v>-12423099</v>
      </c>
      <c r="I21" s="31"/>
      <c r="J21" s="31">
        <v>17193</v>
      </c>
      <c r="K21" s="31"/>
      <c r="L21" s="31">
        <v>394437</v>
      </c>
      <c r="M21" s="31"/>
      <c r="N21" s="31">
        <v>-2452138</v>
      </c>
      <c r="O21" s="31"/>
      <c r="P21" s="31">
        <v>6409</v>
      </c>
      <c r="Q21" s="31"/>
      <c r="R21" s="31">
        <v>-5246</v>
      </c>
      <c r="S21" s="31"/>
      <c r="T21" s="31">
        <v>147404</v>
      </c>
      <c r="U21" s="31"/>
      <c r="V21" s="31">
        <f>SUM(F21:T21)</f>
        <v>2702902</v>
      </c>
      <c r="W21" s="2"/>
      <c r="X21" s="31">
        <v>114076</v>
      </c>
      <c r="Y21" s="2"/>
      <c r="Z21" s="31">
        <f>SUM(V21:X21)</f>
        <v>2816978</v>
      </c>
    </row>
    <row r="22" spans="1:28" ht="5.25" customHeight="1" x14ac:dyDescent="0.6">
      <c r="A22" s="5"/>
      <c r="D22" s="39"/>
      <c r="F22" s="60"/>
      <c r="G22" s="60"/>
      <c r="H22" s="60"/>
      <c r="I22" s="60"/>
      <c r="J22" s="60"/>
      <c r="K22" s="60"/>
      <c r="L22" s="60"/>
      <c r="M22" s="60"/>
      <c r="N22" s="98"/>
      <c r="O22" s="60"/>
      <c r="P22" s="60"/>
      <c r="Q22" s="60"/>
      <c r="R22" s="60"/>
      <c r="S22" s="60"/>
      <c r="T22" s="60"/>
      <c r="V22" s="60"/>
      <c r="X22" s="28"/>
      <c r="Z22" s="12"/>
    </row>
    <row r="23" spans="1:28" ht="18.899999999999999" customHeight="1" x14ac:dyDescent="0.6">
      <c r="A23" s="5" t="s">
        <v>125</v>
      </c>
      <c r="D23" s="39"/>
      <c r="F23" s="60"/>
      <c r="G23" s="60"/>
      <c r="H23" s="60"/>
      <c r="I23" s="60"/>
      <c r="J23" s="60"/>
      <c r="K23" s="60"/>
      <c r="L23" s="60"/>
      <c r="M23" s="60"/>
      <c r="N23" s="98"/>
      <c r="O23" s="60"/>
      <c r="P23" s="60"/>
      <c r="Q23" s="60"/>
      <c r="R23" s="60"/>
      <c r="S23" s="60"/>
      <c r="T23" s="60"/>
      <c r="V23" s="60"/>
      <c r="X23" s="28"/>
    </row>
    <row r="24" spans="1:28" ht="18.899999999999999" customHeight="1" x14ac:dyDescent="0.6">
      <c r="A24" s="11" t="s">
        <v>235</v>
      </c>
      <c r="D24" s="39">
        <v>12</v>
      </c>
      <c r="F24" s="60">
        <v>-12763457</v>
      </c>
      <c r="G24" s="60"/>
      <c r="H24" s="73">
        <v>10863480</v>
      </c>
      <c r="I24" s="60"/>
      <c r="J24" s="73">
        <v>0</v>
      </c>
      <c r="K24" s="60"/>
      <c r="L24" s="60">
        <v>1899977</v>
      </c>
      <c r="M24" s="60"/>
      <c r="N24" s="73">
        <v>0</v>
      </c>
      <c r="O24" s="60"/>
      <c r="P24" s="73">
        <v>0</v>
      </c>
      <c r="Q24" s="60"/>
      <c r="R24" s="73">
        <v>0</v>
      </c>
      <c r="S24" s="60"/>
      <c r="T24" s="73">
        <v>0</v>
      </c>
      <c r="V24" s="60">
        <f>SUM(F24:U24)</f>
        <v>0</v>
      </c>
      <c r="X24" s="73">
        <v>0</v>
      </c>
      <c r="Z24" s="12">
        <f>SUM(V24:X24)</f>
        <v>0</v>
      </c>
    </row>
    <row r="25" spans="1:28" ht="18.899999999999999" customHeight="1" x14ac:dyDescent="0.6">
      <c r="A25" s="11" t="s">
        <v>180</v>
      </c>
      <c r="E25" s="40"/>
      <c r="F25" s="73">
        <v>0</v>
      </c>
      <c r="G25" s="73"/>
      <c r="H25" s="73">
        <v>0</v>
      </c>
      <c r="I25" s="73"/>
      <c r="J25" s="73">
        <v>0</v>
      </c>
      <c r="K25" s="73"/>
      <c r="L25" s="73">
        <v>0</v>
      </c>
      <c r="M25" s="73"/>
      <c r="N25" s="73">
        <v>0</v>
      </c>
      <c r="O25" s="73"/>
      <c r="P25" s="73">
        <v>0</v>
      </c>
      <c r="Q25" s="73"/>
      <c r="R25" s="73">
        <v>0</v>
      </c>
      <c r="S25" s="73"/>
      <c r="T25" s="73">
        <v>0</v>
      </c>
      <c r="U25" s="73"/>
      <c r="V25" s="66">
        <f>SUM(F25:U25)</f>
        <v>0</v>
      </c>
      <c r="W25" s="74"/>
      <c r="X25" s="73">
        <v>150</v>
      </c>
      <c r="Y25" s="74"/>
      <c r="Z25" s="67">
        <f>SUM(V25:X25)</f>
        <v>150</v>
      </c>
    </row>
    <row r="26" spans="1:28" ht="18.899999999999999" customHeight="1" x14ac:dyDescent="0.6">
      <c r="A26" s="11" t="s">
        <v>201</v>
      </c>
      <c r="E26" s="40"/>
      <c r="F26" s="73">
        <v>0</v>
      </c>
      <c r="G26" s="73"/>
      <c r="H26" s="73">
        <v>0</v>
      </c>
      <c r="I26" s="73"/>
      <c r="J26" s="73">
        <v>0</v>
      </c>
      <c r="K26" s="73"/>
      <c r="L26" s="73">
        <v>0</v>
      </c>
      <c r="M26" s="73"/>
      <c r="N26" s="73">
        <v>0</v>
      </c>
      <c r="O26" s="73"/>
      <c r="P26" s="73">
        <v>0</v>
      </c>
      <c r="Q26" s="73"/>
      <c r="R26" s="73">
        <v>681</v>
      </c>
      <c r="S26" s="73"/>
      <c r="T26" s="73">
        <v>0</v>
      </c>
      <c r="U26" s="73"/>
      <c r="V26" s="66">
        <f>SUM(F26:U26)</f>
        <v>681</v>
      </c>
      <c r="W26" s="74"/>
      <c r="X26" s="73">
        <v>-4421</v>
      </c>
      <c r="Y26" s="74"/>
      <c r="Z26" s="67">
        <f>SUM(V26:X26)</f>
        <v>-3740</v>
      </c>
    </row>
    <row r="27" spans="1:28" ht="18.899999999999999" customHeight="1" x14ac:dyDescent="0.6">
      <c r="A27" s="11" t="s">
        <v>126</v>
      </c>
      <c r="E27" s="40"/>
      <c r="F27" s="64">
        <v>0</v>
      </c>
      <c r="G27" s="66"/>
      <c r="H27" s="64">
        <v>0</v>
      </c>
      <c r="I27" s="66"/>
      <c r="J27" s="64">
        <v>0</v>
      </c>
      <c r="K27" s="66"/>
      <c r="L27" s="64">
        <v>214543</v>
      </c>
      <c r="M27" s="66"/>
      <c r="N27" s="64">
        <v>0</v>
      </c>
      <c r="O27" s="66"/>
      <c r="P27" s="63">
        <v>80559</v>
      </c>
      <c r="Q27" s="66"/>
      <c r="R27" s="63">
        <v>0</v>
      </c>
      <c r="S27" s="66"/>
      <c r="T27" s="63">
        <v>72560</v>
      </c>
      <c r="U27" s="66"/>
      <c r="V27" s="63">
        <f>SUM(F27:U27)</f>
        <v>367662</v>
      </c>
      <c r="W27" s="40"/>
      <c r="X27" s="64">
        <v>6838</v>
      </c>
      <c r="Y27" s="40"/>
      <c r="Z27" s="75">
        <f>SUM(V27:X27)</f>
        <v>374500</v>
      </c>
    </row>
    <row r="28" spans="1:28" ht="6" customHeight="1" x14ac:dyDescent="0.6">
      <c r="D28" s="39"/>
      <c r="E28" s="40"/>
      <c r="F28" s="66"/>
      <c r="G28" s="66"/>
      <c r="H28" s="66"/>
      <c r="I28" s="66"/>
      <c r="J28" s="66"/>
      <c r="K28" s="66"/>
      <c r="L28" s="66"/>
      <c r="M28" s="66"/>
      <c r="N28" s="39"/>
      <c r="O28" s="66"/>
      <c r="P28" s="66"/>
      <c r="Q28" s="66"/>
      <c r="R28" s="66"/>
      <c r="S28" s="66"/>
      <c r="T28" s="66"/>
      <c r="U28" s="66"/>
      <c r="V28" s="66"/>
      <c r="W28" s="40"/>
      <c r="X28" s="40"/>
      <c r="Y28" s="40"/>
      <c r="Z28" s="40"/>
    </row>
    <row r="29" spans="1:28" ht="18.899999999999999" customHeight="1" thickBot="1" x14ac:dyDescent="0.65">
      <c r="A29" s="5" t="s">
        <v>219</v>
      </c>
      <c r="D29" s="39"/>
      <c r="E29" s="40"/>
      <c r="F29" s="72">
        <f>SUM(F21:F27)</f>
        <v>4254485</v>
      </c>
      <c r="G29" s="66"/>
      <c r="H29" s="72">
        <f>SUM(H21:H27)</f>
        <v>-1559619</v>
      </c>
      <c r="I29" s="66"/>
      <c r="J29" s="72">
        <f>SUM(J21:J27)</f>
        <v>17193</v>
      </c>
      <c r="K29" s="66"/>
      <c r="L29" s="72">
        <f>SUM(L21:L27)</f>
        <v>2508957</v>
      </c>
      <c r="M29" s="66"/>
      <c r="N29" s="72">
        <f>SUM(N21:N27)</f>
        <v>-2452138</v>
      </c>
      <c r="O29" s="66"/>
      <c r="P29" s="72">
        <f>SUM(P21:P27)</f>
        <v>86968</v>
      </c>
      <c r="Q29" s="66"/>
      <c r="R29" s="72">
        <f>SUM(R21:R27)</f>
        <v>-4565</v>
      </c>
      <c r="S29" s="66"/>
      <c r="T29" s="72">
        <f>SUM(T21:T27)</f>
        <v>219964</v>
      </c>
      <c r="U29" s="66"/>
      <c r="V29" s="72">
        <f>SUM(V21:V27)</f>
        <v>3071245</v>
      </c>
      <c r="W29" s="40"/>
      <c r="X29" s="72">
        <f>SUM(X21:X27)</f>
        <v>116643</v>
      </c>
      <c r="Y29" s="40"/>
      <c r="Z29" s="72">
        <f>SUM(Z21:Z27)</f>
        <v>3187888</v>
      </c>
    </row>
    <row r="30" spans="1:28" ht="18.899999999999999" customHeight="1" thickTop="1" x14ac:dyDescent="0.6">
      <c r="A30" s="5"/>
      <c r="D30" s="39"/>
      <c r="E30" s="40"/>
      <c r="F30" s="73"/>
      <c r="G30" s="66"/>
      <c r="H30" s="73"/>
      <c r="I30" s="66"/>
      <c r="J30" s="73"/>
      <c r="K30" s="66"/>
      <c r="L30" s="73"/>
      <c r="M30" s="66"/>
      <c r="N30" s="73"/>
      <c r="O30" s="66"/>
      <c r="P30" s="73"/>
      <c r="Q30" s="66"/>
      <c r="R30" s="73"/>
      <c r="S30" s="66"/>
      <c r="T30" s="73"/>
      <c r="U30" s="66"/>
      <c r="V30" s="73"/>
      <c r="W30" s="40"/>
      <c r="X30" s="73"/>
      <c r="Y30" s="40"/>
      <c r="Z30" s="73"/>
      <c r="AB30" s="55"/>
    </row>
    <row r="31" spans="1:28" ht="18.899999999999999" customHeight="1" x14ac:dyDescent="0.6">
      <c r="A31" s="5"/>
      <c r="D31" s="39"/>
      <c r="E31" s="40"/>
      <c r="F31" s="73"/>
      <c r="G31" s="66"/>
      <c r="H31" s="73"/>
      <c r="I31" s="66"/>
      <c r="J31" s="73"/>
      <c r="K31" s="66"/>
      <c r="L31" s="73"/>
      <c r="M31" s="66"/>
      <c r="N31" s="73"/>
      <c r="O31" s="66"/>
      <c r="P31" s="73"/>
      <c r="Q31" s="66"/>
      <c r="R31" s="73"/>
      <c r="S31" s="66"/>
      <c r="T31" s="73"/>
      <c r="U31" s="66"/>
      <c r="V31" s="73"/>
      <c r="W31" s="40"/>
      <c r="X31" s="73"/>
      <c r="Y31" s="40"/>
      <c r="Z31" s="73"/>
      <c r="AB31" s="55"/>
    </row>
    <row r="32" spans="1:28" ht="18.899999999999999" customHeight="1" x14ac:dyDescent="0.6">
      <c r="A32" s="5"/>
      <c r="D32" s="129"/>
      <c r="E32" s="40"/>
      <c r="F32" s="73"/>
      <c r="G32" s="66"/>
      <c r="H32" s="73"/>
      <c r="I32" s="66"/>
      <c r="J32" s="73"/>
      <c r="K32" s="66"/>
      <c r="L32" s="73"/>
      <c r="M32" s="66"/>
      <c r="N32" s="73"/>
      <c r="O32" s="66"/>
      <c r="P32" s="73"/>
      <c r="Q32" s="66"/>
      <c r="R32" s="73"/>
      <c r="S32" s="66"/>
      <c r="T32" s="73"/>
      <c r="U32" s="66"/>
      <c r="V32" s="73"/>
      <c r="W32" s="40"/>
      <c r="X32" s="73"/>
      <c r="Y32" s="40"/>
      <c r="Z32" s="73"/>
      <c r="AB32" s="55"/>
    </row>
    <row r="33" spans="1:28" ht="18.899999999999999" customHeight="1" x14ac:dyDescent="0.6">
      <c r="A33" s="5"/>
      <c r="D33" s="39"/>
      <c r="E33" s="40"/>
      <c r="F33" s="73"/>
      <c r="G33" s="66"/>
      <c r="H33" s="73"/>
      <c r="I33" s="66"/>
      <c r="J33" s="73"/>
      <c r="K33" s="66"/>
      <c r="L33" s="73"/>
      <c r="M33" s="66"/>
      <c r="N33" s="73"/>
      <c r="O33" s="66"/>
      <c r="P33" s="73"/>
      <c r="Q33" s="66"/>
      <c r="R33" s="73"/>
      <c r="S33" s="66"/>
      <c r="T33" s="73"/>
      <c r="U33" s="66"/>
      <c r="V33" s="73"/>
      <c r="W33" s="40"/>
      <c r="X33" s="73"/>
      <c r="Y33" s="40"/>
      <c r="Z33" s="73"/>
      <c r="AB33" s="55"/>
    </row>
    <row r="34" spans="1:28" ht="18.899999999999999" customHeight="1" x14ac:dyDescent="0.6">
      <c r="A34" s="5"/>
      <c r="D34" s="39"/>
      <c r="E34" s="40"/>
      <c r="F34" s="73"/>
      <c r="G34" s="66"/>
      <c r="H34" s="73"/>
      <c r="I34" s="66"/>
      <c r="J34" s="73"/>
      <c r="K34" s="66"/>
      <c r="L34" s="73"/>
      <c r="M34" s="66"/>
      <c r="N34" s="73"/>
      <c r="O34" s="66"/>
      <c r="P34" s="73"/>
      <c r="Q34" s="66"/>
      <c r="R34" s="73"/>
      <c r="S34" s="66"/>
      <c r="T34" s="73"/>
      <c r="U34" s="66"/>
      <c r="V34" s="73"/>
      <c r="W34" s="40"/>
      <c r="X34" s="73"/>
      <c r="Y34" s="40"/>
      <c r="Z34" s="73"/>
      <c r="AB34" s="55"/>
    </row>
    <row r="35" spans="1:28" ht="18.899999999999999" customHeight="1" x14ac:dyDescent="0.6">
      <c r="A35" s="5"/>
      <c r="D35" s="39"/>
      <c r="E35" s="40"/>
      <c r="F35" s="73"/>
      <c r="G35" s="66"/>
      <c r="H35" s="73"/>
      <c r="I35" s="66"/>
      <c r="J35" s="73"/>
      <c r="K35" s="66"/>
      <c r="L35" s="73"/>
      <c r="M35" s="66"/>
      <c r="N35" s="73"/>
      <c r="O35" s="66"/>
      <c r="P35" s="73"/>
      <c r="Q35" s="66"/>
      <c r="R35" s="73"/>
      <c r="S35" s="66"/>
      <c r="T35" s="73"/>
      <c r="U35" s="66"/>
      <c r="V35" s="73"/>
      <c r="W35" s="40"/>
      <c r="X35" s="73"/>
      <c r="Y35" s="40"/>
      <c r="Z35" s="73"/>
      <c r="AB35" s="55"/>
    </row>
    <row r="36" spans="1:28" ht="18.899999999999999" customHeight="1" x14ac:dyDescent="0.6">
      <c r="A36" s="5"/>
      <c r="D36" s="39"/>
      <c r="E36" s="40"/>
      <c r="F36" s="73"/>
      <c r="G36" s="66"/>
      <c r="H36" s="73"/>
      <c r="I36" s="66"/>
      <c r="J36" s="73"/>
      <c r="K36" s="66"/>
      <c r="L36" s="73"/>
      <c r="M36" s="66"/>
      <c r="N36" s="73"/>
      <c r="O36" s="66"/>
      <c r="P36" s="73"/>
      <c r="Q36" s="66"/>
      <c r="R36" s="73"/>
      <c r="S36" s="66"/>
      <c r="T36" s="73"/>
      <c r="U36" s="66"/>
      <c r="V36" s="73"/>
      <c r="W36" s="40"/>
      <c r="X36" s="73"/>
      <c r="Y36" s="40"/>
      <c r="Z36" s="73"/>
      <c r="AB36" s="55"/>
    </row>
    <row r="37" spans="1:28" ht="18.899999999999999" customHeight="1" x14ac:dyDescent="0.6">
      <c r="A37" s="5"/>
      <c r="D37" s="39"/>
      <c r="E37" s="40"/>
      <c r="F37" s="73"/>
      <c r="G37" s="66"/>
      <c r="H37" s="73"/>
      <c r="I37" s="66"/>
      <c r="J37" s="73"/>
      <c r="K37" s="66"/>
      <c r="L37" s="73"/>
      <c r="M37" s="66"/>
      <c r="N37" s="73"/>
      <c r="O37" s="66"/>
      <c r="P37" s="73"/>
      <c r="Q37" s="66"/>
      <c r="R37" s="73"/>
      <c r="S37" s="66"/>
      <c r="T37" s="73"/>
      <c r="U37" s="66"/>
      <c r="V37" s="73"/>
      <c r="W37" s="40"/>
      <c r="X37" s="73"/>
      <c r="Y37" s="40"/>
      <c r="Z37" s="73"/>
      <c r="AB37" s="55"/>
    </row>
    <row r="38" spans="1:28" ht="6.75" customHeight="1" x14ac:dyDescent="0.6">
      <c r="A38" s="5"/>
      <c r="D38" s="39"/>
      <c r="F38" s="31"/>
      <c r="G38" s="60"/>
      <c r="H38" s="31"/>
      <c r="I38" s="60"/>
      <c r="J38" s="31"/>
      <c r="K38" s="60"/>
      <c r="L38" s="31"/>
      <c r="M38" s="60"/>
      <c r="N38" s="31"/>
      <c r="O38" s="60"/>
      <c r="P38" s="31"/>
      <c r="Q38" s="60"/>
      <c r="R38" s="31"/>
      <c r="S38" s="60"/>
      <c r="T38" s="31"/>
      <c r="V38" s="31"/>
      <c r="X38" s="31"/>
      <c r="Z38" s="31"/>
      <c r="AB38" s="55"/>
    </row>
    <row r="39" spans="1:28" ht="21.9" customHeight="1" x14ac:dyDescent="0.6">
      <c r="A39" s="13" t="s">
        <v>32</v>
      </c>
      <c r="B39" s="13"/>
      <c r="C39" s="13"/>
      <c r="D39" s="41"/>
      <c r="E39" s="13"/>
      <c r="F39" s="13"/>
      <c r="G39" s="13"/>
      <c r="H39" s="13"/>
      <c r="I39" s="61"/>
      <c r="J39" s="13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13"/>
      <c r="X39" s="61"/>
      <c r="Y39" s="13"/>
      <c r="Z39" s="14"/>
      <c r="AB39" s="55"/>
    </row>
    <row r="40" spans="1:28" s="56" customFormat="1" ht="21.75" hidden="1" customHeight="1" x14ac:dyDescent="0.6">
      <c r="D40" s="57"/>
      <c r="F40" s="58"/>
      <c r="G40" s="58"/>
      <c r="H40" s="58"/>
      <c r="I40" s="58"/>
      <c r="J40" s="58"/>
      <c r="K40" s="58"/>
      <c r="U40" s="59"/>
      <c r="X40" s="56" t="e">
        <f>ROUND((SUM(#REF!)/1000),0)</f>
        <v>#REF!</v>
      </c>
    </row>
    <row r="41" spans="1:28" s="29" customFormat="1" ht="21.75" hidden="1" customHeight="1" x14ac:dyDescent="0.6">
      <c r="D41" s="42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 t="e">
        <f>+X40-X29</f>
        <v>#REF!</v>
      </c>
      <c r="Y41" s="30"/>
      <c r="Z41" s="30"/>
      <c r="AB41" s="55"/>
    </row>
    <row r="42" spans="1:28" ht="21.75" customHeight="1" x14ac:dyDescent="0.6">
      <c r="AB42" s="55"/>
    </row>
    <row r="43" spans="1:28" ht="21.75" customHeight="1" x14ac:dyDescent="0.6">
      <c r="Z43" s="55"/>
      <c r="AB43" s="55"/>
    </row>
    <row r="44" spans="1:28" ht="21.75" customHeight="1" x14ac:dyDescent="0.6">
      <c r="AB44" s="55"/>
    </row>
    <row r="45" spans="1:28" ht="21.75" customHeight="1" x14ac:dyDescent="0.6">
      <c r="AB45" s="55"/>
    </row>
    <row r="46" spans="1:28" ht="21.75" customHeight="1" x14ac:dyDescent="0.6">
      <c r="AB46" s="55"/>
    </row>
    <row r="47" spans="1:28" ht="21.75" customHeight="1" x14ac:dyDescent="0.6">
      <c r="AB47" s="55"/>
    </row>
    <row r="48" spans="1:28" ht="21.75" customHeight="1" x14ac:dyDescent="0.6">
      <c r="AB48" s="55"/>
    </row>
  </sheetData>
  <mergeCells count="5">
    <mergeCell ref="F5:Z5"/>
    <mergeCell ref="F6:V6"/>
    <mergeCell ref="F7:H7"/>
    <mergeCell ref="J7:L7"/>
    <mergeCell ref="N7:T7"/>
  </mergeCells>
  <pageMargins left="0.4" right="0.4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4"/>
  <sheetViews>
    <sheetView topLeftCell="A7" zoomScaleNormal="100" zoomScaleSheetLayoutView="100" workbookViewId="0">
      <selection activeCell="H22" sqref="H22"/>
    </sheetView>
  </sheetViews>
  <sheetFormatPr defaultColWidth="9.125" defaultRowHeight="21.6" customHeight="1" x14ac:dyDescent="0.6"/>
  <cols>
    <col min="1" max="2" width="1.875" style="11" customWidth="1"/>
    <col min="3" max="3" width="43.625" style="11" customWidth="1"/>
    <col min="4" max="4" width="7.75" style="40" customWidth="1"/>
    <col min="5" max="5" width="0.875" style="10" customWidth="1"/>
    <col min="6" max="6" width="12.875" style="60" customWidth="1"/>
    <col min="7" max="7" width="0.875" style="60" customWidth="1"/>
    <col min="8" max="8" width="13.25" style="11" customWidth="1"/>
    <col min="9" max="9" width="0.875" style="60" customWidth="1"/>
    <col min="10" max="10" width="13.875" style="11" customWidth="1"/>
    <col min="11" max="11" width="0.875" style="60" customWidth="1"/>
    <col min="12" max="12" width="16.75" style="11" customWidth="1"/>
    <col min="13" max="13" width="0.875" style="60" customWidth="1"/>
    <col min="14" max="14" width="12.625" style="11" customWidth="1"/>
    <col min="15" max="15" width="0.875" style="60" customWidth="1"/>
    <col min="16" max="16" width="12.75" style="12" customWidth="1"/>
    <col min="17" max="16384" width="9.125" style="11"/>
  </cols>
  <sheetData>
    <row r="1" spans="1:16" s="5" customFormat="1" ht="21.6" customHeight="1" x14ac:dyDescent="0.6">
      <c r="A1" s="4" t="str">
        <f>'2-4'!A1</f>
        <v>บริษัท ไพร์ม โรด เพาเวอร์ จำกัด (มหาชน)</v>
      </c>
      <c r="D1" s="37"/>
      <c r="E1" s="8"/>
      <c r="F1" s="3"/>
      <c r="G1" s="3"/>
      <c r="I1" s="3"/>
      <c r="K1" s="3"/>
      <c r="M1" s="3"/>
      <c r="O1" s="3"/>
      <c r="P1" s="17"/>
    </row>
    <row r="2" spans="1:16" s="5" customFormat="1" ht="21.6" customHeight="1" x14ac:dyDescent="0.6">
      <c r="A2" s="5" t="s">
        <v>176</v>
      </c>
      <c r="D2" s="37"/>
      <c r="E2" s="8"/>
      <c r="F2" s="3"/>
      <c r="G2" s="3"/>
      <c r="I2" s="3"/>
      <c r="K2" s="3"/>
      <c r="M2" s="3"/>
      <c r="O2" s="3"/>
      <c r="P2" s="17"/>
    </row>
    <row r="3" spans="1:16" s="5" customFormat="1" ht="21.6" customHeight="1" x14ac:dyDescent="0.6">
      <c r="A3" s="6" t="str">
        <f>+'7'!A3</f>
        <v>สำหรับงวดเก้าเดือนสิ้นสุดวันที่ 30 กันยายน พ.ศ. 2564</v>
      </c>
      <c r="B3" s="19"/>
      <c r="C3" s="19"/>
      <c r="D3" s="43"/>
      <c r="E3" s="32"/>
      <c r="F3" s="20"/>
      <c r="G3" s="20"/>
      <c r="H3" s="19"/>
      <c r="I3" s="20"/>
      <c r="J3" s="19"/>
      <c r="K3" s="20"/>
      <c r="L3" s="19"/>
      <c r="M3" s="20"/>
      <c r="N3" s="19"/>
      <c r="O3" s="20"/>
      <c r="P3" s="20"/>
    </row>
    <row r="4" spans="1:16" s="5" customFormat="1" ht="21.6" customHeight="1" x14ac:dyDescent="0.6">
      <c r="D4" s="37"/>
      <c r="E4" s="8"/>
      <c r="F4" s="3"/>
      <c r="G4" s="3"/>
      <c r="I4" s="3"/>
      <c r="K4" s="3"/>
      <c r="M4" s="3"/>
      <c r="O4" s="3"/>
      <c r="P4" s="3"/>
    </row>
    <row r="5" spans="1:16" s="5" customFormat="1" ht="20.399999999999999" customHeight="1" x14ac:dyDescent="0.6">
      <c r="D5" s="37"/>
      <c r="E5" s="8"/>
      <c r="F5" s="143" t="s">
        <v>3</v>
      </c>
      <c r="G5" s="143"/>
      <c r="H5" s="143"/>
      <c r="I5" s="143"/>
      <c r="J5" s="143"/>
      <c r="K5" s="143"/>
      <c r="L5" s="143"/>
      <c r="M5" s="143"/>
      <c r="N5" s="143"/>
      <c r="O5" s="143"/>
      <c r="P5" s="143"/>
    </row>
    <row r="6" spans="1:16" ht="20.399999999999999" customHeight="1" x14ac:dyDescent="0.6">
      <c r="A6" s="5"/>
      <c r="B6" s="5"/>
      <c r="C6" s="5"/>
      <c r="D6" s="37"/>
      <c r="E6" s="33"/>
      <c r="F6" s="3"/>
      <c r="G6" s="33"/>
      <c r="H6" s="3" t="s">
        <v>127</v>
      </c>
      <c r="I6" s="3"/>
      <c r="J6" s="3"/>
      <c r="K6" s="33"/>
      <c r="L6" s="3" t="s">
        <v>101</v>
      </c>
      <c r="M6" s="33"/>
      <c r="N6" s="3"/>
      <c r="O6" s="33"/>
      <c r="P6" s="11"/>
    </row>
    <row r="7" spans="1:16" ht="20.399999999999999" customHeight="1" x14ac:dyDescent="0.6">
      <c r="A7" s="5"/>
      <c r="B7" s="5"/>
      <c r="C7" s="5"/>
      <c r="D7" s="37"/>
      <c r="E7" s="33"/>
      <c r="F7" s="3" t="s">
        <v>104</v>
      </c>
      <c r="G7" s="33"/>
      <c r="H7" s="3" t="s">
        <v>129</v>
      </c>
      <c r="I7" s="3"/>
      <c r="J7" s="3" t="s">
        <v>128</v>
      </c>
      <c r="K7" s="33"/>
      <c r="L7" s="3" t="s">
        <v>168</v>
      </c>
      <c r="M7" s="33"/>
      <c r="N7" s="3"/>
      <c r="O7" s="33"/>
      <c r="P7" s="11"/>
    </row>
    <row r="8" spans="1:16" ht="20.399999999999999" customHeight="1" x14ac:dyDescent="0.6">
      <c r="A8" s="5"/>
      <c r="B8" s="5"/>
      <c r="C8" s="5"/>
      <c r="D8" s="37"/>
      <c r="E8" s="34"/>
      <c r="F8" s="3" t="s">
        <v>114</v>
      </c>
      <c r="G8" s="34"/>
      <c r="H8" s="3" t="s">
        <v>105</v>
      </c>
      <c r="I8" s="3"/>
      <c r="J8" s="3" t="s">
        <v>130</v>
      </c>
      <c r="K8" s="34"/>
      <c r="L8" s="3" t="s">
        <v>169</v>
      </c>
      <c r="M8" s="34"/>
      <c r="N8" s="3" t="s">
        <v>131</v>
      </c>
      <c r="O8" s="34"/>
      <c r="P8" s="3" t="s">
        <v>124</v>
      </c>
    </row>
    <row r="9" spans="1:16" ht="20.399999999999999" customHeight="1" x14ac:dyDescent="0.6">
      <c r="D9" s="47" t="s">
        <v>8</v>
      </c>
      <c r="E9" s="3"/>
      <c r="F9" s="20" t="s">
        <v>9</v>
      </c>
      <c r="G9" s="3"/>
      <c r="H9" s="20" t="s">
        <v>9</v>
      </c>
      <c r="I9" s="3"/>
      <c r="J9" s="20" t="s">
        <v>9</v>
      </c>
      <c r="K9" s="3"/>
      <c r="L9" s="20" t="s">
        <v>9</v>
      </c>
      <c r="M9" s="3"/>
      <c r="N9" s="20" t="s">
        <v>9</v>
      </c>
      <c r="O9" s="3"/>
      <c r="P9" s="20" t="s">
        <v>9</v>
      </c>
    </row>
    <row r="10" spans="1:16" ht="8.1" customHeight="1" x14ac:dyDescent="0.6">
      <c r="A10" s="5"/>
      <c r="E10" s="35"/>
      <c r="G10" s="35"/>
      <c r="H10" s="60"/>
      <c r="J10" s="60"/>
      <c r="K10" s="35"/>
      <c r="L10" s="60"/>
      <c r="M10" s="35"/>
      <c r="N10" s="60"/>
      <c r="O10" s="35"/>
      <c r="P10" s="60"/>
    </row>
    <row r="11" spans="1:16" ht="20.399999999999999" customHeight="1" x14ac:dyDescent="0.6">
      <c r="A11" s="5" t="s">
        <v>186</v>
      </c>
      <c r="B11" s="15"/>
      <c r="E11" s="35"/>
      <c r="F11" s="60">
        <v>17017942</v>
      </c>
      <c r="G11" s="35"/>
      <c r="H11" s="60">
        <v>-10863480</v>
      </c>
      <c r="J11" s="60">
        <v>37318</v>
      </c>
      <c r="L11" s="60">
        <v>0</v>
      </c>
      <c r="M11" s="35"/>
      <c r="N11" s="60">
        <v>-2200556</v>
      </c>
      <c r="O11" s="35"/>
      <c r="P11" s="60">
        <f>SUM(F11:N11)</f>
        <v>3991224</v>
      </c>
    </row>
    <row r="12" spans="1:16" ht="6" customHeight="1" x14ac:dyDescent="0.6">
      <c r="A12" s="5"/>
      <c r="E12" s="35"/>
      <c r="G12" s="35"/>
      <c r="K12" s="35"/>
      <c r="M12" s="35"/>
      <c r="O12" s="35"/>
      <c r="P12" s="60"/>
    </row>
    <row r="13" spans="1:16" ht="20.399999999999999" customHeight="1" x14ac:dyDescent="0.6">
      <c r="A13" s="5" t="s">
        <v>125</v>
      </c>
      <c r="E13" s="35"/>
      <c r="G13" s="35"/>
      <c r="H13" s="22"/>
      <c r="J13" s="22"/>
      <c r="K13" s="35"/>
      <c r="L13" s="22"/>
      <c r="M13" s="35"/>
      <c r="N13" s="22"/>
      <c r="O13" s="35"/>
      <c r="P13" s="60"/>
    </row>
    <row r="14" spans="1:16" ht="20.399999999999999" customHeight="1" x14ac:dyDescent="0.6">
      <c r="A14" s="11" t="s">
        <v>132</v>
      </c>
      <c r="D14" s="39"/>
      <c r="E14" s="35"/>
      <c r="F14" s="61">
        <v>0</v>
      </c>
      <c r="G14" s="35"/>
      <c r="H14" s="61">
        <v>0</v>
      </c>
      <c r="J14" s="61">
        <v>0</v>
      </c>
      <c r="K14" s="35"/>
      <c r="L14" s="61">
        <v>0</v>
      </c>
      <c r="M14" s="35"/>
      <c r="N14" s="61">
        <v>-49108</v>
      </c>
      <c r="O14" s="35"/>
      <c r="P14" s="61">
        <f>SUM(F14:N14)</f>
        <v>-49108</v>
      </c>
    </row>
    <row r="15" spans="1:16" ht="6" customHeight="1" x14ac:dyDescent="0.6">
      <c r="E15" s="35"/>
      <c r="G15" s="35"/>
      <c r="H15" s="60"/>
      <c r="J15" s="60"/>
      <c r="K15" s="35"/>
      <c r="L15" s="60"/>
      <c r="M15" s="35"/>
      <c r="N15" s="60"/>
      <c r="O15" s="35"/>
      <c r="P15" s="60"/>
    </row>
    <row r="16" spans="1:16" ht="20.399999999999999" customHeight="1" thickBot="1" x14ac:dyDescent="0.65">
      <c r="A16" s="5" t="s">
        <v>218</v>
      </c>
      <c r="E16" s="35"/>
      <c r="F16" s="16">
        <f>SUM(F11:F14)</f>
        <v>17017942</v>
      </c>
      <c r="G16" s="35"/>
      <c r="H16" s="16">
        <f>SUM(H11:H14)</f>
        <v>-10863480</v>
      </c>
      <c r="J16" s="16">
        <f>SUM(J11:J14)</f>
        <v>37318</v>
      </c>
      <c r="K16" s="35"/>
      <c r="L16" s="16">
        <f>SUM(L11:L14)</f>
        <v>0</v>
      </c>
      <c r="M16" s="35"/>
      <c r="N16" s="16">
        <f>SUM(N11:N14)</f>
        <v>-2249664</v>
      </c>
      <c r="O16" s="35"/>
      <c r="P16" s="16">
        <f>SUM(P11:P14)</f>
        <v>3942116</v>
      </c>
    </row>
    <row r="17" spans="1:16" ht="20.399999999999999" customHeight="1" thickTop="1" x14ac:dyDescent="0.6">
      <c r="A17" s="5"/>
      <c r="E17" s="35"/>
      <c r="G17" s="35"/>
      <c r="H17" s="60"/>
      <c r="J17" s="60"/>
      <c r="K17" s="35"/>
      <c r="L17" s="60"/>
      <c r="M17" s="35"/>
      <c r="N17" s="60"/>
      <c r="O17" s="35"/>
      <c r="P17" s="60"/>
    </row>
    <row r="18" spans="1:16" ht="20.399999999999999" customHeight="1" x14ac:dyDescent="0.6">
      <c r="A18" s="5" t="s">
        <v>187</v>
      </c>
      <c r="B18" s="15"/>
      <c r="E18" s="35"/>
      <c r="F18" s="60">
        <v>17017942</v>
      </c>
      <c r="G18" s="35"/>
      <c r="H18" s="60">
        <v>-10863480</v>
      </c>
      <c r="J18" s="60">
        <v>0</v>
      </c>
      <c r="K18" s="35"/>
      <c r="L18" s="60">
        <v>37964</v>
      </c>
      <c r="M18" s="35"/>
      <c r="N18" s="60">
        <v>-2269668</v>
      </c>
      <c r="O18" s="35"/>
      <c r="P18" s="60">
        <f>SUM(F18:N18)</f>
        <v>3922758</v>
      </c>
    </row>
    <row r="19" spans="1:16" ht="6" customHeight="1" x14ac:dyDescent="0.6">
      <c r="A19" s="5"/>
      <c r="E19" s="35"/>
      <c r="G19" s="35"/>
      <c r="K19" s="35"/>
      <c r="M19" s="35"/>
      <c r="O19" s="35"/>
      <c r="P19" s="60"/>
    </row>
    <row r="20" spans="1:16" ht="20.399999999999999" customHeight="1" x14ac:dyDescent="0.6">
      <c r="A20" s="5" t="s">
        <v>125</v>
      </c>
      <c r="E20" s="35"/>
      <c r="G20" s="35"/>
      <c r="H20" s="22"/>
      <c r="J20" s="22"/>
      <c r="K20" s="35"/>
      <c r="L20" s="22"/>
      <c r="M20" s="35"/>
      <c r="N20" s="22"/>
      <c r="O20" s="35"/>
      <c r="P20" s="60"/>
    </row>
    <row r="21" spans="1:16" ht="20.399999999999999" customHeight="1" x14ac:dyDescent="0.6">
      <c r="A21" s="11" t="s">
        <v>235</v>
      </c>
      <c r="D21" s="39">
        <v>12</v>
      </c>
      <c r="E21" s="35"/>
      <c r="F21" s="60">
        <v>-12763457</v>
      </c>
      <c r="G21" s="35"/>
      <c r="H21" s="31">
        <v>10863480</v>
      </c>
      <c r="J21" s="31">
        <v>0</v>
      </c>
      <c r="K21" s="35"/>
      <c r="L21" s="31">
        <v>0</v>
      </c>
      <c r="M21" s="35"/>
      <c r="N21" s="31">
        <v>1899977</v>
      </c>
      <c r="O21" s="35"/>
      <c r="P21" s="31">
        <f>SUM(F21:N21)</f>
        <v>0</v>
      </c>
    </row>
    <row r="22" spans="1:16" ht="20.399999999999999" customHeight="1" x14ac:dyDescent="0.6">
      <c r="A22" s="11" t="s">
        <v>132</v>
      </c>
      <c r="D22" s="39"/>
      <c r="E22" s="35"/>
      <c r="F22" s="61">
        <v>0</v>
      </c>
      <c r="G22" s="35"/>
      <c r="H22" s="61">
        <v>0</v>
      </c>
      <c r="J22" s="61">
        <v>0</v>
      </c>
      <c r="K22" s="35"/>
      <c r="L22" s="61">
        <v>0</v>
      </c>
      <c r="M22" s="35"/>
      <c r="N22" s="61">
        <v>-55858</v>
      </c>
      <c r="O22" s="35"/>
      <c r="P22" s="61">
        <f>SUM(F22:N22)</f>
        <v>-55858</v>
      </c>
    </row>
    <row r="23" spans="1:16" ht="6" customHeight="1" x14ac:dyDescent="0.6">
      <c r="E23" s="35"/>
      <c r="G23" s="35"/>
      <c r="H23" s="60"/>
      <c r="J23" s="60"/>
      <c r="K23" s="35"/>
      <c r="L23" s="60"/>
      <c r="M23" s="35"/>
      <c r="N23" s="60"/>
      <c r="O23" s="35"/>
      <c r="P23" s="60"/>
    </row>
    <row r="24" spans="1:16" ht="20.399999999999999" customHeight="1" thickBot="1" x14ac:dyDescent="0.65">
      <c r="A24" s="5" t="s">
        <v>219</v>
      </c>
      <c r="E24" s="35"/>
      <c r="F24" s="16">
        <f>SUM(F18:F22)</f>
        <v>4254485</v>
      </c>
      <c r="G24" s="35"/>
      <c r="H24" s="16">
        <f>SUM(H18:H22)</f>
        <v>0</v>
      </c>
      <c r="J24" s="16">
        <f>SUM(J18:J22)</f>
        <v>0</v>
      </c>
      <c r="K24" s="35"/>
      <c r="L24" s="16">
        <f>SUM(L18:L22)</f>
        <v>37964</v>
      </c>
      <c r="M24" s="35"/>
      <c r="N24" s="16">
        <f>SUM(N18:N22)</f>
        <v>-425549</v>
      </c>
      <c r="O24" s="35"/>
      <c r="P24" s="16">
        <f>SUM(P18:P22)</f>
        <v>3866900</v>
      </c>
    </row>
    <row r="25" spans="1:16" ht="18.75" customHeight="1" thickTop="1" x14ac:dyDescent="0.6">
      <c r="A25" s="5"/>
      <c r="E25" s="35"/>
      <c r="G25" s="35"/>
      <c r="H25" s="60"/>
      <c r="J25" s="60"/>
      <c r="K25" s="35"/>
      <c r="L25" s="60"/>
      <c r="M25" s="35"/>
      <c r="N25" s="60"/>
      <c r="O25" s="35"/>
      <c r="P25" s="60"/>
    </row>
    <row r="26" spans="1:16" ht="18.75" customHeight="1" x14ac:dyDescent="0.6">
      <c r="A26" s="5"/>
      <c r="E26" s="35"/>
      <c r="G26" s="35"/>
      <c r="H26" s="60"/>
      <c r="J26" s="60"/>
      <c r="K26" s="35"/>
      <c r="L26" s="60"/>
      <c r="M26" s="35"/>
      <c r="N26" s="60"/>
      <c r="O26" s="35"/>
      <c r="P26" s="60"/>
    </row>
    <row r="27" spans="1:16" ht="20.399999999999999" customHeight="1" x14ac:dyDescent="0.6">
      <c r="A27" s="5"/>
      <c r="E27" s="35"/>
      <c r="G27" s="35"/>
      <c r="H27" s="60"/>
      <c r="J27" s="60"/>
      <c r="K27" s="35"/>
      <c r="L27" s="60"/>
      <c r="M27" s="35"/>
      <c r="N27" s="60"/>
      <c r="O27" s="35"/>
      <c r="P27" s="60"/>
    </row>
    <row r="28" spans="1:16" ht="20.399999999999999" customHeight="1" x14ac:dyDescent="0.6">
      <c r="A28" s="5"/>
      <c r="E28" s="35"/>
      <c r="G28" s="35"/>
      <c r="H28" s="60"/>
      <c r="J28" s="60"/>
      <c r="K28" s="35"/>
      <c r="L28" s="60"/>
      <c r="M28" s="35"/>
      <c r="N28" s="60"/>
      <c r="O28" s="35"/>
      <c r="P28" s="60"/>
    </row>
    <row r="29" spans="1:16" ht="21" customHeight="1" x14ac:dyDescent="0.6">
      <c r="A29" s="5"/>
      <c r="E29" s="35"/>
      <c r="G29" s="35"/>
      <c r="H29" s="60"/>
      <c r="J29" s="60"/>
      <c r="K29" s="35"/>
      <c r="L29" s="60"/>
      <c r="M29" s="35"/>
      <c r="N29" s="60"/>
      <c r="O29" s="35"/>
      <c r="P29" s="60"/>
    </row>
    <row r="30" spans="1:16" ht="2.1" customHeight="1" x14ac:dyDescent="0.6">
      <c r="A30" s="5"/>
      <c r="E30" s="35"/>
      <c r="G30" s="35"/>
      <c r="H30" s="60"/>
      <c r="J30" s="60"/>
      <c r="K30" s="35"/>
      <c r="L30" s="60"/>
      <c r="M30" s="35"/>
      <c r="N30" s="60"/>
      <c r="O30" s="35"/>
      <c r="P30" s="60"/>
    </row>
    <row r="31" spans="1:16" ht="21.9" customHeight="1" x14ac:dyDescent="0.6">
      <c r="A31" s="21" t="str">
        <f>'7'!A39</f>
        <v>หมายเหตุประกอบข้อมูลทางการเงินเป็นส่วนหนึ่งของข้อมูลทางการเงินระหว่างกาลนี้</v>
      </c>
      <c r="B31" s="21"/>
      <c r="C31" s="21"/>
      <c r="D31" s="44"/>
      <c r="E31" s="36"/>
      <c r="F31" s="7"/>
      <c r="G31" s="7"/>
      <c r="H31" s="21"/>
      <c r="I31" s="7"/>
      <c r="J31" s="21"/>
      <c r="K31" s="7"/>
      <c r="L31" s="21"/>
      <c r="M31" s="7"/>
      <c r="N31" s="21"/>
      <c r="O31" s="7"/>
      <c r="P31" s="7"/>
    </row>
    <row r="32" spans="1:16" ht="21.6" customHeight="1" x14ac:dyDescent="0.6">
      <c r="H32" s="12"/>
      <c r="J32" s="12"/>
      <c r="L32" s="12"/>
      <c r="N32" s="12"/>
    </row>
    <row r="33" spans="8:17" ht="21.6" customHeight="1" x14ac:dyDescent="0.6">
      <c r="H33" s="60"/>
      <c r="J33" s="60"/>
      <c r="L33" s="60"/>
      <c r="N33" s="60"/>
      <c r="P33" s="60"/>
      <c r="Q33" s="29"/>
    </row>
    <row r="34" spans="8:17" ht="21.6" customHeight="1" x14ac:dyDescent="0.6">
      <c r="H34" s="60"/>
      <c r="J34" s="60"/>
      <c r="L34" s="60"/>
      <c r="N34" s="60"/>
      <c r="P34" s="60"/>
    </row>
  </sheetData>
  <mergeCells count="1">
    <mergeCell ref="F5:P5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29"/>
  <sheetViews>
    <sheetView topLeftCell="A76" zoomScale="90" zoomScaleNormal="90" zoomScaleSheetLayoutView="90" workbookViewId="0">
      <selection activeCell="E85" sqref="E85"/>
    </sheetView>
  </sheetViews>
  <sheetFormatPr defaultColWidth="9.125" defaultRowHeight="21.75" customHeight="1" x14ac:dyDescent="0.6"/>
  <cols>
    <col min="1" max="1" width="1.375" style="40" customWidth="1"/>
    <col min="2" max="2" width="44.25" style="40" customWidth="1"/>
    <col min="3" max="3" width="8.375" style="39" customWidth="1"/>
    <col min="4" max="4" width="0.625" style="40" customWidth="1"/>
    <col min="5" max="5" width="11.75" style="66" customWidth="1"/>
    <col min="6" max="6" width="0.625" style="67" customWidth="1"/>
    <col min="7" max="7" width="11.75" style="66" customWidth="1"/>
    <col min="8" max="8" width="0.625" style="67" customWidth="1"/>
    <col min="9" max="9" width="11.75" style="66" customWidth="1"/>
    <col min="10" max="10" width="0.625" style="67" customWidth="1"/>
    <col min="11" max="11" width="11.75" style="66" customWidth="1"/>
    <col min="12" max="12" width="9.125" style="40"/>
    <col min="13" max="13" width="9.125" style="39"/>
    <col min="14" max="16384" width="9.125" style="40"/>
  </cols>
  <sheetData>
    <row r="1" spans="1:13" s="37" customFormat="1" ht="21.75" customHeight="1" x14ac:dyDescent="0.6">
      <c r="A1" s="101" t="s">
        <v>0</v>
      </c>
      <c r="B1" s="102"/>
      <c r="C1" s="39"/>
      <c r="D1" s="45"/>
      <c r="E1" s="66"/>
      <c r="F1" s="76"/>
      <c r="G1" s="66"/>
      <c r="H1" s="76"/>
      <c r="I1" s="71"/>
      <c r="J1" s="76"/>
      <c r="K1" s="66"/>
      <c r="M1" s="53"/>
    </row>
    <row r="2" spans="1:13" s="37" customFormat="1" ht="21.75" customHeight="1" x14ac:dyDescent="0.6">
      <c r="A2" s="102" t="s">
        <v>133</v>
      </c>
      <c r="B2" s="102"/>
      <c r="C2" s="39"/>
      <c r="D2" s="45"/>
      <c r="E2" s="66"/>
      <c r="F2" s="76"/>
      <c r="G2" s="66"/>
      <c r="H2" s="76"/>
      <c r="I2" s="66"/>
      <c r="J2" s="76"/>
      <c r="K2" s="66"/>
      <c r="M2" s="53"/>
    </row>
    <row r="3" spans="1:13" s="37" customFormat="1" ht="21.75" customHeight="1" x14ac:dyDescent="0.6">
      <c r="A3" s="103" t="str">
        <f>'6 (9M)'!A3</f>
        <v>สำหรับงวดเก้าเดือนสิ้นสุดวันที่ 30 กันยายน พ.ศ. 2564</v>
      </c>
      <c r="B3" s="104"/>
      <c r="C3" s="105"/>
      <c r="D3" s="46"/>
      <c r="E3" s="64"/>
      <c r="F3" s="78"/>
      <c r="G3" s="64"/>
      <c r="H3" s="78"/>
      <c r="I3" s="64"/>
      <c r="J3" s="78"/>
      <c r="K3" s="64"/>
      <c r="M3" s="53"/>
    </row>
    <row r="4" spans="1:13" s="37" customFormat="1" ht="21" customHeight="1" x14ac:dyDescent="0.6">
      <c r="A4" s="102"/>
      <c r="B4" s="102"/>
      <c r="C4" s="39"/>
      <c r="D4" s="45"/>
      <c r="E4" s="66"/>
      <c r="F4" s="76"/>
      <c r="G4" s="66"/>
      <c r="H4" s="76"/>
      <c r="I4" s="66"/>
      <c r="J4" s="76"/>
      <c r="K4" s="66"/>
      <c r="M4" s="53"/>
    </row>
    <row r="5" spans="1:13" s="37" customFormat="1" ht="21" customHeight="1" x14ac:dyDescent="0.6">
      <c r="A5" s="102"/>
      <c r="B5" s="102"/>
      <c r="C5" s="53"/>
      <c r="D5" s="53"/>
      <c r="E5" s="142" t="s">
        <v>2</v>
      </c>
      <c r="F5" s="142"/>
      <c r="G5" s="142"/>
      <c r="H5" s="106"/>
      <c r="I5" s="142" t="s">
        <v>3</v>
      </c>
      <c r="J5" s="142"/>
      <c r="K5" s="142"/>
      <c r="M5" s="53"/>
    </row>
    <row r="6" spans="1:13" s="37" customFormat="1" ht="21" customHeight="1" x14ac:dyDescent="0.6">
      <c r="A6" s="102"/>
      <c r="B6" s="102"/>
      <c r="C6" s="53"/>
      <c r="D6" s="53"/>
      <c r="E6" s="68" t="s">
        <v>166</v>
      </c>
      <c r="F6" s="71"/>
      <c r="G6" s="68" t="s">
        <v>7</v>
      </c>
      <c r="H6" s="71"/>
      <c r="I6" s="68" t="s">
        <v>166</v>
      </c>
      <c r="J6" s="71"/>
      <c r="K6" s="68" t="s">
        <v>7</v>
      </c>
      <c r="M6" s="53"/>
    </row>
    <row r="7" spans="1:13" s="37" customFormat="1" ht="21" customHeight="1" x14ac:dyDescent="0.6">
      <c r="A7" s="102"/>
      <c r="B7" s="102"/>
      <c r="C7" s="54" t="s">
        <v>8</v>
      </c>
      <c r="D7" s="53"/>
      <c r="E7" s="69" t="s">
        <v>9</v>
      </c>
      <c r="F7" s="71"/>
      <c r="G7" s="69" t="s">
        <v>9</v>
      </c>
      <c r="H7" s="71"/>
      <c r="I7" s="69" t="s">
        <v>9</v>
      </c>
      <c r="J7" s="71"/>
      <c r="K7" s="69" t="s">
        <v>9</v>
      </c>
      <c r="M7" s="53"/>
    </row>
    <row r="8" spans="1:13" s="37" customFormat="1" ht="6" customHeight="1" x14ac:dyDescent="0.6">
      <c r="A8" s="102"/>
      <c r="B8" s="102"/>
      <c r="C8" s="136"/>
      <c r="D8" s="53"/>
      <c r="E8" s="137"/>
      <c r="F8" s="71"/>
      <c r="G8" s="137"/>
      <c r="H8" s="71"/>
      <c r="I8" s="137"/>
      <c r="J8" s="71"/>
      <c r="K8" s="137"/>
      <c r="M8" s="53"/>
    </row>
    <row r="9" spans="1:13" ht="21" customHeight="1" x14ac:dyDescent="0.6">
      <c r="A9" s="107" t="s">
        <v>134</v>
      </c>
      <c r="B9" s="37"/>
      <c r="D9" s="39"/>
      <c r="F9" s="85"/>
      <c r="H9" s="85"/>
      <c r="J9" s="66"/>
    </row>
    <row r="10" spans="1:13" ht="21" customHeight="1" x14ac:dyDescent="0.6">
      <c r="A10" s="108" t="s">
        <v>80</v>
      </c>
      <c r="B10" s="109"/>
      <c r="D10" s="39"/>
      <c r="E10" s="66">
        <f>+'6 (9M)'!D20</f>
        <v>225645</v>
      </c>
      <c r="F10" s="66"/>
      <c r="G10" s="66">
        <v>254695</v>
      </c>
      <c r="H10" s="66"/>
      <c r="I10" s="66">
        <f>+'6 (9M)'!H20</f>
        <v>-56030</v>
      </c>
      <c r="J10" s="66"/>
      <c r="K10" s="66">
        <v>-49062</v>
      </c>
    </row>
    <row r="11" spans="1:13" ht="21" customHeight="1" x14ac:dyDescent="0.6">
      <c r="A11" s="108" t="s">
        <v>135</v>
      </c>
      <c r="B11" s="109"/>
      <c r="J11" s="66"/>
    </row>
    <row r="12" spans="1:13" ht="21" customHeight="1" x14ac:dyDescent="0.45">
      <c r="B12" s="108" t="s">
        <v>136</v>
      </c>
      <c r="C12" s="110" t="s">
        <v>196</v>
      </c>
      <c r="D12" s="39"/>
      <c r="E12" s="66">
        <v>91943</v>
      </c>
      <c r="F12" s="85"/>
      <c r="G12" s="66">
        <v>81793</v>
      </c>
      <c r="H12" s="85"/>
      <c r="I12" s="66">
        <v>2685</v>
      </c>
      <c r="J12" s="85"/>
      <c r="K12" s="66">
        <v>1212</v>
      </c>
      <c r="M12" s="100"/>
    </row>
    <row r="13" spans="1:13" ht="21" customHeight="1" x14ac:dyDescent="0.45">
      <c r="B13" s="108" t="s">
        <v>137</v>
      </c>
      <c r="C13" s="110">
        <v>10</v>
      </c>
      <c r="D13" s="39"/>
      <c r="E13" s="66">
        <v>20756</v>
      </c>
      <c r="F13" s="85"/>
      <c r="G13" s="66">
        <v>20174</v>
      </c>
      <c r="H13" s="85"/>
      <c r="I13" s="66">
        <v>1</v>
      </c>
      <c r="J13" s="85"/>
      <c r="K13" s="66">
        <v>1</v>
      </c>
      <c r="M13" s="100"/>
    </row>
    <row r="14" spans="1:13" ht="21" customHeight="1" x14ac:dyDescent="0.45">
      <c r="B14" s="108" t="s">
        <v>222</v>
      </c>
      <c r="C14" s="110">
        <v>16.3</v>
      </c>
      <c r="D14" s="39"/>
      <c r="E14" s="66">
        <v>123</v>
      </c>
      <c r="F14" s="85"/>
      <c r="G14" s="66">
        <v>0</v>
      </c>
      <c r="H14" s="85"/>
      <c r="I14" s="66">
        <v>123</v>
      </c>
      <c r="J14" s="85"/>
      <c r="K14" s="66">
        <v>0</v>
      </c>
      <c r="M14" s="100"/>
    </row>
    <row r="15" spans="1:13" ht="21" customHeight="1" x14ac:dyDescent="0.6">
      <c r="B15" s="108" t="s">
        <v>138</v>
      </c>
      <c r="C15" s="110"/>
      <c r="D15" s="39"/>
      <c r="E15" s="66">
        <v>2459</v>
      </c>
      <c r="F15" s="85"/>
      <c r="G15" s="66">
        <v>361</v>
      </c>
      <c r="H15" s="85"/>
      <c r="I15" s="66">
        <v>0</v>
      </c>
      <c r="J15" s="85"/>
      <c r="K15" s="66">
        <v>0</v>
      </c>
    </row>
    <row r="16" spans="1:13" ht="21" customHeight="1" x14ac:dyDescent="0.45">
      <c r="A16" s="40" t="s">
        <v>139</v>
      </c>
      <c r="B16" s="108" t="s">
        <v>140</v>
      </c>
      <c r="C16" s="110">
        <v>16.100000000000001</v>
      </c>
      <c r="D16" s="39"/>
      <c r="E16" s="66">
        <v>4525</v>
      </c>
      <c r="F16" s="85"/>
      <c r="G16" s="66">
        <v>2360</v>
      </c>
      <c r="H16" s="85"/>
      <c r="I16" s="66">
        <v>0</v>
      </c>
      <c r="J16" s="85"/>
      <c r="K16" s="66">
        <v>0</v>
      </c>
      <c r="M16" s="100"/>
    </row>
    <row r="17" spans="1:13" ht="21" customHeight="1" x14ac:dyDescent="0.45">
      <c r="B17" s="108" t="s">
        <v>79</v>
      </c>
      <c r="C17" s="110">
        <v>8.1999999999999993</v>
      </c>
      <c r="D17" s="39"/>
      <c r="E17" s="66">
        <v>-255973</v>
      </c>
      <c r="F17" s="85"/>
      <c r="G17" s="66">
        <v>-241976</v>
      </c>
      <c r="H17" s="85"/>
      <c r="I17" s="66">
        <v>0</v>
      </c>
      <c r="J17" s="85"/>
      <c r="K17" s="66">
        <v>0</v>
      </c>
      <c r="M17" s="100"/>
    </row>
    <row r="18" spans="1:13" ht="21" customHeight="1" x14ac:dyDescent="0.45">
      <c r="B18" s="108" t="s">
        <v>244</v>
      </c>
      <c r="C18" s="110"/>
      <c r="D18" s="39"/>
      <c r="E18" s="66">
        <v>764</v>
      </c>
      <c r="F18" s="85"/>
      <c r="G18" s="66">
        <v>753</v>
      </c>
      <c r="H18" s="85"/>
      <c r="I18" s="66">
        <v>519</v>
      </c>
      <c r="J18" s="85"/>
      <c r="K18" s="66">
        <v>503</v>
      </c>
      <c r="M18" s="100"/>
    </row>
    <row r="19" spans="1:13" ht="21" customHeight="1" x14ac:dyDescent="0.45">
      <c r="B19" s="108" t="s">
        <v>189</v>
      </c>
      <c r="C19" s="110"/>
      <c r="D19" s="39"/>
      <c r="E19" s="66">
        <v>5395</v>
      </c>
      <c r="F19" s="85"/>
      <c r="G19" s="66">
        <v>-2710</v>
      </c>
      <c r="H19" s="85"/>
      <c r="I19" s="66">
        <v>-152</v>
      </c>
      <c r="J19" s="85"/>
      <c r="K19" s="66">
        <v>-47</v>
      </c>
      <c r="M19" s="100"/>
    </row>
    <row r="20" spans="1:13" ht="21" customHeight="1" x14ac:dyDescent="0.45">
      <c r="B20" s="108" t="s">
        <v>190</v>
      </c>
      <c r="C20" s="110"/>
      <c r="D20" s="39"/>
      <c r="E20" s="66">
        <v>-2010</v>
      </c>
      <c r="F20" s="85"/>
      <c r="G20" s="66">
        <v>0</v>
      </c>
      <c r="H20" s="85"/>
      <c r="I20" s="66">
        <v>0</v>
      </c>
      <c r="J20" s="85"/>
      <c r="K20" s="66">
        <v>0</v>
      </c>
      <c r="M20" s="100"/>
    </row>
    <row r="21" spans="1:13" ht="21" customHeight="1" x14ac:dyDescent="0.45">
      <c r="B21" s="108" t="s">
        <v>141</v>
      </c>
      <c r="C21" s="110"/>
      <c r="D21" s="39"/>
      <c r="E21" s="66">
        <v>-4086</v>
      </c>
      <c r="F21" s="85"/>
      <c r="G21" s="66">
        <v>-3221</v>
      </c>
      <c r="H21" s="85"/>
      <c r="I21" s="66">
        <v>-5024</v>
      </c>
      <c r="J21" s="85"/>
      <c r="K21" s="66">
        <v>-15</v>
      </c>
      <c r="M21" s="100"/>
    </row>
    <row r="22" spans="1:13" ht="21" customHeight="1" x14ac:dyDescent="0.45">
      <c r="B22" s="40" t="s">
        <v>78</v>
      </c>
      <c r="C22" s="110"/>
      <c r="D22" s="39"/>
      <c r="E22" s="66">
        <v>76782</v>
      </c>
      <c r="F22" s="85"/>
      <c r="G22" s="66">
        <v>72380</v>
      </c>
      <c r="H22" s="85"/>
      <c r="I22" s="66">
        <v>6760</v>
      </c>
      <c r="J22" s="85"/>
      <c r="K22" s="66">
        <v>670</v>
      </c>
      <c r="M22" s="100"/>
    </row>
    <row r="23" spans="1:13" ht="6" customHeight="1" x14ac:dyDescent="0.45">
      <c r="C23" s="110"/>
      <c r="D23" s="39"/>
      <c r="F23" s="85"/>
      <c r="H23" s="85"/>
      <c r="J23" s="85"/>
      <c r="M23" s="100"/>
    </row>
    <row r="24" spans="1:13" ht="21" customHeight="1" x14ac:dyDescent="0.6">
      <c r="A24" s="108" t="s">
        <v>142</v>
      </c>
      <c r="B24" s="109"/>
      <c r="D24" s="39"/>
      <c r="F24" s="85"/>
      <c r="H24" s="85"/>
      <c r="J24" s="85"/>
    </row>
    <row r="25" spans="1:13" ht="21" customHeight="1" x14ac:dyDescent="0.45">
      <c r="B25" s="111" t="s">
        <v>14</v>
      </c>
      <c r="D25" s="39"/>
      <c r="E25" s="66">
        <v>-194724</v>
      </c>
      <c r="F25" s="85"/>
      <c r="G25" s="66">
        <v>-108655</v>
      </c>
      <c r="H25" s="85"/>
      <c r="I25" s="66">
        <v>-5748</v>
      </c>
      <c r="J25" s="85"/>
      <c r="K25" s="66">
        <v>-10597</v>
      </c>
      <c r="M25" s="100"/>
    </row>
    <row r="26" spans="1:13" ht="21" customHeight="1" x14ac:dyDescent="0.45">
      <c r="B26" s="111" t="s">
        <v>15</v>
      </c>
      <c r="D26" s="39"/>
      <c r="E26" s="66">
        <v>-6913</v>
      </c>
      <c r="F26" s="85"/>
      <c r="G26" s="66">
        <v>-369</v>
      </c>
      <c r="H26" s="85"/>
      <c r="I26" s="66">
        <v>0</v>
      </c>
      <c r="J26" s="85"/>
      <c r="K26" s="66">
        <v>0</v>
      </c>
      <c r="M26" s="100"/>
    </row>
    <row r="27" spans="1:13" ht="21" customHeight="1" x14ac:dyDescent="0.45">
      <c r="B27" s="111" t="s">
        <v>16</v>
      </c>
      <c r="D27" s="39"/>
      <c r="E27" s="66">
        <v>-10661</v>
      </c>
      <c r="F27" s="85"/>
      <c r="G27" s="66">
        <v>-2148</v>
      </c>
      <c r="H27" s="85"/>
      <c r="I27" s="66">
        <v>0</v>
      </c>
      <c r="J27" s="85"/>
      <c r="K27" s="66">
        <v>0</v>
      </c>
      <c r="M27" s="100"/>
    </row>
    <row r="28" spans="1:13" ht="21" customHeight="1" x14ac:dyDescent="0.45">
      <c r="B28" s="111" t="s">
        <v>18</v>
      </c>
      <c r="D28" s="39"/>
      <c r="E28" s="66">
        <v>-56541</v>
      </c>
      <c r="F28" s="85"/>
      <c r="G28" s="66">
        <v>10120</v>
      </c>
      <c r="H28" s="85"/>
      <c r="I28" s="66">
        <v>282</v>
      </c>
      <c r="J28" s="85"/>
      <c r="K28" s="66">
        <v>-506</v>
      </c>
      <c r="M28" s="100"/>
    </row>
    <row r="29" spans="1:13" ht="21" customHeight="1" x14ac:dyDescent="0.45">
      <c r="B29" s="111" t="s">
        <v>28</v>
      </c>
      <c r="D29" s="39"/>
      <c r="E29" s="66">
        <v>-53612</v>
      </c>
      <c r="F29" s="85"/>
      <c r="G29" s="66">
        <v>-73</v>
      </c>
      <c r="H29" s="85"/>
      <c r="I29" s="66">
        <v>-252</v>
      </c>
      <c r="J29" s="85"/>
      <c r="K29" s="66">
        <v>0</v>
      </c>
      <c r="M29" s="100"/>
    </row>
    <row r="30" spans="1:13" ht="21" customHeight="1" x14ac:dyDescent="0.45">
      <c r="B30" s="111" t="s">
        <v>35</v>
      </c>
      <c r="D30" s="39"/>
      <c r="E30" s="66">
        <v>98198</v>
      </c>
      <c r="F30" s="85"/>
      <c r="G30" s="66">
        <v>19811</v>
      </c>
      <c r="H30" s="85"/>
      <c r="I30" s="66">
        <v>685</v>
      </c>
      <c r="J30" s="85"/>
      <c r="K30" s="66">
        <v>4388</v>
      </c>
      <c r="M30" s="100"/>
    </row>
    <row r="31" spans="1:13" ht="21" customHeight="1" x14ac:dyDescent="0.45">
      <c r="B31" s="111" t="s">
        <v>143</v>
      </c>
      <c r="D31" s="39"/>
      <c r="E31" s="66">
        <v>274</v>
      </c>
      <c r="F31" s="85"/>
      <c r="G31" s="66">
        <v>6045</v>
      </c>
      <c r="H31" s="85"/>
      <c r="I31" s="66">
        <v>0</v>
      </c>
      <c r="J31" s="85"/>
      <c r="K31" s="66">
        <v>0</v>
      </c>
      <c r="M31" s="100"/>
    </row>
    <row r="32" spans="1:13" ht="21" customHeight="1" x14ac:dyDescent="0.45">
      <c r="B32" s="111" t="s">
        <v>43</v>
      </c>
      <c r="D32" s="39"/>
      <c r="E32" s="66">
        <v>4715</v>
      </c>
      <c r="F32" s="85"/>
      <c r="G32" s="66">
        <v>1185</v>
      </c>
      <c r="H32" s="85"/>
      <c r="I32" s="66">
        <v>-156</v>
      </c>
      <c r="J32" s="85"/>
      <c r="K32" s="66">
        <v>146</v>
      </c>
      <c r="M32" s="100"/>
    </row>
    <row r="33" spans="1:13" ht="21" customHeight="1" x14ac:dyDescent="0.45">
      <c r="B33" s="111" t="s">
        <v>55</v>
      </c>
      <c r="D33" s="39"/>
      <c r="E33" s="63">
        <v>974</v>
      </c>
      <c r="F33" s="85"/>
      <c r="G33" s="63">
        <v>0</v>
      </c>
      <c r="H33" s="85"/>
      <c r="I33" s="63">
        <v>0</v>
      </c>
      <c r="J33" s="85"/>
      <c r="K33" s="63">
        <v>0</v>
      </c>
      <c r="M33" s="100"/>
    </row>
    <row r="34" spans="1:13" ht="6" customHeight="1" x14ac:dyDescent="0.6">
      <c r="A34" s="109"/>
      <c r="B34" s="109"/>
      <c r="D34" s="39"/>
      <c r="F34" s="66"/>
      <c r="H34" s="85"/>
      <c r="J34" s="66"/>
    </row>
    <row r="35" spans="1:13" ht="21" customHeight="1" x14ac:dyDescent="0.6">
      <c r="A35" s="40" t="s">
        <v>206</v>
      </c>
      <c r="B35" s="37"/>
      <c r="D35" s="39"/>
      <c r="E35" s="66">
        <f>SUM(E10:E33)</f>
        <v>-51967</v>
      </c>
      <c r="F35" s="66"/>
      <c r="G35" s="66">
        <f>SUM(G10:G33)</f>
        <v>110525</v>
      </c>
      <c r="H35" s="66"/>
      <c r="I35" s="66">
        <f>SUM(I10:I33)</f>
        <v>-56307</v>
      </c>
      <c r="J35" s="66"/>
      <c r="K35" s="66">
        <f>SUM(K10:K33)</f>
        <v>-53307</v>
      </c>
    </row>
    <row r="36" spans="1:13" ht="21" customHeight="1" x14ac:dyDescent="0.45">
      <c r="B36" s="40" t="s">
        <v>170</v>
      </c>
      <c r="D36" s="39"/>
      <c r="E36" s="66">
        <v>2495</v>
      </c>
      <c r="F36" s="66"/>
      <c r="G36" s="66">
        <v>1672</v>
      </c>
      <c r="H36" s="66"/>
      <c r="I36" s="66">
        <v>30</v>
      </c>
      <c r="J36" s="66"/>
      <c r="K36" s="66">
        <v>2</v>
      </c>
      <c r="M36" s="100"/>
    </row>
    <row r="37" spans="1:13" ht="21" customHeight="1" x14ac:dyDescent="0.45">
      <c r="B37" s="37" t="s">
        <v>171</v>
      </c>
      <c r="D37" s="39"/>
      <c r="E37" s="66">
        <v>-63182</v>
      </c>
      <c r="F37" s="66"/>
      <c r="G37" s="66">
        <v>-63298</v>
      </c>
      <c r="H37" s="66"/>
      <c r="I37" s="66">
        <v>-3558</v>
      </c>
      <c r="J37" s="66"/>
      <c r="K37" s="66">
        <v>-1419</v>
      </c>
      <c r="M37" s="100"/>
    </row>
    <row r="38" spans="1:13" ht="21" customHeight="1" x14ac:dyDescent="0.45">
      <c r="B38" s="37" t="s">
        <v>172</v>
      </c>
      <c r="D38" s="39"/>
      <c r="E38" s="64">
        <v>-3797</v>
      </c>
      <c r="F38" s="66"/>
      <c r="G38" s="64">
        <v>-721</v>
      </c>
      <c r="H38" s="66"/>
      <c r="I38" s="64">
        <v>-364</v>
      </c>
      <c r="J38" s="66"/>
      <c r="K38" s="64">
        <v>-147</v>
      </c>
      <c r="M38" s="100"/>
    </row>
    <row r="39" spans="1:13" ht="6" customHeight="1" x14ac:dyDescent="0.6">
      <c r="A39" s="109"/>
      <c r="B39" s="109"/>
      <c r="D39" s="39"/>
      <c r="F39" s="66"/>
      <c r="H39" s="66"/>
      <c r="J39" s="66"/>
    </row>
    <row r="40" spans="1:13" ht="21" customHeight="1" x14ac:dyDescent="0.6">
      <c r="A40" s="37" t="s">
        <v>183</v>
      </c>
      <c r="D40" s="39"/>
      <c r="E40" s="64">
        <f>SUM(E35:E38)</f>
        <v>-116451</v>
      </c>
      <c r="F40" s="66"/>
      <c r="G40" s="64">
        <f>SUM(G35:G38)</f>
        <v>48178</v>
      </c>
      <c r="H40" s="66"/>
      <c r="I40" s="64">
        <f>SUM(I35:I38)</f>
        <v>-60199</v>
      </c>
      <c r="J40" s="66"/>
      <c r="K40" s="64">
        <f>SUM(K35:K38)</f>
        <v>-54871</v>
      </c>
    </row>
    <row r="41" spans="1:13" ht="21" customHeight="1" x14ac:dyDescent="0.6">
      <c r="A41" s="37"/>
      <c r="D41" s="39"/>
      <c r="F41" s="66"/>
      <c r="H41" s="66"/>
      <c r="J41" s="66"/>
    </row>
    <row r="42" spans="1:13" ht="21" customHeight="1" x14ac:dyDescent="0.6">
      <c r="A42" s="37"/>
      <c r="D42" s="39"/>
      <c r="F42" s="66"/>
      <c r="H42" s="66"/>
      <c r="J42" s="66"/>
    </row>
    <row r="43" spans="1:13" ht="7.5" customHeight="1" x14ac:dyDescent="0.6">
      <c r="A43" s="37"/>
      <c r="D43" s="39"/>
      <c r="F43" s="66"/>
      <c r="H43" s="66"/>
      <c r="J43" s="66"/>
    </row>
    <row r="44" spans="1:13" ht="21.9" customHeight="1" x14ac:dyDescent="0.6">
      <c r="A44" s="146" t="s">
        <v>32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</row>
    <row r="45" spans="1:13" ht="21.75" customHeight="1" x14ac:dyDescent="0.6">
      <c r="A45" s="102" t="str">
        <f>A1</f>
        <v>บริษัท ไพร์ม โรด เพาเวอร์ จำกัด (มหาชน)</v>
      </c>
      <c r="B45" s="102"/>
      <c r="D45" s="45"/>
      <c r="F45" s="76"/>
      <c r="H45" s="76"/>
      <c r="I45" s="71"/>
      <c r="J45" s="76"/>
    </row>
    <row r="46" spans="1:13" ht="21.75" customHeight="1" x14ac:dyDescent="0.6">
      <c r="A46" s="102" t="s">
        <v>173</v>
      </c>
      <c r="B46" s="102"/>
      <c r="D46" s="45"/>
      <c r="F46" s="76"/>
      <c r="H46" s="76"/>
      <c r="J46" s="76"/>
    </row>
    <row r="47" spans="1:13" ht="21.75" customHeight="1" x14ac:dyDescent="0.6">
      <c r="A47" s="104" t="str">
        <f>+A3</f>
        <v>สำหรับงวดเก้าเดือนสิ้นสุดวันที่ 30 กันยายน พ.ศ. 2564</v>
      </c>
      <c r="B47" s="104"/>
      <c r="C47" s="105"/>
      <c r="D47" s="46"/>
      <c r="E47" s="64"/>
      <c r="F47" s="78"/>
      <c r="G47" s="64"/>
      <c r="H47" s="78"/>
      <c r="I47" s="64"/>
      <c r="J47" s="78"/>
      <c r="K47" s="64"/>
    </row>
    <row r="48" spans="1:13" ht="21" customHeight="1" x14ac:dyDescent="0.6">
      <c r="A48" s="37"/>
      <c r="B48" s="37"/>
    </row>
    <row r="49" spans="1:13" s="37" customFormat="1" ht="21" customHeight="1" x14ac:dyDescent="0.6">
      <c r="A49" s="102"/>
      <c r="B49" s="102"/>
      <c r="C49" s="53"/>
      <c r="D49" s="53"/>
      <c r="E49" s="142" t="s">
        <v>2</v>
      </c>
      <c r="F49" s="142"/>
      <c r="G49" s="142"/>
      <c r="H49" s="106"/>
      <c r="I49" s="142" t="s">
        <v>3</v>
      </c>
      <c r="J49" s="142"/>
      <c r="K49" s="142"/>
      <c r="M49" s="53"/>
    </row>
    <row r="50" spans="1:13" s="37" customFormat="1" ht="21" customHeight="1" x14ac:dyDescent="0.6">
      <c r="A50" s="102"/>
      <c r="B50" s="102"/>
      <c r="C50" s="53"/>
      <c r="D50" s="53"/>
      <c r="E50" s="68" t="s">
        <v>166</v>
      </c>
      <c r="F50" s="71"/>
      <c r="G50" s="68" t="s">
        <v>7</v>
      </c>
      <c r="H50" s="71"/>
      <c r="I50" s="68" t="s">
        <v>166</v>
      </c>
      <c r="J50" s="71"/>
      <c r="K50" s="68" t="s">
        <v>7</v>
      </c>
      <c r="M50" s="53"/>
    </row>
    <row r="51" spans="1:13" s="37" customFormat="1" ht="21" customHeight="1" x14ac:dyDescent="0.6">
      <c r="A51" s="102"/>
      <c r="B51" s="102"/>
      <c r="C51" s="54" t="s">
        <v>8</v>
      </c>
      <c r="D51" s="53"/>
      <c r="E51" s="69" t="s">
        <v>9</v>
      </c>
      <c r="F51" s="71"/>
      <c r="G51" s="69" t="s">
        <v>9</v>
      </c>
      <c r="H51" s="71"/>
      <c r="I51" s="69" t="s">
        <v>9</v>
      </c>
      <c r="J51" s="71"/>
      <c r="K51" s="69" t="s">
        <v>9</v>
      </c>
      <c r="M51" s="53"/>
    </row>
    <row r="52" spans="1:13" ht="6" customHeight="1" x14ac:dyDescent="0.6">
      <c r="A52" s="113"/>
      <c r="B52" s="113"/>
      <c r="C52" s="135"/>
      <c r="E52" s="70"/>
      <c r="F52" s="66"/>
      <c r="H52" s="66"/>
      <c r="J52" s="66"/>
      <c r="K52" s="70"/>
      <c r="M52" s="135"/>
    </row>
    <row r="53" spans="1:13" ht="21" customHeight="1" x14ac:dyDescent="0.6">
      <c r="A53" s="37" t="s">
        <v>144</v>
      </c>
      <c r="B53" s="37"/>
    </row>
    <row r="54" spans="1:13" ht="21" customHeight="1" x14ac:dyDescent="0.45">
      <c r="A54" s="40" t="s">
        <v>197</v>
      </c>
      <c r="E54" s="66">
        <v>-12707</v>
      </c>
      <c r="G54" s="66">
        <v>21690</v>
      </c>
      <c r="I54" s="66">
        <v>0</v>
      </c>
      <c r="K54" s="66">
        <v>0</v>
      </c>
      <c r="M54" s="100"/>
    </row>
    <row r="55" spans="1:13" ht="21" customHeight="1" x14ac:dyDescent="0.45">
      <c r="A55" s="40" t="s">
        <v>17</v>
      </c>
      <c r="E55" s="66">
        <v>-1326</v>
      </c>
      <c r="G55" s="66">
        <v>-1989</v>
      </c>
      <c r="I55" s="66">
        <v>0</v>
      </c>
      <c r="K55" s="66">
        <v>0</v>
      </c>
      <c r="M55" s="100"/>
    </row>
    <row r="56" spans="1:13" ht="21" customHeight="1" x14ac:dyDescent="0.45">
      <c r="A56" s="40" t="s">
        <v>145</v>
      </c>
      <c r="E56" s="66">
        <v>1450</v>
      </c>
      <c r="G56" s="66">
        <v>0</v>
      </c>
      <c r="I56" s="66">
        <v>0</v>
      </c>
      <c r="K56" s="66">
        <v>0</v>
      </c>
      <c r="M56" s="100"/>
    </row>
    <row r="57" spans="1:13" ht="21" customHeight="1" x14ac:dyDescent="0.45">
      <c r="A57" s="40" t="s">
        <v>202</v>
      </c>
      <c r="B57" s="112"/>
      <c r="C57" s="39">
        <v>17.3</v>
      </c>
      <c r="E57" s="66">
        <v>-364</v>
      </c>
      <c r="G57" s="66">
        <v>0</v>
      </c>
      <c r="I57" s="66">
        <v>-9000</v>
      </c>
      <c r="K57" s="66">
        <v>0</v>
      </c>
      <c r="M57" s="100"/>
    </row>
    <row r="58" spans="1:13" ht="21" customHeight="1" x14ac:dyDescent="0.45">
      <c r="A58" s="40" t="s">
        <v>207</v>
      </c>
      <c r="C58" s="39">
        <v>17.3</v>
      </c>
      <c r="E58" s="66">
        <v>2035</v>
      </c>
      <c r="G58" s="66">
        <v>36455</v>
      </c>
      <c r="I58" s="66">
        <v>0</v>
      </c>
      <c r="K58" s="66">
        <v>0</v>
      </c>
      <c r="M58" s="100"/>
    </row>
    <row r="59" spans="1:13" ht="21" customHeight="1" x14ac:dyDescent="0.45">
      <c r="A59" s="40" t="s">
        <v>25</v>
      </c>
      <c r="B59" s="112"/>
      <c r="C59" s="39">
        <v>17.399999999999999</v>
      </c>
      <c r="E59" s="66">
        <v>-1560</v>
      </c>
      <c r="G59" s="66">
        <v>0</v>
      </c>
      <c r="I59" s="66">
        <v>-429000</v>
      </c>
      <c r="K59" s="66">
        <v>-2657</v>
      </c>
      <c r="M59" s="100"/>
    </row>
    <row r="60" spans="1:13" ht="21" customHeight="1" x14ac:dyDescent="0.45">
      <c r="A60" s="40" t="s">
        <v>181</v>
      </c>
      <c r="C60" s="39">
        <v>17.399999999999999</v>
      </c>
      <c r="E60" s="66">
        <v>963</v>
      </c>
      <c r="G60" s="66">
        <v>0</v>
      </c>
      <c r="I60" s="66">
        <v>16657</v>
      </c>
      <c r="K60" s="66">
        <v>0</v>
      </c>
      <c r="M60" s="100"/>
    </row>
    <row r="61" spans="1:13" ht="21" customHeight="1" x14ac:dyDescent="0.6">
      <c r="A61" s="40" t="s">
        <v>164</v>
      </c>
      <c r="B61" s="65"/>
      <c r="E61" s="66">
        <v>-18182</v>
      </c>
      <c r="G61" s="66">
        <v>0</v>
      </c>
      <c r="I61" s="66">
        <v>0</v>
      </c>
      <c r="K61" s="66">
        <v>0</v>
      </c>
    </row>
    <row r="62" spans="1:13" ht="21" customHeight="1" x14ac:dyDescent="0.6">
      <c r="A62" s="40" t="s">
        <v>240</v>
      </c>
      <c r="B62" s="65"/>
      <c r="C62" s="39">
        <v>8.1999999999999993</v>
      </c>
      <c r="E62" s="66">
        <v>-262</v>
      </c>
      <c r="G62" s="66">
        <v>0</v>
      </c>
      <c r="I62" s="66">
        <v>0</v>
      </c>
      <c r="K62" s="66">
        <v>0</v>
      </c>
    </row>
    <row r="63" spans="1:13" ht="21" customHeight="1" x14ac:dyDescent="0.45">
      <c r="A63" s="40" t="s">
        <v>146</v>
      </c>
      <c r="C63" s="39">
        <v>8.1999999999999993</v>
      </c>
      <c r="E63" s="66">
        <v>197815</v>
      </c>
      <c r="F63" s="40"/>
      <c r="G63" s="66">
        <v>180452</v>
      </c>
      <c r="H63" s="40"/>
      <c r="I63" s="66">
        <v>0</v>
      </c>
      <c r="J63" s="40"/>
      <c r="K63" s="66">
        <v>0</v>
      </c>
      <c r="M63" s="100"/>
    </row>
    <row r="64" spans="1:13" ht="21" customHeight="1" x14ac:dyDescent="0.45">
      <c r="A64" s="40" t="s">
        <v>221</v>
      </c>
      <c r="E64" s="66">
        <v>0</v>
      </c>
      <c r="F64" s="40"/>
      <c r="G64" s="66">
        <v>3771</v>
      </c>
      <c r="H64" s="40"/>
      <c r="I64" s="66">
        <v>0</v>
      </c>
      <c r="J64" s="40"/>
      <c r="K64" s="66">
        <v>0</v>
      </c>
      <c r="M64" s="100"/>
    </row>
    <row r="65" spans="1:13" ht="21" customHeight="1" x14ac:dyDescent="0.45">
      <c r="A65" s="40" t="s">
        <v>147</v>
      </c>
      <c r="E65" s="66">
        <v>-641590</v>
      </c>
      <c r="G65" s="66">
        <v>-39232</v>
      </c>
      <c r="I65" s="66">
        <v>-1624</v>
      </c>
      <c r="K65" s="66">
        <v>-73</v>
      </c>
      <c r="M65" s="100"/>
    </row>
    <row r="66" spans="1:13" ht="21" customHeight="1" x14ac:dyDescent="0.45">
      <c r="A66" s="40" t="s">
        <v>148</v>
      </c>
      <c r="E66" s="66">
        <v>-3287</v>
      </c>
      <c r="G66" s="63">
        <v>-3355</v>
      </c>
      <c r="H66" s="66"/>
      <c r="I66" s="63">
        <v>0</v>
      </c>
      <c r="J66" s="66"/>
      <c r="K66" s="63">
        <v>0</v>
      </c>
      <c r="M66" s="100"/>
    </row>
    <row r="67" spans="1:13" ht="6" customHeight="1" x14ac:dyDescent="0.6">
      <c r="A67" s="113"/>
      <c r="B67" s="113"/>
      <c r="E67" s="70"/>
      <c r="F67" s="66"/>
      <c r="H67" s="66"/>
      <c r="J67" s="66"/>
      <c r="K67" s="70"/>
    </row>
    <row r="68" spans="1:13" ht="21" customHeight="1" x14ac:dyDescent="0.6">
      <c r="A68" s="37" t="s">
        <v>184</v>
      </c>
      <c r="B68" s="37"/>
      <c r="E68" s="64">
        <f>SUM(E54:E67)</f>
        <v>-477015</v>
      </c>
      <c r="F68" s="66"/>
      <c r="G68" s="64">
        <f>SUM(G54:G67)</f>
        <v>197792</v>
      </c>
      <c r="H68" s="66"/>
      <c r="I68" s="64">
        <f>SUM(I54:I67)</f>
        <v>-422967</v>
      </c>
      <c r="J68" s="66"/>
      <c r="K68" s="64">
        <f>SUM(K54:K67)</f>
        <v>-2730</v>
      </c>
    </row>
    <row r="69" spans="1:13" ht="8.1" customHeight="1" x14ac:dyDescent="0.6">
      <c r="A69" s="37"/>
      <c r="B69" s="37"/>
      <c r="F69" s="66"/>
      <c r="H69" s="66"/>
      <c r="J69" s="66"/>
    </row>
    <row r="70" spans="1:13" ht="21" customHeight="1" x14ac:dyDescent="0.6">
      <c r="A70" s="37" t="s">
        <v>149</v>
      </c>
      <c r="B70" s="37"/>
    </row>
    <row r="71" spans="1:13" ht="21" customHeight="1" x14ac:dyDescent="0.45">
      <c r="A71" s="40" t="s">
        <v>241</v>
      </c>
      <c r="E71" s="66">
        <v>2396</v>
      </c>
      <c r="G71" s="66">
        <v>1244</v>
      </c>
      <c r="I71" s="66">
        <v>5</v>
      </c>
      <c r="K71" s="66">
        <v>1244</v>
      </c>
      <c r="M71" s="100"/>
    </row>
    <row r="72" spans="1:13" ht="21" customHeight="1" x14ac:dyDescent="0.45">
      <c r="A72" s="40" t="s">
        <v>185</v>
      </c>
      <c r="C72" s="39">
        <v>16.2</v>
      </c>
      <c r="E72" s="66">
        <v>189860</v>
      </c>
      <c r="G72" s="66">
        <v>0</v>
      </c>
      <c r="I72" s="66">
        <v>150000</v>
      </c>
      <c r="K72" s="66">
        <v>0</v>
      </c>
      <c r="M72" s="100"/>
    </row>
    <row r="73" spans="1:13" ht="21" customHeight="1" x14ac:dyDescent="0.45">
      <c r="A73" s="40" t="s">
        <v>208</v>
      </c>
      <c r="C73" s="39">
        <v>16.3</v>
      </c>
      <c r="E73" s="66">
        <v>494000</v>
      </c>
      <c r="G73" s="66">
        <v>0</v>
      </c>
      <c r="I73" s="66">
        <v>494000</v>
      </c>
      <c r="K73" s="66">
        <v>0</v>
      </c>
      <c r="M73" s="100"/>
    </row>
    <row r="74" spans="1:13" ht="21" customHeight="1" x14ac:dyDescent="0.45">
      <c r="A74" s="40" t="s">
        <v>195</v>
      </c>
      <c r="C74" s="39">
        <v>11</v>
      </c>
      <c r="E74" s="66">
        <v>-9622</v>
      </c>
      <c r="G74" s="66">
        <v>-8864</v>
      </c>
      <c r="I74" s="66">
        <v>-2496</v>
      </c>
      <c r="K74" s="66">
        <v>-2137</v>
      </c>
      <c r="M74" s="100"/>
    </row>
    <row r="75" spans="1:13" ht="21" customHeight="1" x14ac:dyDescent="0.45">
      <c r="A75" s="40" t="s">
        <v>209</v>
      </c>
      <c r="C75" s="39">
        <v>17.5</v>
      </c>
      <c r="E75" s="66">
        <v>577</v>
      </c>
      <c r="G75" s="66">
        <v>0</v>
      </c>
      <c r="I75" s="66">
        <v>0</v>
      </c>
      <c r="K75" s="66">
        <v>0</v>
      </c>
      <c r="M75" s="100"/>
    </row>
    <row r="76" spans="1:13" ht="21" customHeight="1" x14ac:dyDescent="0.45">
      <c r="A76" s="40" t="s">
        <v>210</v>
      </c>
      <c r="C76" s="39">
        <v>17.5</v>
      </c>
      <c r="E76" s="66">
        <v>-30</v>
      </c>
      <c r="G76" s="66">
        <v>0</v>
      </c>
      <c r="I76" s="66">
        <v>0</v>
      </c>
      <c r="K76" s="66">
        <v>0</v>
      </c>
      <c r="M76" s="100"/>
    </row>
    <row r="77" spans="1:13" ht="21" customHeight="1" x14ac:dyDescent="0.45">
      <c r="A77" s="40" t="s">
        <v>150</v>
      </c>
      <c r="C77" s="39">
        <v>17.600000000000001</v>
      </c>
      <c r="E77" s="66">
        <v>0</v>
      </c>
      <c r="G77" s="66">
        <v>0</v>
      </c>
      <c r="I77" s="66">
        <v>37800</v>
      </c>
      <c r="K77" s="66">
        <v>59000</v>
      </c>
      <c r="M77" s="100"/>
    </row>
    <row r="78" spans="1:13" ht="21" customHeight="1" x14ac:dyDescent="0.45">
      <c r="A78" s="40" t="s">
        <v>198</v>
      </c>
      <c r="E78" s="66">
        <v>0</v>
      </c>
      <c r="G78" s="66">
        <v>0</v>
      </c>
      <c r="I78" s="66">
        <v>0</v>
      </c>
      <c r="K78" s="66">
        <v>-1065</v>
      </c>
      <c r="M78" s="100"/>
    </row>
    <row r="79" spans="1:13" ht="21" customHeight="1" x14ac:dyDescent="0.6">
      <c r="A79" s="40" t="s">
        <v>191</v>
      </c>
      <c r="C79" s="39">
        <v>14.2</v>
      </c>
      <c r="E79" s="66">
        <v>-50436</v>
      </c>
      <c r="G79" s="66">
        <v>0</v>
      </c>
      <c r="I79" s="66">
        <v>0</v>
      </c>
      <c r="K79" s="66">
        <v>0</v>
      </c>
    </row>
    <row r="80" spans="1:13" ht="21" customHeight="1" x14ac:dyDescent="0.6">
      <c r="A80" s="40" t="s">
        <v>151</v>
      </c>
      <c r="C80" s="40"/>
    </row>
    <row r="81" spans="1:13" ht="21" customHeight="1" x14ac:dyDescent="0.45">
      <c r="B81" s="65" t="s">
        <v>152</v>
      </c>
      <c r="C81" s="39">
        <v>16.100000000000001</v>
      </c>
      <c r="E81" s="66">
        <v>481770</v>
      </c>
      <c r="G81" s="66">
        <v>0</v>
      </c>
      <c r="I81" s="66">
        <v>0</v>
      </c>
      <c r="K81" s="66">
        <v>0</v>
      </c>
      <c r="M81" s="100"/>
    </row>
    <row r="82" spans="1:13" ht="21" customHeight="1" x14ac:dyDescent="0.45">
      <c r="A82" s="40" t="s">
        <v>153</v>
      </c>
      <c r="C82" s="39">
        <v>16.100000000000001</v>
      </c>
      <c r="E82" s="66">
        <v>-243938</v>
      </c>
      <c r="G82" s="66">
        <v>-107613</v>
      </c>
      <c r="I82" s="66">
        <v>0</v>
      </c>
      <c r="K82" s="66">
        <v>0</v>
      </c>
      <c r="M82" s="100"/>
    </row>
    <row r="83" spans="1:13" ht="21" customHeight="1" x14ac:dyDescent="0.45">
      <c r="A83" s="40" t="s">
        <v>211</v>
      </c>
      <c r="E83" s="66">
        <v>-3000</v>
      </c>
      <c r="G83" s="66">
        <v>0</v>
      </c>
      <c r="I83" s="66">
        <v>0</v>
      </c>
      <c r="K83" s="66">
        <v>0</v>
      </c>
      <c r="M83" s="100"/>
    </row>
    <row r="84" spans="1:13" ht="21" customHeight="1" x14ac:dyDescent="0.45">
      <c r="A84" s="40" t="s">
        <v>154</v>
      </c>
      <c r="E84" s="63">
        <v>75</v>
      </c>
      <c r="G84" s="63">
        <v>0</v>
      </c>
      <c r="I84" s="63">
        <v>0</v>
      </c>
      <c r="K84" s="63">
        <v>0</v>
      </c>
      <c r="M84" s="100"/>
    </row>
    <row r="85" spans="1:13" ht="6" customHeight="1" x14ac:dyDescent="0.6">
      <c r="A85" s="113"/>
      <c r="B85" s="113"/>
    </row>
    <row r="86" spans="1:13" ht="21" customHeight="1" x14ac:dyDescent="0.6">
      <c r="A86" s="37" t="s">
        <v>226</v>
      </c>
      <c r="E86" s="64">
        <f>SUM(E71:E84)</f>
        <v>861652</v>
      </c>
      <c r="G86" s="64">
        <f>SUM(G71:G84)</f>
        <v>-115233</v>
      </c>
      <c r="I86" s="64">
        <f>SUM(I71:I84)</f>
        <v>679309</v>
      </c>
      <c r="K86" s="64">
        <f>SUM(K71:K84)</f>
        <v>57042</v>
      </c>
    </row>
    <row r="87" spans="1:13" ht="5.25" customHeight="1" x14ac:dyDescent="0.6">
      <c r="A87" s="37"/>
      <c r="E87" s="73"/>
      <c r="G87" s="73"/>
      <c r="I87" s="73"/>
      <c r="K87" s="73"/>
    </row>
    <row r="88" spans="1:13" ht="21.9" customHeight="1" x14ac:dyDescent="0.6">
      <c r="A88" s="41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88" s="41"/>
      <c r="C88" s="114"/>
      <c r="D88" s="41"/>
      <c r="E88" s="63"/>
      <c r="F88" s="75"/>
      <c r="G88" s="63"/>
      <c r="H88" s="75"/>
      <c r="I88" s="63"/>
      <c r="J88" s="75"/>
      <c r="K88" s="63"/>
    </row>
    <row r="89" spans="1:13" ht="21.75" customHeight="1" x14ac:dyDescent="0.6">
      <c r="A89" s="101" t="str">
        <f>+A1</f>
        <v>บริษัท ไพร์ม โรด เพาเวอร์ จำกัด (มหาชน)</v>
      </c>
      <c r="B89" s="102"/>
      <c r="D89" s="45"/>
      <c r="F89" s="76"/>
      <c r="H89" s="76"/>
      <c r="I89" s="71"/>
      <c r="J89" s="76"/>
    </row>
    <row r="90" spans="1:13" ht="21.75" customHeight="1" x14ac:dyDescent="0.6">
      <c r="A90" s="102" t="s">
        <v>173</v>
      </c>
      <c r="B90" s="102"/>
      <c r="D90" s="45"/>
      <c r="F90" s="76"/>
      <c r="H90" s="76"/>
      <c r="J90" s="76"/>
    </row>
    <row r="91" spans="1:13" ht="21.75" customHeight="1" x14ac:dyDescent="0.6">
      <c r="A91" s="104" t="str">
        <f>+A47</f>
        <v>สำหรับงวดเก้าเดือนสิ้นสุดวันที่ 30 กันยายน พ.ศ. 2564</v>
      </c>
      <c r="B91" s="104"/>
      <c r="C91" s="105"/>
      <c r="D91" s="46"/>
      <c r="E91" s="64"/>
      <c r="F91" s="78"/>
      <c r="G91" s="64"/>
      <c r="H91" s="78"/>
      <c r="I91" s="64"/>
      <c r="J91" s="78"/>
      <c r="K91" s="64"/>
    </row>
    <row r="92" spans="1:13" ht="21.75" customHeight="1" x14ac:dyDescent="0.6">
      <c r="A92" s="37"/>
      <c r="B92" s="37"/>
    </row>
    <row r="93" spans="1:13" s="37" customFormat="1" ht="21.75" customHeight="1" x14ac:dyDescent="0.6">
      <c r="A93" s="102"/>
      <c r="B93" s="102"/>
      <c r="C93" s="53"/>
      <c r="D93" s="53"/>
      <c r="E93" s="142" t="s">
        <v>2</v>
      </c>
      <c r="F93" s="142"/>
      <c r="G93" s="142"/>
      <c r="H93" s="106"/>
      <c r="I93" s="142" t="s">
        <v>3</v>
      </c>
      <c r="J93" s="142"/>
      <c r="K93" s="142"/>
      <c r="M93" s="53"/>
    </row>
    <row r="94" spans="1:13" s="37" customFormat="1" ht="21.75" customHeight="1" x14ac:dyDescent="0.6">
      <c r="A94" s="102"/>
      <c r="B94" s="102"/>
      <c r="C94" s="53"/>
      <c r="D94" s="53"/>
      <c r="E94" s="68" t="s">
        <v>166</v>
      </c>
      <c r="F94" s="71"/>
      <c r="G94" s="68" t="s">
        <v>7</v>
      </c>
      <c r="H94" s="71"/>
      <c r="I94" s="68" t="s">
        <v>166</v>
      </c>
      <c r="J94" s="71"/>
      <c r="K94" s="68" t="s">
        <v>7</v>
      </c>
      <c r="M94" s="53"/>
    </row>
    <row r="95" spans="1:13" s="37" customFormat="1" ht="21.75" customHeight="1" x14ac:dyDescent="0.6">
      <c r="A95" s="102"/>
      <c r="B95" s="102"/>
      <c r="C95" s="53"/>
      <c r="D95" s="53"/>
      <c r="E95" s="69" t="s">
        <v>9</v>
      </c>
      <c r="F95" s="71"/>
      <c r="G95" s="69" t="s">
        <v>9</v>
      </c>
      <c r="H95" s="71"/>
      <c r="I95" s="69" t="s">
        <v>9</v>
      </c>
      <c r="J95" s="71"/>
      <c r="K95" s="69" t="s">
        <v>9</v>
      </c>
      <c r="M95" s="53"/>
    </row>
    <row r="96" spans="1:13" s="37" customFormat="1" ht="21.75" customHeight="1" x14ac:dyDescent="0.6">
      <c r="A96" s="40"/>
      <c r="B96" s="40"/>
      <c r="C96" s="53"/>
      <c r="D96" s="53"/>
      <c r="E96" s="71"/>
      <c r="F96" s="71"/>
      <c r="G96" s="71"/>
      <c r="H96" s="106"/>
      <c r="I96" s="71"/>
      <c r="J96" s="71"/>
      <c r="K96" s="71"/>
      <c r="M96" s="53"/>
    </row>
    <row r="97" spans="1:13" ht="21.75" customHeight="1" x14ac:dyDescent="0.6">
      <c r="A97" s="115" t="s">
        <v>227</v>
      </c>
      <c r="B97" s="37"/>
      <c r="E97" s="66">
        <f>SUM(E40,E68,E86)</f>
        <v>268186</v>
      </c>
      <c r="G97" s="66">
        <f>SUM(G40,G68,G86)</f>
        <v>130737</v>
      </c>
      <c r="I97" s="66">
        <f>SUM(I40,I68,I86)</f>
        <v>196143</v>
      </c>
      <c r="K97" s="66">
        <f>SUM(K40,K68,K86)</f>
        <v>-559</v>
      </c>
    </row>
    <row r="98" spans="1:13" ht="21.75" customHeight="1" x14ac:dyDescent="0.6">
      <c r="A98" s="65" t="s">
        <v>155</v>
      </c>
      <c r="E98" s="66">
        <f>+'2-4'!G14</f>
        <v>217593</v>
      </c>
      <c r="G98" s="66">
        <v>44638</v>
      </c>
      <c r="I98" s="66">
        <f>+'2-4'!K14</f>
        <v>5836</v>
      </c>
      <c r="K98" s="66">
        <v>2263</v>
      </c>
    </row>
    <row r="99" spans="1:13" ht="21.75" customHeight="1" x14ac:dyDescent="0.6">
      <c r="A99" s="65" t="s">
        <v>156</v>
      </c>
    </row>
    <row r="100" spans="1:13" ht="21.75" customHeight="1" x14ac:dyDescent="0.45">
      <c r="A100" s="65"/>
      <c r="B100" s="40" t="s">
        <v>157</v>
      </c>
      <c r="E100" s="66">
        <v>9</v>
      </c>
      <c r="G100" s="66">
        <v>3</v>
      </c>
      <c r="I100" s="66">
        <v>2</v>
      </c>
      <c r="K100" s="66">
        <v>0</v>
      </c>
      <c r="M100" s="100"/>
    </row>
    <row r="101" spans="1:13" ht="21.75" customHeight="1" x14ac:dyDescent="0.45">
      <c r="A101" s="65" t="s">
        <v>158</v>
      </c>
      <c r="E101" s="63">
        <v>5307</v>
      </c>
      <c r="G101" s="63">
        <v>1824</v>
      </c>
      <c r="I101" s="63">
        <v>0</v>
      </c>
      <c r="K101" s="63">
        <v>0</v>
      </c>
      <c r="M101" s="100"/>
    </row>
    <row r="102" spans="1:13" ht="6" customHeight="1" x14ac:dyDescent="0.6">
      <c r="A102" s="113"/>
      <c r="B102" s="113"/>
    </row>
    <row r="103" spans="1:13" s="108" customFormat="1" ht="21.75" customHeight="1" thickBot="1" x14ac:dyDescent="0.65">
      <c r="A103" s="37" t="s">
        <v>159</v>
      </c>
      <c r="B103" s="37"/>
      <c r="C103" s="39"/>
      <c r="D103" s="40"/>
      <c r="E103" s="72">
        <f>SUM(E97:E102)</f>
        <v>491095</v>
      </c>
      <c r="F103" s="67"/>
      <c r="G103" s="72">
        <f>SUM(G97:G102)</f>
        <v>177202</v>
      </c>
      <c r="H103" s="67"/>
      <c r="I103" s="72">
        <f>SUM(I97:I102)</f>
        <v>201981</v>
      </c>
      <c r="J103" s="67"/>
      <c r="K103" s="72">
        <f>SUM(K97:K102)</f>
        <v>1704</v>
      </c>
      <c r="L103" s="40"/>
      <c r="M103" s="39"/>
    </row>
    <row r="104" spans="1:13" s="108" customFormat="1" ht="21.75" customHeight="1" thickTop="1" x14ac:dyDescent="0.6">
      <c r="A104" s="37"/>
      <c r="B104" s="37"/>
      <c r="C104" s="39"/>
      <c r="D104" s="40"/>
      <c r="E104" s="66"/>
      <c r="F104" s="67"/>
      <c r="G104" s="66"/>
      <c r="H104" s="67"/>
      <c r="I104" s="66"/>
      <c r="J104" s="67"/>
      <c r="K104" s="66"/>
      <c r="L104" s="40"/>
      <c r="M104" s="39"/>
    </row>
    <row r="105" spans="1:13" s="108" customFormat="1" ht="21.75" customHeight="1" x14ac:dyDescent="0.6">
      <c r="A105" s="116" t="s">
        <v>160</v>
      </c>
      <c r="B105" s="40"/>
      <c r="C105" s="39"/>
      <c r="D105" s="40"/>
      <c r="E105" s="66"/>
      <c r="F105" s="66"/>
      <c r="G105" s="66"/>
      <c r="H105" s="66"/>
      <c r="I105" s="66"/>
      <c r="J105" s="66"/>
      <c r="K105" s="66"/>
      <c r="L105" s="40"/>
      <c r="M105" s="39"/>
    </row>
    <row r="106" spans="1:13" s="108" customFormat="1" ht="6" customHeight="1" x14ac:dyDescent="0.6">
      <c r="A106" s="116"/>
      <c r="B106" s="40"/>
      <c r="C106" s="39"/>
      <c r="D106" s="40"/>
      <c r="E106" s="66"/>
      <c r="F106" s="66"/>
      <c r="G106" s="66"/>
      <c r="H106" s="66"/>
      <c r="I106" s="66"/>
      <c r="J106" s="66"/>
      <c r="K106" s="66"/>
      <c r="L106" s="40"/>
      <c r="M106" s="39"/>
    </row>
    <row r="107" spans="1:13" s="108" customFormat="1" ht="21.75" customHeight="1" x14ac:dyDescent="0.6">
      <c r="A107" s="67" t="s">
        <v>161</v>
      </c>
      <c r="B107" s="40"/>
      <c r="C107" s="39"/>
      <c r="D107" s="40"/>
      <c r="E107" s="66"/>
      <c r="F107" s="67"/>
      <c r="G107" s="66"/>
      <c r="H107" s="67"/>
      <c r="I107" s="66"/>
      <c r="J107" s="67"/>
      <c r="K107" s="66"/>
      <c r="L107" s="40"/>
      <c r="M107" s="39"/>
    </row>
    <row r="108" spans="1:13" s="108" customFormat="1" ht="21.75" customHeight="1" x14ac:dyDescent="0.6">
      <c r="A108" s="67" t="s">
        <v>162</v>
      </c>
      <c r="B108" s="40"/>
      <c r="C108" s="39"/>
      <c r="D108" s="40"/>
      <c r="E108" s="66">
        <v>53370</v>
      </c>
      <c r="F108" s="67"/>
      <c r="G108" s="66">
        <v>0</v>
      </c>
      <c r="H108" s="67"/>
      <c r="I108" s="66">
        <v>0</v>
      </c>
      <c r="J108" s="66"/>
      <c r="K108" s="66">
        <v>0</v>
      </c>
      <c r="L108" s="40"/>
      <c r="M108" s="39"/>
    </row>
    <row r="109" spans="1:13" s="108" customFormat="1" ht="21.75" customHeight="1" x14ac:dyDescent="0.6">
      <c r="A109" s="40" t="s">
        <v>163</v>
      </c>
      <c r="B109" s="40"/>
      <c r="C109" s="39"/>
      <c r="D109" s="40"/>
      <c r="E109" s="66">
        <v>30740</v>
      </c>
      <c r="F109" s="67"/>
      <c r="G109" s="66">
        <v>8186</v>
      </c>
      <c r="H109" s="67"/>
      <c r="I109" s="66">
        <v>0</v>
      </c>
      <c r="J109" s="66"/>
      <c r="K109" s="66">
        <v>0</v>
      </c>
      <c r="L109" s="40"/>
      <c r="M109" s="39"/>
    </row>
    <row r="110" spans="1:13" s="108" customFormat="1" ht="21.75" customHeight="1" x14ac:dyDescent="0.6">
      <c r="A110" s="40" t="s">
        <v>236</v>
      </c>
      <c r="B110" s="37"/>
      <c r="C110" s="39"/>
      <c r="D110" s="40"/>
      <c r="E110" s="66"/>
      <c r="F110" s="67"/>
      <c r="G110" s="66"/>
      <c r="H110" s="67"/>
      <c r="I110" s="66"/>
      <c r="J110" s="67"/>
      <c r="K110" s="66"/>
      <c r="L110" s="40"/>
      <c r="M110" s="39"/>
    </row>
    <row r="111" spans="1:13" s="108" customFormat="1" ht="21.75" customHeight="1" x14ac:dyDescent="0.6">
      <c r="A111" s="37"/>
      <c r="B111" s="40" t="s">
        <v>237</v>
      </c>
      <c r="C111" s="39"/>
      <c r="D111" s="40"/>
      <c r="E111" s="66">
        <v>202267</v>
      </c>
      <c r="F111" s="67"/>
      <c r="G111" s="66">
        <v>0</v>
      </c>
      <c r="H111" s="67"/>
      <c r="I111" s="66">
        <v>0</v>
      </c>
      <c r="J111" s="67"/>
      <c r="K111" s="66">
        <v>0</v>
      </c>
      <c r="L111" s="40"/>
      <c r="M111" s="39"/>
    </row>
    <row r="112" spans="1:13" s="108" customFormat="1" ht="21.75" customHeight="1" x14ac:dyDescent="0.6">
      <c r="A112" s="37"/>
      <c r="B112" s="37"/>
      <c r="C112" s="39"/>
      <c r="D112" s="40"/>
      <c r="E112" s="66"/>
      <c r="F112" s="67"/>
      <c r="G112" s="66"/>
      <c r="H112" s="67"/>
      <c r="I112" s="66"/>
      <c r="J112" s="67"/>
      <c r="K112" s="66"/>
      <c r="L112" s="40"/>
      <c r="M112" s="39"/>
    </row>
    <row r="113" spans="1:13" s="108" customFormat="1" ht="21.75" customHeight="1" x14ac:dyDescent="0.6">
      <c r="A113" s="37"/>
      <c r="B113" s="37"/>
      <c r="C113" s="39"/>
      <c r="D113" s="40"/>
      <c r="E113" s="66"/>
      <c r="F113" s="67"/>
      <c r="G113" s="66"/>
      <c r="H113" s="67"/>
      <c r="I113" s="66"/>
      <c r="J113" s="67"/>
      <c r="K113" s="66"/>
      <c r="L113" s="40"/>
      <c r="M113" s="39"/>
    </row>
    <row r="114" spans="1:13" s="108" customFormat="1" ht="21.75" customHeight="1" x14ac:dyDescent="0.6">
      <c r="A114" s="37"/>
      <c r="B114" s="37"/>
      <c r="C114" s="39"/>
      <c r="D114" s="40"/>
      <c r="E114" s="66"/>
      <c r="F114" s="67"/>
      <c r="G114" s="66"/>
      <c r="H114" s="67"/>
      <c r="I114" s="66"/>
      <c r="J114" s="67"/>
      <c r="K114" s="66"/>
      <c r="L114" s="40"/>
      <c r="M114" s="39"/>
    </row>
    <row r="115" spans="1:13" s="108" customFormat="1" ht="21.75" customHeight="1" x14ac:dyDescent="0.6">
      <c r="A115" s="37"/>
      <c r="B115" s="37"/>
      <c r="C115" s="39"/>
      <c r="D115" s="40"/>
      <c r="E115" s="66"/>
      <c r="F115" s="67"/>
      <c r="G115" s="66"/>
      <c r="H115" s="67"/>
      <c r="I115" s="66"/>
      <c r="J115" s="67"/>
      <c r="K115" s="66"/>
      <c r="L115" s="40"/>
      <c r="M115" s="39"/>
    </row>
    <row r="116" spans="1:13" s="108" customFormat="1" ht="21.75" customHeight="1" x14ac:dyDescent="0.6">
      <c r="A116" s="37"/>
      <c r="B116" s="37"/>
      <c r="C116" s="39"/>
      <c r="D116" s="40"/>
      <c r="E116" s="66"/>
      <c r="F116" s="67"/>
      <c r="G116" s="66"/>
      <c r="H116" s="67"/>
      <c r="I116" s="66"/>
      <c r="J116" s="67"/>
      <c r="K116" s="66"/>
      <c r="L116" s="40"/>
      <c r="M116" s="39"/>
    </row>
    <row r="117" spans="1:13" s="108" customFormat="1" ht="21.75" customHeight="1" x14ac:dyDescent="0.6">
      <c r="A117" s="37"/>
      <c r="B117" s="37"/>
      <c r="C117" s="39"/>
      <c r="D117" s="40"/>
      <c r="E117" s="66"/>
      <c r="F117" s="67"/>
      <c r="G117" s="66"/>
      <c r="H117" s="67"/>
      <c r="I117" s="66"/>
      <c r="J117" s="67"/>
      <c r="K117" s="66"/>
      <c r="L117" s="40"/>
      <c r="M117" s="39"/>
    </row>
    <row r="118" spans="1:13" s="108" customFormat="1" ht="21.75" customHeight="1" x14ac:dyDescent="0.6">
      <c r="A118" s="37"/>
      <c r="B118" s="37"/>
      <c r="C118" s="39"/>
      <c r="D118" s="40"/>
      <c r="E118" s="66"/>
      <c r="F118" s="67"/>
      <c r="G118" s="66"/>
      <c r="H118" s="67"/>
      <c r="I118" s="66"/>
      <c r="J118" s="67"/>
      <c r="K118" s="66"/>
      <c r="L118" s="40"/>
      <c r="M118" s="39"/>
    </row>
    <row r="119" spans="1:13" s="108" customFormat="1" ht="21.75" customHeight="1" x14ac:dyDescent="0.6">
      <c r="A119" s="37"/>
      <c r="B119" s="37"/>
      <c r="C119" s="39"/>
      <c r="D119" s="40"/>
      <c r="E119" s="66"/>
      <c r="F119" s="67"/>
      <c r="G119" s="66"/>
      <c r="H119" s="67"/>
      <c r="I119" s="66"/>
      <c r="J119" s="67"/>
      <c r="K119" s="66"/>
      <c r="L119" s="40"/>
      <c r="M119" s="39"/>
    </row>
    <row r="120" spans="1:13" s="108" customFormat="1" ht="21.75" customHeight="1" x14ac:dyDescent="0.6">
      <c r="A120" s="37"/>
      <c r="B120" s="37"/>
      <c r="C120" s="39"/>
      <c r="D120" s="40"/>
      <c r="E120" s="66"/>
      <c r="F120" s="67"/>
      <c r="G120" s="66"/>
      <c r="H120" s="67"/>
      <c r="I120" s="66"/>
      <c r="J120" s="67"/>
      <c r="K120" s="66"/>
      <c r="L120" s="40"/>
      <c r="M120" s="39"/>
    </row>
    <row r="121" spans="1:13" s="108" customFormat="1" ht="21.75" customHeight="1" x14ac:dyDescent="0.6">
      <c r="A121" s="37"/>
      <c r="B121" s="37"/>
      <c r="C121" s="39"/>
      <c r="D121" s="40"/>
      <c r="E121" s="66"/>
      <c r="F121" s="67"/>
      <c r="G121" s="66"/>
      <c r="H121" s="67"/>
      <c r="I121" s="66"/>
      <c r="J121" s="67"/>
      <c r="K121" s="66"/>
      <c r="L121" s="40"/>
      <c r="M121" s="39"/>
    </row>
    <row r="122" spans="1:13" s="108" customFormat="1" ht="21.75" customHeight="1" x14ac:dyDescent="0.6">
      <c r="A122" s="37"/>
      <c r="B122" s="37"/>
      <c r="C122" s="39"/>
      <c r="D122" s="40"/>
      <c r="E122" s="66"/>
      <c r="F122" s="67"/>
      <c r="G122" s="66"/>
      <c r="H122" s="67"/>
      <c r="I122" s="66"/>
      <c r="J122" s="67"/>
      <c r="K122" s="66"/>
      <c r="L122" s="40"/>
      <c r="M122" s="39"/>
    </row>
    <row r="123" spans="1:13" s="108" customFormat="1" ht="21.75" customHeight="1" x14ac:dyDescent="0.6">
      <c r="A123" s="37"/>
      <c r="B123" s="37"/>
      <c r="C123" s="39"/>
      <c r="D123" s="40"/>
      <c r="E123" s="66"/>
      <c r="F123" s="67"/>
      <c r="G123" s="66"/>
      <c r="H123" s="67"/>
      <c r="I123" s="66"/>
      <c r="J123" s="67"/>
      <c r="K123" s="66"/>
      <c r="L123" s="40"/>
      <c r="M123" s="39"/>
    </row>
    <row r="124" spans="1:13" s="108" customFormat="1" ht="21.75" customHeight="1" x14ac:dyDescent="0.6">
      <c r="A124" s="37"/>
      <c r="B124" s="37"/>
      <c r="C124" s="39"/>
      <c r="D124" s="40"/>
      <c r="E124" s="66"/>
      <c r="F124" s="67"/>
      <c r="G124" s="66"/>
      <c r="H124" s="67"/>
      <c r="I124" s="66"/>
      <c r="J124" s="67"/>
      <c r="K124" s="66"/>
      <c r="L124" s="40"/>
      <c r="M124" s="39"/>
    </row>
    <row r="125" spans="1:13" s="108" customFormat="1" ht="21.75" customHeight="1" x14ac:dyDescent="0.6">
      <c r="A125" s="37"/>
      <c r="B125" s="37"/>
      <c r="C125" s="39"/>
      <c r="D125" s="40"/>
      <c r="E125" s="66"/>
      <c r="F125" s="67"/>
      <c r="G125" s="66"/>
      <c r="H125" s="67"/>
      <c r="I125" s="66"/>
      <c r="J125" s="67"/>
      <c r="K125" s="66"/>
      <c r="L125" s="40"/>
      <c r="M125" s="39"/>
    </row>
    <row r="126" spans="1:13" s="108" customFormat="1" ht="21.75" customHeight="1" x14ac:dyDescent="0.6">
      <c r="A126" s="37"/>
      <c r="B126" s="37"/>
      <c r="C126" s="39"/>
      <c r="D126" s="40"/>
      <c r="E126" s="66"/>
      <c r="F126" s="67"/>
      <c r="G126" s="66"/>
      <c r="H126" s="67"/>
      <c r="I126" s="66"/>
      <c r="J126" s="67"/>
      <c r="K126" s="66"/>
      <c r="L126" s="40"/>
      <c r="M126" s="39"/>
    </row>
    <row r="127" spans="1:13" s="108" customFormat="1" ht="21" customHeight="1" x14ac:dyDescent="0.6">
      <c r="A127" s="37"/>
      <c r="B127" s="37"/>
      <c r="C127" s="39"/>
      <c r="D127" s="40"/>
      <c r="E127" s="66"/>
      <c r="F127" s="67"/>
      <c r="G127" s="66"/>
      <c r="H127" s="67"/>
      <c r="I127" s="66"/>
      <c r="J127" s="67"/>
      <c r="K127" s="66"/>
      <c r="L127" s="40"/>
      <c r="M127" s="39"/>
    </row>
    <row r="128" spans="1:13" s="108" customFormat="1" ht="15.75" customHeight="1" x14ac:dyDescent="0.6">
      <c r="A128" s="37"/>
      <c r="B128" s="37"/>
      <c r="C128" s="39"/>
      <c r="D128" s="40"/>
      <c r="E128" s="66"/>
      <c r="F128" s="67"/>
      <c r="G128" s="66"/>
      <c r="H128" s="67"/>
      <c r="I128" s="66"/>
      <c r="J128" s="67"/>
      <c r="K128" s="66"/>
      <c r="L128" s="40"/>
      <c r="M128" s="39"/>
    </row>
    <row r="129" spans="1:13" s="108" customFormat="1" ht="21.9" customHeight="1" x14ac:dyDescent="0.6">
      <c r="A129" s="75" t="str">
        <f>+A88</f>
        <v>หมายเหตุประกอบข้อมูลทางการเงินเป็นส่วนหนึ่งของข้อมูลทางการเงินระหว่างกาลนี้</v>
      </c>
      <c r="B129" s="41"/>
      <c r="C129" s="114"/>
      <c r="D129" s="41"/>
      <c r="E129" s="63"/>
      <c r="F129" s="75"/>
      <c r="G129" s="63"/>
      <c r="H129" s="75"/>
      <c r="I129" s="63"/>
      <c r="J129" s="75"/>
      <c r="K129" s="63"/>
      <c r="L129" s="40"/>
      <c r="M129" s="39"/>
    </row>
  </sheetData>
  <mergeCells count="7">
    <mergeCell ref="E93:G93"/>
    <mergeCell ref="I93:K93"/>
    <mergeCell ref="E5:G5"/>
    <mergeCell ref="I5:K5"/>
    <mergeCell ref="A44:K44"/>
    <mergeCell ref="E49:G49"/>
    <mergeCell ref="I49:K49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5 (3M)</vt:lpstr>
      <vt:lpstr>6 (9M)</vt:lpstr>
      <vt:lpstr>7</vt:lpstr>
      <vt:lpstr>8</vt:lpstr>
      <vt:lpstr>9-11</vt:lpstr>
      <vt:lpstr>'2-4'!Z_1F7F6C19_8911_4A38_A245_5C51B403FB13_.wvu.PrintArea</vt:lpstr>
      <vt:lpstr>'2-4'!Z_2CA7CCB4_9B56_4682_9662_97CF2752E215_.wvu.PrintArea</vt:lpstr>
      <vt:lpstr>'2-4'!Z_32FE8EAA_35DA_4C7A_92A0_9B5CAB08BE3F_.wvu.PrintArea</vt:lpstr>
      <vt:lpstr>'2-4'!Z_7A9397F6_E1FC_4386_A077_FC272B949F82_.wvu.PrintArea</vt:lpstr>
      <vt:lpstr>'2-4'!Z_E7B771DF_1040_4644_BE91_91BA1826BFF6_.wvu.PrintArea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Nutthaphatchra Dhithijaiyratn</dc:creator>
  <cp:lastModifiedBy>Sarocha Thongsakul</cp:lastModifiedBy>
  <cp:lastPrinted>2021-11-11T04:01:42Z</cp:lastPrinted>
  <dcterms:created xsi:type="dcterms:W3CDTF">2020-11-02T10:37:02Z</dcterms:created>
  <dcterms:modified xsi:type="dcterms:W3CDTF">2021-11-11T13:16:06Z</dcterms:modified>
</cp:coreProperties>
</file>